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D:\Users\klanarongm\Desktop\HomePro\Financial Statement\2022\1Q\"/>
    </mc:Choice>
  </mc:AlternateContent>
  <bookViews>
    <workbookView xWindow="0" yWindow="0" windowWidth="15345" windowHeight="6765" tabRatio="604" firstSheet="1" activeTab="1"/>
  </bookViews>
  <sheets>
    <sheet name="NAV0" sheetId="1" state="hidden" r:id="rId1"/>
    <sheet name="BS" sheetId="19" r:id="rId2"/>
    <sheet name="PL" sheetId="12" r:id="rId3"/>
    <sheet name="000" sheetId="3" state="veryHidden" r:id="rId4"/>
    <sheet name="conso" sheetId="13" r:id="rId5"/>
    <sheet name="Company" sheetId="14" r:id="rId6"/>
    <sheet name="CF" sheetId="18" r:id="rId7"/>
  </sheets>
  <definedNames>
    <definedName name="_xlnm.Print_Area" localSheetId="6">CF!$A$1:$K$86</definedName>
    <definedName name="_xlnm.Print_Area" localSheetId="2">PL!$A$1:$K$51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4" i="18" l="1"/>
  <c r="J63" i="18"/>
  <c r="H74" i="18"/>
  <c r="F74" i="18"/>
  <c r="D74" i="18"/>
  <c r="H63" i="18"/>
  <c r="F63" i="18"/>
  <c r="D63" i="18"/>
  <c r="F21" i="12"/>
  <c r="F24" i="12" s="1"/>
  <c r="F26" i="12" s="1"/>
  <c r="F38" i="12" s="1"/>
  <c r="M17" i="13" s="1"/>
  <c r="H20" i="12"/>
  <c r="F20" i="12"/>
  <c r="D20" i="12"/>
  <c r="H13" i="12"/>
  <c r="F13" i="12"/>
  <c r="D13" i="12"/>
  <c r="D21" i="12" s="1"/>
  <c r="D24" i="12" s="1"/>
  <c r="D26" i="12" l="1"/>
  <c r="D9" i="18"/>
  <c r="D24" i="18" s="1"/>
  <c r="D39" i="18" s="1"/>
  <c r="D41" i="18" s="1"/>
  <c r="D76" i="18" s="1"/>
  <c r="D78" i="18" s="1"/>
  <c r="D79" i="18" s="1"/>
  <c r="F9" i="18"/>
  <c r="F24" i="18" s="1"/>
  <c r="F39" i="18" s="1"/>
  <c r="F41" i="18" s="1"/>
  <c r="F76" i="18" s="1"/>
  <c r="F78" i="18" s="1"/>
  <c r="H21" i="12"/>
  <c r="H24" i="12" s="1"/>
  <c r="H87" i="19"/>
  <c r="H89" i="19" s="1"/>
  <c r="F87" i="19"/>
  <c r="F89" i="19" s="1"/>
  <c r="D87" i="19"/>
  <c r="D89" i="19" s="1"/>
  <c r="J61" i="19"/>
  <c r="J53" i="19"/>
  <c r="H61" i="19"/>
  <c r="F61" i="19"/>
  <c r="D61" i="19"/>
  <c r="H53" i="19"/>
  <c r="H62" i="19" s="1"/>
  <c r="H90" i="19" s="1"/>
  <c r="F53" i="19"/>
  <c r="D53" i="19"/>
  <c r="J30" i="19"/>
  <c r="J16" i="19"/>
  <c r="H30" i="19"/>
  <c r="F30" i="19"/>
  <c r="D30" i="19"/>
  <c r="H16" i="19"/>
  <c r="F16" i="19"/>
  <c r="D16" i="19"/>
  <c r="H91" i="19" l="1"/>
  <c r="H26" i="12"/>
  <c r="H9" i="18"/>
  <c r="H24" i="18" s="1"/>
  <c r="H39" i="18" s="1"/>
  <c r="H41" i="18" s="1"/>
  <c r="H76" i="18" s="1"/>
  <c r="H78" i="18" s="1"/>
  <c r="H79" i="18" s="1"/>
  <c r="D38" i="12"/>
  <c r="J62" i="19"/>
  <c r="F62" i="19"/>
  <c r="F90" i="19" s="1"/>
  <c r="D31" i="19"/>
  <c r="D62" i="19"/>
  <c r="D90" i="19" s="1"/>
  <c r="J31" i="19"/>
  <c r="F31" i="19"/>
  <c r="H31" i="19"/>
  <c r="D91" i="19" l="1"/>
  <c r="F91" i="19"/>
  <c r="M23" i="13"/>
  <c r="D49" i="12"/>
  <c r="H38" i="12"/>
  <c r="K17" i="14" s="1"/>
  <c r="J33" i="12"/>
  <c r="J20" i="12"/>
  <c r="J13" i="12"/>
  <c r="J21" i="12" s="1"/>
  <c r="J24" i="12" s="1"/>
  <c r="F33" i="12"/>
  <c r="F35" i="12" s="1"/>
  <c r="J71" i="19"/>
  <c r="F71" i="19"/>
  <c r="J39" i="19"/>
  <c r="F39" i="19"/>
  <c r="J6" i="19"/>
  <c r="F6" i="19"/>
  <c r="J87" i="19"/>
  <c r="J89" i="19" s="1"/>
  <c r="J90" i="19" s="1"/>
  <c r="J91" i="19" s="1"/>
  <c r="J26" i="12" l="1"/>
  <c r="J35" i="12" s="1"/>
  <c r="J9" i="18"/>
  <c r="J24" i="18" s="1"/>
  <c r="J39" i="18" s="1"/>
  <c r="J41" i="18" s="1"/>
  <c r="J76" i="18" s="1"/>
  <c r="J78" i="18" s="1"/>
  <c r="J38" i="12"/>
  <c r="J43" i="12"/>
  <c r="F43" i="12"/>
  <c r="F45" i="12" s="1"/>
  <c r="F40" i="12"/>
  <c r="M10" i="14"/>
  <c r="Q16" i="13"/>
  <c r="U16" i="13" s="1"/>
  <c r="H33" i="12" l="1"/>
  <c r="H35" i="12" s="1"/>
  <c r="D33" i="12"/>
  <c r="D35" i="12" s="1"/>
  <c r="J49" i="12" l="1"/>
  <c r="F49" i="12" l="1"/>
  <c r="O18" i="13" l="1"/>
  <c r="O24" i="13" l="1"/>
  <c r="K12" i="14" l="1"/>
  <c r="D40" i="12" l="1"/>
  <c r="H49" i="12"/>
  <c r="H43" i="12"/>
  <c r="D43" i="12"/>
  <c r="D45" i="12" s="1"/>
  <c r="K11" i="14"/>
  <c r="S25" i="13" l="1"/>
  <c r="S26" i="13" s="1"/>
  <c r="K25" i="13"/>
  <c r="I25" i="13"/>
  <c r="G25" i="13"/>
  <c r="E25" i="13"/>
  <c r="Q24" i="13"/>
  <c r="U24" i="13" s="1"/>
  <c r="Q18" i="13"/>
  <c r="O25" i="13" l="1"/>
  <c r="O26" i="13" s="1"/>
  <c r="M25" i="13" l="1"/>
  <c r="M26" i="13" s="1"/>
  <c r="Q23" i="13"/>
  <c r="Q25" i="13" l="1"/>
  <c r="U23" i="13"/>
  <c r="U25" i="13" s="1"/>
  <c r="I19" i="14" l="1"/>
  <c r="G19" i="14"/>
  <c r="E19" i="14"/>
  <c r="I13" i="14"/>
  <c r="I14" i="14" s="1"/>
  <c r="I16" i="14" s="1"/>
  <c r="I20" i="14" s="1"/>
  <c r="G13" i="14"/>
  <c r="G14" i="14" s="1"/>
  <c r="G16" i="14" s="1"/>
  <c r="G20" i="14" s="1"/>
  <c r="E13" i="14"/>
  <c r="E14" i="14" s="1"/>
  <c r="E16" i="14" s="1"/>
  <c r="S19" i="13"/>
  <c r="S20" i="13" s="1"/>
  <c r="K19" i="13"/>
  <c r="K20" i="13" s="1"/>
  <c r="K22" i="13" s="1"/>
  <c r="K26" i="13" s="1"/>
  <c r="I19" i="13"/>
  <c r="I20" i="13" s="1"/>
  <c r="I22" i="13" s="1"/>
  <c r="I26" i="13" s="1"/>
  <c r="G19" i="13"/>
  <c r="G20" i="13" s="1"/>
  <c r="G22" i="13" s="1"/>
  <c r="G26" i="13" s="1"/>
  <c r="E19" i="13"/>
  <c r="E20" i="13" s="1"/>
  <c r="E22" i="13" s="1"/>
  <c r="E26" i="13" s="1"/>
  <c r="E20" i="14" l="1"/>
  <c r="G28" i="13"/>
  <c r="G27" i="13"/>
  <c r="I28" i="13"/>
  <c r="I27" i="13"/>
  <c r="G21" i="14"/>
  <c r="G22" i="14"/>
  <c r="E21" i="14"/>
  <c r="E22" i="14"/>
  <c r="K28" i="13"/>
  <c r="K27" i="13"/>
  <c r="I21" i="14"/>
  <c r="I22" i="14"/>
  <c r="E28" i="13"/>
  <c r="E27" i="13"/>
  <c r="S28" i="13"/>
  <c r="S27" i="13"/>
  <c r="M18" i="14"/>
  <c r="M12" i="14"/>
  <c r="O19" i="13"/>
  <c r="O20" i="13" s="1"/>
  <c r="U18" i="13"/>
  <c r="O28" i="13" l="1"/>
  <c r="O27" i="13"/>
  <c r="M17" i="14"/>
  <c r="M19" i="14" s="1"/>
  <c r="K19" i="14"/>
  <c r="K20" i="14" s="1"/>
  <c r="K13" i="14"/>
  <c r="K14" i="14" s="1"/>
  <c r="M11" i="14"/>
  <c r="M13" i="14" s="1"/>
  <c r="M14" i="14" s="1"/>
  <c r="K22" i="14" l="1"/>
  <c r="K21" i="14"/>
  <c r="M16" i="14"/>
  <c r="M20" i="14" s="1"/>
  <c r="Q17" i="13"/>
  <c r="M19" i="13"/>
  <c r="M20" i="13" s="1"/>
  <c r="M28" i="13" l="1"/>
  <c r="M27" i="13"/>
  <c r="M21" i="14"/>
  <c r="M22" i="14"/>
  <c r="Q22" i="13"/>
  <c r="Q26" i="13" s="1"/>
  <c r="U17" i="13"/>
  <c r="U19" i="13" s="1"/>
  <c r="U20" i="13" s="1"/>
  <c r="Q19" i="13"/>
  <c r="Q20" i="13" s="1"/>
  <c r="Q27" i="13" l="1"/>
  <c r="Q28" i="13"/>
  <c r="U22" i="13"/>
  <c r="U26" i="13" s="1"/>
  <c r="U27" i="13" l="1"/>
  <c r="U28" i="13"/>
</calcChain>
</file>

<file path=xl/sharedStrings.xml><?xml version="1.0" encoding="utf-8"?>
<sst xmlns="http://schemas.openxmlformats.org/spreadsheetml/2006/main" count="316" uniqueCount="218">
  <si>
    <t>(Unit: Thousand Baht)</t>
  </si>
  <si>
    <t>(Unaudited</t>
  </si>
  <si>
    <t>(Audited)</t>
  </si>
  <si>
    <t>but reviewed)</t>
  </si>
  <si>
    <t>Note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</si>
  <si>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</si>
  <si>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</si>
  <si>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</si>
  <si>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</si>
  <si>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</si>
  <si>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</si>
  <si>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</si>
  <si>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</si>
  <si>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</si>
  <si>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</si>
  <si>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</si>
  <si>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</si>
  <si>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</si>
  <si>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</si>
  <si>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</si>
  <si>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</si>
  <si>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</si>
  <si>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</si>
  <si>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</si>
  <si>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</si>
  <si>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</si>
  <si>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</si>
  <si>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</si>
  <si>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</si>
  <si>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</si>
  <si>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</si>
  <si>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</si>
  <si>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</si>
  <si>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</si>
  <si>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</si>
  <si>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</si>
  <si>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</si>
  <si>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</si>
  <si>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</si>
  <si>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</si>
  <si>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</si>
  <si>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</si>
  <si>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</si>
  <si>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</si>
  <si>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</si>
  <si>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</si>
  <si>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</si>
  <si>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</si>
  <si>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</si>
  <si>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</si>
  <si>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</si>
  <si>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</si>
  <si>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</si>
  <si>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</si>
  <si>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</si>
  <si>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</si>
  <si>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corporate income tax</t>
  </si>
  <si>
    <t>Net cash flows from operating activities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</si>
  <si>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</si>
  <si>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</si>
  <si>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</si>
  <si>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</si>
  <si>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</si>
  <si>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Other expenses</t>
  </si>
  <si>
    <t>Finance cost</t>
  </si>
  <si>
    <t xml:space="preserve">Separate financial statements </t>
  </si>
  <si>
    <t>Issued and</t>
  </si>
  <si>
    <t>paid-up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</si>
  <si>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</si>
  <si>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</si>
  <si>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</si>
  <si>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</si>
  <si>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</si>
  <si>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</si>
  <si>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</si>
  <si>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</si>
  <si>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</si>
  <si>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</si>
  <si>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</si>
  <si>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</si>
  <si>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</si>
  <si>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</si>
  <si>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</si>
  <si>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</si>
  <si>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</si>
  <si>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</si>
  <si>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</si>
  <si>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</si>
  <si>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</si>
  <si>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</si>
  <si>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</si>
  <si>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</si>
  <si>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</si>
  <si>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</si>
  <si>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</si>
  <si>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</si>
  <si>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</si>
  <si>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</si>
  <si>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</si>
  <si>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</si>
  <si>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>Trade and other payables</t>
  </si>
  <si>
    <t>Income tax payable</t>
  </si>
  <si>
    <t>Value added tax payable</t>
  </si>
  <si>
    <t xml:space="preserve">   Issued and fully paid-up</t>
  </si>
  <si>
    <t xml:space="preserve">   Appropriated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</si>
  <si>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</si>
  <si>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</si>
  <si>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</si>
  <si>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</si>
  <si>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</si>
  <si>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</si>
  <si>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</si>
  <si>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</si>
  <si>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</si>
  <si>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Appropriated - statutory reserve</t>
  </si>
  <si>
    <t>financial statements</t>
  </si>
  <si>
    <t>owners</t>
  </si>
  <si>
    <t>The Company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</si>
  <si>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</si>
  <si>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</si>
  <si>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</si>
  <si>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</si>
  <si>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</si>
  <si>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</si>
  <si>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</si>
  <si>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</si>
  <si>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Rental received in advance - net of current portion</t>
  </si>
  <si>
    <t xml:space="preserve">      Statutory reserve - The Company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</si>
  <si>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</si>
  <si>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</si>
  <si>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</si>
  <si>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</si>
  <si>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</si>
  <si>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</si>
  <si>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</si>
  <si>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</si>
  <si>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</si>
  <si>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</si>
  <si>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</si>
  <si>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</si>
  <si>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</si>
  <si>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 xml:space="preserve">      Statutory reserve - Subsidiaries</t>
  </si>
  <si>
    <t>Non-controlling interests of the subsidiaries</t>
  </si>
  <si>
    <t>(Unit: Baht)</t>
  </si>
  <si>
    <t xml:space="preserve">   statements in foreign currency</t>
  </si>
  <si>
    <t xml:space="preserve">      13,151,198,025 ordinary shares of Baht 1 each</t>
  </si>
  <si>
    <t xml:space="preserve">   to profit or loss in subsequent period:</t>
  </si>
  <si>
    <t xml:space="preserve">Other comprehensive income to be reclassified </t>
  </si>
  <si>
    <t>Subsidiaries</t>
  </si>
  <si>
    <t>subsidiaries</t>
  </si>
  <si>
    <t>Decrease in construction retention</t>
  </si>
  <si>
    <t>Short-term loans from financial institutions</t>
  </si>
  <si>
    <t xml:space="preserve">   Interest income</t>
  </si>
  <si>
    <t>Acquisitions of computer software</t>
  </si>
  <si>
    <t>Acquisitions of investment properties</t>
  </si>
  <si>
    <t>Repayment of short-term loans from financial institutions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</si>
  <si>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</si>
  <si>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</si>
  <si>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</si>
  <si>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</si>
  <si>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</si>
  <si>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>Non-controllig interests of the subsidiaries</t>
  </si>
  <si>
    <t xml:space="preserve">Earnings per share </t>
  </si>
  <si>
    <t xml:space="preserve">   Purchases of equipment that have not yet been paid</t>
  </si>
  <si>
    <t>Repayment of long-term loans</t>
  </si>
  <si>
    <t>Short-term loans to related party</t>
  </si>
  <si>
    <t>Selling, distribution and service expenses</t>
  </si>
  <si>
    <t xml:space="preserve">   Dividend payables</t>
  </si>
  <si>
    <t>Premium on ordinary shares</t>
  </si>
  <si>
    <t xml:space="preserve">   Rental guarantee deposits</t>
  </si>
  <si>
    <t>Right-of-use assets</t>
  </si>
  <si>
    <t>Revenue from contracts with customers</t>
  </si>
  <si>
    <t xml:space="preserve">Cost of rental </t>
  </si>
  <si>
    <t>Cost of sales and service</t>
  </si>
  <si>
    <t>Rental income</t>
  </si>
  <si>
    <t xml:space="preserve">   Transfer deferred interest to financial cost</t>
  </si>
  <si>
    <t>Payment of right-of-use assets</t>
  </si>
  <si>
    <t>Payment of lease liabilities</t>
  </si>
  <si>
    <t>The accompanying notes to interim consolidated financial statements are an integral part of the financial statements.</t>
  </si>
  <si>
    <t>Current portion of lease liabilities</t>
  </si>
  <si>
    <t>Lease liabilities - net of current portion</t>
  </si>
  <si>
    <t>Cash received from short-term loans from financial institutions</t>
  </si>
  <si>
    <t>Balance as at 1 January 2021</t>
  </si>
  <si>
    <t>Balance as at 31 March 2021</t>
  </si>
  <si>
    <t>2, 3</t>
  </si>
  <si>
    <t>Finance income</t>
  </si>
  <si>
    <t xml:space="preserve">   Allowance for impairment of assets </t>
  </si>
  <si>
    <t xml:space="preserve">   Loss (gain) on fair value of derivative instrument</t>
  </si>
  <si>
    <t>Cash received from short-term loans to related party</t>
  </si>
  <si>
    <t>Net cash flows from (used in) investing activities</t>
  </si>
  <si>
    <t>Proceeds from the issuance of debentures</t>
  </si>
  <si>
    <t>Cash paid for redemption of debentures</t>
  </si>
  <si>
    <t>Cash paid for interest expenses</t>
  </si>
  <si>
    <t xml:space="preserve">   Transfer right-of-use assets to equipment</t>
  </si>
  <si>
    <t>Operating profit</t>
  </si>
  <si>
    <t xml:space="preserve">   Loss (gain) from sales and written-off of assets</t>
  </si>
  <si>
    <t>statutory reserve</t>
  </si>
  <si>
    <t xml:space="preserve">Appropriated - </t>
  </si>
  <si>
    <t xml:space="preserve">   Gain from reduction of rental period </t>
  </si>
  <si>
    <t xml:space="preserve">Value added tax receivable expect to be refunded </t>
  </si>
  <si>
    <t xml:space="preserve">   more than one year</t>
  </si>
  <si>
    <t>As at 31 March 2022</t>
  </si>
  <si>
    <t>31 March 2022</t>
  </si>
  <si>
    <t>For the three-month period ended 31 March 2022</t>
  </si>
  <si>
    <t>Balance as at 1 January 2022</t>
  </si>
  <si>
    <t>Balance as at 31 March 2022</t>
  </si>
  <si>
    <t xml:space="preserve">Balance as at 1 January 2021 </t>
  </si>
  <si>
    <t>2, 10</t>
  </si>
  <si>
    <t>Current portion of long-term loans</t>
  </si>
  <si>
    <t>Long-term loans - net of current portion</t>
  </si>
  <si>
    <t xml:space="preserve">   Unrealised exchange loss (gain) </t>
  </si>
  <si>
    <t>Increase in investment in subsidiary</t>
  </si>
  <si>
    <t>Net cash flows from (used in) financing activities</t>
  </si>
  <si>
    <t>Net increase (decrease) in cash and cash equivalents</t>
  </si>
  <si>
    <t>Investment in associate</t>
  </si>
  <si>
    <t>Property, building and equipment</t>
  </si>
  <si>
    <t xml:space="preserve">Cash received from long-term loan </t>
  </si>
  <si>
    <t>Acquisitions of property, building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</si>
</sst>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d\ \ด\ด\ด\ด\ \b\b\b\b"/>
    <numFmt numFmtId="171" formatCode="_(* #,##0_);_(* \(#,##0\);_(* &quot;-&quot;??_);_(@_)"/>
    <numFmt numFmtId="172" formatCode="_-* #,##0_-;\(#,##0_-\);_-* &quot;-&quot;_-;_-@_-"/>
  </numFmts>
  <fonts count="3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2" fillId="0" borderId="0"/>
    <xf numFmtId="167" fontId="2" fillId="0" borderId="0"/>
    <xf numFmtId="166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  <xf numFmtId="0" fontId="27" fillId="0" borderId="0"/>
  </cellStyleXfs>
  <cellXfs count="153">
    <xf numFmtId="0" fontId="0" fillId="0" borderId="0" xfId="0"/>
    <xf numFmtId="37" fontId="3" fillId="0" borderId="0" xfId="0" applyNumberFormat="1" applyFont="1" applyAlignment="1">
      <alignment vertical="center"/>
    </xf>
    <xf numFmtId="37" fontId="24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4" fillId="0" borderId="0" xfId="0" applyNumberFormat="1" applyFont="1" applyFill="1" applyBorder="1" applyAlignment="1">
      <alignment horizontal="right" vertical="center"/>
    </xf>
    <xf numFmtId="170" fontId="3" fillId="0" borderId="12" xfId="0" applyNumberFormat="1" applyFont="1" applyFill="1" applyBorder="1" applyAlignment="1">
      <alignment horizontal="center" vertical="center"/>
    </xf>
    <xf numFmtId="170" fontId="3" fillId="0" borderId="12" xfId="0" quotePrefix="1" applyNumberFormat="1" applyFont="1" applyFill="1" applyBorder="1" applyAlignment="1">
      <alignment horizontal="center" vertical="center"/>
    </xf>
    <xf numFmtId="170" fontId="25" fillId="0" borderId="0" xfId="0" applyNumberFormat="1" applyFont="1" applyFill="1" applyAlignment="1">
      <alignment horizontal="right" vertical="center"/>
    </xf>
    <xf numFmtId="170" fontId="3" fillId="0" borderId="0" xfId="0" quotePrefix="1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13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24" fillId="0" borderId="12" xfId="0" quotePrefix="1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right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Alignment="1">
      <alignment vertical="center"/>
    </xf>
    <xf numFmtId="39" fontId="3" fillId="0" borderId="13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2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Border="1" applyAlignment="1">
      <alignment horizontal="center" vertical="center"/>
    </xf>
    <xf numFmtId="37" fontId="25" fillId="0" borderId="0" xfId="0" applyNumberFormat="1" applyFont="1" applyFill="1" applyBorder="1" applyAlignment="1">
      <alignment vertical="center"/>
    </xf>
    <xf numFmtId="172" fontId="3" fillId="0" borderId="0" xfId="28" applyNumberFormat="1" applyFont="1" applyFill="1" applyBorder="1" applyAlignment="1">
      <alignment horizontal="right" vertical="center"/>
    </xf>
    <xf numFmtId="0" fontId="28" fillId="0" borderId="0" xfId="47" applyFont="1" applyAlignment="1">
      <alignment vertical="center"/>
    </xf>
    <xf numFmtId="37" fontId="28" fillId="0" borderId="0" xfId="47" applyNumberFormat="1" applyFont="1" applyAlignment="1">
      <alignment vertical="center"/>
    </xf>
    <xf numFmtId="0" fontId="28" fillId="0" borderId="0" xfId="47" applyFont="1" applyBorder="1" applyAlignment="1">
      <alignment vertical="center"/>
    </xf>
    <xf numFmtId="37" fontId="28" fillId="0" borderId="0" xfId="47" applyNumberFormat="1" applyFont="1" applyBorder="1" applyAlignment="1">
      <alignment vertical="center"/>
    </xf>
    <xf numFmtId="37" fontId="28" fillId="0" borderId="0" xfId="47" applyNumberFormat="1" applyFont="1" applyAlignment="1">
      <alignment horizontal="right" vertical="center"/>
    </xf>
    <xf numFmtId="37" fontId="29" fillId="0" borderId="0" xfId="0" quotePrefix="1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Continuous" vertical="center"/>
    </xf>
    <xf numFmtId="37" fontId="28" fillId="0" borderId="0" xfId="0" applyNumberFormat="1" applyFont="1" applyBorder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quotePrefix="1" applyNumberFormat="1" applyFont="1" applyAlignment="1">
      <alignment horizontal="centerContinuous" vertical="center"/>
    </xf>
    <xf numFmtId="37" fontId="28" fillId="0" borderId="0" xfId="0" quotePrefix="1" applyNumberFormat="1" applyFont="1" applyBorder="1" applyAlignment="1">
      <alignment horizontal="centerContinuous" vertical="center"/>
    </xf>
    <xf numFmtId="37" fontId="28" fillId="0" borderId="0" xfId="0" applyNumberFormat="1" applyFont="1" applyAlignment="1">
      <alignment horizontal="right" vertical="center"/>
    </xf>
    <xf numFmtId="0" fontId="29" fillId="0" borderId="0" xfId="47" applyFont="1" applyAlignment="1">
      <alignment horizontal="center" vertical="center"/>
    </xf>
    <xf numFmtId="0" fontId="29" fillId="0" borderId="0" xfId="47" applyFont="1" applyBorder="1" applyAlignment="1">
      <alignment horizontal="center" vertical="center"/>
    </xf>
    <xf numFmtId="0" fontId="29" fillId="0" borderId="12" xfId="47" applyFont="1" applyBorder="1" applyAlignment="1">
      <alignment horizontal="centerContinuous" vertical="center"/>
    </xf>
    <xf numFmtId="0" fontId="28" fillId="0" borderId="0" xfId="47" applyFont="1" applyAlignment="1">
      <alignment horizontal="center" vertical="center"/>
    </xf>
    <xf numFmtId="37" fontId="28" fillId="0" borderId="0" xfId="47" applyNumberFormat="1" applyFont="1" applyBorder="1" applyAlignment="1">
      <alignment horizontal="center" vertical="center"/>
    </xf>
    <xf numFmtId="37" fontId="28" fillId="0" borderId="0" xfId="47" applyNumberFormat="1" applyFont="1" applyAlignment="1">
      <alignment horizontal="center" vertical="center"/>
    </xf>
    <xf numFmtId="37" fontId="28" fillId="0" borderId="17" xfId="47" applyNumberFormat="1" applyFont="1" applyBorder="1" applyAlignment="1">
      <alignment horizontal="center" vertical="center"/>
    </xf>
    <xf numFmtId="37" fontId="28" fillId="0" borderId="17" xfId="47" applyNumberFormat="1" applyFont="1" applyBorder="1" applyAlignment="1">
      <alignment vertical="center"/>
    </xf>
    <xf numFmtId="0" fontId="28" fillId="0" borderId="0" xfId="47" applyFont="1" applyBorder="1" applyAlignment="1">
      <alignment horizontal="center" vertical="center"/>
    </xf>
    <xf numFmtId="0" fontId="29" fillId="0" borderId="0" xfId="47" applyFont="1" applyAlignment="1">
      <alignment vertical="center"/>
    </xf>
    <xf numFmtId="164" fontId="28" fillId="0" borderId="0" xfId="47" applyNumberFormat="1" applyFont="1" applyBorder="1" applyAlignment="1">
      <alignment vertical="center"/>
    </xf>
    <xf numFmtId="164" fontId="28" fillId="0" borderId="12" xfId="47" applyNumberFormat="1" applyFont="1" applyBorder="1" applyAlignment="1">
      <alignment vertical="center"/>
    </xf>
    <xf numFmtId="37" fontId="31" fillId="0" borderId="0" xfId="47" applyNumberFormat="1" applyFont="1" applyBorder="1" applyAlignment="1">
      <alignment horizontal="center" vertical="center"/>
    </xf>
    <xf numFmtId="164" fontId="28" fillId="0" borderId="15" xfId="47" applyNumberFormat="1" applyFont="1" applyBorder="1" applyAlignment="1">
      <alignment vertical="center"/>
    </xf>
    <xf numFmtId="37" fontId="31" fillId="0" borderId="0" xfId="47" applyNumberFormat="1" applyFont="1" applyAlignment="1">
      <alignment horizontal="center" vertical="center"/>
    </xf>
    <xf numFmtId="0" fontId="28" fillId="0" borderId="0" xfId="0" applyFont="1"/>
    <xf numFmtId="37" fontId="29" fillId="0" borderId="0" xfId="46" quotePrefix="1" applyNumberFormat="1" applyFont="1" applyAlignment="1">
      <alignment horizontal="left" vertical="center"/>
    </xf>
    <xf numFmtId="37" fontId="28" fillId="0" borderId="0" xfId="46" applyNumberFormat="1" applyFont="1" applyAlignment="1">
      <alignment horizontal="centerContinuous" vertical="center"/>
    </xf>
    <xf numFmtId="37" fontId="28" fillId="0" borderId="0" xfId="46" applyNumberFormat="1" applyFont="1" applyBorder="1" applyAlignment="1">
      <alignment horizontal="centerContinuous" vertical="center"/>
    </xf>
    <xf numFmtId="37" fontId="28" fillId="0" borderId="0" xfId="46" applyNumberFormat="1" applyFont="1" applyAlignment="1">
      <alignment horizontal="right" vertical="center"/>
    </xf>
    <xf numFmtId="37" fontId="30" fillId="0" borderId="0" xfId="46" applyNumberFormat="1" applyFont="1" applyAlignment="1">
      <alignment vertical="center"/>
    </xf>
    <xf numFmtId="37" fontId="28" fillId="0" borderId="0" xfId="46" applyNumberFormat="1" applyFont="1" applyAlignment="1">
      <alignment vertical="center"/>
    </xf>
    <xf numFmtId="37" fontId="29" fillId="0" borderId="0" xfId="46" applyNumberFormat="1" applyFont="1" applyAlignment="1">
      <alignment horizontal="left" vertical="center"/>
    </xf>
    <xf numFmtId="37" fontId="28" fillId="0" borderId="0" xfId="46" quotePrefix="1" applyNumberFormat="1" applyFont="1" applyAlignment="1">
      <alignment horizontal="centerContinuous" vertical="center"/>
    </xf>
    <xf numFmtId="37" fontId="28" fillId="0" borderId="0" xfId="46" quotePrefix="1" applyNumberFormat="1" applyFont="1" applyBorder="1" applyAlignment="1">
      <alignment horizontal="centerContinuous" vertical="center"/>
    </xf>
    <xf numFmtId="38" fontId="28" fillId="0" borderId="0" xfId="0" applyNumberFormat="1" applyFont="1" applyBorder="1" applyAlignment="1">
      <alignment horizontal="center" vertical="center"/>
    </xf>
    <xf numFmtId="38" fontId="28" fillId="0" borderId="12" xfId="0" applyNumberFormat="1" applyFont="1" applyBorder="1" applyAlignment="1">
      <alignment horizontal="center" vertical="center"/>
    </xf>
    <xf numFmtId="38" fontId="28" fillId="0" borderId="0" xfId="0" applyNumberFormat="1" applyFont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0" fontId="28" fillId="0" borderId="12" xfId="0" applyNumberFormat="1" applyFont="1" applyBorder="1" applyAlignment="1">
      <alignment horizontal="center" vertical="center"/>
    </xf>
    <xf numFmtId="164" fontId="28" fillId="0" borderId="0" xfId="47" applyNumberFormat="1" applyFont="1" applyFill="1" applyBorder="1" applyAlignment="1">
      <alignment horizontal="right" vertical="center"/>
    </xf>
    <xf numFmtId="164" fontId="28" fillId="0" borderId="0" xfId="47" applyNumberFormat="1" applyFont="1" applyFill="1" applyBorder="1" applyAlignment="1">
      <alignment vertical="center"/>
    </xf>
    <xf numFmtId="164" fontId="28" fillId="0" borderId="12" xfId="47" applyNumberFormat="1" applyFont="1" applyFill="1" applyBorder="1" applyAlignment="1">
      <alignment horizontal="right" vertical="center"/>
    </xf>
    <xf numFmtId="164" fontId="28" fillId="0" borderId="12" xfId="47" applyNumberFormat="1" applyFont="1" applyFill="1" applyBorder="1" applyAlignment="1">
      <alignment vertical="center"/>
    </xf>
    <xf numFmtId="164" fontId="28" fillId="0" borderId="13" xfId="47" applyNumberFormat="1" applyFont="1" applyFill="1" applyBorder="1" applyAlignment="1">
      <alignment vertical="center"/>
    </xf>
    <xf numFmtId="164" fontId="28" fillId="0" borderId="15" xfId="47" applyNumberFormat="1" applyFont="1" applyFill="1" applyBorder="1" applyAlignment="1">
      <alignment vertical="center"/>
    </xf>
    <xf numFmtId="0" fontId="28" fillId="0" borderId="0" xfId="47" applyFont="1" applyFill="1" applyAlignment="1">
      <alignment vertical="center"/>
    </xf>
    <xf numFmtId="0" fontId="26" fillId="0" borderId="0" xfId="0" applyFont="1" applyFill="1" applyAlignment="1">
      <alignment vertical="center"/>
    </xf>
    <xf numFmtId="37" fontId="28" fillId="0" borderId="0" xfId="47" applyNumberFormat="1" applyFont="1" applyFill="1" applyBorder="1" applyAlignment="1">
      <alignment vertical="center"/>
    </xf>
    <xf numFmtId="37" fontId="28" fillId="0" borderId="0" xfId="47" applyNumberFormat="1" applyFont="1" applyFill="1" applyAlignment="1">
      <alignment vertical="center"/>
    </xf>
    <xf numFmtId="164" fontId="3" fillId="0" borderId="15" xfId="0" applyNumberFormat="1" applyFont="1" applyFill="1" applyBorder="1" applyAlignment="1">
      <alignment horizontal="right" vertical="center"/>
    </xf>
    <xf numFmtId="37" fontId="28" fillId="0" borderId="12" xfId="47" applyNumberFormat="1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37" fontId="28" fillId="0" borderId="12" xfId="47" applyNumberFormat="1" applyFont="1" applyBorder="1" applyAlignment="1">
      <alignment horizontal="center" vertical="center"/>
    </xf>
    <xf numFmtId="37" fontId="24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24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vertical="center"/>
    </xf>
    <xf numFmtId="37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12" xfId="0" applyNumberFormat="1" applyFont="1" applyBorder="1" applyAlignment="1">
      <alignment vertical="center"/>
    </xf>
    <xf numFmtId="164" fontId="3" fillId="0" borderId="1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13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0" fontId="25" fillId="0" borderId="0" xfId="0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37" fontId="3" fillId="0" borderId="16" xfId="0" applyNumberFormat="1" applyFont="1" applyBorder="1" applyAlignment="1">
      <alignment vertical="center"/>
    </xf>
    <xf numFmtId="164" fontId="3" fillId="0" borderId="1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47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72" fontId="3" fillId="0" borderId="0" xfId="28" applyNumberFormat="1" applyFont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24" fillId="0" borderId="12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24" fillId="0" borderId="12" xfId="0" quotePrefix="1" applyNumberFormat="1" applyFont="1" applyFill="1" applyBorder="1" applyAlignment="1">
      <alignment horizontal="center" vertical="center"/>
    </xf>
    <xf numFmtId="0" fontId="29" fillId="0" borderId="12" xfId="47" applyFont="1" applyBorder="1" applyAlignment="1">
      <alignment horizontal="center" vertical="center"/>
    </xf>
    <xf numFmtId="0" fontId="28" fillId="0" borderId="14" xfId="47" applyFont="1" applyBorder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0" fontId="28" fillId="0" borderId="12" xfId="47" applyFont="1" applyBorder="1" applyAlignment="1">
      <alignment horizontal="center" vertical="center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zerodec" xfId="30"/>
    <cellStyle name="Currency1" xfId="31"/>
    <cellStyle name="Dollar (zero dec)" xfId="32"/>
    <cellStyle name="Explanatory Text" xfId="33" builtinId="53" customBuiltin="1"/>
    <cellStyle name="Good" xfId="34" builtinId="26" customBuiltin="1"/>
    <cellStyle name="Grey" xfId="35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/>
    <cellStyle name="Linked Cell" xfId="42" builtinId="24" customBuiltin="1"/>
    <cellStyle name="Neutral" xfId="43" builtinId="28" customBuiltin="1"/>
    <cellStyle name="no dec" xfId="44"/>
    <cellStyle name="Normal" xfId="0" builtinId="0"/>
    <cellStyle name="Normal - Style1" xfId="45"/>
    <cellStyle name="Normal 2" xfId="46"/>
    <cellStyle name="Normal 3" xfId="56"/>
    <cellStyle name="Normal_CET - N096" xfId="47"/>
    <cellStyle name="Note" xfId="48" builtinId="10" customBuiltin="1"/>
    <cellStyle name="Output" xfId="49" builtinId="21" customBuiltin="1"/>
    <cellStyle name="Percent [2]" xfId="50"/>
    <cellStyle name="Quantity" xfId="51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1F423FB3-A8E8-4E44-93B7-EB5C95C5037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7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601CAA66-8697-48B9-98DB-28E892182B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7"/>
  <sheetViews>
    <sheetView showGridLines="0" tabSelected="1" zoomScaleNormal="100" zoomScaleSheetLayoutView="100" workbookViewId="0"/>
  </sheetViews>
  <sheetFormatPr defaultColWidth="10.5703125" defaultRowHeight="21.75" customHeight="1"/>
  <cols>
    <col min="1" max="1" width="40.42578125" style="1" customWidth="1"/>
    <col min="2" max="2" width="6.85546875" style="1" customWidth="1"/>
    <col min="3" max="3" width="1.5703125" style="1" customWidth="1"/>
    <col min="4" max="4" width="16.5703125" style="1" customWidth="1"/>
    <col min="5" max="5" width="1.5703125" style="1" customWidth="1"/>
    <col min="6" max="6" width="16.5703125" style="1" customWidth="1"/>
    <col min="7" max="7" width="1.5703125" style="1" customWidth="1"/>
    <col min="8" max="8" width="16.5703125" style="1" customWidth="1"/>
    <col min="9" max="9" width="1.5703125" style="1" customWidth="1"/>
    <col min="10" max="10" width="16.5703125" style="1" customWidth="1"/>
    <col min="11" max="11" width="1.5703125" style="1" customWidth="1"/>
    <col min="12" max="12" width="10.5703125" style="1"/>
    <col min="13" max="13" width="13.28515625" style="1" customWidth="1"/>
    <col min="14" max="256" width="10.5703125" style="1"/>
    <col min="257" max="257" width="40.42578125" style="1" customWidth="1"/>
    <col min="258" max="258" width="6.85546875" style="1" customWidth="1"/>
    <col min="259" max="259" width="1.5703125" style="1" customWidth="1"/>
    <col min="260" max="260" width="16.5703125" style="1" customWidth="1"/>
    <col min="261" max="261" width="1.5703125" style="1" customWidth="1"/>
    <col min="262" max="262" width="16.5703125" style="1" customWidth="1"/>
    <col min="263" max="263" width="1.5703125" style="1" customWidth="1"/>
    <col min="264" max="264" width="16.5703125" style="1" customWidth="1"/>
    <col min="265" max="265" width="1.5703125" style="1" customWidth="1"/>
    <col min="266" max="266" width="16.5703125" style="1" customWidth="1"/>
    <col min="267" max="267" width="1.5703125" style="1" customWidth="1"/>
    <col min="268" max="512" width="10.5703125" style="1"/>
    <col min="513" max="513" width="40.42578125" style="1" customWidth="1"/>
    <col min="514" max="514" width="6.85546875" style="1" customWidth="1"/>
    <col min="515" max="515" width="1.5703125" style="1" customWidth="1"/>
    <col min="516" max="516" width="16.5703125" style="1" customWidth="1"/>
    <col min="517" max="517" width="1.5703125" style="1" customWidth="1"/>
    <col min="518" max="518" width="16.5703125" style="1" customWidth="1"/>
    <col min="519" max="519" width="1.5703125" style="1" customWidth="1"/>
    <col min="520" max="520" width="16.5703125" style="1" customWidth="1"/>
    <col min="521" max="521" width="1.5703125" style="1" customWidth="1"/>
    <col min="522" max="522" width="16.5703125" style="1" customWidth="1"/>
    <col min="523" max="523" width="1.5703125" style="1" customWidth="1"/>
    <col min="524" max="768" width="10.5703125" style="1"/>
    <col min="769" max="769" width="40.42578125" style="1" customWidth="1"/>
    <col min="770" max="770" width="6.85546875" style="1" customWidth="1"/>
    <col min="771" max="771" width="1.5703125" style="1" customWidth="1"/>
    <col min="772" max="772" width="16.5703125" style="1" customWidth="1"/>
    <col min="773" max="773" width="1.5703125" style="1" customWidth="1"/>
    <col min="774" max="774" width="16.5703125" style="1" customWidth="1"/>
    <col min="775" max="775" width="1.5703125" style="1" customWidth="1"/>
    <col min="776" max="776" width="16.5703125" style="1" customWidth="1"/>
    <col min="777" max="777" width="1.5703125" style="1" customWidth="1"/>
    <col min="778" max="778" width="16.5703125" style="1" customWidth="1"/>
    <col min="779" max="779" width="1.5703125" style="1" customWidth="1"/>
    <col min="780" max="1024" width="10.5703125" style="1"/>
    <col min="1025" max="1025" width="40.42578125" style="1" customWidth="1"/>
    <col min="1026" max="1026" width="6.85546875" style="1" customWidth="1"/>
    <col min="1027" max="1027" width="1.5703125" style="1" customWidth="1"/>
    <col min="1028" max="1028" width="16.5703125" style="1" customWidth="1"/>
    <col min="1029" max="1029" width="1.5703125" style="1" customWidth="1"/>
    <col min="1030" max="1030" width="16.5703125" style="1" customWidth="1"/>
    <col min="1031" max="1031" width="1.5703125" style="1" customWidth="1"/>
    <col min="1032" max="1032" width="16.5703125" style="1" customWidth="1"/>
    <col min="1033" max="1033" width="1.5703125" style="1" customWidth="1"/>
    <col min="1034" max="1034" width="16.5703125" style="1" customWidth="1"/>
    <col min="1035" max="1035" width="1.5703125" style="1" customWidth="1"/>
    <col min="1036" max="1280" width="10.5703125" style="1"/>
    <col min="1281" max="1281" width="40.42578125" style="1" customWidth="1"/>
    <col min="1282" max="1282" width="6.85546875" style="1" customWidth="1"/>
    <col min="1283" max="1283" width="1.5703125" style="1" customWidth="1"/>
    <col min="1284" max="1284" width="16.5703125" style="1" customWidth="1"/>
    <col min="1285" max="1285" width="1.5703125" style="1" customWidth="1"/>
    <col min="1286" max="1286" width="16.5703125" style="1" customWidth="1"/>
    <col min="1287" max="1287" width="1.5703125" style="1" customWidth="1"/>
    <col min="1288" max="1288" width="16.5703125" style="1" customWidth="1"/>
    <col min="1289" max="1289" width="1.5703125" style="1" customWidth="1"/>
    <col min="1290" max="1290" width="16.5703125" style="1" customWidth="1"/>
    <col min="1291" max="1291" width="1.5703125" style="1" customWidth="1"/>
    <col min="1292" max="1536" width="10.5703125" style="1"/>
    <col min="1537" max="1537" width="40.42578125" style="1" customWidth="1"/>
    <col min="1538" max="1538" width="6.85546875" style="1" customWidth="1"/>
    <col min="1539" max="1539" width="1.5703125" style="1" customWidth="1"/>
    <col min="1540" max="1540" width="16.5703125" style="1" customWidth="1"/>
    <col min="1541" max="1541" width="1.5703125" style="1" customWidth="1"/>
    <col min="1542" max="1542" width="16.5703125" style="1" customWidth="1"/>
    <col min="1543" max="1543" width="1.5703125" style="1" customWidth="1"/>
    <col min="1544" max="1544" width="16.5703125" style="1" customWidth="1"/>
    <col min="1545" max="1545" width="1.5703125" style="1" customWidth="1"/>
    <col min="1546" max="1546" width="16.5703125" style="1" customWidth="1"/>
    <col min="1547" max="1547" width="1.5703125" style="1" customWidth="1"/>
    <col min="1548" max="1792" width="10.5703125" style="1"/>
    <col min="1793" max="1793" width="40.42578125" style="1" customWidth="1"/>
    <col min="1794" max="1794" width="6.85546875" style="1" customWidth="1"/>
    <col min="1795" max="1795" width="1.5703125" style="1" customWidth="1"/>
    <col min="1796" max="1796" width="16.5703125" style="1" customWidth="1"/>
    <col min="1797" max="1797" width="1.5703125" style="1" customWidth="1"/>
    <col min="1798" max="1798" width="16.5703125" style="1" customWidth="1"/>
    <col min="1799" max="1799" width="1.5703125" style="1" customWidth="1"/>
    <col min="1800" max="1800" width="16.5703125" style="1" customWidth="1"/>
    <col min="1801" max="1801" width="1.5703125" style="1" customWidth="1"/>
    <col min="1802" max="1802" width="16.5703125" style="1" customWidth="1"/>
    <col min="1803" max="1803" width="1.5703125" style="1" customWidth="1"/>
    <col min="1804" max="2048" width="10.5703125" style="1"/>
    <col min="2049" max="2049" width="40.42578125" style="1" customWidth="1"/>
    <col min="2050" max="2050" width="6.85546875" style="1" customWidth="1"/>
    <col min="2051" max="2051" width="1.5703125" style="1" customWidth="1"/>
    <col min="2052" max="2052" width="16.5703125" style="1" customWidth="1"/>
    <col min="2053" max="2053" width="1.5703125" style="1" customWidth="1"/>
    <col min="2054" max="2054" width="16.5703125" style="1" customWidth="1"/>
    <col min="2055" max="2055" width="1.5703125" style="1" customWidth="1"/>
    <col min="2056" max="2056" width="16.5703125" style="1" customWidth="1"/>
    <col min="2057" max="2057" width="1.5703125" style="1" customWidth="1"/>
    <col min="2058" max="2058" width="16.5703125" style="1" customWidth="1"/>
    <col min="2059" max="2059" width="1.5703125" style="1" customWidth="1"/>
    <col min="2060" max="2304" width="10.5703125" style="1"/>
    <col min="2305" max="2305" width="40.42578125" style="1" customWidth="1"/>
    <col min="2306" max="2306" width="6.85546875" style="1" customWidth="1"/>
    <col min="2307" max="2307" width="1.5703125" style="1" customWidth="1"/>
    <col min="2308" max="2308" width="16.5703125" style="1" customWidth="1"/>
    <col min="2309" max="2309" width="1.5703125" style="1" customWidth="1"/>
    <col min="2310" max="2310" width="16.5703125" style="1" customWidth="1"/>
    <col min="2311" max="2311" width="1.5703125" style="1" customWidth="1"/>
    <col min="2312" max="2312" width="16.5703125" style="1" customWidth="1"/>
    <col min="2313" max="2313" width="1.5703125" style="1" customWidth="1"/>
    <col min="2314" max="2314" width="16.5703125" style="1" customWidth="1"/>
    <col min="2315" max="2315" width="1.5703125" style="1" customWidth="1"/>
    <col min="2316" max="2560" width="10.5703125" style="1"/>
    <col min="2561" max="2561" width="40.42578125" style="1" customWidth="1"/>
    <col min="2562" max="2562" width="6.85546875" style="1" customWidth="1"/>
    <col min="2563" max="2563" width="1.5703125" style="1" customWidth="1"/>
    <col min="2564" max="2564" width="16.5703125" style="1" customWidth="1"/>
    <col min="2565" max="2565" width="1.5703125" style="1" customWidth="1"/>
    <col min="2566" max="2566" width="16.5703125" style="1" customWidth="1"/>
    <col min="2567" max="2567" width="1.5703125" style="1" customWidth="1"/>
    <col min="2568" max="2568" width="16.5703125" style="1" customWidth="1"/>
    <col min="2569" max="2569" width="1.5703125" style="1" customWidth="1"/>
    <col min="2570" max="2570" width="16.5703125" style="1" customWidth="1"/>
    <col min="2571" max="2571" width="1.5703125" style="1" customWidth="1"/>
    <col min="2572" max="2816" width="10.5703125" style="1"/>
    <col min="2817" max="2817" width="40.42578125" style="1" customWidth="1"/>
    <col min="2818" max="2818" width="6.85546875" style="1" customWidth="1"/>
    <col min="2819" max="2819" width="1.5703125" style="1" customWidth="1"/>
    <col min="2820" max="2820" width="16.5703125" style="1" customWidth="1"/>
    <col min="2821" max="2821" width="1.5703125" style="1" customWidth="1"/>
    <col min="2822" max="2822" width="16.5703125" style="1" customWidth="1"/>
    <col min="2823" max="2823" width="1.5703125" style="1" customWidth="1"/>
    <col min="2824" max="2824" width="16.5703125" style="1" customWidth="1"/>
    <col min="2825" max="2825" width="1.5703125" style="1" customWidth="1"/>
    <col min="2826" max="2826" width="16.5703125" style="1" customWidth="1"/>
    <col min="2827" max="2827" width="1.5703125" style="1" customWidth="1"/>
    <col min="2828" max="3072" width="10.5703125" style="1"/>
    <col min="3073" max="3073" width="40.42578125" style="1" customWidth="1"/>
    <col min="3074" max="3074" width="6.85546875" style="1" customWidth="1"/>
    <col min="3075" max="3075" width="1.5703125" style="1" customWidth="1"/>
    <col min="3076" max="3076" width="16.5703125" style="1" customWidth="1"/>
    <col min="3077" max="3077" width="1.5703125" style="1" customWidth="1"/>
    <col min="3078" max="3078" width="16.5703125" style="1" customWidth="1"/>
    <col min="3079" max="3079" width="1.5703125" style="1" customWidth="1"/>
    <col min="3080" max="3080" width="16.5703125" style="1" customWidth="1"/>
    <col min="3081" max="3081" width="1.5703125" style="1" customWidth="1"/>
    <col min="3082" max="3082" width="16.5703125" style="1" customWidth="1"/>
    <col min="3083" max="3083" width="1.5703125" style="1" customWidth="1"/>
    <col min="3084" max="3328" width="10.5703125" style="1"/>
    <col min="3329" max="3329" width="40.42578125" style="1" customWidth="1"/>
    <col min="3330" max="3330" width="6.85546875" style="1" customWidth="1"/>
    <col min="3331" max="3331" width="1.5703125" style="1" customWidth="1"/>
    <col min="3332" max="3332" width="16.5703125" style="1" customWidth="1"/>
    <col min="3333" max="3333" width="1.5703125" style="1" customWidth="1"/>
    <col min="3334" max="3334" width="16.5703125" style="1" customWidth="1"/>
    <col min="3335" max="3335" width="1.5703125" style="1" customWidth="1"/>
    <col min="3336" max="3336" width="16.5703125" style="1" customWidth="1"/>
    <col min="3337" max="3337" width="1.5703125" style="1" customWidth="1"/>
    <col min="3338" max="3338" width="16.5703125" style="1" customWidth="1"/>
    <col min="3339" max="3339" width="1.5703125" style="1" customWidth="1"/>
    <col min="3340" max="3584" width="10.5703125" style="1"/>
    <col min="3585" max="3585" width="40.42578125" style="1" customWidth="1"/>
    <col min="3586" max="3586" width="6.85546875" style="1" customWidth="1"/>
    <col min="3587" max="3587" width="1.5703125" style="1" customWidth="1"/>
    <col min="3588" max="3588" width="16.5703125" style="1" customWidth="1"/>
    <col min="3589" max="3589" width="1.5703125" style="1" customWidth="1"/>
    <col min="3590" max="3590" width="16.5703125" style="1" customWidth="1"/>
    <col min="3591" max="3591" width="1.5703125" style="1" customWidth="1"/>
    <col min="3592" max="3592" width="16.5703125" style="1" customWidth="1"/>
    <col min="3593" max="3593" width="1.5703125" style="1" customWidth="1"/>
    <col min="3594" max="3594" width="16.5703125" style="1" customWidth="1"/>
    <col min="3595" max="3595" width="1.5703125" style="1" customWidth="1"/>
    <col min="3596" max="3840" width="10.5703125" style="1"/>
    <col min="3841" max="3841" width="40.42578125" style="1" customWidth="1"/>
    <col min="3842" max="3842" width="6.85546875" style="1" customWidth="1"/>
    <col min="3843" max="3843" width="1.5703125" style="1" customWidth="1"/>
    <col min="3844" max="3844" width="16.5703125" style="1" customWidth="1"/>
    <col min="3845" max="3845" width="1.5703125" style="1" customWidth="1"/>
    <col min="3846" max="3846" width="16.5703125" style="1" customWidth="1"/>
    <col min="3847" max="3847" width="1.5703125" style="1" customWidth="1"/>
    <col min="3848" max="3848" width="16.5703125" style="1" customWidth="1"/>
    <col min="3849" max="3849" width="1.5703125" style="1" customWidth="1"/>
    <col min="3850" max="3850" width="16.5703125" style="1" customWidth="1"/>
    <col min="3851" max="3851" width="1.5703125" style="1" customWidth="1"/>
    <col min="3852" max="4096" width="10.5703125" style="1"/>
    <col min="4097" max="4097" width="40.42578125" style="1" customWidth="1"/>
    <col min="4098" max="4098" width="6.85546875" style="1" customWidth="1"/>
    <col min="4099" max="4099" width="1.5703125" style="1" customWidth="1"/>
    <col min="4100" max="4100" width="16.5703125" style="1" customWidth="1"/>
    <col min="4101" max="4101" width="1.5703125" style="1" customWidth="1"/>
    <col min="4102" max="4102" width="16.5703125" style="1" customWidth="1"/>
    <col min="4103" max="4103" width="1.5703125" style="1" customWidth="1"/>
    <col min="4104" max="4104" width="16.5703125" style="1" customWidth="1"/>
    <col min="4105" max="4105" width="1.5703125" style="1" customWidth="1"/>
    <col min="4106" max="4106" width="16.5703125" style="1" customWidth="1"/>
    <col min="4107" max="4107" width="1.5703125" style="1" customWidth="1"/>
    <col min="4108" max="4352" width="10.5703125" style="1"/>
    <col min="4353" max="4353" width="40.42578125" style="1" customWidth="1"/>
    <col min="4354" max="4354" width="6.85546875" style="1" customWidth="1"/>
    <col min="4355" max="4355" width="1.5703125" style="1" customWidth="1"/>
    <col min="4356" max="4356" width="16.5703125" style="1" customWidth="1"/>
    <col min="4357" max="4357" width="1.5703125" style="1" customWidth="1"/>
    <col min="4358" max="4358" width="16.5703125" style="1" customWidth="1"/>
    <col min="4359" max="4359" width="1.5703125" style="1" customWidth="1"/>
    <col min="4360" max="4360" width="16.5703125" style="1" customWidth="1"/>
    <col min="4361" max="4361" width="1.5703125" style="1" customWidth="1"/>
    <col min="4362" max="4362" width="16.5703125" style="1" customWidth="1"/>
    <col min="4363" max="4363" width="1.5703125" style="1" customWidth="1"/>
    <col min="4364" max="4608" width="10.5703125" style="1"/>
    <col min="4609" max="4609" width="40.42578125" style="1" customWidth="1"/>
    <col min="4610" max="4610" width="6.85546875" style="1" customWidth="1"/>
    <col min="4611" max="4611" width="1.5703125" style="1" customWidth="1"/>
    <col min="4612" max="4612" width="16.5703125" style="1" customWidth="1"/>
    <col min="4613" max="4613" width="1.5703125" style="1" customWidth="1"/>
    <col min="4614" max="4614" width="16.5703125" style="1" customWidth="1"/>
    <col min="4615" max="4615" width="1.5703125" style="1" customWidth="1"/>
    <col min="4616" max="4616" width="16.5703125" style="1" customWidth="1"/>
    <col min="4617" max="4617" width="1.5703125" style="1" customWidth="1"/>
    <col min="4618" max="4618" width="16.5703125" style="1" customWidth="1"/>
    <col min="4619" max="4619" width="1.5703125" style="1" customWidth="1"/>
    <col min="4620" max="4864" width="10.5703125" style="1"/>
    <col min="4865" max="4865" width="40.42578125" style="1" customWidth="1"/>
    <col min="4866" max="4866" width="6.85546875" style="1" customWidth="1"/>
    <col min="4867" max="4867" width="1.5703125" style="1" customWidth="1"/>
    <col min="4868" max="4868" width="16.5703125" style="1" customWidth="1"/>
    <col min="4869" max="4869" width="1.5703125" style="1" customWidth="1"/>
    <col min="4870" max="4870" width="16.5703125" style="1" customWidth="1"/>
    <col min="4871" max="4871" width="1.5703125" style="1" customWidth="1"/>
    <col min="4872" max="4872" width="16.5703125" style="1" customWidth="1"/>
    <col min="4873" max="4873" width="1.5703125" style="1" customWidth="1"/>
    <col min="4874" max="4874" width="16.5703125" style="1" customWidth="1"/>
    <col min="4875" max="4875" width="1.5703125" style="1" customWidth="1"/>
    <col min="4876" max="5120" width="10.5703125" style="1"/>
    <col min="5121" max="5121" width="40.42578125" style="1" customWidth="1"/>
    <col min="5122" max="5122" width="6.85546875" style="1" customWidth="1"/>
    <col min="5123" max="5123" width="1.5703125" style="1" customWidth="1"/>
    <col min="5124" max="5124" width="16.5703125" style="1" customWidth="1"/>
    <col min="5125" max="5125" width="1.5703125" style="1" customWidth="1"/>
    <col min="5126" max="5126" width="16.5703125" style="1" customWidth="1"/>
    <col min="5127" max="5127" width="1.5703125" style="1" customWidth="1"/>
    <col min="5128" max="5128" width="16.5703125" style="1" customWidth="1"/>
    <col min="5129" max="5129" width="1.5703125" style="1" customWidth="1"/>
    <col min="5130" max="5130" width="16.5703125" style="1" customWidth="1"/>
    <col min="5131" max="5131" width="1.5703125" style="1" customWidth="1"/>
    <col min="5132" max="5376" width="10.5703125" style="1"/>
    <col min="5377" max="5377" width="40.42578125" style="1" customWidth="1"/>
    <col min="5378" max="5378" width="6.85546875" style="1" customWidth="1"/>
    <col min="5379" max="5379" width="1.5703125" style="1" customWidth="1"/>
    <col min="5380" max="5380" width="16.5703125" style="1" customWidth="1"/>
    <col min="5381" max="5381" width="1.5703125" style="1" customWidth="1"/>
    <col min="5382" max="5382" width="16.5703125" style="1" customWidth="1"/>
    <col min="5383" max="5383" width="1.5703125" style="1" customWidth="1"/>
    <col min="5384" max="5384" width="16.5703125" style="1" customWidth="1"/>
    <col min="5385" max="5385" width="1.5703125" style="1" customWidth="1"/>
    <col min="5386" max="5386" width="16.5703125" style="1" customWidth="1"/>
    <col min="5387" max="5387" width="1.5703125" style="1" customWidth="1"/>
    <col min="5388" max="5632" width="10.5703125" style="1"/>
    <col min="5633" max="5633" width="40.42578125" style="1" customWidth="1"/>
    <col min="5634" max="5634" width="6.85546875" style="1" customWidth="1"/>
    <col min="5635" max="5635" width="1.5703125" style="1" customWidth="1"/>
    <col min="5636" max="5636" width="16.5703125" style="1" customWidth="1"/>
    <col min="5637" max="5637" width="1.5703125" style="1" customWidth="1"/>
    <col min="5638" max="5638" width="16.5703125" style="1" customWidth="1"/>
    <col min="5639" max="5639" width="1.5703125" style="1" customWidth="1"/>
    <col min="5640" max="5640" width="16.5703125" style="1" customWidth="1"/>
    <col min="5641" max="5641" width="1.5703125" style="1" customWidth="1"/>
    <col min="5642" max="5642" width="16.5703125" style="1" customWidth="1"/>
    <col min="5643" max="5643" width="1.5703125" style="1" customWidth="1"/>
    <col min="5644" max="5888" width="10.5703125" style="1"/>
    <col min="5889" max="5889" width="40.42578125" style="1" customWidth="1"/>
    <col min="5890" max="5890" width="6.85546875" style="1" customWidth="1"/>
    <col min="5891" max="5891" width="1.5703125" style="1" customWidth="1"/>
    <col min="5892" max="5892" width="16.5703125" style="1" customWidth="1"/>
    <col min="5893" max="5893" width="1.5703125" style="1" customWidth="1"/>
    <col min="5894" max="5894" width="16.5703125" style="1" customWidth="1"/>
    <col min="5895" max="5895" width="1.5703125" style="1" customWidth="1"/>
    <col min="5896" max="5896" width="16.5703125" style="1" customWidth="1"/>
    <col min="5897" max="5897" width="1.5703125" style="1" customWidth="1"/>
    <col min="5898" max="5898" width="16.5703125" style="1" customWidth="1"/>
    <col min="5899" max="5899" width="1.5703125" style="1" customWidth="1"/>
    <col min="5900" max="6144" width="10.5703125" style="1"/>
    <col min="6145" max="6145" width="40.42578125" style="1" customWidth="1"/>
    <col min="6146" max="6146" width="6.85546875" style="1" customWidth="1"/>
    <col min="6147" max="6147" width="1.5703125" style="1" customWidth="1"/>
    <col min="6148" max="6148" width="16.5703125" style="1" customWidth="1"/>
    <col min="6149" max="6149" width="1.5703125" style="1" customWidth="1"/>
    <col min="6150" max="6150" width="16.5703125" style="1" customWidth="1"/>
    <col min="6151" max="6151" width="1.5703125" style="1" customWidth="1"/>
    <col min="6152" max="6152" width="16.5703125" style="1" customWidth="1"/>
    <col min="6153" max="6153" width="1.5703125" style="1" customWidth="1"/>
    <col min="6154" max="6154" width="16.5703125" style="1" customWidth="1"/>
    <col min="6155" max="6155" width="1.5703125" style="1" customWidth="1"/>
    <col min="6156" max="6400" width="10.5703125" style="1"/>
    <col min="6401" max="6401" width="40.42578125" style="1" customWidth="1"/>
    <col min="6402" max="6402" width="6.85546875" style="1" customWidth="1"/>
    <col min="6403" max="6403" width="1.5703125" style="1" customWidth="1"/>
    <col min="6404" max="6404" width="16.5703125" style="1" customWidth="1"/>
    <col min="6405" max="6405" width="1.5703125" style="1" customWidth="1"/>
    <col min="6406" max="6406" width="16.5703125" style="1" customWidth="1"/>
    <col min="6407" max="6407" width="1.5703125" style="1" customWidth="1"/>
    <col min="6408" max="6408" width="16.5703125" style="1" customWidth="1"/>
    <col min="6409" max="6409" width="1.5703125" style="1" customWidth="1"/>
    <col min="6410" max="6410" width="16.5703125" style="1" customWidth="1"/>
    <col min="6411" max="6411" width="1.5703125" style="1" customWidth="1"/>
    <col min="6412" max="6656" width="10.5703125" style="1"/>
    <col min="6657" max="6657" width="40.42578125" style="1" customWidth="1"/>
    <col min="6658" max="6658" width="6.85546875" style="1" customWidth="1"/>
    <col min="6659" max="6659" width="1.5703125" style="1" customWidth="1"/>
    <col min="6660" max="6660" width="16.5703125" style="1" customWidth="1"/>
    <col min="6661" max="6661" width="1.5703125" style="1" customWidth="1"/>
    <col min="6662" max="6662" width="16.5703125" style="1" customWidth="1"/>
    <col min="6663" max="6663" width="1.5703125" style="1" customWidth="1"/>
    <col min="6664" max="6664" width="16.5703125" style="1" customWidth="1"/>
    <col min="6665" max="6665" width="1.5703125" style="1" customWidth="1"/>
    <col min="6666" max="6666" width="16.5703125" style="1" customWidth="1"/>
    <col min="6667" max="6667" width="1.5703125" style="1" customWidth="1"/>
    <col min="6668" max="6912" width="10.5703125" style="1"/>
    <col min="6913" max="6913" width="40.42578125" style="1" customWidth="1"/>
    <col min="6914" max="6914" width="6.85546875" style="1" customWidth="1"/>
    <col min="6915" max="6915" width="1.5703125" style="1" customWidth="1"/>
    <col min="6916" max="6916" width="16.5703125" style="1" customWidth="1"/>
    <col min="6917" max="6917" width="1.5703125" style="1" customWidth="1"/>
    <col min="6918" max="6918" width="16.5703125" style="1" customWidth="1"/>
    <col min="6919" max="6919" width="1.5703125" style="1" customWidth="1"/>
    <col min="6920" max="6920" width="16.5703125" style="1" customWidth="1"/>
    <col min="6921" max="6921" width="1.5703125" style="1" customWidth="1"/>
    <col min="6922" max="6922" width="16.5703125" style="1" customWidth="1"/>
    <col min="6923" max="6923" width="1.5703125" style="1" customWidth="1"/>
    <col min="6924" max="7168" width="10.5703125" style="1"/>
    <col min="7169" max="7169" width="40.42578125" style="1" customWidth="1"/>
    <col min="7170" max="7170" width="6.85546875" style="1" customWidth="1"/>
    <col min="7171" max="7171" width="1.5703125" style="1" customWidth="1"/>
    <col min="7172" max="7172" width="16.5703125" style="1" customWidth="1"/>
    <col min="7173" max="7173" width="1.5703125" style="1" customWidth="1"/>
    <col min="7174" max="7174" width="16.5703125" style="1" customWidth="1"/>
    <col min="7175" max="7175" width="1.5703125" style="1" customWidth="1"/>
    <col min="7176" max="7176" width="16.5703125" style="1" customWidth="1"/>
    <col min="7177" max="7177" width="1.5703125" style="1" customWidth="1"/>
    <col min="7178" max="7178" width="16.5703125" style="1" customWidth="1"/>
    <col min="7179" max="7179" width="1.5703125" style="1" customWidth="1"/>
    <col min="7180" max="7424" width="10.5703125" style="1"/>
    <col min="7425" max="7425" width="40.42578125" style="1" customWidth="1"/>
    <col min="7426" max="7426" width="6.85546875" style="1" customWidth="1"/>
    <col min="7427" max="7427" width="1.5703125" style="1" customWidth="1"/>
    <col min="7428" max="7428" width="16.5703125" style="1" customWidth="1"/>
    <col min="7429" max="7429" width="1.5703125" style="1" customWidth="1"/>
    <col min="7430" max="7430" width="16.5703125" style="1" customWidth="1"/>
    <col min="7431" max="7431" width="1.5703125" style="1" customWidth="1"/>
    <col min="7432" max="7432" width="16.5703125" style="1" customWidth="1"/>
    <col min="7433" max="7433" width="1.5703125" style="1" customWidth="1"/>
    <col min="7434" max="7434" width="16.5703125" style="1" customWidth="1"/>
    <col min="7435" max="7435" width="1.5703125" style="1" customWidth="1"/>
    <col min="7436" max="7680" width="10.5703125" style="1"/>
    <col min="7681" max="7681" width="40.42578125" style="1" customWidth="1"/>
    <col min="7682" max="7682" width="6.85546875" style="1" customWidth="1"/>
    <col min="7683" max="7683" width="1.5703125" style="1" customWidth="1"/>
    <col min="7684" max="7684" width="16.5703125" style="1" customWidth="1"/>
    <col min="7685" max="7685" width="1.5703125" style="1" customWidth="1"/>
    <col min="7686" max="7686" width="16.5703125" style="1" customWidth="1"/>
    <col min="7687" max="7687" width="1.5703125" style="1" customWidth="1"/>
    <col min="7688" max="7688" width="16.5703125" style="1" customWidth="1"/>
    <col min="7689" max="7689" width="1.5703125" style="1" customWidth="1"/>
    <col min="7690" max="7690" width="16.5703125" style="1" customWidth="1"/>
    <col min="7691" max="7691" width="1.5703125" style="1" customWidth="1"/>
    <col min="7692" max="7936" width="10.5703125" style="1"/>
    <col min="7937" max="7937" width="40.42578125" style="1" customWidth="1"/>
    <col min="7938" max="7938" width="6.85546875" style="1" customWidth="1"/>
    <col min="7939" max="7939" width="1.5703125" style="1" customWidth="1"/>
    <col min="7940" max="7940" width="16.5703125" style="1" customWidth="1"/>
    <col min="7941" max="7941" width="1.5703125" style="1" customWidth="1"/>
    <col min="7942" max="7942" width="16.5703125" style="1" customWidth="1"/>
    <col min="7943" max="7943" width="1.5703125" style="1" customWidth="1"/>
    <col min="7944" max="7944" width="16.5703125" style="1" customWidth="1"/>
    <col min="7945" max="7945" width="1.5703125" style="1" customWidth="1"/>
    <col min="7946" max="7946" width="16.5703125" style="1" customWidth="1"/>
    <col min="7947" max="7947" width="1.5703125" style="1" customWidth="1"/>
    <col min="7948" max="8192" width="10.5703125" style="1"/>
    <col min="8193" max="8193" width="40.42578125" style="1" customWidth="1"/>
    <col min="8194" max="8194" width="6.85546875" style="1" customWidth="1"/>
    <col min="8195" max="8195" width="1.5703125" style="1" customWidth="1"/>
    <col min="8196" max="8196" width="16.5703125" style="1" customWidth="1"/>
    <col min="8197" max="8197" width="1.5703125" style="1" customWidth="1"/>
    <col min="8198" max="8198" width="16.5703125" style="1" customWidth="1"/>
    <col min="8199" max="8199" width="1.5703125" style="1" customWidth="1"/>
    <col min="8200" max="8200" width="16.5703125" style="1" customWidth="1"/>
    <col min="8201" max="8201" width="1.5703125" style="1" customWidth="1"/>
    <col min="8202" max="8202" width="16.5703125" style="1" customWidth="1"/>
    <col min="8203" max="8203" width="1.5703125" style="1" customWidth="1"/>
    <col min="8204" max="8448" width="10.5703125" style="1"/>
    <col min="8449" max="8449" width="40.42578125" style="1" customWidth="1"/>
    <col min="8450" max="8450" width="6.85546875" style="1" customWidth="1"/>
    <col min="8451" max="8451" width="1.5703125" style="1" customWidth="1"/>
    <col min="8452" max="8452" width="16.5703125" style="1" customWidth="1"/>
    <col min="8453" max="8453" width="1.5703125" style="1" customWidth="1"/>
    <col min="8454" max="8454" width="16.5703125" style="1" customWidth="1"/>
    <col min="8455" max="8455" width="1.5703125" style="1" customWidth="1"/>
    <col min="8456" max="8456" width="16.5703125" style="1" customWidth="1"/>
    <col min="8457" max="8457" width="1.5703125" style="1" customWidth="1"/>
    <col min="8458" max="8458" width="16.5703125" style="1" customWidth="1"/>
    <col min="8459" max="8459" width="1.5703125" style="1" customWidth="1"/>
    <col min="8460" max="8704" width="10.5703125" style="1"/>
    <col min="8705" max="8705" width="40.42578125" style="1" customWidth="1"/>
    <col min="8706" max="8706" width="6.85546875" style="1" customWidth="1"/>
    <col min="8707" max="8707" width="1.5703125" style="1" customWidth="1"/>
    <col min="8708" max="8708" width="16.5703125" style="1" customWidth="1"/>
    <col min="8709" max="8709" width="1.5703125" style="1" customWidth="1"/>
    <col min="8710" max="8710" width="16.5703125" style="1" customWidth="1"/>
    <col min="8711" max="8711" width="1.5703125" style="1" customWidth="1"/>
    <col min="8712" max="8712" width="16.5703125" style="1" customWidth="1"/>
    <col min="8713" max="8713" width="1.5703125" style="1" customWidth="1"/>
    <col min="8714" max="8714" width="16.5703125" style="1" customWidth="1"/>
    <col min="8715" max="8715" width="1.5703125" style="1" customWidth="1"/>
    <col min="8716" max="8960" width="10.5703125" style="1"/>
    <col min="8961" max="8961" width="40.42578125" style="1" customWidth="1"/>
    <col min="8962" max="8962" width="6.85546875" style="1" customWidth="1"/>
    <col min="8963" max="8963" width="1.5703125" style="1" customWidth="1"/>
    <col min="8964" max="8964" width="16.5703125" style="1" customWidth="1"/>
    <col min="8965" max="8965" width="1.5703125" style="1" customWidth="1"/>
    <col min="8966" max="8966" width="16.5703125" style="1" customWidth="1"/>
    <col min="8967" max="8967" width="1.5703125" style="1" customWidth="1"/>
    <col min="8968" max="8968" width="16.5703125" style="1" customWidth="1"/>
    <col min="8969" max="8969" width="1.5703125" style="1" customWidth="1"/>
    <col min="8970" max="8970" width="16.5703125" style="1" customWidth="1"/>
    <col min="8971" max="8971" width="1.5703125" style="1" customWidth="1"/>
    <col min="8972" max="9216" width="10.5703125" style="1"/>
    <col min="9217" max="9217" width="40.42578125" style="1" customWidth="1"/>
    <col min="9218" max="9218" width="6.85546875" style="1" customWidth="1"/>
    <col min="9219" max="9219" width="1.5703125" style="1" customWidth="1"/>
    <col min="9220" max="9220" width="16.5703125" style="1" customWidth="1"/>
    <col min="9221" max="9221" width="1.5703125" style="1" customWidth="1"/>
    <col min="9222" max="9222" width="16.5703125" style="1" customWidth="1"/>
    <col min="9223" max="9223" width="1.5703125" style="1" customWidth="1"/>
    <col min="9224" max="9224" width="16.5703125" style="1" customWidth="1"/>
    <col min="9225" max="9225" width="1.5703125" style="1" customWidth="1"/>
    <col min="9226" max="9226" width="16.5703125" style="1" customWidth="1"/>
    <col min="9227" max="9227" width="1.5703125" style="1" customWidth="1"/>
    <col min="9228" max="9472" width="10.5703125" style="1"/>
    <col min="9473" max="9473" width="40.42578125" style="1" customWidth="1"/>
    <col min="9474" max="9474" width="6.85546875" style="1" customWidth="1"/>
    <col min="9475" max="9475" width="1.5703125" style="1" customWidth="1"/>
    <col min="9476" max="9476" width="16.5703125" style="1" customWidth="1"/>
    <col min="9477" max="9477" width="1.5703125" style="1" customWidth="1"/>
    <col min="9478" max="9478" width="16.5703125" style="1" customWidth="1"/>
    <col min="9479" max="9479" width="1.5703125" style="1" customWidth="1"/>
    <col min="9480" max="9480" width="16.5703125" style="1" customWidth="1"/>
    <col min="9481" max="9481" width="1.5703125" style="1" customWidth="1"/>
    <col min="9482" max="9482" width="16.5703125" style="1" customWidth="1"/>
    <col min="9483" max="9483" width="1.5703125" style="1" customWidth="1"/>
    <col min="9484" max="9728" width="10.5703125" style="1"/>
    <col min="9729" max="9729" width="40.42578125" style="1" customWidth="1"/>
    <col min="9730" max="9730" width="6.85546875" style="1" customWidth="1"/>
    <col min="9731" max="9731" width="1.5703125" style="1" customWidth="1"/>
    <col min="9732" max="9732" width="16.5703125" style="1" customWidth="1"/>
    <col min="9733" max="9733" width="1.5703125" style="1" customWidth="1"/>
    <col min="9734" max="9734" width="16.5703125" style="1" customWidth="1"/>
    <col min="9735" max="9735" width="1.5703125" style="1" customWidth="1"/>
    <col min="9736" max="9736" width="16.5703125" style="1" customWidth="1"/>
    <col min="9737" max="9737" width="1.5703125" style="1" customWidth="1"/>
    <col min="9738" max="9738" width="16.5703125" style="1" customWidth="1"/>
    <col min="9739" max="9739" width="1.5703125" style="1" customWidth="1"/>
    <col min="9740" max="9984" width="10.5703125" style="1"/>
    <col min="9985" max="9985" width="40.42578125" style="1" customWidth="1"/>
    <col min="9986" max="9986" width="6.85546875" style="1" customWidth="1"/>
    <col min="9987" max="9987" width="1.5703125" style="1" customWidth="1"/>
    <col min="9988" max="9988" width="16.5703125" style="1" customWidth="1"/>
    <col min="9989" max="9989" width="1.5703125" style="1" customWidth="1"/>
    <col min="9990" max="9990" width="16.5703125" style="1" customWidth="1"/>
    <col min="9991" max="9991" width="1.5703125" style="1" customWidth="1"/>
    <col min="9992" max="9992" width="16.5703125" style="1" customWidth="1"/>
    <col min="9993" max="9993" width="1.5703125" style="1" customWidth="1"/>
    <col min="9994" max="9994" width="16.5703125" style="1" customWidth="1"/>
    <col min="9995" max="9995" width="1.5703125" style="1" customWidth="1"/>
    <col min="9996" max="10240" width="10.5703125" style="1"/>
    <col min="10241" max="10241" width="40.42578125" style="1" customWidth="1"/>
    <col min="10242" max="10242" width="6.85546875" style="1" customWidth="1"/>
    <col min="10243" max="10243" width="1.5703125" style="1" customWidth="1"/>
    <col min="10244" max="10244" width="16.5703125" style="1" customWidth="1"/>
    <col min="10245" max="10245" width="1.5703125" style="1" customWidth="1"/>
    <col min="10246" max="10246" width="16.5703125" style="1" customWidth="1"/>
    <col min="10247" max="10247" width="1.5703125" style="1" customWidth="1"/>
    <col min="10248" max="10248" width="16.5703125" style="1" customWidth="1"/>
    <col min="10249" max="10249" width="1.5703125" style="1" customWidth="1"/>
    <col min="10250" max="10250" width="16.5703125" style="1" customWidth="1"/>
    <col min="10251" max="10251" width="1.5703125" style="1" customWidth="1"/>
    <col min="10252" max="10496" width="10.5703125" style="1"/>
    <col min="10497" max="10497" width="40.42578125" style="1" customWidth="1"/>
    <col min="10498" max="10498" width="6.85546875" style="1" customWidth="1"/>
    <col min="10499" max="10499" width="1.5703125" style="1" customWidth="1"/>
    <col min="10500" max="10500" width="16.5703125" style="1" customWidth="1"/>
    <col min="10501" max="10501" width="1.5703125" style="1" customWidth="1"/>
    <col min="10502" max="10502" width="16.5703125" style="1" customWidth="1"/>
    <col min="10503" max="10503" width="1.5703125" style="1" customWidth="1"/>
    <col min="10504" max="10504" width="16.5703125" style="1" customWidth="1"/>
    <col min="10505" max="10505" width="1.5703125" style="1" customWidth="1"/>
    <col min="10506" max="10506" width="16.5703125" style="1" customWidth="1"/>
    <col min="10507" max="10507" width="1.5703125" style="1" customWidth="1"/>
    <col min="10508" max="10752" width="10.5703125" style="1"/>
    <col min="10753" max="10753" width="40.42578125" style="1" customWidth="1"/>
    <col min="10754" max="10754" width="6.85546875" style="1" customWidth="1"/>
    <col min="10755" max="10755" width="1.5703125" style="1" customWidth="1"/>
    <col min="10756" max="10756" width="16.5703125" style="1" customWidth="1"/>
    <col min="10757" max="10757" width="1.5703125" style="1" customWidth="1"/>
    <col min="10758" max="10758" width="16.5703125" style="1" customWidth="1"/>
    <col min="10759" max="10759" width="1.5703125" style="1" customWidth="1"/>
    <col min="10760" max="10760" width="16.5703125" style="1" customWidth="1"/>
    <col min="10761" max="10761" width="1.5703125" style="1" customWidth="1"/>
    <col min="10762" max="10762" width="16.5703125" style="1" customWidth="1"/>
    <col min="10763" max="10763" width="1.5703125" style="1" customWidth="1"/>
    <col min="10764" max="11008" width="10.5703125" style="1"/>
    <col min="11009" max="11009" width="40.42578125" style="1" customWidth="1"/>
    <col min="11010" max="11010" width="6.85546875" style="1" customWidth="1"/>
    <col min="11011" max="11011" width="1.5703125" style="1" customWidth="1"/>
    <col min="11012" max="11012" width="16.5703125" style="1" customWidth="1"/>
    <col min="11013" max="11013" width="1.5703125" style="1" customWidth="1"/>
    <col min="11014" max="11014" width="16.5703125" style="1" customWidth="1"/>
    <col min="11015" max="11015" width="1.5703125" style="1" customWidth="1"/>
    <col min="11016" max="11016" width="16.5703125" style="1" customWidth="1"/>
    <col min="11017" max="11017" width="1.5703125" style="1" customWidth="1"/>
    <col min="11018" max="11018" width="16.5703125" style="1" customWidth="1"/>
    <col min="11019" max="11019" width="1.5703125" style="1" customWidth="1"/>
    <col min="11020" max="11264" width="10.5703125" style="1"/>
    <col min="11265" max="11265" width="40.42578125" style="1" customWidth="1"/>
    <col min="11266" max="11266" width="6.85546875" style="1" customWidth="1"/>
    <col min="11267" max="11267" width="1.5703125" style="1" customWidth="1"/>
    <col min="11268" max="11268" width="16.5703125" style="1" customWidth="1"/>
    <col min="11269" max="11269" width="1.5703125" style="1" customWidth="1"/>
    <col min="11270" max="11270" width="16.5703125" style="1" customWidth="1"/>
    <col min="11271" max="11271" width="1.5703125" style="1" customWidth="1"/>
    <col min="11272" max="11272" width="16.5703125" style="1" customWidth="1"/>
    <col min="11273" max="11273" width="1.5703125" style="1" customWidth="1"/>
    <col min="11274" max="11274" width="16.5703125" style="1" customWidth="1"/>
    <col min="11275" max="11275" width="1.5703125" style="1" customWidth="1"/>
    <col min="11276" max="11520" width="10.5703125" style="1"/>
    <col min="11521" max="11521" width="40.42578125" style="1" customWidth="1"/>
    <col min="11522" max="11522" width="6.85546875" style="1" customWidth="1"/>
    <col min="11523" max="11523" width="1.5703125" style="1" customWidth="1"/>
    <col min="11524" max="11524" width="16.5703125" style="1" customWidth="1"/>
    <col min="11525" max="11525" width="1.5703125" style="1" customWidth="1"/>
    <col min="11526" max="11526" width="16.5703125" style="1" customWidth="1"/>
    <col min="11527" max="11527" width="1.5703125" style="1" customWidth="1"/>
    <col min="11528" max="11528" width="16.5703125" style="1" customWidth="1"/>
    <col min="11529" max="11529" width="1.5703125" style="1" customWidth="1"/>
    <col min="11530" max="11530" width="16.5703125" style="1" customWidth="1"/>
    <col min="11531" max="11531" width="1.5703125" style="1" customWidth="1"/>
    <col min="11532" max="11776" width="10.5703125" style="1"/>
    <col min="11777" max="11777" width="40.42578125" style="1" customWidth="1"/>
    <col min="11778" max="11778" width="6.85546875" style="1" customWidth="1"/>
    <col min="11779" max="11779" width="1.5703125" style="1" customWidth="1"/>
    <col min="11780" max="11780" width="16.5703125" style="1" customWidth="1"/>
    <col min="11781" max="11781" width="1.5703125" style="1" customWidth="1"/>
    <col min="11782" max="11782" width="16.5703125" style="1" customWidth="1"/>
    <col min="11783" max="11783" width="1.5703125" style="1" customWidth="1"/>
    <col min="11784" max="11784" width="16.5703125" style="1" customWidth="1"/>
    <col min="11785" max="11785" width="1.5703125" style="1" customWidth="1"/>
    <col min="11786" max="11786" width="16.5703125" style="1" customWidth="1"/>
    <col min="11787" max="11787" width="1.5703125" style="1" customWidth="1"/>
    <col min="11788" max="12032" width="10.5703125" style="1"/>
    <col min="12033" max="12033" width="40.42578125" style="1" customWidth="1"/>
    <col min="12034" max="12034" width="6.85546875" style="1" customWidth="1"/>
    <col min="12035" max="12035" width="1.5703125" style="1" customWidth="1"/>
    <col min="12036" max="12036" width="16.5703125" style="1" customWidth="1"/>
    <col min="12037" max="12037" width="1.5703125" style="1" customWidth="1"/>
    <col min="12038" max="12038" width="16.5703125" style="1" customWidth="1"/>
    <col min="12039" max="12039" width="1.5703125" style="1" customWidth="1"/>
    <col min="12040" max="12040" width="16.5703125" style="1" customWidth="1"/>
    <col min="12041" max="12041" width="1.5703125" style="1" customWidth="1"/>
    <col min="12042" max="12042" width="16.5703125" style="1" customWidth="1"/>
    <col min="12043" max="12043" width="1.5703125" style="1" customWidth="1"/>
    <col min="12044" max="12288" width="10.5703125" style="1"/>
    <col min="12289" max="12289" width="40.42578125" style="1" customWidth="1"/>
    <col min="12290" max="12290" width="6.85546875" style="1" customWidth="1"/>
    <col min="12291" max="12291" width="1.5703125" style="1" customWidth="1"/>
    <col min="12292" max="12292" width="16.5703125" style="1" customWidth="1"/>
    <col min="12293" max="12293" width="1.5703125" style="1" customWidth="1"/>
    <col min="12294" max="12294" width="16.5703125" style="1" customWidth="1"/>
    <col min="12295" max="12295" width="1.5703125" style="1" customWidth="1"/>
    <col min="12296" max="12296" width="16.5703125" style="1" customWidth="1"/>
    <col min="12297" max="12297" width="1.5703125" style="1" customWidth="1"/>
    <col min="12298" max="12298" width="16.5703125" style="1" customWidth="1"/>
    <col min="12299" max="12299" width="1.5703125" style="1" customWidth="1"/>
    <col min="12300" max="12544" width="10.5703125" style="1"/>
    <col min="12545" max="12545" width="40.42578125" style="1" customWidth="1"/>
    <col min="12546" max="12546" width="6.85546875" style="1" customWidth="1"/>
    <col min="12547" max="12547" width="1.5703125" style="1" customWidth="1"/>
    <col min="12548" max="12548" width="16.5703125" style="1" customWidth="1"/>
    <col min="12549" max="12549" width="1.5703125" style="1" customWidth="1"/>
    <col min="12550" max="12550" width="16.5703125" style="1" customWidth="1"/>
    <col min="12551" max="12551" width="1.5703125" style="1" customWidth="1"/>
    <col min="12552" max="12552" width="16.5703125" style="1" customWidth="1"/>
    <col min="12553" max="12553" width="1.5703125" style="1" customWidth="1"/>
    <col min="12554" max="12554" width="16.5703125" style="1" customWidth="1"/>
    <col min="12555" max="12555" width="1.5703125" style="1" customWidth="1"/>
    <col min="12556" max="12800" width="10.5703125" style="1"/>
    <col min="12801" max="12801" width="40.42578125" style="1" customWidth="1"/>
    <col min="12802" max="12802" width="6.85546875" style="1" customWidth="1"/>
    <col min="12803" max="12803" width="1.5703125" style="1" customWidth="1"/>
    <col min="12804" max="12804" width="16.5703125" style="1" customWidth="1"/>
    <col min="12805" max="12805" width="1.5703125" style="1" customWidth="1"/>
    <col min="12806" max="12806" width="16.5703125" style="1" customWidth="1"/>
    <col min="12807" max="12807" width="1.5703125" style="1" customWidth="1"/>
    <col min="12808" max="12808" width="16.5703125" style="1" customWidth="1"/>
    <col min="12809" max="12809" width="1.5703125" style="1" customWidth="1"/>
    <col min="12810" max="12810" width="16.5703125" style="1" customWidth="1"/>
    <col min="12811" max="12811" width="1.5703125" style="1" customWidth="1"/>
    <col min="12812" max="13056" width="10.5703125" style="1"/>
    <col min="13057" max="13057" width="40.42578125" style="1" customWidth="1"/>
    <col min="13058" max="13058" width="6.85546875" style="1" customWidth="1"/>
    <col min="13059" max="13059" width="1.5703125" style="1" customWidth="1"/>
    <col min="13060" max="13060" width="16.5703125" style="1" customWidth="1"/>
    <col min="13061" max="13061" width="1.5703125" style="1" customWidth="1"/>
    <col min="13062" max="13062" width="16.5703125" style="1" customWidth="1"/>
    <col min="13063" max="13063" width="1.5703125" style="1" customWidth="1"/>
    <col min="13064" max="13064" width="16.5703125" style="1" customWidth="1"/>
    <col min="13065" max="13065" width="1.5703125" style="1" customWidth="1"/>
    <col min="13066" max="13066" width="16.5703125" style="1" customWidth="1"/>
    <col min="13067" max="13067" width="1.5703125" style="1" customWidth="1"/>
    <col min="13068" max="13312" width="10.5703125" style="1"/>
    <col min="13313" max="13313" width="40.42578125" style="1" customWidth="1"/>
    <col min="13314" max="13314" width="6.85546875" style="1" customWidth="1"/>
    <col min="13315" max="13315" width="1.5703125" style="1" customWidth="1"/>
    <col min="13316" max="13316" width="16.5703125" style="1" customWidth="1"/>
    <col min="13317" max="13317" width="1.5703125" style="1" customWidth="1"/>
    <col min="13318" max="13318" width="16.5703125" style="1" customWidth="1"/>
    <col min="13319" max="13319" width="1.5703125" style="1" customWidth="1"/>
    <col min="13320" max="13320" width="16.5703125" style="1" customWidth="1"/>
    <col min="13321" max="13321" width="1.5703125" style="1" customWidth="1"/>
    <col min="13322" max="13322" width="16.5703125" style="1" customWidth="1"/>
    <col min="13323" max="13323" width="1.5703125" style="1" customWidth="1"/>
    <col min="13324" max="13568" width="10.5703125" style="1"/>
    <col min="13569" max="13569" width="40.42578125" style="1" customWidth="1"/>
    <col min="13570" max="13570" width="6.85546875" style="1" customWidth="1"/>
    <col min="13571" max="13571" width="1.5703125" style="1" customWidth="1"/>
    <col min="13572" max="13572" width="16.5703125" style="1" customWidth="1"/>
    <col min="13573" max="13573" width="1.5703125" style="1" customWidth="1"/>
    <col min="13574" max="13574" width="16.5703125" style="1" customWidth="1"/>
    <col min="13575" max="13575" width="1.5703125" style="1" customWidth="1"/>
    <col min="13576" max="13576" width="16.5703125" style="1" customWidth="1"/>
    <col min="13577" max="13577" width="1.5703125" style="1" customWidth="1"/>
    <col min="13578" max="13578" width="16.5703125" style="1" customWidth="1"/>
    <col min="13579" max="13579" width="1.5703125" style="1" customWidth="1"/>
    <col min="13580" max="13824" width="10.5703125" style="1"/>
    <col min="13825" max="13825" width="40.42578125" style="1" customWidth="1"/>
    <col min="13826" max="13826" width="6.85546875" style="1" customWidth="1"/>
    <col min="13827" max="13827" width="1.5703125" style="1" customWidth="1"/>
    <col min="13828" max="13828" width="16.5703125" style="1" customWidth="1"/>
    <col min="13829" max="13829" width="1.5703125" style="1" customWidth="1"/>
    <col min="13830" max="13830" width="16.5703125" style="1" customWidth="1"/>
    <col min="13831" max="13831" width="1.5703125" style="1" customWidth="1"/>
    <col min="13832" max="13832" width="16.5703125" style="1" customWidth="1"/>
    <col min="13833" max="13833" width="1.5703125" style="1" customWidth="1"/>
    <col min="13834" max="13834" width="16.5703125" style="1" customWidth="1"/>
    <col min="13835" max="13835" width="1.5703125" style="1" customWidth="1"/>
    <col min="13836" max="14080" width="10.5703125" style="1"/>
    <col min="14081" max="14081" width="40.42578125" style="1" customWidth="1"/>
    <col min="14082" max="14082" width="6.85546875" style="1" customWidth="1"/>
    <col min="14083" max="14083" width="1.5703125" style="1" customWidth="1"/>
    <col min="14084" max="14084" width="16.5703125" style="1" customWidth="1"/>
    <col min="14085" max="14085" width="1.5703125" style="1" customWidth="1"/>
    <col min="14086" max="14086" width="16.5703125" style="1" customWidth="1"/>
    <col min="14087" max="14087" width="1.5703125" style="1" customWidth="1"/>
    <col min="14088" max="14088" width="16.5703125" style="1" customWidth="1"/>
    <col min="14089" max="14089" width="1.5703125" style="1" customWidth="1"/>
    <col min="14090" max="14090" width="16.5703125" style="1" customWidth="1"/>
    <col min="14091" max="14091" width="1.5703125" style="1" customWidth="1"/>
    <col min="14092" max="14336" width="10.5703125" style="1"/>
    <col min="14337" max="14337" width="40.42578125" style="1" customWidth="1"/>
    <col min="14338" max="14338" width="6.85546875" style="1" customWidth="1"/>
    <col min="14339" max="14339" width="1.5703125" style="1" customWidth="1"/>
    <col min="14340" max="14340" width="16.5703125" style="1" customWidth="1"/>
    <col min="14341" max="14341" width="1.5703125" style="1" customWidth="1"/>
    <col min="14342" max="14342" width="16.5703125" style="1" customWidth="1"/>
    <col min="14343" max="14343" width="1.5703125" style="1" customWidth="1"/>
    <col min="14344" max="14344" width="16.5703125" style="1" customWidth="1"/>
    <col min="14345" max="14345" width="1.5703125" style="1" customWidth="1"/>
    <col min="14346" max="14346" width="16.5703125" style="1" customWidth="1"/>
    <col min="14347" max="14347" width="1.5703125" style="1" customWidth="1"/>
    <col min="14348" max="14592" width="10.5703125" style="1"/>
    <col min="14593" max="14593" width="40.42578125" style="1" customWidth="1"/>
    <col min="14594" max="14594" width="6.85546875" style="1" customWidth="1"/>
    <col min="14595" max="14595" width="1.5703125" style="1" customWidth="1"/>
    <col min="14596" max="14596" width="16.5703125" style="1" customWidth="1"/>
    <col min="14597" max="14597" width="1.5703125" style="1" customWidth="1"/>
    <col min="14598" max="14598" width="16.5703125" style="1" customWidth="1"/>
    <col min="14599" max="14599" width="1.5703125" style="1" customWidth="1"/>
    <col min="14600" max="14600" width="16.5703125" style="1" customWidth="1"/>
    <col min="14601" max="14601" width="1.5703125" style="1" customWidth="1"/>
    <col min="14602" max="14602" width="16.5703125" style="1" customWidth="1"/>
    <col min="14603" max="14603" width="1.5703125" style="1" customWidth="1"/>
    <col min="14604" max="14848" width="10.5703125" style="1"/>
    <col min="14849" max="14849" width="40.42578125" style="1" customWidth="1"/>
    <col min="14850" max="14850" width="6.85546875" style="1" customWidth="1"/>
    <col min="14851" max="14851" width="1.5703125" style="1" customWidth="1"/>
    <col min="14852" max="14852" width="16.5703125" style="1" customWidth="1"/>
    <col min="14853" max="14853" width="1.5703125" style="1" customWidth="1"/>
    <col min="14854" max="14854" width="16.5703125" style="1" customWidth="1"/>
    <col min="14855" max="14855" width="1.5703125" style="1" customWidth="1"/>
    <col min="14856" max="14856" width="16.5703125" style="1" customWidth="1"/>
    <col min="14857" max="14857" width="1.5703125" style="1" customWidth="1"/>
    <col min="14858" max="14858" width="16.5703125" style="1" customWidth="1"/>
    <col min="14859" max="14859" width="1.5703125" style="1" customWidth="1"/>
    <col min="14860" max="15104" width="10.5703125" style="1"/>
    <col min="15105" max="15105" width="40.42578125" style="1" customWidth="1"/>
    <col min="15106" max="15106" width="6.85546875" style="1" customWidth="1"/>
    <col min="15107" max="15107" width="1.5703125" style="1" customWidth="1"/>
    <col min="15108" max="15108" width="16.5703125" style="1" customWidth="1"/>
    <col min="15109" max="15109" width="1.5703125" style="1" customWidth="1"/>
    <col min="15110" max="15110" width="16.5703125" style="1" customWidth="1"/>
    <col min="15111" max="15111" width="1.5703125" style="1" customWidth="1"/>
    <col min="15112" max="15112" width="16.5703125" style="1" customWidth="1"/>
    <col min="15113" max="15113" width="1.5703125" style="1" customWidth="1"/>
    <col min="15114" max="15114" width="16.5703125" style="1" customWidth="1"/>
    <col min="15115" max="15115" width="1.5703125" style="1" customWidth="1"/>
    <col min="15116" max="15360" width="10.5703125" style="1"/>
    <col min="15361" max="15361" width="40.42578125" style="1" customWidth="1"/>
    <col min="15362" max="15362" width="6.85546875" style="1" customWidth="1"/>
    <col min="15363" max="15363" width="1.5703125" style="1" customWidth="1"/>
    <col min="15364" max="15364" width="16.5703125" style="1" customWidth="1"/>
    <col min="15365" max="15365" width="1.5703125" style="1" customWidth="1"/>
    <col min="15366" max="15366" width="16.5703125" style="1" customWidth="1"/>
    <col min="15367" max="15367" width="1.5703125" style="1" customWidth="1"/>
    <col min="15368" max="15368" width="16.5703125" style="1" customWidth="1"/>
    <col min="15369" max="15369" width="1.5703125" style="1" customWidth="1"/>
    <col min="15370" max="15370" width="16.5703125" style="1" customWidth="1"/>
    <col min="15371" max="15371" width="1.5703125" style="1" customWidth="1"/>
    <col min="15372" max="15616" width="10.5703125" style="1"/>
    <col min="15617" max="15617" width="40.42578125" style="1" customWidth="1"/>
    <col min="15618" max="15618" width="6.85546875" style="1" customWidth="1"/>
    <col min="15619" max="15619" width="1.5703125" style="1" customWidth="1"/>
    <col min="15620" max="15620" width="16.5703125" style="1" customWidth="1"/>
    <col min="15621" max="15621" width="1.5703125" style="1" customWidth="1"/>
    <col min="15622" max="15622" width="16.5703125" style="1" customWidth="1"/>
    <col min="15623" max="15623" width="1.5703125" style="1" customWidth="1"/>
    <col min="15624" max="15624" width="16.5703125" style="1" customWidth="1"/>
    <col min="15625" max="15625" width="1.5703125" style="1" customWidth="1"/>
    <col min="15626" max="15626" width="16.5703125" style="1" customWidth="1"/>
    <col min="15627" max="15627" width="1.5703125" style="1" customWidth="1"/>
    <col min="15628" max="15872" width="10.5703125" style="1"/>
    <col min="15873" max="15873" width="40.42578125" style="1" customWidth="1"/>
    <col min="15874" max="15874" width="6.85546875" style="1" customWidth="1"/>
    <col min="15875" max="15875" width="1.5703125" style="1" customWidth="1"/>
    <col min="15876" max="15876" width="16.5703125" style="1" customWidth="1"/>
    <col min="15877" max="15877" width="1.5703125" style="1" customWidth="1"/>
    <col min="15878" max="15878" width="16.5703125" style="1" customWidth="1"/>
    <col min="15879" max="15879" width="1.5703125" style="1" customWidth="1"/>
    <col min="15880" max="15880" width="16.5703125" style="1" customWidth="1"/>
    <col min="15881" max="15881" width="1.5703125" style="1" customWidth="1"/>
    <col min="15882" max="15882" width="16.5703125" style="1" customWidth="1"/>
    <col min="15883" max="15883" width="1.5703125" style="1" customWidth="1"/>
    <col min="15884" max="16128" width="10.5703125" style="1"/>
    <col min="16129" max="16129" width="40.42578125" style="1" customWidth="1"/>
    <col min="16130" max="16130" width="6.85546875" style="1" customWidth="1"/>
    <col min="16131" max="16131" width="1.5703125" style="1" customWidth="1"/>
    <col min="16132" max="16132" width="16.5703125" style="1" customWidth="1"/>
    <col min="16133" max="16133" width="1.5703125" style="1" customWidth="1"/>
    <col min="16134" max="16134" width="16.5703125" style="1" customWidth="1"/>
    <col min="16135" max="16135" width="1.5703125" style="1" customWidth="1"/>
    <col min="16136" max="16136" width="16.5703125" style="1" customWidth="1"/>
    <col min="16137" max="16137" width="1.5703125" style="1" customWidth="1"/>
    <col min="16138" max="16138" width="16.5703125" style="1" customWidth="1"/>
    <col min="16139" max="16139" width="1.5703125" style="1" customWidth="1"/>
    <col min="16140" max="16384" width="10.5703125" style="1"/>
  </cols>
  <sheetData>
    <row r="1" spans="1:13" ht="21.75" customHeight="1">
      <c r="A1" s="116" t="s">
        <v>123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3" ht="21.75" customHeight="1">
      <c r="A2" s="118" t="s">
        <v>130</v>
      </c>
      <c r="B2" s="117"/>
      <c r="C2" s="117"/>
      <c r="D2" s="119"/>
      <c r="E2" s="117"/>
      <c r="F2" s="119"/>
      <c r="G2" s="119"/>
      <c r="H2" s="119"/>
      <c r="I2" s="117"/>
      <c r="J2" s="119"/>
    </row>
    <row r="3" spans="1:13" s="5" customFormat="1" ht="21.75" customHeight="1">
      <c r="A3" s="6" t="s">
        <v>201</v>
      </c>
      <c r="B3" s="3"/>
      <c r="C3" s="3"/>
      <c r="D3" s="7"/>
      <c r="E3" s="3"/>
      <c r="F3" s="7"/>
      <c r="G3" s="8"/>
      <c r="H3" s="7"/>
      <c r="I3" s="3"/>
      <c r="J3" s="7"/>
    </row>
    <row r="4" spans="1:13" s="5" customFormat="1" ht="21" customHeight="1">
      <c r="A4" s="9"/>
      <c r="B4" s="3"/>
      <c r="C4" s="3"/>
      <c r="D4" s="7"/>
      <c r="E4" s="3"/>
      <c r="F4" s="10"/>
      <c r="G4" s="11"/>
      <c r="H4" s="7"/>
      <c r="I4" s="3"/>
      <c r="J4" s="10" t="s">
        <v>0</v>
      </c>
    </row>
    <row r="5" spans="1:13" s="5" customFormat="1" ht="21" customHeight="1">
      <c r="A5" s="9"/>
      <c r="B5" s="3"/>
      <c r="C5" s="3"/>
      <c r="D5" s="146" t="s">
        <v>24</v>
      </c>
      <c r="E5" s="146"/>
      <c r="F5" s="146"/>
      <c r="G5" s="12"/>
      <c r="H5" s="146" t="s">
        <v>25</v>
      </c>
      <c r="I5" s="146"/>
      <c r="J5" s="146"/>
    </row>
    <row r="6" spans="1:13" s="5" customFormat="1" ht="21" customHeight="1">
      <c r="B6" s="13" t="s">
        <v>4</v>
      </c>
      <c r="C6" s="10"/>
      <c r="D6" s="14" t="s">
        <v>202</v>
      </c>
      <c r="E6" s="15"/>
      <c r="F6" s="14" t="str">
        <f>"31 December 2021"</f>
        <v>31 December 2021</v>
      </c>
      <c r="G6" s="16"/>
      <c r="H6" s="14" t="s">
        <v>202</v>
      </c>
      <c r="I6" s="15"/>
      <c r="J6" s="14" t="str">
        <f>"31 December 2021"</f>
        <v>31 December 2021</v>
      </c>
    </row>
    <row r="7" spans="1:13" s="5" customFormat="1" ht="21" customHeight="1">
      <c r="B7" s="17"/>
      <c r="C7" s="10"/>
      <c r="D7" s="18" t="s">
        <v>1</v>
      </c>
      <c r="E7" s="19"/>
      <c r="F7" s="20" t="s">
        <v>2</v>
      </c>
      <c r="G7" s="20"/>
      <c r="H7" s="18" t="s">
        <v>1</v>
      </c>
      <c r="I7" s="19"/>
      <c r="J7" s="20" t="s">
        <v>2</v>
      </c>
    </row>
    <row r="8" spans="1:13" s="5" customFormat="1" ht="21" customHeight="1">
      <c r="B8" s="17"/>
      <c r="C8" s="10"/>
      <c r="D8" s="18" t="s">
        <v>3</v>
      </c>
      <c r="E8" s="19"/>
      <c r="F8" s="20"/>
      <c r="G8" s="20"/>
      <c r="H8" s="18" t="s">
        <v>3</v>
      </c>
      <c r="I8" s="19"/>
      <c r="J8" s="20"/>
    </row>
    <row r="9" spans="1:13" ht="21.75" customHeight="1">
      <c r="A9" s="121" t="s">
        <v>49</v>
      </c>
    </row>
    <row r="10" spans="1:13" ht="21.75" customHeight="1">
      <c r="A10" s="121" t="s">
        <v>14</v>
      </c>
      <c r="B10" s="122"/>
    </row>
    <row r="11" spans="1:13" ht="21.75" customHeight="1">
      <c r="A11" s="1" t="s">
        <v>26</v>
      </c>
      <c r="B11" s="123">
        <v>2</v>
      </c>
      <c r="C11" s="140"/>
      <c r="D11" s="124">
        <v>4685599</v>
      </c>
      <c r="E11" s="125"/>
      <c r="F11" s="124">
        <v>4545966</v>
      </c>
      <c r="G11" s="125"/>
      <c r="H11" s="124">
        <v>4038508</v>
      </c>
      <c r="I11" s="125"/>
      <c r="J11" s="124">
        <v>4216397</v>
      </c>
      <c r="M11" s="124"/>
    </row>
    <row r="12" spans="1:13" ht="21.75" customHeight="1">
      <c r="A12" s="140" t="s">
        <v>95</v>
      </c>
      <c r="B12" s="123" t="s">
        <v>184</v>
      </c>
      <c r="C12" s="140"/>
      <c r="D12" s="124">
        <v>1332722</v>
      </c>
      <c r="E12" s="125"/>
      <c r="F12" s="124">
        <v>1674873</v>
      </c>
      <c r="G12" s="125"/>
      <c r="H12" s="124">
        <v>1350702</v>
      </c>
      <c r="I12" s="125"/>
      <c r="J12" s="124">
        <v>1676318</v>
      </c>
      <c r="M12" s="124"/>
    </row>
    <row r="13" spans="1:13" ht="21.75" customHeight="1">
      <c r="A13" s="140" t="s">
        <v>165</v>
      </c>
      <c r="B13" s="123">
        <v>2</v>
      </c>
      <c r="C13" s="140"/>
      <c r="D13" s="124">
        <v>0</v>
      </c>
      <c r="E13" s="125"/>
      <c r="F13" s="124">
        <v>0</v>
      </c>
      <c r="G13" s="125"/>
      <c r="H13" s="124">
        <v>1050000</v>
      </c>
      <c r="I13" s="125"/>
      <c r="J13" s="124">
        <v>1234000</v>
      </c>
      <c r="M13" s="124"/>
    </row>
    <row r="14" spans="1:13" ht="21.75" customHeight="1">
      <c r="A14" s="1" t="s">
        <v>96</v>
      </c>
      <c r="B14" s="123">
        <v>4</v>
      </c>
      <c r="C14" s="140"/>
      <c r="D14" s="124">
        <v>12875130</v>
      </c>
      <c r="E14" s="125"/>
      <c r="F14" s="124">
        <v>12572202</v>
      </c>
      <c r="G14" s="125"/>
      <c r="H14" s="124">
        <v>10485683</v>
      </c>
      <c r="I14" s="125"/>
      <c r="J14" s="124">
        <v>10249853</v>
      </c>
      <c r="M14" s="124"/>
    </row>
    <row r="15" spans="1:13" ht="21.75" customHeight="1">
      <c r="A15" s="1" t="s">
        <v>27</v>
      </c>
      <c r="B15" s="123"/>
      <c r="C15" s="140"/>
      <c r="D15" s="127">
        <v>152142</v>
      </c>
      <c r="E15" s="125"/>
      <c r="F15" s="127">
        <v>127169</v>
      </c>
      <c r="G15" s="125"/>
      <c r="H15" s="127">
        <v>115760</v>
      </c>
      <c r="I15" s="125"/>
      <c r="J15" s="127">
        <v>92865</v>
      </c>
      <c r="M15" s="124"/>
    </row>
    <row r="16" spans="1:13" ht="21.75" customHeight="1">
      <c r="A16" s="121" t="s">
        <v>15</v>
      </c>
      <c r="B16" s="123"/>
      <c r="C16" s="140"/>
      <c r="D16" s="128">
        <f>SUM(D10:D15)</f>
        <v>19045593</v>
      </c>
      <c r="E16" s="125"/>
      <c r="F16" s="128">
        <f>SUM(F10:F15)</f>
        <v>18920210</v>
      </c>
      <c r="G16" s="125"/>
      <c r="H16" s="128">
        <f>SUM(H10:H15)</f>
        <v>17040653</v>
      </c>
      <c r="I16" s="125"/>
      <c r="J16" s="128">
        <f>SUM(J11:J15)</f>
        <v>17469433</v>
      </c>
      <c r="M16" s="124"/>
    </row>
    <row r="17" spans="1:13" ht="21.75" customHeight="1">
      <c r="A17" s="121" t="s">
        <v>16</v>
      </c>
      <c r="B17" s="123"/>
      <c r="C17" s="140"/>
      <c r="D17" s="124"/>
      <c r="E17" s="125"/>
      <c r="F17" s="124"/>
      <c r="G17" s="125"/>
      <c r="H17" s="124"/>
      <c r="I17" s="125"/>
      <c r="J17" s="124"/>
      <c r="M17" s="124"/>
    </row>
    <row r="18" spans="1:13" ht="21.75" customHeight="1">
      <c r="A18" s="1" t="s">
        <v>97</v>
      </c>
      <c r="B18" s="123"/>
      <c r="C18" s="140"/>
      <c r="D18" s="124">
        <v>0</v>
      </c>
      <c r="E18" s="125"/>
      <c r="F18" s="124">
        <v>0</v>
      </c>
      <c r="G18" s="125"/>
      <c r="H18" s="124">
        <v>2028089</v>
      </c>
      <c r="I18" s="125"/>
      <c r="J18" s="124">
        <v>2028089</v>
      </c>
      <c r="M18" s="124"/>
    </row>
    <row r="19" spans="1:13" ht="21.75" customHeight="1">
      <c r="A19" s="1" t="s">
        <v>214</v>
      </c>
      <c r="B19" s="123">
        <v>5</v>
      </c>
      <c r="C19" s="140"/>
      <c r="D19" s="124">
        <v>33000</v>
      </c>
      <c r="E19" s="125"/>
      <c r="F19" s="124">
        <v>0</v>
      </c>
      <c r="G19" s="125"/>
      <c r="H19" s="124">
        <v>33000</v>
      </c>
      <c r="I19" s="125"/>
      <c r="J19" s="124">
        <v>0</v>
      </c>
      <c r="M19" s="124"/>
    </row>
    <row r="20" spans="1:13" ht="21.75" customHeight="1">
      <c r="A20" s="1" t="s">
        <v>98</v>
      </c>
      <c r="B20" s="123">
        <v>6</v>
      </c>
      <c r="C20" s="140"/>
      <c r="D20" s="124">
        <v>3616238</v>
      </c>
      <c r="E20" s="125"/>
      <c r="F20" s="124">
        <v>3674704</v>
      </c>
      <c r="G20" s="125"/>
      <c r="H20" s="124">
        <v>4676588</v>
      </c>
      <c r="I20" s="125"/>
      <c r="J20" s="124">
        <v>4737481</v>
      </c>
      <c r="M20" s="124"/>
    </row>
    <row r="21" spans="1:13" ht="21.75" customHeight="1">
      <c r="A21" s="140" t="s">
        <v>215</v>
      </c>
      <c r="B21" s="123">
        <v>7</v>
      </c>
      <c r="C21" s="140"/>
      <c r="D21" s="124">
        <v>27387528</v>
      </c>
      <c r="E21" s="125"/>
      <c r="F21" s="124">
        <v>27584172</v>
      </c>
      <c r="G21" s="125"/>
      <c r="H21" s="124">
        <v>23264544</v>
      </c>
      <c r="I21" s="125"/>
      <c r="J21" s="124">
        <v>23402331</v>
      </c>
      <c r="M21" s="124"/>
    </row>
    <row r="22" spans="1:13" ht="21.75" customHeight="1">
      <c r="A22" s="140" t="s">
        <v>170</v>
      </c>
      <c r="B22" s="123">
        <v>8</v>
      </c>
      <c r="C22" s="140"/>
      <c r="D22" s="124">
        <v>6842089</v>
      </c>
      <c r="E22" s="125"/>
      <c r="F22" s="124">
        <v>6659214</v>
      </c>
      <c r="G22" s="125"/>
      <c r="H22" s="124">
        <v>5859478</v>
      </c>
      <c r="I22" s="125"/>
      <c r="J22" s="124">
        <v>5656479</v>
      </c>
      <c r="M22" s="124"/>
    </row>
    <row r="23" spans="1:13" ht="21.75" customHeight="1">
      <c r="A23" s="140" t="s">
        <v>99</v>
      </c>
      <c r="B23" s="123"/>
      <c r="C23" s="140"/>
      <c r="D23" s="124">
        <v>500262</v>
      </c>
      <c r="E23" s="125"/>
      <c r="F23" s="124">
        <v>505159</v>
      </c>
      <c r="G23" s="125"/>
      <c r="H23" s="124">
        <v>491128</v>
      </c>
      <c r="I23" s="125"/>
      <c r="J23" s="124">
        <v>494714</v>
      </c>
      <c r="M23" s="124"/>
    </row>
    <row r="24" spans="1:13" ht="21.75" customHeight="1">
      <c r="A24" s="140" t="s">
        <v>28</v>
      </c>
      <c r="B24" s="123"/>
      <c r="C24" s="140"/>
      <c r="D24" s="124">
        <v>3230</v>
      </c>
      <c r="E24" s="125"/>
      <c r="F24" s="124">
        <v>3230</v>
      </c>
      <c r="G24" s="125"/>
      <c r="H24" s="124">
        <v>3230</v>
      </c>
      <c r="I24" s="125"/>
      <c r="J24" s="124">
        <v>3230</v>
      </c>
      <c r="M24" s="124"/>
    </row>
    <row r="25" spans="1:13" ht="21.75" customHeight="1">
      <c r="A25" s="140" t="s">
        <v>29</v>
      </c>
      <c r="B25" s="123">
        <v>2</v>
      </c>
      <c r="C25" s="140"/>
      <c r="D25" s="124">
        <v>73887</v>
      </c>
      <c r="E25" s="125"/>
      <c r="F25" s="124">
        <v>75836</v>
      </c>
      <c r="G25" s="125"/>
      <c r="H25" s="124">
        <v>63222</v>
      </c>
      <c r="I25" s="125"/>
      <c r="J25" s="124">
        <v>65075</v>
      </c>
      <c r="M25" s="124"/>
    </row>
    <row r="26" spans="1:13" ht="21.75" customHeight="1">
      <c r="A26" s="140" t="s">
        <v>199</v>
      </c>
      <c r="B26" s="123"/>
      <c r="C26" s="140"/>
      <c r="I26" s="125"/>
      <c r="M26" s="124"/>
    </row>
    <row r="27" spans="1:13" ht="21.75" customHeight="1">
      <c r="A27" s="140" t="s">
        <v>200</v>
      </c>
      <c r="B27" s="123"/>
      <c r="C27" s="140"/>
      <c r="D27" s="124">
        <v>234003</v>
      </c>
      <c r="E27" s="125"/>
      <c r="F27" s="124">
        <v>245866</v>
      </c>
      <c r="G27" s="125"/>
      <c r="H27" s="124">
        <v>0</v>
      </c>
      <c r="I27" s="125"/>
      <c r="J27" s="124">
        <v>0</v>
      </c>
      <c r="M27" s="124"/>
    </row>
    <row r="28" spans="1:13" ht="21.75" customHeight="1">
      <c r="A28" s="1" t="s">
        <v>128</v>
      </c>
      <c r="B28" s="123"/>
      <c r="C28" s="140"/>
      <c r="D28" s="124">
        <v>548645</v>
      </c>
      <c r="E28" s="125"/>
      <c r="F28" s="124">
        <v>608627</v>
      </c>
      <c r="G28" s="125"/>
      <c r="H28" s="124">
        <v>506961</v>
      </c>
      <c r="I28" s="125"/>
      <c r="J28" s="124">
        <v>563203</v>
      </c>
      <c r="M28" s="124"/>
    </row>
    <row r="29" spans="1:13" ht="21.75" customHeight="1">
      <c r="A29" s="129" t="s">
        <v>30</v>
      </c>
      <c r="B29" s="123"/>
      <c r="C29" s="130"/>
      <c r="D29" s="128">
        <v>312959</v>
      </c>
      <c r="E29" s="125"/>
      <c r="F29" s="128">
        <v>309329</v>
      </c>
      <c r="G29" s="125"/>
      <c r="H29" s="128">
        <v>173775</v>
      </c>
      <c r="I29" s="125"/>
      <c r="J29" s="128">
        <v>171407</v>
      </c>
      <c r="M29" s="124"/>
    </row>
    <row r="30" spans="1:13" ht="21.75" customHeight="1">
      <c r="A30" s="121" t="s">
        <v>17</v>
      </c>
      <c r="B30" s="140"/>
      <c r="C30" s="140"/>
      <c r="D30" s="128">
        <f>SUM(D18:D29)</f>
        <v>39551841</v>
      </c>
      <c r="E30" s="125"/>
      <c r="F30" s="128">
        <f>SUM(F18:F29)</f>
        <v>39666137</v>
      </c>
      <c r="G30" s="125"/>
      <c r="H30" s="128">
        <f>SUM(H18:H29)</f>
        <v>37100015</v>
      </c>
      <c r="I30" s="125"/>
      <c r="J30" s="128">
        <f>SUM(J18:J29)</f>
        <v>37122009</v>
      </c>
    </row>
    <row r="31" spans="1:13" ht="21.75" customHeight="1" thickBot="1">
      <c r="A31" s="121" t="s">
        <v>50</v>
      </c>
      <c r="B31" s="140"/>
      <c r="C31" s="140"/>
      <c r="D31" s="131">
        <f>SUM(D16,D30)</f>
        <v>58597434</v>
      </c>
      <c r="E31" s="125"/>
      <c r="F31" s="131">
        <f>SUM(F16,F30)</f>
        <v>58586347</v>
      </c>
      <c r="G31" s="125"/>
      <c r="H31" s="131">
        <f>SUM(H16,H30)</f>
        <v>54140668</v>
      </c>
      <c r="I31" s="125"/>
      <c r="J31" s="131">
        <f>SUM(J16,J30)</f>
        <v>54591442</v>
      </c>
    </row>
    <row r="32" spans="1:13" ht="21.75" customHeight="1" thickTop="1">
      <c r="A32" s="121"/>
      <c r="B32" s="140"/>
      <c r="C32" s="140"/>
      <c r="D32" s="124"/>
      <c r="E32" s="124"/>
      <c r="F32" s="124"/>
      <c r="G32" s="124"/>
      <c r="H32" s="124"/>
      <c r="I32" s="124"/>
      <c r="J32" s="124"/>
    </row>
    <row r="33" spans="1:13" ht="21.75" customHeight="1">
      <c r="A33" s="1" t="s">
        <v>178</v>
      </c>
    </row>
    <row r="34" spans="1:13" ht="21.75" customHeight="1">
      <c r="A34" s="116" t="s">
        <v>123</v>
      </c>
      <c r="B34" s="117"/>
      <c r="C34" s="117"/>
      <c r="D34" s="117"/>
      <c r="E34" s="117"/>
      <c r="F34" s="117"/>
      <c r="G34" s="117"/>
      <c r="H34" s="117"/>
      <c r="I34" s="117"/>
      <c r="J34" s="117"/>
    </row>
    <row r="35" spans="1:13" ht="21.75" customHeight="1">
      <c r="A35" s="118" t="s">
        <v>129</v>
      </c>
      <c r="B35" s="117"/>
      <c r="C35" s="117"/>
      <c r="D35" s="119"/>
      <c r="E35" s="117"/>
      <c r="F35" s="119"/>
      <c r="G35" s="119"/>
      <c r="H35" s="119"/>
      <c r="I35" s="117"/>
      <c r="J35" s="119"/>
    </row>
    <row r="36" spans="1:13" s="5" customFormat="1" ht="21.75" customHeight="1">
      <c r="A36" s="6" t="s">
        <v>201</v>
      </c>
      <c r="B36" s="3"/>
      <c r="C36" s="3"/>
      <c r="D36" s="7"/>
      <c r="E36" s="3"/>
      <c r="F36" s="7"/>
      <c r="G36" s="8"/>
      <c r="H36" s="7"/>
      <c r="I36" s="3"/>
      <c r="J36" s="7"/>
    </row>
    <row r="37" spans="1:13" s="5" customFormat="1" ht="21" customHeight="1">
      <c r="A37" s="9"/>
      <c r="B37" s="3"/>
      <c r="C37" s="3"/>
      <c r="D37" s="7"/>
      <c r="E37" s="3"/>
      <c r="F37" s="10"/>
      <c r="G37" s="11"/>
      <c r="H37" s="7"/>
      <c r="I37" s="3"/>
      <c r="J37" s="10" t="s">
        <v>0</v>
      </c>
    </row>
    <row r="38" spans="1:13" s="5" customFormat="1" ht="21" customHeight="1">
      <c r="A38" s="9"/>
      <c r="B38" s="3"/>
      <c r="C38" s="3"/>
      <c r="D38" s="146" t="s">
        <v>24</v>
      </c>
      <c r="E38" s="146"/>
      <c r="F38" s="146"/>
      <c r="G38" s="12"/>
      <c r="H38" s="146" t="s">
        <v>25</v>
      </c>
      <c r="I38" s="146"/>
      <c r="J38" s="146"/>
    </row>
    <row r="39" spans="1:13" s="5" customFormat="1" ht="21" customHeight="1">
      <c r="B39" s="13" t="s">
        <v>4</v>
      </c>
      <c r="C39" s="10"/>
      <c r="D39" s="14" t="s">
        <v>202</v>
      </c>
      <c r="E39" s="15"/>
      <c r="F39" s="14" t="str">
        <f>"31 December 2021"</f>
        <v>31 December 2021</v>
      </c>
      <c r="G39" s="16"/>
      <c r="H39" s="14" t="s">
        <v>202</v>
      </c>
      <c r="I39" s="15"/>
      <c r="J39" s="14" t="str">
        <f>"31 December 2021"</f>
        <v>31 December 2021</v>
      </c>
    </row>
    <row r="40" spans="1:13" s="5" customFormat="1" ht="21" customHeight="1">
      <c r="B40" s="17"/>
      <c r="C40" s="10"/>
      <c r="D40" s="18" t="s">
        <v>1</v>
      </c>
      <c r="E40" s="19"/>
      <c r="F40" s="20" t="s">
        <v>2</v>
      </c>
      <c r="G40" s="20"/>
      <c r="H40" s="18" t="s">
        <v>1</v>
      </c>
      <c r="I40" s="19"/>
      <c r="J40" s="20" t="s">
        <v>2</v>
      </c>
    </row>
    <row r="41" spans="1:13" s="5" customFormat="1" ht="21" customHeight="1">
      <c r="B41" s="17"/>
      <c r="C41" s="10"/>
      <c r="D41" s="18" t="s">
        <v>3</v>
      </c>
      <c r="E41" s="19"/>
      <c r="F41" s="20"/>
      <c r="G41" s="20"/>
      <c r="H41" s="18" t="s">
        <v>3</v>
      </c>
      <c r="I41" s="19"/>
      <c r="J41" s="20"/>
    </row>
    <row r="42" spans="1:13" ht="21.75" customHeight="1">
      <c r="A42" s="121" t="s">
        <v>51</v>
      </c>
      <c r="D42" s="132"/>
      <c r="E42" s="120"/>
      <c r="F42" s="132"/>
      <c r="G42" s="132"/>
      <c r="H42" s="132"/>
      <c r="I42" s="120"/>
      <c r="J42" s="132"/>
    </row>
    <row r="43" spans="1:13" ht="21.75" customHeight="1">
      <c r="A43" s="121" t="s">
        <v>18</v>
      </c>
    </row>
    <row r="44" spans="1:13" ht="21.75" customHeight="1">
      <c r="A44" s="1" t="s">
        <v>151</v>
      </c>
      <c r="B44" s="123">
        <v>9</v>
      </c>
      <c r="C44" s="140"/>
      <c r="D44" s="124">
        <v>197573</v>
      </c>
      <c r="E44" s="125"/>
      <c r="F44" s="124">
        <v>1231829</v>
      </c>
      <c r="G44" s="125"/>
      <c r="H44" s="124">
        <v>0</v>
      </c>
      <c r="I44" s="125"/>
      <c r="J44" s="133">
        <v>1000000</v>
      </c>
      <c r="M44" s="124"/>
    </row>
    <row r="45" spans="1:13" ht="21.75" customHeight="1">
      <c r="A45" s="1" t="s">
        <v>100</v>
      </c>
      <c r="B45" s="123" t="s">
        <v>207</v>
      </c>
      <c r="C45" s="140"/>
      <c r="D45" s="124">
        <v>13085697</v>
      </c>
      <c r="E45" s="125"/>
      <c r="F45" s="124">
        <v>13972619</v>
      </c>
      <c r="G45" s="125"/>
      <c r="H45" s="124">
        <v>11267905</v>
      </c>
      <c r="I45" s="125"/>
      <c r="J45" s="124">
        <v>12310345</v>
      </c>
      <c r="M45" s="124"/>
    </row>
    <row r="46" spans="1:13" ht="21.75" customHeight="1">
      <c r="A46" s="1" t="s">
        <v>179</v>
      </c>
      <c r="B46" s="123">
        <v>11</v>
      </c>
      <c r="C46" s="140"/>
      <c r="D46" s="124">
        <v>239348</v>
      </c>
      <c r="E46" s="125"/>
      <c r="F46" s="124">
        <v>247268</v>
      </c>
      <c r="G46" s="125"/>
      <c r="H46" s="124">
        <v>195285</v>
      </c>
      <c r="I46" s="125"/>
      <c r="J46" s="124">
        <v>201780</v>
      </c>
      <c r="M46" s="124"/>
    </row>
    <row r="47" spans="1:13" ht="21.75" customHeight="1">
      <c r="A47" s="1" t="s">
        <v>208</v>
      </c>
      <c r="B47" s="123">
        <v>12</v>
      </c>
      <c r="C47" s="140"/>
      <c r="D47" s="124">
        <v>85720</v>
      </c>
      <c r="E47" s="125"/>
      <c r="F47" s="133">
        <v>61608</v>
      </c>
      <c r="G47" s="125"/>
      <c r="H47" s="133">
        <v>0</v>
      </c>
      <c r="I47" s="125"/>
      <c r="J47" s="133">
        <v>0</v>
      </c>
      <c r="M47" s="124"/>
    </row>
    <row r="48" spans="1:13" ht="21.75" customHeight="1">
      <c r="A48" s="1" t="s">
        <v>31</v>
      </c>
      <c r="B48" s="123">
        <v>13</v>
      </c>
      <c r="C48" s="140"/>
      <c r="D48" s="124">
        <v>6238528</v>
      </c>
      <c r="E48" s="125"/>
      <c r="F48" s="133">
        <v>3120897</v>
      </c>
      <c r="G48" s="125"/>
      <c r="H48" s="133">
        <v>6238528</v>
      </c>
      <c r="I48" s="125"/>
      <c r="J48" s="133">
        <v>3120897</v>
      </c>
      <c r="M48" s="124"/>
    </row>
    <row r="49" spans="1:13" ht="21.75" customHeight="1">
      <c r="A49" s="1" t="s">
        <v>101</v>
      </c>
      <c r="B49" s="123"/>
      <c r="C49" s="140"/>
      <c r="D49" s="124">
        <v>671622</v>
      </c>
      <c r="E49" s="125"/>
      <c r="F49" s="124">
        <v>448314</v>
      </c>
      <c r="G49" s="125"/>
      <c r="H49" s="124">
        <v>601759</v>
      </c>
      <c r="I49" s="125"/>
      <c r="J49" s="124">
        <v>407850</v>
      </c>
      <c r="M49" s="124"/>
    </row>
    <row r="50" spans="1:13" ht="21.75" customHeight="1">
      <c r="A50" s="1" t="s">
        <v>102</v>
      </c>
      <c r="B50" s="123"/>
      <c r="C50" s="140"/>
      <c r="D50" s="124">
        <v>26530</v>
      </c>
      <c r="E50" s="125"/>
      <c r="F50" s="124">
        <v>22242</v>
      </c>
      <c r="G50" s="125"/>
      <c r="H50" s="124">
        <v>26442</v>
      </c>
      <c r="I50" s="125"/>
      <c r="J50" s="124">
        <v>22154</v>
      </c>
      <c r="M50" s="124"/>
    </row>
    <row r="51" spans="1:13" ht="21.75" customHeight="1">
      <c r="A51" s="1" t="s">
        <v>62</v>
      </c>
      <c r="B51" s="123"/>
      <c r="C51" s="140"/>
      <c r="D51" s="124">
        <v>935485</v>
      </c>
      <c r="E51" s="125"/>
      <c r="F51" s="124">
        <v>1011117</v>
      </c>
      <c r="G51" s="125"/>
      <c r="H51" s="124">
        <v>864581</v>
      </c>
      <c r="I51" s="125"/>
      <c r="J51" s="124">
        <v>950547</v>
      </c>
      <c r="M51" s="124"/>
    </row>
    <row r="52" spans="1:13" ht="21.75" customHeight="1">
      <c r="A52" s="1" t="s">
        <v>32</v>
      </c>
      <c r="B52" s="123"/>
      <c r="C52" s="140"/>
      <c r="D52" s="128">
        <v>411723</v>
      </c>
      <c r="E52" s="125"/>
      <c r="F52" s="128">
        <v>394789</v>
      </c>
      <c r="G52" s="125"/>
      <c r="H52" s="128">
        <v>367020</v>
      </c>
      <c r="I52" s="125"/>
      <c r="J52" s="128">
        <v>351231</v>
      </c>
      <c r="M52" s="124"/>
    </row>
    <row r="53" spans="1:13" ht="21.75" customHeight="1">
      <c r="A53" s="121" t="s">
        <v>19</v>
      </c>
      <c r="B53" s="123"/>
      <c r="C53" s="140"/>
      <c r="D53" s="128">
        <f>SUM(D44:D52)</f>
        <v>21892226</v>
      </c>
      <c r="E53" s="125"/>
      <c r="F53" s="128">
        <f>SUM(F44:F52)</f>
        <v>20510683</v>
      </c>
      <c r="G53" s="125"/>
      <c r="H53" s="128">
        <f>SUM(H44:H52)</f>
        <v>19561520</v>
      </c>
      <c r="I53" s="125"/>
      <c r="J53" s="128">
        <f>SUM(J44:J52)</f>
        <v>18364804</v>
      </c>
    </row>
    <row r="54" spans="1:13" ht="21.75" customHeight="1">
      <c r="A54" s="121" t="s">
        <v>20</v>
      </c>
      <c r="B54" s="123"/>
      <c r="C54" s="140"/>
      <c r="D54" s="124"/>
      <c r="E54" s="125"/>
      <c r="F54" s="124"/>
      <c r="G54" s="125"/>
      <c r="H54" s="124"/>
      <c r="I54" s="125"/>
      <c r="J54" s="124"/>
    </row>
    <row r="55" spans="1:13" ht="21.75" customHeight="1">
      <c r="A55" s="1" t="s">
        <v>180</v>
      </c>
      <c r="B55" s="123">
        <v>11</v>
      </c>
      <c r="C55" s="140"/>
      <c r="D55" s="124">
        <v>4957428</v>
      </c>
      <c r="E55" s="125"/>
      <c r="F55" s="124">
        <v>4865462</v>
      </c>
      <c r="G55" s="125"/>
      <c r="H55" s="124">
        <v>4556520</v>
      </c>
      <c r="I55" s="125"/>
      <c r="J55" s="124">
        <v>4452653</v>
      </c>
      <c r="M55" s="124"/>
    </row>
    <row r="56" spans="1:13" ht="21.75" customHeight="1">
      <c r="A56" s="140" t="s">
        <v>209</v>
      </c>
      <c r="B56" s="123">
        <v>12</v>
      </c>
      <c r="C56" s="140"/>
      <c r="D56" s="124">
        <v>99260</v>
      </c>
      <c r="E56" s="125"/>
      <c r="F56" s="124">
        <v>0</v>
      </c>
      <c r="G56" s="125"/>
      <c r="H56" s="124">
        <v>0</v>
      </c>
      <c r="I56" s="125"/>
      <c r="J56" s="124">
        <v>0</v>
      </c>
      <c r="M56" s="124"/>
    </row>
    <row r="57" spans="1:13" ht="21.75" customHeight="1">
      <c r="A57" s="1" t="s">
        <v>33</v>
      </c>
      <c r="B57" s="123">
        <v>13</v>
      </c>
      <c r="C57" s="140"/>
      <c r="D57" s="124">
        <v>5868633</v>
      </c>
      <c r="E57" s="125"/>
      <c r="F57" s="124">
        <v>8943368</v>
      </c>
      <c r="G57" s="125"/>
      <c r="H57" s="124">
        <v>5868633</v>
      </c>
      <c r="I57" s="125"/>
      <c r="J57" s="124">
        <v>8943368</v>
      </c>
      <c r="M57" s="124"/>
    </row>
    <row r="58" spans="1:13" ht="21.75" customHeight="1">
      <c r="A58" s="1" t="s">
        <v>89</v>
      </c>
      <c r="B58" s="123"/>
      <c r="C58" s="140"/>
      <c r="D58" s="124">
        <v>558282</v>
      </c>
      <c r="E58" s="125"/>
      <c r="F58" s="124">
        <v>545894</v>
      </c>
      <c r="G58" s="125"/>
      <c r="H58" s="124">
        <v>506114</v>
      </c>
      <c r="I58" s="125"/>
      <c r="J58" s="124">
        <v>495219</v>
      </c>
      <c r="M58" s="124"/>
    </row>
    <row r="59" spans="1:13" ht="21.75" customHeight="1">
      <c r="A59" s="1" t="s">
        <v>126</v>
      </c>
      <c r="B59" s="123"/>
      <c r="C59" s="140"/>
      <c r="D59" s="124">
        <v>234480</v>
      </c>
      <c r="E59" s="125"/>
      <c r="F59" s="124">
        <v>239418</v>
      </c>
      <c r="G59" s="125"/>
      <c r="H59" s="124">
        <v>234480</v>
      </c>
      <c r="I59" s="125"/>
      <c r="J59" s="124">
        <v>239418</v>
      </c>
      <c r="M59" s="124"/>
    </row>
    <row r="60" spans="1:13" ht="21.75" customHeight="1">
      <c r="A60" s="1" t="s">
        <v>34</v>
      </c>
      <c r="B60" s="123"/>
      <c r="C60" s="140"/>
      <c r="D60" s="124">
        <v>582672</v>
      </c>
      <c r="E60" s="125"/>
      <c r="F60" s="124">
        <v>591089</v>
      </c>
      <c r="G60" s="125"/>
      <c r="H60" s="124">
        <v>529908</v>
      </c>
      <c r="I60" s="125"/>
      <c r="J60" s="124">
        <v>538325</v>
      </c>
      <c r="M60" s="124"/>
    </row>
    <row r="61" spans="1:13" ht="21.75" customHeight="1">
      <c r="A61" s="121" t="s">
        <v>21</v>
      </c>
      <c r="B61" s="140"/>
      <c r="C61" s="140"/>
      <c r="D61" s="134">
        <f>SUM(D55:D60)</f>
        <v>12300755</v>
      </c>
      <c r="E61" s="125"/>
      <c r="F61" s="134">
        <f>SUM(F55:F60)</f>
        <v>15185231</v>
      </c>
      <c r="G61" s="125"/>
      <c r="H61" s="134">
        <f>SUM(H55:H60)</f>
        <v>11695655</v>
      </c>
      <c r="I61" s="125"/>
      <c r="J61" s="134">
        <f>SUM(J55:J60)</f>
        <v>14668983</v>
      </c>
    </row>
    <row r="62" spans="1:13" ht="21.75" customHeight="1">
      <c r="A62" s="121" t="s">
        <v>52</v>
      </c>
      <c r="B62" s="140"/>
      <c r="C62" s="140"/>
      <c r="D62" s="134">
        <f>SUM(D53+D61)</f>
        <v>34192981</v>
      </c>
      <c r="E62" s="125"/>
      <c r="F62" s="134">
        <f>SUM(F53+F61)</f>
        <v>35695914</v>
      </c>
      <c r="G62" s="125"/>
      <c r="H62" s="134">
        <f>SUM(H53+H61)</f>
        <v>31257175</v>
      </c>
      <c r="I62" s="125"/>
      <c r="J62" s="134">
        <f>SUM(J53+J61)</f>
        <v>33033787</v>
      </c>
    </row>
    <row r="63" spans="1:13" ht="21.75" customHeight="1">
      <c r="A63" s="121"/>
    </row>
    <row r="64" spans="1:13" ht="21.75" customHeight="1">
      <c r="I64" s="135"/>
    </row>
    <row r="65" spans="1:13" ht="21.75" customHeight="1">
      <c r="A65" s="1" t="s">
        <v>178</v>
      </c>
    </row>
    <row r="66" spans="1:13" ht="21.75" customHeight="1">
      <c r="A66" s="116" t="s">
        <v>123</v>
      </c>
      <c r="B66" s="117"/>
      <c r="C66" s="117"/>
      <c r="D66" s="117"/>
      <c r="E66" s="117"/>
      <c r="F66" s="117"/>
      <c r="G66" s="117"/>
      <c r="H66" s="117"/>
      <c r="I66" s="117"/>
      <c r="J66" s="117"/>
    </row>
    <row r="67" spans="1:13" ht="21.75" customHeight="1">
      <c r="A67" s="118" t="s">
        <v>129</v>
      </c>
      <c r="B67" s="117"/>
      <c r="C67" s="117"/>
      <c r="D67" s="119"/>
      <c r="E67" s="117"/>
      <c r="F67" s="119"/>
      <c r="G67" s="119"/>
      <c r="H67" s="119"/>
      <c r="I67" s="117"/>
      <c r="J67" s="119"/>
    </row>
    <row r="68" spans="1:13" s="5" customFormat="1" ht="21.75" customHeight="1">
      <c r="A68" s="6" t="s">
        <v>201</v>
      </c>
      <c r="B68" s="3"/>
      <c r="C68" s="3"/>
      <c r="D68" s="7"/>
      <c r="E68" s="3"/>
      <c r="F68" s="7"/>
      <c r="G68" s="8"/>
      <c r="H68" s="7"/>
      <c r="I68" s="3"/>
      <c r="J68" s="7"/>
    </row>
    <row r="69" spans="1:13" s="5" customFormat="1" ht="21" customHeight="1">
      <c r="A69" s="9"/>
      <c r="B69" s="3"/>
      <c r="C69" s="3"/>
      <c r="D69" s="7"/>
      <c r="E69" s="3"/>
      <c r="F69" s="10"/>
      <c r="G69" s="11"/>
      <c r="H69" s="7"/>
      <c r="I69" s="3"/>
      <c r="J69" s="10" t="s">
        <v>0</v>
      </c>
    </row>
    <row r="70" spans="1:13" s="5" customFormat="1" ht="21" customHeight="1">
      <c r="A70" s="9"/>
      <c r="B70" s="3"/>
      <c r="C70" s="3"/>
      <c r="D70" s="146" t="s">
        <v>24</v>
      </c>
      <c r="E70" s="146"/>
      <c r="F70" s="146"/>
      <c r="G70" s="12"/>
      <c r="H70" s="146" t="s">
        <v>25</v>
      </c>
      <c r="I70" s="146"/>
      <c r="J70" s="146"/>
    </row>
    <row r="71" spans="1:13" s="5" customFormat="1" ht="21" customHeight="1">
      <c r="B71" s="20"/>
      <c r="C71" s="10"/>
      <c r="D71" s="14" t="s">
        <v>202</v>
      </c>
      <c r="E71" s="15"/>
      <c r="F71" s="14" t="str">
        <f>"31 December 2021"</f>
        <v>31 December 2021</v>
      </c>
      <c r="G71" s="16"/>
      <c r="H71" s="14" t="s">
        <v>202</v>
      </c>
      <c r="I71" s="15"/>
      <c r="J71" s="14" t="str">
        <f>"31 December 2021"</f>
        <v>31 December 2021</v>
      </c>
    </row>
    <row r="72" spans="1:13" s="5" customFormat="1" ht="21" customHeight="1">
      <c r="B72" s="17"/>
      <c r="C72" s="10"/>
      <c r="D72" s="18" t="s">
        <v>1</v>
      </c>
      <c r="E72" s="19"/>
      <c r="F72" s="20" t="s">
        <v>2</v>
      </c>
      <c r="G72" s="20"/>
      <c r="H72" s="18" t="s">
        <v>1</v>
      </c>
      <c r="I72" s="19"/>
      <c r="J72" s="20" t="s">
        <v>2</v>
      </c>
    </row>
    <row r="73" spans="1:13" s="5" customFormat="1" ht="21" customHeight="1">
      <c r="B73" s="17"/>
      <c r="C73" s="10"/>
      <c r="D73" s="18" t="s">
        <v>3</v>
      </c>
      <c r="E73" s="19"/>
      <c r="F73" s="20"/>
      <c r="G73" s="20"/>
      <c r="H73" s="18" t="s">
        <v>3</v>
      </c>
      <c r="I73" s="19"/>
      <c r="J73" s="20"/>
    </row>
    <row r="74" spans="1:13" ht="21.75" customHeight="1">
      <c r="A74" s="121" t="s">
        <v>22</v>
      </c>
      <c r="B74" s="122"/>
      <c r="D74" s="120"/>
      <c r="E74" s="120"/>
      <c r="F74" s="120"/>
      <c r="G74" s="120"/>
      <c r="H74" s="120"/>
      <c r="I74" s="120"/>
      <c r="J74" s="120"/>
    </row>
    <row r="75" spans="1:13" ht="21.75" customHeight="1">
      <c r="A75" s="1" t="s">
        <v>35</v>
      </c>
      <c r="B75" s="123"/>
      <c r="D75" s="120"/>
      <c r="E75" s="120"/>
      <c r="F75" s="120"/>
      <c r="G75" s="120"/>
      <c r="H75" s="120"/>
      <c r="I75" s="120"/>
      <c r="J75" s="120"/>
    </row>
    <row r="76" spans="1:13" ht="21.75" customHeight="1">
      <c r="A76" s="136" t="s">
        <v>36</v>
      </c>
      <c r="C76" s="140"/>
      <c r="D76" s="120"/>
      <c r="E76" s="125"/>
      <c r="F76" s="120"/>
      <c r="G76" s="120"/>
      <c r="H76" s="120"/>
      <c r="I76" s="125"/>
      <c r="J76" s="120"/>
    </row>
    <row r="77" spans="1:13" ht="21.75" customHeight="1" thickBot="1">
      <c r="A77" s="136" t="s">
        <v>145</v>
      </c>
      <c r="B77" s="123"/>
      <c r="C77" s="140"/>
      <c r="D77" s="131">
        <v>13151198</v>
      </c>
      <c r="E77" s="125"/>
      <c r="F77" s="131">
        <v>13151198</v>
      </c>
      <c r="G77" s="125"/>
      <c r="H77" s="131">
        <v>13151198</v>
      </c>
      <c r="I77" s="125"/>
      <c r="J77" s="131">
        <v>13151198</v>
      </c>
      <c r="M77" s="124"/>
    </row>
    <row r="78" spans="1:13" ht="21.75" customHeight="1" thickTop="1">
      <c r="A78" s="136" t="s">
        <v>103</v>
      </c>
      <c r="B78" s="140"/>
      <c r="C78" s="140"/>
      <c r="D78" s="124"/>
      <c r="E78" s="125"/>
      <c r="F78" s="124"/>
      <c r="G78" s="125"/>
      <c r="H78" s="124"/>
      <c r="I78" s="125"/>
      <c r="J78" s="124"/>
      <c r="M78" s="124"/>
    </row>
    <row r="79" spans="1:13" ht="21.75" customHeight="1">
      <c r="A79" s="136" t="s">
        <v>145</v>
      </c>
      <c r="B79" s="140"/>
      <c r="C79" s="140"/>
      <c r="D79" s="124">
        <v>13151198</v>
      </c>
      <c r="E79" s="125"/>
      <c r="F79" s="124">
        <v>13151198</v>
      </c>
      <c r="G79" s="125"/>
      <c r="H79" s="124">
        <v>13151198</v>
      </c>
      <c r="I79" s="125"/>
      <c r="J79" s="124">
        <v>13151198</v>
      </c>
      <c r="M79" s="124"/>
    </row>
    <row r="80" spans="1:13" ht="21.75" customHeight="1">
      <c r="A80" s="136" t="s">
        <v>168</v>
      </c>
      <c r="B80" s="123"/>
      <c r="C80" s="140"/>
      <c r="D80" s="124">
        <v>646323</v>
      </c>
      <c r="E80" s="125"/>
      <c r="F80" s="124">
        <v>646323</v>
      </c>
      <c r="G80" s="125"/>
      <c r="H80" s="124">
        <v>646323</v>
      </c>
      <c r="I80" s="125"/>
      <c r="J80" s="124">
        <v>646323</v>
      </c>
      <c r="M80" s="124"/>
    </row>
    <row r="81" spans="1:13" ht="21.75" customHeight="1">
      <c r="A81" s="1" t="s">
        <v>9</v>
      </c>
      <c r="B81" s="140"/>
      <c r="C81" s="140"/>
      <c r="D81" s="124"/>
      <c r="E81" s="125"/>
      <c r="F81" s="124"/>
      <c r="G81" s="125"/>
      <c r="H81" s="124"/>
      <c r="I81" s="125"/>
      <c r="J81" s="124"/>
      <c r="M81" s="124"/>
    </row>
    <row r="82" spans="1:13" ht="21.75" customHeight="1">
      <c r="A82" s="1" t="s">
        <v>104</v>
      </c>
      <c r="B82" s="123"/>
      <c r="C82" s="140"/>
      <c r="D82" s="124"/>
      <c r="E82" s="125"/>
      <c r="F82" s="124"/>
      <c r="G82" s="125"/>
      <c r="H82" s="124"/>
      <c r="I82" s="125"/>
      <c r="J82" s="124"/>
      <c r="M82" s="124"/>
    </row>
    <row r="83" spans="1:13" ht="21.75" customHeight="1">
      <c r="A83" s="1" t="s">
        <v>127</v>
      </c>
      <c r="B83" s="140"/>
      <c r="C83" s="140"/>
      <c r="D83" s="124">
        <v>1315120</v>
      </c>
      <c r="E83" s="125"/>
      <c r="F83" s="124">
        <v>1315120</v>
      </c>
      <c r="G83" s="125"/>
      <c r="H83" s="124">
        <v>1315120</v>
      </c>
      <c r="I83" s="125"/>
      <c r="J83" s="124">
        <v>1315120</v>
      </c>
      <c r="M83" s="124"/>
    </row>
    <row r="84" spans="1:13" ht="21.75" customHeight="1">
      <c r="A84" s="1" t="s">
        <v>141</v>
      </c>
      <c r="B84" s="123"/>
      <c r="C84" s="140"/>
      <c r="D84" s="124">
        <v>1000</v>
      </c>
      <c r="E84" s="125"/>
      <c r="F84" s="124">
        <v>1000</v>
      </c>
      <c r="G84" s="125"/>
      <c r="H84" s="124">
        <v>0</v>
      </c>
      <c r="I84" s="125"/>
      <c r="J84" s="124">
        <v>0</v>
      </c>
      <c r="M84" s="124"/>
    </row>
    <row r="85" spans="1:13" ht="21.75" customHeight="1">
      <c r="A85" s="136" t="s">
        <v>37</v>
      </c>
      <c r="B85" s="140"/>
      <c r="C85" s="140"/>
      <c r="D85" s="124">
        <v>9316837</v>
      </c>
      <c r="E85" s="125"/>
      <c r="F85" s="124">
        <v>7805892</v>
      </c>
      <c r="G85" s="125"/>
      <c r="H85" s="124">
        <v>7770852</v>
      </c>
      <c r="I85" s="125"/>
      <c r="J85" s="124">
        <v>6445014</v>
      </c>
      <c r="M85" s="124"/>
    </row>
    <row r="86" spans="1:13" ht="21.75" customHeight="1">
      <c r="A86" s="136" t="s">
        <v>105</v>
      </c>
      <c r="B86" s="140"/>
      <c r="C86" s="140"/>
      <c r="D86" s="128">
        <v>-26028</v>
      </c>
      <c r="E86" s="125"/>
      <c r="F86" s="128">
        <v>-29103</v>
      </c>
      <c r="G86" s="125"/>
      <c r="H86" s="128">
        <v>0</v>
      </c>
      <c r="I86" s="125"/>
      <c r="J86" s="128">
        <v>0</v>
      </c>
      <c r="M86" s="124"/>
    </row>
    <row r="87" spans="1:13" ht="21.75" customHeight="1">
      <c r="A87" s="136" t="s">
        <v>75</v>
      </c>
      <c r="B87" s="140"/>
      <c r="C87" s="140"/>
      <c r="D87" s="124">
        <f>SUM(D79:D86)</f>
        <v>24404450</v>
      </c>
      <c r="E87" s="125"/>
      <c r="F87" s="124">
        <f>SUM(F79:F86)</f>
        <v>22890430</v>
      </c>
      <c r="G87" s="125"/>
      <c r="H87" s="124">
        <f>SUM(H79:H86)</f>
        <v>22883493</v>
      </c>
      <c r="I87" s="125"/>
      <c r="J87" s="124">
        <f>SUM(J79:J86)</f>
        <v>21557655</v>
      </c>
    </row>
    <row r="88" spans="1:13" ht="21.75" customHeight="1">
      <c r="A88" s="136" t="s">
        <v>142</v>
      </c>
      <c r="B88" s="140"/>
      <c r="C88" s="140"/>
      <c r="D88" s="128">
        <v>3</v>
      </c>
      <c r="E88" s="125"/>
      <c r="F88" s="128">
        <v>3</v>
      </c>
      <c r="G88" s="125"/>
      <c r="H88" s="128">
        <v>0</v>
      </c>
      <c r="I88" s="125"/>
      <c r="J88" s="128">
        <v>0</v>
      </c>
      <c r="M88" s="124"/>
    </row>
    <row r="89" spans="1:13" ht="21.75" customHeight="1">
      <c r="A89" s="118" t="s">
        <v>23</v>
      </c>
      <c r="B89" s="140"/>
      <c r="C89" s="140"/>
      <c r="D89" s="128">
        <f>SUM(D87:D88)</f>
        <v>24404453</v>
      </c>
      <c r="E89" s="125"/>
      <c r="F89" s="128">
        <f>SUM(F87:F88)</f>
        <v>22890433</v>
      </c>
      <c r="G89" s="125"/>
      <c r="H89" s="128">
        <f>SUM(H87:H88)</f>
        <v>22883493</v>
      </c>
      <c r="I89" s="125"/>
      <c r="J89" s="128">
        <f>SUM(J87:J88)</f>
        <v>21557655</v>
      </c>
    </row>
    <row r="90" spans="1:13" ht="21.75" customHeight="1" thickBot="1">
      <c r="A90" s="121" t="s">
        <v>53</v>
      </c>
      <c r="B90" s="137"/>
      <c r="C90" s="140"/>
      <c r="D90" s="131">
        <f>SUM(D62,D89)</f>
        <v>58597434</v>
      </c>
      <c r="E90" s="125"/>
      <c r="F90" s="131">
        <f>SUM(F62,F89)</f>
        <v>58586347</v>
      </c>
      <c r="G90" s="125"/>
      <c r="H90" s="131">
        <f>SUM(H62,H89)</f>
        <v>54140668</v>
      </c>
      <c r="I90" s="125"/>
      <c r="J90" s="131">
        <f>SUM(J62,J89)</f>
        <v>54591442</v>
      </c>
    </row>
    <row r="91" spans="1:13" ht="21.75" customHeight="1" thickTop="1">
      <c r="A91" s="121"/>
      <c r="D91" s="124">
        <f>SUM(D90-D31)</f>
        <v>0</v>
      </c>
      <c r="E91" s="125"/>
      <c r="F91" s="124">
        <f>SUM(F90-F31)</f>
        <v>0</v>
      </c>
      <c r="G91" s="126"/>
      <c r="H91" s="124">
        <f>SUM(H90-H31)</f>
        <v>0</v>
      </c>
      <c r="I91" s="125"/>
      <c r="J91" s="124">
        <f>SUM(J90-J31)</f>
        <v>0</v>
      </c>
    </row>
    <row r="92" spans="1:13" ht="21.75" customHeight="1">
      <c r="A92" s="121"/>
    </row>
    <row r="93" spans="1:13" ht="21.75" customHeight="1">
      <c r="A93" s="1" t="s">
        <v>178</v>
      </c>
    </row>
    <row r="95" spans="1:13" ht="21.75" customHeight="1">
      <c r="A95" s="138"/>
    </row>
    <row r="96" spans="1:13" ht="21.75" customHeight="1">
      <c r="B96" s="144"/>
      <c r="D96" s="120"/>
      <c r="F96" s="120"/>
      <c r="G96" s="120"/>
      <c r="H96" s="120"/>
      <c r="J96" s="120"/>
    </row>
    <row r="97" spans="1:10" ht="21.75" customHeight="1">
      <c r="B97" s="136" t="s">
        <v>54</v>
      </c>
      <c r="D97" s="120"/>
      <c r="F97" s="120"/>
      <c r="G97" s="120"/>
      <c r="H97" s="120"/>
      <c r="J97" s="120"/>
    </row>
    <row r="98" spans="1:10" ht="21.75" customHeight="1">
      <c r="A98" s="138"/>
      <c r="B98" s="144"/>
      <c r="D98" s="120"/>
      <c r="F98" s="120"/>
      <c r="G98" s="120"/>
      <c r="H98" s="120"/>
      <c r="J98" s="120"/>
    </row>
    <row r="99" spans="1:10" ht="21.75" customHeight="1">
      <c r="B99" s="144"/>
      <c r="D99" s="120"/>
      <c r="F99" s="120"/>
      <c r="G99" s="120"/>
      <c r="H99" s="120"/>
      <c r="J99" s="120"/>
    </row>
    <row r="100" spans="1:10" ht="21.75" customHeight="1">
      <c r="A100" s="145"/>
      <c r="B100" s="145"/>
      <c r="C100" s="145"/>
      <c r="D100" s="145"/>
      <c r="E100" s="145"/>
      <c r="F100" s="145"/>
      <c r="G100" s="145"/>
      <c r="H100" s="145"/>
      <c r="I100" s="145"/>
      <c r="J100" s="145"/>
    </row>
    <row r="101" spans="1:10" s="140" customFormat="1" ht="21.75" customHeight="1">
      <c r="D101" s="1"/>
      <c r="E101" s="1"/>
      <c r="F101" s="1"/>
      <c r="G101" s="1"/>
      <c r="H101" s="1"/>
      <c r="I101" s="1"/>
      <c r="J101" s="1"/>
    </row>
    <row r="102" spans="1:10" s="140" customFormat="1" ht="21.75" customHeight="1">
      <c r="D102" s="1"/>
      <c r="E102" s="1"/>
      <c r="F102" s="1"/>
      <c r="G102" s="1"/>
      <c r="H102" s="1"/>
      <c r="I102" s="1"/>
      <c r="J102" s="1"/>
    </row>
    <row r="103" spans="1:10" s="140" customFormat="1" ht="21.75" customHeight="1">
      <c r="D103" s="1"/>
      <c r="E103" s="1"/>
      <c r="F103" s="1"/>
      <c r="G103" s="1"/>
      <c r="H103" s="1"/>
      <c r="I103" s="1"/>
      <c r="J103" s="1"/>
    </row>
    <row r="104" spans="1:10" s="140" customFormat="1" ht="21.75" customHeight="1">
      <c r="D104" s="1"/>
      <c r="E104" s="1"/>
      <c r="F104" s="1"/>
      <c r="G104" s="1"/>
      <c r="H104" s="1"/>
      <c r="I104" s="1"/>
      <c r="J104" s="1"/>
    </row>
    <row r="105" spans="1:10" s="140" customFormat="1" ht="21.75" customHeight="1">
      <c r="D105" s="1"/>
      <c r="E105" s="1"/>
      <c r="F105" s="1"/>
      <c r="G105" s="1"/>
      <c r="H105" s="1"/>
      <c r="I105" s="1"/>
      <c r="J105" s="1"/>
    </row>
    <row r="106" spans="1:10" s="140" customFormat="1" ht="21.75" customHeight="1">
      <c r="D106" s="1"/>
      <c r="E106" s="1"/>
      <c r="F106" s="1"/>
      <c r="G106" s="1"/>
      <c r="H106" s="1"/>
      <c r="I106" s="1"/>
      <c r="J106" s="1"/>
    </row>
    <row r="107" spans="1:10" s="140" customFormat="1" ht="21.75" customHeight="1">
      <c r="D107" s="1"/>
      <c r="E107" s="1"/>
      <c r="F107" s="1"/>
      <c r="G107" s="1"/>
      <c r="H107" s="1"/>
      <c r="I107" s="1"/>
      <c r="J107" s="1"/>
    </row>
    <row r="108" spans="1:10" s="140" customFormat="1" ht="21.75" customHeight="1">
      <c r="D108" s="1"/>
      <c r="E108" s="1"/>
      <c r="F108" s="1"/>
      <c r="G108" s="1"/>
      <c r="H108" s="1"/>
      <c r="I108" s="1"/>
      <c r="J108" s="1"/>
    </row>
    <row r="109" spans="1:10" s="140" customFormat="1" ht="21.75" customHeight="1">
      <c r="D109" s="1"/>
      <c r="E109" s="1"/>
      <c r="F109" s="1"/>
      <c r="G109" s="1"/>
      <c r="H109" s="1"/>
      <c r="I109" s="1"/>
      <c r="J109" s="1"/>
    </row>
    <row r="110" spans="1:10" s="140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140" customFormat="1" ht="21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140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140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140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140" customFormat="1" ht="21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140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140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s="140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s="140" customFormat="1" ht="21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s="140" customFormat="1" ht="21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s="140" customFormat="1" ht="21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s="140" customFormat="1" ht="21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s="140" customFormat="1" ht="21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5" spans="1:10" s="140" customFormat="1" ht="21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s="140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s="140" customFormat="1" ht="21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s="140" customFormat="1" ht="21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s="140" customFormat="1" ht="21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1" spans="1:10" s="140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s="140" customFormat="1" ht="21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s="140" customFormat="1" ht="21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s="140" customFormat="1" ht="21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s="140" customFormat="1" ht="21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s="140" customFormat="1" ht="21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s="140" customFormat="1" ht="21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s="140" customFormat="1" ht="21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s="140" customFormat="1" ht="21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s="140" customFormat="1" ht="21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s="140" customFormat="1" ht="21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s="140" customFormat="1" ht="21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s="140" customFormat="1" ht="21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s="140" customFormat="1" ht="21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s="140" customFormat="1" ht="21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7" spans="1:10" s="140" customFormat="1" ht="21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53" spans="1:10" s="140" customFormat="1" ht="21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s="140" customFormat="1" ht="21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s="140" customFormat="1" ht="21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s="140" customFormat="1" ht="21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s="140" customFormat="1" ht="21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s="140" customFormat="1" ht="21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s="140" customFormat="1" ht="21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s="140" customFormat="1" ht="21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s="140" customFormat="1" ht="21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s="140" customFormat="1" ht="21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s="140" customFormat="1" ht="21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s="140" customFormat="1" ht="21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s="140" customFormat="1" ht="21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7" spans="1:10" s="140" customFormat="1" ht="21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s="140" customFormat="1" ht="21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s="140" customFormat="1" ht="21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s="140" customFormat="1" ht="21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s="140" customFormat="1" ht="21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3" spans="1:10" s="140" customFormat="1" ht="21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s="140" customFormat="1" ht="21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s="140" customFormat="1" ht="21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140" customFormat="1" ht="21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s="140" customFormat="1" ht="21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s="140" customFormat="1" ht="21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s="140" customFormat="1" ht="21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s="140" customFormat="1" ht="21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s="140" customFormat="1" ht="21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s="140" customFormat="1" ht="21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s="140" customFormat="1" ht="21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s="140" customFormat="1" ht="21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s="140" customFormat="1" ht="21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s="140" customFormat="1" ht="21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s="140" customFormat="1" ht="21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s="140" customFormat="1" ht="21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s="140" customFormat="1" ht="21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s="140" customFormat="1" ht="21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s="140" customFormat="1" ht="21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s="140" customFormat="1" ht="21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s="140" customFormat="1" ht="21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s="140" customFormat="1" ht="21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s="140" customFormat="1" ht="2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s="140" customFormat="1" ht="21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s="140" customFormat="1" ht="21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s="140" customFormat="1" ht="21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s="140" customFormat="1" ht="21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s="140" customFormat="1" ht="21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s="140" customFormat="1" ht="21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s="140" customFormat="1" ht="21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s="140" customFormat="1" ht="21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s="140" customFormat="1" ht="21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s="140" customFormat="1" ht="21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s="140" customFormat="1" ht="21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s="140" customFormat="1" ht="21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9" spans="1:10" s="140" customFormat="1" ht="21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140" customFormat="1" ht="21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140" customFormat="1" ht="21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140" customFormat="1" ht="21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s="140" customFormat="1" ht="21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s="140" customFormat="1" ht="21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s="140" customFormat="1" ht="21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s="140" customFormat="1" ht="21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s="140" customFormat="1" ht="21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</sheetData>
  <mergeCells count="7">
    <mergeCell ref="A100:J100"/>
    <mergeCell ref="D5:F5"/>
    <mergeCell ref="H5:J5"/>
    <mergeCell ref="D38:F38"/>
    <mergeCell ref="H38:J38"/>
    <mergeCell ref="D70:F70"/>
    <mergeCell ref="H70:J70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 alignWithMargins="0"/>
  <rowBreaks count="2" manualBreakCount="2">
    <brk id="33" max="16383" man="1"/>
    <brk id="6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showGridLines="0" zoomScaleNormal="100" zoomScaleSheetLayoutView="70" workbookViewId="0"/>
  </sheetViews>
  <sheetFormatPr defaultColWidth="9.140625" defaultRowHeight="19.5" customHeight="1"/>
  <cols>
    <col min="1" max="1" width="50" style="9" customWidth="1"/>
    <col min="2" max="2" width="4.5703125" style="9" customWidth="1"/>
    <col min="3" max="3" width="1" style="9" customWidth="1"/>
    <col min="4" max="4" width="14.7109375" style="9" customWidth="1"/>
    <col min="5" max="5" width="1.5703125" style="9" customWidth="1"/>
    <col min="6" max="6" width="14.7109375" style="9" customWidth="1"/>
    <col min="7" max="7" width="1.5703125" style="9" customWidth="1"/>
    <col min="8" max="8" width="14.7109375" style="9" customWidth="1"/>
    <col min="9" max="9" width="1.5703125" style="9" customWidth="1"/>
    <col min="10" max="10" width="14.7109375" style="9" customWidth="1"/>
    <col min="11" max="11" width="1.5703125" style="140" customWidth="1"/>
    <col min="12" max="16384" width="9.140625" style="140"/>
  </cols>
  <sheetData>
    <row r="1" spans="1:11" s="5" customFormat="1" ht="19.5" customHeight="1">
      <c r="A1" s="22"/>
      <c r="B1" s="22"/>
      <c r="C1" s="22"/>
      <c r="F1" s="10"/>
      <c r="G1" s="11"/>
      <c r="J1" s="10" t="s">
        <v>55</v>
      </c>
      <c r="K1" s="10"/>
    </row>
    <row r="2" spans="1:11" s="5" customFormat="1" ht="19.5" customHeight="1">
      <c r="A2" s="2" t="s">
        <v>123</v>
      </c>
      <c r="B2" s="35"/>
      <c r="C2" s="36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133</v>
      </c>
      <c r="B3" s="35"/>
      <c r="C3" s="36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203</v>
      </c>
      <c r="B4" s="35"/>
      <c r="C4" s="36"/>
      <c r="D4" s="7"/>
      <c r="E4" s="3"/>
      <c r="F4" s="7"/>
      <c r="G4" s="8"/>
      <c r="H4" s="3" t="s">
        <v>132</v>
      </c>
      <c r="I4" s="3"/>
      <c r="J4" s="7"/>
      <c r="K4" s="10"/>
    </row>
    <row r="5" spans="1:11" s="5" customFormat="1" ht="19.5" customHeight="1">
      <c r="A5" s="9"/>
      <c r="B5" s="35"/>
      <c r="C5" s="36"/>
      <c r="D5" s="7"/>
      <c r="E5" s="3"/>
      <c r="F5" s="24"/>
      <c r="G5" s="28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46" t="s">
        <v>24</v>
      </c>
      <c r="E6" s="148"/>
      <c r="F6" s="148"/>
      <c r="G6" s="12"/>
      <c r="H6" s="37"/>
      <c r="I6" s="38" t="s">
        <v>25</v>
      </c>
      <c r="J6" s="39"/>
      <c r="K6" s="10"/>
    </row>
    <row r="7" spans="1:11" s="5" customFormat="1" ht="19.5" customHeight="1">
      <c r="A7" s="22"/>
      <c r="B7" s="13" t="s">
        <v>4</v>
      </c>
      <c r="C7" s="22"/>
      <c r="D7" s="40">
        <v>2022</v>
      </c>
      <c r="E7" s="24"/>
      <c r="F7" s="40">
        <v>2021</v>
      </c>
      <c r="G7" s="18"/>
      <c r="H7" s="40">
        <v>2022</v>
      </c>
      <c r="I7" s="24"/>
      <c r="J7" s="40">
        <v>2021</v>
      </c>
      <c r="K7" s="10"/>
    </row>
    <row r="8" spans="1:11" s="5" customFormat="1" ht="19.5" customHeight="1">
      <c r="A8" s="41" t="s">
        <v>76</v>
      </c>
      <c r="B8" s="20"/>
      <c r="C8" s="22"/>
      <c r="D8" s="18"/>
      <c r="E8" s="24"/>
      <c r="F8" s="18"/>
      <c r="G8" s="18"/>
      <c r="H8" s="18"/>
      <c r="I8" s="24"/>
      <c r="J8" s="18"/>
      <c r="K8" s="10"/>
    </row>
    <row r="9" spans="1:11" s="5" customFormat="1" ht="19.5" customHeight="1">
      <c r="A9" s="42" t="s">
        <v>38</v>
      </c>
      <c r="B9" s="22"/>
      <c r="C9" s="22"/>
      <c r="G9" s="31"/>
      <c r="K9" s="11"/>
    </row>
    <row r="10" spans="1:11" s="5" customFormat="1" ht="19.5" customHeight="1">
      <c r="A10" s="43" t="s">
        <v>171</v>
      </c>
      <c r="B10" s="123">
        <v>14</v>
      </c>
      <c r="C10" s="140"/>
      <c r="D10" s="124">
        <v>15760937</v>
      </c>
      <c r="E10" s="124"/>
      <c r="F10" s="124">
        <v>15052406</v>
      </c>
      <c r="G10" s="124"/>
      <c r="H10" s="124">
        <v>13587717</v>
      </c>
      <c r="I10" s="26"/>
      <c r="J10" s="124">
        <v>13017348</v>
      </c>
      <c r="K10" s="10"/>
    </row>
    <row r="11" spans="1:11" s="5" customFormat="1" ht="19.5" customHeight="1">
      <c r="A11" s="43" t="s">
        <v>174</v>
      </c>
      <c r="B11" s="123"/>
      <c r="C11" s="140"/>
      <c r="D11" s="124">
        <v>410905</v>
      </c>
      <c r="E11" s="124"/>
      <c r="F11" s="124">
        <v>324548</v>
      </c>
      <c r="G11" s="124"/>
      <c r="H11" s="124">
        <v>415839</v>
      </c>
      <c r="I11" s="26"/>
      <c r="J11" s="124">
        <v>330610</v>
      </c>
      <c r="K11" s="10"/>
    </row>
    <row r="12" spans="1:11" s="5" customFormat="1" ht="19.5" customHeight="1">
      <c r="A12" s="27" t="s">
        <v>58</v>
      </c>
      <c r="B12" s="123"/>
      <c r="C12" s="140"/>
      <c r="D12" s="128">
        <v>500675</v>
      </c>
      <c r="E12" s="124"/>
      <c r="F12" s="128">
        <v>455607</v>
      </c>
      <c r="G12" s="124"/>
      <c r="H12" s="128">
        <v>498731</v>
      </c>
      <c r="I12" s="26"/>
      <c r="J12" s="128">
        <v>457855</v>
      </c>
      <c r="K12" s="10"/>
    </row>
    <row r="13" spans="1:11" s="5" customFormat="1" ht="19.5" customHeight="1">
      <c r="A13" s="41" t="s">
        <v>39</v>
      </c>
      <c r="B13" s="123"/>
      <c r="C13" s="140"/>
      <c r="D13" s="128">
        <f>SUM(D10:D12)</f>
        <v>16672517</v>
      </c>
      <c r="E13" s="124"/>
      <c r="F13" s="128">
        <f>SUM(F10:F12)</f>
        <v>15832561</v>
      </c>
      <c r="G13" s="124"/>
      <c r="H13" s="128">
        <f>SUM(H10:H12)</f>
        <v>14502287</v>
      </c>
      <c r="I13" s="23"/>
      <c r="J13" s="128">
        <f>SUM(J10:J12)</f>
        <v>13805813</v>
      </c>
      <c r="K13" s="10"/>
    </row>
    <row r="14" spans="1:11" s="5" customFormat="1" ht="19.5" customHeight="1">
      <c r="A14" s="41" t="s">
        <v>40</v>
      </c>
      <c r="B14" s="140"/>
      <c r="C14" s="140"/>
      <c r="D14" s="124"/>
      <c r="E14" s="124"/>
      <c r="F14" s="124"/>
      <c r="G14" s="124"/>
      <c r="H14" s="124"/>
      <c r="I14" s="23"/>
      <c r="J14" s="124"/>
      <c r="K14" s="10"/>
    </row>
    <row r="15" spans="1:11" s="5" customFormat="1" ht="19.5" customHeight="1">
      <c r="A15" s="43" t="s">
        <v>173</v>
      </c>
      <c r="B15" s="123"/>
      <c r="C15" s="140"/>
      <c r="D15" s="124">
        <v>11664282</v>
      </c>
      <c r="E15" s="124"/>
      <c r="F15" s="124">
        <v>11179175</v>
      </c>
      <c r="G15" s="124"/>
      <c r="H15" s="124">
        <v>10059068</v>
      </c>
      <c r="I15" s="26"/>
      <c r="J15" s="124">
        <v>9609958</v>
      </c>
      <c r="K15" s="10"/>
    </row>
    <row r="16" spans="1:11" s="5" customFormat="1" ht="19.5" customHeight="1">
      <c r="A16" s="43" t="s">
        <v>172</v>
      </c>
      <c r="B16" s="123"/>
      <c r="C16" s="140"/>
      <c r="D16" s="124">
        <v>155261</v>
      </c>
      <c r="E16" s="124"/>
      <c r="F16" s="124">
        <v>162679</v>
      </c>
      <c r="G16" s="124"/>
      <c r="H16" s="124">
        <v>155262</v>
      </c>
      <c r="I16" s="26"/>
      <c r="J16" s="124">
        <v>160415</v>
      </c>
      <c r="K16" s="10"/>
    </row>
    <row r="17" spans="1:11" s="5" customFormat="1" ht="19.5" customHeight="1">
      <c r="A17" s="43" t="s">
        <v>166</v>
      </c>
      <c r="B17" s="123"/>
      <c r="C17" s="140"/>
      <c r="D17" s="124">
        <v>2304264</v>
      </c>
      <c r="E17" s="124"/>
      <c r="F17" s="124">
        <v>2202814</v>
      </c>
      <c r="G17" s="124"/>
      <c r="H17" s="124">
        <v>2040764</v>
      </c>
      <c r="I17" s="26"/>
      <c r="J17" s="124">
        <v>1986674</v>
      </c>
      <c r="K17" s="10"/>
    </row>
    <row r="18" spans="1:11" s="5" customFormat="1" ht="19.5" customHeight="1">
      <c r="A18" s="43" t="s">
        <v>59</v>
      </c>
      <c r="B18" s="123"/>
      <c r="C18" s="140"/>
      <c r="D18" s="124">
        <v>565567</v>
      </c>
      <c r="E18" s="124"/>
      <c r="F18" s="124">
        <v>483659</v>
      </c>
      <c r="G18" s="124"/>
      <c r="H18" s="124">
        <v>505300</v>
      </c>
      <c r="I18" s="26"/>
      <c r="J18" s="124">
        <v>458208</v>
      </c>
      <c r="K18" s="10"/>
    </row>
    <row r="19" spans="1:11" s="5" customFormat="1" ht="19.5" customHeight="1">
      <c r="A19" s="43" t="s">
        <v>63</v>
      </c>
      <c r="B19" s="123"/>
      <c r="C19" s="140"/>
      <c r="D19" s="124">
        <v>0</v>
      </c>
      <c r="E19" s="124"/>
      <c r="F19" s="124">
        <v>6753</v>
      </c>
      <c r="G19" s="124"/>
      <c r="H19" s="124">
        <v>0</v>
      </c>
      <c r="I19" s="26"/>
      <c r="J19" s="124">
        <v>3347</v>
      </c>
      <c r="K19" s="10"/>
    </row>
    <row r="20" spans="1:11" s="5" customFormat="1" ht="19.5" customHeight="1">
      <c r="A20" s="41" t="s">
        <v>41</v>
      </c>
      <c r="B20" s="140"/>
      <c r="C20" s="140"/>
      <c r="D20" s="134">
        <f>SUM(D15:D19)</f>
        <v>14689374</v>
      </c>
      <c r="E20" s="124"/>
      <c r="F20" s="134">
        <f>SUM(F15:F19)</f>
        <v>14035080</v>
      </c>
      <c r="G20" s="124"/>
      <c r="H20" s="134">
        <f>SUM(H15:H19)</f>
        <v>12760394</v>
      </c>
      <c r="I20" s="23"/>
      <c r="J20" s="134">
        <f>SUM(J15:J19)</f>
        <v>12218602</v>
      </c>
      <c r="K20" s="10"/>
    </row>
    <row r="21" spans="1:11" s="5" customFormat="1" ht="19.5" customHeight="1">
      <c r="A21" s="41" t="s">
        <v>194</v>
      </c>
      <c r="B21" s="123"/>
      <c r="C21" s="140"/>
      <c r="D21" s="124">
        <f>SUM(D13-D20)</f>
        <v>1983143</v>
      </c>
      <c r="E21" s="124"/>
      <c r="F21" s="124">
        <f>SUM(F13-F20)</f>
        <v>1797481</v>
      </c>
      <c r="G21" s="124"/>
      <c r="H21" s="124">
        <f>SUM(H13-H20)</f>
        <v>1741893</v>
      </c>
      <c r="I21" s="26"/>
      <c r="J21" s="124">
        <f>SUM(J13-J20)</f>
        <v>1587211</v>
      </c>
      <c r="K21" s="10"/>
    </row>
    <row r="22" spans="1:11" s="5" customFormat="1" ht="19.5" customHeight="1">
      <c r="A22" s="22" t="s">
        <v>185</v>
      </c>
      <c r="B22" s="123"/>
      <c r="C22" s="140"/>
      <c r="D22" s="124">
        <v>1939</v>
      </c>
      <c r="E22" s="124"/>
      <c r="F22" s="124">
        <v>2825</v>
      </c>
      <c r="G22" s="124"/>
      <c r="H22" s="124">
        <v>10389</v>
      </c>
      <c r="I22" s="26"/>
      <c r="J22" s="124">
        <v>15402</v>
      </c>
      <c r="K22" s="10"/>
    </row>
    <row r="23" spans="1:11" s="5" customFormat="1" ht="19.5" customHeight="1">
      <c r="A23" s="22" t="s">
        <v>64</v>
      </c>
      <c r="B23" s="123"/>
      <c r="C23" s="140"/>
      <c r="D23" s="128">
        <v>-93652</v>
      </c>
      <c r="E23" s="124"/>
      <c r="F23" s="128">
        <v>-106752</v>
      </c>
      <c r="G23" s="124"/>
      <c r="H23" s="128">
        <v>-87917</v>
      </c>
      <c r="I23" s="26"/>
      <c r="J23" s="128">
        <v>-100529</v>
      </c>
      <c r="K23" s="10"/>
    </row>
    <row r="24" spans="1:11" s="5" customFormat="1" ht="19.5" customHeight="1">
      <c r="A24" s="41" t="s">
        <v>134</v>
      </c>
      <c r="B24" s="123"/>
      <c r="C24" s="140"/>
      <c r="D24" s="124">
        <f>SUM(D21:D23)</f>
        <v>1891430</v>
      </c>
      <c r="E24" s="124"/>
      <c r="F24" s="124">
        <f>SUM(F21:F23)</f>
        <v>1693554</v>
      </c>
      <c r="G24" s="124"/>
      <c r="H24" s="124">
        <f>SUM(H21:H23)</f>
        <v>1664365</v>
      </c>
      <c r="I24" s="26"/>
      <c r="J24" s="124">
        <f>SUM(J21:J23)</f>
        <v>1502084</v>
      </c>
      <c r="K24" s="10"/>
    </row>
    <row r="25" spans="1:11" s="5" customFormat="1" ht="19.5" customHeight="1">
      <c r="A25" s="22" t="s">
        <v>135</v>
      </c>
      <c r="B25" s="123"/>
      <c r="C25" s="140"/>
      <c r="D25" s="128">
        <v>-380485</v>
      </c>
      <c r="E25" s="124"/>
      <c r="F25" s="128">
        <v>-331084</v>
      </c>
      <c r="G25" s="124"/>
      <c r="H25" s="128">
        <v>-338527</v>
      </c>
      <c r="I25" s="26"/>
      <c r="J25" s="128">
        <v>-292786</v>
      </c>
      <c r="K25" s="10"/>
    </row>
    <row r="26" spans="1:11" s="5" customFormat="1" ht="19.5" customHeight="1">
      <c r="A26" s="41" t="s">
        <v>77</v>
      </c>
      <c r="C26" s="140"/>
      <c r="D26" s="134">
        <f>SUM(D24:D25)</f>
        <v>1510945</v>
      </c>
      <c r="E26" s="124"/>
      <c r="F26" s="134">
        <f>SUM(F24:F25)</f>
        <v>1362470</v>
      </c>
      <c r="G26" s="124"/>
      <c r="H26" s="134">
        <f>SUM(H24:H25)</f>
        <v>1325838</v>
      </c>
      <c r="I26" s="26"/>
      <c r="J26" s="134">
        <f>SUM(J24:J25)</f>
        <v>1209298</v>
      </c>
      <c r="K26" s="10"/>
    </row>
    <row r="27" spans="1:11" s="5" customFormat="1" ht="12" customHeight="1">
      <c r="A27" s="41"/>
      <c r="B27" s="123"/>
      <c r="C27" s="140"/>
      <c r="I27" s="26"/>
      <c r="K27" s="10"/>
    </row>
    <row r="28" spans="1:11" s="5" customFormat="1" ht="19.5" customHeight="1">
      <c r="A28" s="41" t="s">
        <v>78</v>
      </c>
      <c r="B28" s="21"/>
      <c r="C28" s="22"/>
      <c r="D28" s="26"/>
      <c r="E28" s="26"/>
      <c r="F28" s="26"/>
      <c r="G28" s="26"/>
      <c r="H28" s="26"/>
      <c r="I28" s="26"/>
      <c r="J28" s="26"/>
      <c r="K28" s="10"/>
    </row>
    <row r="29" spans="1:11" s="5" customFormat="1" ht="19.5" customHeight="1">
      <c r="A29" s="109" t="s">
        <v>147</v>
      </c>
      <c r="B29" s="21"/>
      <c r="C29" s="22"/>
      <c r="D29" s="26"/>
      <c r="E29" s="26"/>
      <c r="F29" s="26"/>
      <c r="G29" s="26"/>
      <c r="H29" s="26"/>
      <c r="I29" s="26"/>
      <c r="J29" s="26"/>
      <c r="K29" s="10"/>
    </row>
    <row r="30" spans="1:11" s="5" customFormat="1" ht="19.5" customHeight="1">
      <c r="A30" s="109" t="s">
        <v>146</v>
      </c>
      <c r="B30" s="21"/>
      <c r="C30" s="22"/>
      <c r="D30" s="26"/>
      <c r="E30" s="26"/>
      <c r="F30" s="26"/>
      <c r="G30" s="26"/>
      <c r="H30" s="26"/>
      <c r="I30" s="26"/>
      <c r="J30" s="26"/>
      <c r="K30" s="10"/>
    </row>
    <row r="31" spans="1:11" s="5" customFormat="1" ht="19.5" customHeight="1">
      <c r="A31" s="22" t="s">
        <v>106</v>
      </c>
      <c r="B31" s="21"/>
      <c r="C31" s="22"/>
      <c r="I31" s="31"/>
      <c r="K31" s="10"/>
    </row>
    <row r="32" spans="1:11" s="5" customFormat="1" ht="19.5" customHeight="1">
      <c r="A32" s="22" t="s">
        <v>144</v>
      </c>
      <c r="B32" s="21"/>
      <c r="C32" s="22"/>
      <c r="D32" s="128">
        <v>3075</v>
      </c>
      <c r="E32" s="124"/>
      <c r="F32" s="128">
        <v>21598</v>
      </c>
      <c r="G32" s="124"/>
      <c r="H32" s="128">
        <v>0</v>
      </c>
      <c r="I32" s="124"/>
      <c r="J32" s="128">
        <v>0</v>
      </c>
      <c r="K32" s="10"/>
    </row>
    <row r="33" spans="1:11" s="5" customFormat="1" ht="19.5" customHeight="1">
      <c r="A33" s="41" t="s">
        <v>79</v>
      </c>
      <c r="B33" s="21"/>
      <c r="C33" s="22"/>
      <c r="D33" s="139">
        <f>SUM(D32)</f>
        <v>3075</v>
      </c>
      <c r="E33" s="26"/>
      <c r="F33" s="139">
        <f>SUM(F32)</f>
        <v>21598</v>
      </c>
      <c r="G33" s="26"/>
      <c r="H33" s="139">
        <f>SUM(H32)</f>
        <v>0</v>
      </c>
      <c r="I33" s="26"/>
      <c r="J33" s="139">
        <f>SUM(J32)</f>
        <v>0</v>
      </c>
      <c r="K33" s="10"/>
    </row>
    <row r="34" spans="1:11" s="5" customFormat="1" ht="19.5" customHeight="1">
      <c r="A34" s="41"/>
      <c r="B34" s="21"/>
      <c r="C34" s="22"/>
      <c r="D34" s="26"/>
      <c r="E34" s="26"/>
      <c r="F34" s="26"/>
      <c r="G34" s="26"/>
      <c r="H34" s="26"/>
      <c r="I34" s="26"/>
      <c r="J34" s="26"/>
      <c r="K34" s="10"/>
    </row>
    <row r="35" spans="1:11" s="5" customFormat="1" ht="19.5" customHeight="1" thickBot="1">
      <c r="A35" s="41" t="s">
        <v>80</v>
      </c>
      <c r="B35" s="21"/>
      <c r="C35" s="22"/>
      <c r="D35" s="30">
        <f>SUM(D26,D33)</f>
        <v>1514020</v>
      </c>
      <c r="E35" s="26"/>
      <c r="F35" s="30">
        <f>SUM(F26,F33)</f>
        <v>1384068</v>
      </c>
      <c r="G35" s="26"/>
      <c r="H35" s="30">
        <f>SUM(H26,H33)</f>
        <v>1325838</v>
      </c>
      <c r="I35" s="26"/>
      <c r="J35" s="30">
        <f>SUM(J26,J33)</f>
        <v>1209298</v>
      </c>
      <c r="K35" s="10"/>
    </row>
    <row r="36" spans="1:11" s="5" customFormat="1" ht="19.5" customHeight="1" thickTop="1">
      <c r="A36" s="41"/>
      <c r="B36" s="21"/>
      <c r="C36" s="22"/>
      <c r="D36" s="26"/>
      <c r="E36" s="26"/>
      <c r="F36" s="26"/>
      <c r="G36" s="26"/>
      <c r="H36" s="26"/>
      <c r="I36" s="26"/>
      <c r="J36" s="26"/>
      <c r="K36" s="10"/>
    </row>
    <row r="37" spans="1:11" s="5" customFormat="1" ht="19.5" customHeight="1">
      <c r="A37" s="41" t="s">
        <v>156</v>
      </c>
      <c r="B37" s="21"/>
      <c r="C37" s="22"/>
      <c r="D37" s="26"/>
      <c r="E37" s="26"/>
      <c r="F37" s="26"/>
      <c r="G37" s="26"/>
      <c r="H37" s="26"/>
      <c r="I37" s="26"/>
      <c r="J37" s="26"/>
      <c r="K37" s="10"/>
    </row>
    <row r="38" spans="1:11" s="5" customFormat="1" ht="19.5" customHeight="1" thickBot="1">
      <c r="A38" s="22" t="s">
        <v>157</v>
      </c>
      <c r="B38" s="21"/>
      <c r="C38" s="22"/>
      <c r="D38" s="26">
        <f>SUM(D26)</f>
        <v>1510945</v>
      </c>
      <c r="E38" s="26"/>
      <c r="F38" s="26">
        <f>SUM(F26)</f>
        <v>1362470</v>
      </c>
      <c r="G38" s="26"/>
      <c r="H38" s="30">
        <f>SUM(H26)</f>
        <v>1325838</v>
      </c>
      <c r="I38" s="26"/>
      <c r="J38" s="30">
        <f>SUM(J26)</f>
        <v>1209298</v>
      </c>
      <c r="K38" s="10"/>
    </row>
    <row r="39" spans="1:11" s="5" customFormat="1" ht="19.5" customHeight="1" thickTop="1">
      <c r="A39" s="22" t="s">
        <v>161</v>
      </c>
      <c r="B39" s="21"/>
      <c r="C39" s="22"/>
      <c r="D39" s="128">
        <v>0</v>
      </c>
      <c r="E39" s="26"/>
      <c r="F39" s="128">
        <v>0</v>
      </c>
      <c r="G39" s="26"/>
      <c r="H39" s="26"/>
      <c r="I39" s="26"/>
      <c r="J39" s="26"/>
      <c r="K39" s="10"/>
    </row>
    <row r="40" spans="1:11" s="5" customFormat="1" ht="19.5" customHeight="1" thickBot="1">
      <c r="A40" s="41"/>
      <c r="B40" s="21"/>
      <c r="C40" s="22"/>
      <c r="D40" s="112">
        <f>SUM(D38:D39)</f>
        <v>1510945</v>
      </c>
      <c r="E40" s="26"/>
      <c r="F40" s="112">
        <f>SUM(F38:F39)</f>
        <v>1362470</v>
      </c>
      <c r="G40" s="26"/>
      <c r="H40" s="26"/>
      <c r="I40" s="26"/>
      <c r="J40" s="26"/>
      <c r="K40" s="10"/>
    </row>
    <row r="41" spans="1:11" s="5" customFormat="1" ht="19.5" customHeight="1" thickTop="1">
      <c r="A41" s="41"/>
      <c r="B41" s="21"/>
      <c r="C41" s="22"/>
      <c r="D41" s="26"/>
      <c r="E41" s="26"/>
      <c r="F41" s="26"/>
      <c r="G41" s="26"/>
      <c r="H41" s="26"/>
      <c r="I41" s="26"/>
      <c r="J41" s="26"/>
      <c r="K41" s="10"/>
    </row>
    <row r="42" spans="1:11" s="5" customFormat="1" ht="19.5" customHeight="1">
      <c r="A42" s="41" t="s">
        <v>158</v>
      </c>
      <c r="B42" s="21"/>
      <c r="C42" s="22"/>
      <c r="D42" s="26"/>
      <c r="E42" s="26"/>
      <c r="F42" s="26"/>
      <c r="G42" s="26"/>
      <c r="H42" s="26"/>
      <c r="I42" s="26"/>
      <c r="J42" s="26"/>
      <c r="K42" s="10"/>
    </row>
    <row r="43" spans="1:11" s="5" customFormat="1" ht="19.5" customHeight="1" thickBot="1">
      <c r="A43" s="22" t="s">
        <v>157</v>
      </c>
      <c r="B43" s="21"/>
      <c r="C43" s="22"/>
      <c r="D43" s="26">
        <f>+D35</f>
        <v>1514020</v>
      </c>
      <c r="E43" s="26"/>
      <c r="F43" s="26">
        <f>+F35</f>
        <v>1384068</v>
      </c>
      <c r="G43" s="26"/>
      <c r="H43" s="30">
        <f>+H35</f>
        <v>1325838</v>
      </c>
      <c r="I43" s="26"/>
      <c r="J43" s="30">
        <f>+J35</f>
        <v>1209298</v>
      </c>
      <c r="K43" s="10"/>
    </row>
    <row r="44" spans="1:11" s="5" customFormat="1" ht="19.5" customHeight="1" thickTop="1">
      <c r="A44" s="22" t="s">
        <v>161</v>
      </c>
      <c r="B44" s="21"/>
      <c r="C44" s="22"/>
      <c r="D44" s="128">
        <v>0</v>
      </c>
      <c r="E44" s="26"/>
      <c r="F44" s="128">
        <v>0</v>
      </c>
      <c r="G44" s="26"/>
      <c r="H44" s="26"/>
      <c r="I44" s="26"/>
      <c r="J44" s="26"/>
      <c r="K44" s="10"/>
    </row>
    <row r="45" spans="1:11" s="5" customFormat="1" ht="19.5" customHeight="1" thickBot="1">
      <c r="A45" s="41"/>
      <c r="B45" s="21"/>
      <c r="C45" s="22"/>
      <c r="D45" s="112">
        <f>SUM(D43:D44)</f>
        <v>1514020</v>
      </c>
      <c r="E45" s="26"/>
      <c r="F45" s="112">
        <f>SUM(F43:F44)</f>
        <v>1384068</v>
      </c>
      <c r="G45" s="26"/>
      <c r="H45" s="26"/>
      <c r="I45" s="26"/>
      <c r="J45" s="26"/>
      <c r="K45" s="10"/>
    </row>
    <row r="46" spans="1:11" s="5" customFormat="1" ht="19.5" customHeight="1" thickTop="1">
      <c r="A46" s="9"/>
      <c r="B46" s="35"/>
      <c r="C46" s="36"/>
      <c r="D46" s="26"/>
      <c r="E46" s="26"/>
      <c r="F46" s="26"/>
      <c r="G46" s="26"/>
      <c r="H46" s="26"/>
      <c r="J46" s="10" t="s">
        <v>143</v>
      </c>
      <c r="K46" s="10"/>
    </row>
    <row r="47" spans="1:11" s="5" customFormat="1" ht="19.5" customHeight="1">
      <c r="A47" s="41" t="s">
        <v>162</v>
      </c>
      <c r="B47" s="21"/>
      <c r="C47" s="22"/>
      <c r="D47" s="24"/>
      <c r="E47" s="24"/>
      <c r="F47" s="24"/>
      <c r="G47" s="28"/>
      <c r="H47" s="24"/>
      <c r="I47" s="26"/>
      <c r="K47" s="10"/>
    </row>
    <row r="48" spans="1:11" s="5" customFormat="1" ht="19.5" customHeight="1">
      <c r="A48" s="43" t="s">
        <v>42</v>
      </c>
      <c r="C48" s="22"/>
      <c r="D48" s="24"/>
      <c r="E48" s="24"/>
      <c r="F48" s="24"/>
      <c r="G48" s="28"/>
      <c r="H48" s="24"/>
      <c r="I48" s="24"/>
      <c r="J48" s="22"/>
      <c r="K48" s="10"/>
    </row>
    <row r="49" spans="1:11" s="5" customFormat="1" ht="19.5" customHeight="1" thickBot="1">
      <c r="A49" s="9" t="s">
        <v>86</v>
      </c>
      <c r="B49" s="22"/>
      <c r="C49" s="22"/>
      <c r="D49" s="45">
        <f>SUM(D38/BS!D79)</f>
        <v>0.11489029364473108</v>
      </c>
      <c r="E49" s="46"/>
      <c r="F49" s="45">
        <f>SUM(F38/BS!F79)</f>
        <v>0.10360044765503493</v>
      </c>
      <c r="G49" s="46"/>
      <c r="H49" s="45">
        <f>SUM(H38/BS!H79)</f>
        <v>0.10081499799485948</v>
      </c>
      <c r="I49" s="46"/>
      <c r="J49" s="45">
        <f>SUM(J38/BS!J79)</f>
        <v>9.1953447891211126E-2</v>
      </c>
      <c r="K49" s="10"/>
    </row>
    <row r="50" spans="1:11" s="5" customFormat="1" ht="19.5" customHeight="1" thickTop="1">
      <c r="A50" s="43"/>
      <c r="B50" s="22"/>
      <c r="C50" s="22"/>
      <c r="D50" s="47"/>
      <c r="E50" s="46"/>
      <c r="F50" s="47"/>
      <c r="G50" s="47"/>
      <c r="H50" s="47"/>
      <c r="I50" s="46"/>
      <c r="J50" s="47"/>
      <c r="K50" s="10"/>
    </row>
    <row r="51" spans="1:11" s="5" customFormat="1" ht="19.5" customHeight="1">
      <c r="A51" s="1" t="s">
        <v>178</v>
      </c>
      <c r="B51" s="32"/>
      <c r="C51" s="22"/>
      <c r="D51" s="11"/>
      <c r="E51" s="10"/>
      <c r="F51" s="11"/>
      <c r="G51" s="11"/>
      <c r="H51" s="11"/>
      <c r="I51" s="10"/>
      <c r="J51" s="11"/>
      <c r="K51" s="10"/>
    </row>
    <row r="52" spans="1:11" s="5" customFormat="1" ht="19.5" customHeight="1">
      <c r="B52" s="22"/>
      <c r="C52" s="24"/>
      <c r="D52" s="10"/>
      <c r="E52" s="10"/>
      <c r="G52" s="31"/>
      <c r="H52" s="10"/>
      <c r="I52" s="10"/>
      <c r="J52" s="10"/>
      <c r="K52" s="10"/>
    </row>
    <row r="53" spans="1:11" s="22" customFormat="1" ht="19.5" customHeight="1">
      <c r="A53" s="5"/>
      <c r="C53" s="24"/>
      <c r="D53" s="10"/>
      <c r="E53" s="10"/>
      <c r="F53" s="5"/>
      <c r="G53" s="31"/>
      <c r="H53" s="10"/>
      <c r="I53" s="10"/>
      <c r="J53" s="10"/>
      <c r="K53" s="24"/>
    </row>
    <row r="54" spans="1:11" s="22" customFormat="1" ht="19.5" customHeight="1">
      <c r="A54" s="5"/>
      <c r="C54" s="24"/>
      <c r="D54" s="10"/>
      <c r="E54" s="10"/>
      <c r="F54" s="5"/>
      <c r="G54" s="31"/>
      <c r="H54" s="10"/>
      <c r="I54" s="10"/>
      <c r="J54" s="5"/>
      <c r="K54" s="24"/>
    </row>
    <row r="55" spans="1:11" s="22" customFormat="1" ht="19.5" customHeight="1">
      <c r="A55" s="147"/>
      <c r="B55" s="147"/>
      <c r="C55" s="147"/>
      <c r="D55" s="147"/>
      <c r="E55" s="147"/>
      <c r="F55" s="147"/>
      <c r="G55" s="147"/>
      <c r="H55" s="147"/>
      <c r="I55" s="147"/>
      <c r="J55" s="147"/>
      <c r="K55" s="24"/>
    </row>
  </sheetData>
  <mergeCells count="2">
    <mergeCell ref="A55:J55"/>
    <mergeCell ref="D6:F6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0"/>
  <sheetViews>
    <sheetView showGridLines="0" zoomScaleNormal="100" workbookViewId="0"/>
  </sheetViews>
  <sheetFormatPr defaultColWidth="9.140625" defaultRowHeight="21.75" customHeight="1"/>
  <cols>
    <col min="1" max="1" width="31" style="87" customWidth="1"/>
    <col min="2" max="2" width="5.85546875" style="87" customWidth="1"/>
    <col min="3" max="3" width="5.140625" style="87" customWidth="1"/>
    <col min="4" max="4" width="1.85546875" style="87" customWidth="1"/>
    <col min="5" max="5" width="17.7109375" style="87" customWidth="1"/>
    <col min="6" max="6" width="1.85546875" style="87" customWidth="1"/>
    <col min="7" max="7" width="17.7109375" style="87" customWidth="1"/>
    <col min="8" max="8" width="1.85546875" style="87" customWidth="1"/>
    <col min="9" max="9" width="17.7109375" style="87" customWidth="1"/>
    <col min="10" max="10" width="1.85546875" style="87" customWidth="1"/>
    <col min="11" max="11" width="17.7109375" style="87" customWidth="1"/>
    <col min="12" max="12" width="1.85546875" style="87" customWidth="1"/>
    <col min="13" max="13" width="17.7109375" style="87" customWidth="1"/>
    <col min="14" max="14" width="1.85546875" style="87" customWidth="1"/>
    <col min="15" max="15" width="22.7109375" style="87" bestFit="1" customWidth="1"/>
    <col min="16" max="16" width="1.85546875" style="87" customWidth="1"/>
    <col min="17" max="17" width="17.7109375" style="87" customWidth="1"/>
    <col min="18" max="18" width="1.85546875" style="87" customWidth="1"/>
    <col min="19" max="19" width="17.7109375" style="87" customWidth="1"/>
    <col min="20" max="20" width="1.85546875" style="87" customWidth="1"/>
    <col min="21" max="21" width="17.7109375" style="87" customWidth="1"/>
    <col min="22" max="16384" width="9.140625" style="87"/>
  </cols>
  <sheetData>
    <row r="1" spans="1:257" s="58" customFormat="1" ht="21.75" customHeight="1">
      <c r="C1" s="59"/>
      <c r="D1" s="60"/>
      <c r="E1" s="59"/>
      <c r="F1" s="60"/>
      <c r="G1" s="59"/>
      <c r="H1" s="60"/>
      <c r="I1" s="61"/>
      <c r="J1" s="60"/>
      <c r="K1" s="61"/>
      <c r="L1" s="60"/>
      <c r="M1" s="61"/>
      <c r="N1" s="61"/>
      <c r="O1" s="61"/>
      <c r="P1" s="61"/>
      <c r="Q1" s="61"/>
      <c r="R1" s="61"/>
      <c r="S1" s="61"/>
      <c r="T1" s="61"/>
      <c r="U1" s="62" t="s">
        <v>55</v>
      </c>
    </row>
    <row r="2" spans="1:257" s="58" customFormat="1" ht="21.75" customHeight="1">
      <c r="A2" s="88" t="s">
        <v>107</v>
      </c>
      <c r="B2" s="88"/>
      <c r="C2" s="89"/>
      <c r="D2" s="89"/>
      <c r="E2" s="89"/>
      <c r="F2" s="89"/>
      <c r="G2" s="89"/>
      <c r="H2" s="89"/>
      <c r="I2" s="89"/>
      <c r="J2" s="90"/>
      <c r="K2" s="89"/>
      <c r="L2" s="90"/>
      <c r="M2" s="89"/>
      <c r="N2" s="89"/>
      <c r="O2" s="89"/>
      <c r="P2" s="89"/>
      <c r="Q2" s="89"/>
      <c r="R2" s="89"/>
      <c r="S2" s="89"/>
      <c r="T2" s="91"/>
      <c r="U2" s="92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3"/>
      <c r="GQ2" s="93"/>
      <c r="GR2" s="93"/>
      <c r="GS2" s="93"/>
      <c r="GT2" s="93"/>
      <c r="GU2" s="93"/>
      <c r="GV2" s="93"/>
      <c r="GW2" s="93"/>
      <c r="GX2" s="93"/>
      <c r="GY2" s="93"/>
      <c r="GZ2" s="93"/>
      <c r="HA2" s="93"/>
      <c r="HB2" s="93"/>
      <c r="HC2" s="93"/>
      <c r="HD2" s="93"/>
      <c r="HE2" s="9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93"/>
      <c r="IA2" s="93"/>
      <c r="IB2" s="93"/>
      <c r="IC2" s="93"/>
      <c r="ID2" s="93"/>
      <c r="IE2" s="93"/>
      <c r="IF2" s="93"/>
      <c r="IG2" s="93"/>
      <c r="IH2" s="93"/>
      <c r="II2" s="93"/>
      <c r="IJ2" s="93"/>
      <c r="IK2" s="93"/>
      <c r="IL2" s="93"/>
      <c r="IM2" s="93"/>
      <c r="IN2" s="93"/>
      <c r="IO2" s="93"/>
      <c r="IP2" s="93"/>
      <c r="IQ2" s="93"/>
      <c r="IR2" s="93"/>
      <c r="IS2" s="93"/>
      <c r="IT2" s="93"/>
      <c r="IU2" s="93"/>
      <c r="IV2" s="93"/>
      <c r="IW2" s="93"/>
    </row>
    <row r="3" spans="1:257" s="67" customFormat="1" ht="21.75" customHeight="1">
      <c r="A3" s="94" t="s">
        <v>136</v>
      </c>
      <c r="B3" s="94"/>
      <c r="C3" s="89"/>
      <c r="D3" s="89"/>
      <c r="E3" s="89"/>
      <c r="F3" s="89"/>
      <c r="G3" s="95"/>
      <c r="H3" s="89"/>
      <c r="I3" s="95"/>
      <c r="J3" s="96"/>
      <c r="K3" s="95"/>
      <c r="L3" s="96"/>
      <c r="M3" s="95"/>
      <c r="N3" s="89"/>
      <c r="O3" s="89"/>
      <c r="P3" s="89"/>
      <c r="Q3" s="95"/>
      <c r="R3" s="89"/>
      <c r="S3" s="95"/>
      <c r="T3" s="91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93"/>
      <c r="IA3" s="93"/>
      <c r="IB3" s="93"/>
      <c r="IC3" s="93"/>
      <c r="ID3" s="93"/>
      <c r="IE3" s="93"/>
      <c r="IF3" s="93"/>
      <c r="IG3" s="93"/>
      <c r="IH3" s="93"/>
      <c r="II3" s="93"/>
      <c r="IJ3" s="93"/>
      <c r="IK3" s="93"/>
      <c r="IL3" s="93"/>
      <c r="IM3" s="93"/>
      <c r="IN3" s="93"/>
      <c r="IO3" s="93"/>
      <c r="IP3" s="93"/>
      <c r="IQ3" s="93"/>
      <c r="IR3" s="93"/>
      <c r="IS3" s="93"/>
      <c r="IT3" s="93"/>
      <c r="IU3" s="93"/>
      <c r="IV3" s="93"/>
      <c r="IW3" s="93"/>
    </row>
    <row r="4" spans="1:257" s="67" customFormat="1" ht="21.75" customHeight="1">
      <c r="A4" s="94" t="s">
        <v>203</v>
      </c>
      <c r="B4" s="94"/>
      <c r="C4" s="89"/>
      <c r="D4" s="89"/>
      <c r="E4" s="89"/>
      <c r="F4" s="89"/>
      <c r="G4" s="95"/>
      <c r="H4" s="89"/>
      <c r="I4" s="95"/>
      <c r="J4" s="96"/>
      <c r="K4" s="95"/>
      <c r="L4" s="96"/>
      <c r="M4" s="95"/>
      <c r="N4" s="89"/>
      <c r="O4" s="89"/>
      <c r="P4" s="89"/>
      <c r="Q4" s="95"/>
      <c r="R4" s="89"/>
      <c r="S4" s="95"/>
      <c r="T4" s="91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93"/>
      <c r="IA4" s="93"/>
      <c r="IB4" s="93"/>
      <c r="IC4" s="93"/>
      <c r="ID4" s="93"/>
      <c r="IE4" s="93"/>
      <c r="IF4" s="93"/>
      <c r="IG4" s="93"/>
      <c r="IH4" s="93"/>
      <c r="II4" s="93"/>
      <c r="IJ4" s="93"/>
      <c r="IK4" s="93"/>
      <c r="IL4" s="93"/>
      <c r="IM4" s="93"/>
      <c r="IN4" s="93"/>
      <c r="IO4" s="93"/>
      <c r="IP4" s="93"/>
      <c r="IQ4" s="93"/>
      <c r="IR4" s="93"/>
      <c r="IS4" s="93"/>
      <c r="IT4" s="93"/>
      <c r="IU4" s="93"/>
      <c r="IV4" s="93"/>
      <c r="IW4" s="93"/>
    </row>
    <row r="5" spans="1:257" s="67" customFormat="1" ht="21.75" customHeight="1">
      <c r="A5" s="58"/>
      <c r="B5" s="58"/>
      <c r="C5" s="59"/>
      <c r="D5" s="60"/>
      <c r="E5" s="59"/>
      <c r="F5" s="60"/>
      <c r="G5" s="59"/>
      <c r="H5" s="60"/>
      <c r="I5" s="61"/>
      <c r="J5" s="60"/>
      <c r="K5" s="61"/>
      <c r="L5" s="60"/>
      <c r="M5" s="61"/>
      <c r="N5" s="61"/>
      <c r="O5" s="61"/>
      <c r="P5" s="61"/>
      <c r="Q5" s="61"/>
      <c r="R5" s="61"/>
      <c r="S5" s="61"/>
      <c r="T5" s="61"/>
      <c r="U5" s="91" t="s">
        <v>0</v>
      </c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</row>
    <row r="6" spans="1:257" s="58" customFormat="1" ht="21.75" customHeight="1">
      <c r="A6" s="75"/>
      <c r="B6" s="75"/>
      <c r="C6" s="75"/>
      <c r="D6" s="75"/>
      <c r="E6" s="149" t="s">
        <v>24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  <c r="IS6" s="75"/>
      <c r="IT6" s="75"/>
      <c r="IU6" s="75"/>
      <c r="IV6" s="75"/>
      <c r="IW6" s="75"/>
    </row>
    <row r="7" spans="1:257" s="75" customFormat="1" ht="21.75" customHeight="1">
      <c r="C7" s="80"/>
      <c r="D7" s="80"/>
      <c r="E7" s="150" t="s">
        <v>75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80"/>
      <c r="T7" s="80"/>
      <c r="U7" s="80"/>
    </row>
    <row r="8" spans="1:257" s="75" customFormat="1" ht="21.75" customHeight="1"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97" t="s">
        <v>108</v>
      </c>
      <c r="P8" s="80"/>
      <c r="Q8" s="80"/>
      <c r="R8" s="80"/>
      <c r="T8" s="80"/>
      <c r="U8" s="80"/>
    </row>
    <row r="9" spans="1:257" s="75" customFormat="1" ht="21.75" customHeight="1"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98" t="s">
        <v>109</v>
      </c>
      <c r="P9" s="80"/>
      <c r="Q9" s="80"/>
      <c r="R9" s="80"/>
      <c r="T9" s="80"/>
      <c r="U9" s="80"/>
    </row>
    <row r="10" spans="1:257" s="75" customFormat="1" ht="21.75" customHeight="1"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97" t="s">
        <v>110</v>
      </c>
      <c r="P10" s="80"/>
      <c r="Q10" s="80"/>
      <c r="R10" s="80"/>
      <c r="T10" s="80"/>
      <c r="U10" s="80"/>
    </row>
    <row r="11" spans="1:257" s="75" customFormat="1" ht="21.75" customHeight="1"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98" t="s">
        <v>111</v>
      </c>
      <c r="P11" s="80"/>
      <c r="Q11" s="80"/>
      <c r="R11" s="80"/>
      <c r="T11" s="80"/>
      <c r="U11" s="80"/>
    </row>
    <row r="12" spans="1:257" s="75" customFormat="1" ht="21.75" customHeight="1">
      <c r="C12" s="59"/>
      <c r="D12" s="89"/>
      <c r="F12" s="89"/>
      <c r="H12" s="89"/>
      <c r="N12" s="89"/>
      <c r="O12" s="97" t="s">
        <v>112</v>
      </c>
      <c r="P12" s="89"/>
      <c r="Q12" s="80" t="s">
        <v>73</v>
      </c>
      <c r="R12" s="89"/>
      <c r="S12" s="80" t="s">
        <v>82</v>
      </c>
      <c r="T12" s="89"/>
    </row>
    <row r="13" spans="1:257" s="58" customFormat="1" ht="21.75" customHeight="1">
      <c r="A13" s="75"/>
      <c r="B13" s="75"/>
      <c r="C13" s="59"/>
      <c r="D13" s="61"/>
      <c r="E13" s="76" t="s">
        <v>66</v>
      </c>
      <c r="F13" s="61"/>
      <c r="G13" s="75"/>
      <c r="H13" s="61"/>
      <c r="I13" s="151" t="s">
        <v>9</v>
      </c>
      <c r="J13" s="151"/>
      <c r="K13" s="151"/>
      <c r="L13" s="151"/>
      <c r="M13" s="151"/>
      <c r="N13" s="77"/>
      <c r="O13" s="99" t="s">
        <v>113</v>
      </c>
      <c r="P13" s="77"/>
      <c r="Q13" s="80" t="s">
        <v>74</v>
      </c>
      <c r="R13" s="77"/>
      <c r="S13" s="80" t="s">
        <v>83</v>
      </c>
      <c r="T13" s="77"/>
      <c r="U13" s="77" t="s">
        <v>12</v>
      </c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  <c r="IS13" s="75"/>
      <c r="IT13" s="75"/>
      <c r="IU13" s="75"/>
      <c r="IV13" s="75"/>
      <c r="IW13" s="75"/>
    </row>
    <row r="14" spans="1:257" s="58" customFormat="1" ht="21.75" customHeight="1">
      <c r="A14" s="75"/>
      <c r="B14" s="75"/>
      <c r="C14" s="59"/>
      <c r="D14" s="61"/>
      <c r="E14" s="76" t="s">
        <v>67</v>
      </c>
      <c r="F14" s="61"/>
      <c r="G14" s="100" t="s">
        <v>93</v>
      </c>
      <c r="H14" s="61"/>
      <c r="I14" s="152" t="s">
        <v>114</v>
      </c>
      <c r="J14" s="152"/>
      <c r="K14" s="152"/>
      <c r="L14" s="75"/>
      <c r="M14" s="75"/>
      <c r="N14" s="77"/>
      <c r="O14" s="99" t="s">
        <v>115</v>
      </c>
      <c r="P14" s="77"/>
      <c r="Q14" s="80" t="s">
        <v>116</v>
      </c>
      <c r="R14" s="77"/>
      <c r="S14" s="100" t="s">
        <v>87</v>
      </c>
      <c r="T14" s="77"/>
      <c r="U14" s="77" t="s">
        <v>84</v>
      </c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  <c r="IS14" s="75"/>
      <c r="IT14" s="75"/>
      <c r="IU14" s="75"/>
      <c r="IV14" s="75"/>
      <c r="IW14" s="75"/>
    </row>
    <row r="15" spans="1:257" s="58" customFormat="1" ht="21.75" customHeight="1">
      <c r="A15" s="75"/>
      <c r="B15" s="75"/>
      <c r="C15" s="111"/>
      <c r="D15" s="80"/>
      <c r="E15" s="115" t="s">
        <v>10</v>
      </c>
      <c r="F15" s="80"/>
      <c r="G15" s="115" t="s">
        <v>94</v>
      </c>
      <c r="H15" s="80"/>
      <c r="I15" s="115" t="s">
        <v>117</v>
      </c>
      <c r="J15" s="80"/>
      <c r="K15" s="115" t="s">
        <v>148</v>
      </c>
      <c r="L15" s="80"/>
      <c r="M15" s="115" t="s">
        <v>11</v>
      </c>
      <c r="N15" s="76"/>
      <c r="O15" s="101" t="s">
        <v>118</v>
      </c>
      <c r="P15" s="76"/>
      <c r="Q15" s="115" t="s">
        <v>88</v>
      </c>
      <c r="R15" s="76"/>
      <c r="S15" s="115" t="s">
        <v>149</v>
      </c>
      <c r="T15" s="76"/>
      <c r="U15" s="115" t="s">
        <v>85</v>
      </c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  <c r="GZ15" s="75"/>
      <c r="HA15" s="75"/>
      <c r="HB15" s="75"/>
      <c r="HC15" s="75"/>
      <c r="HD15" s="75"/>
      <c r="HE15" s="75"/>
      <c r="HF15" s="75"/>
      <c r="HG15" s="75"/>
      <c r="HH15" s="75"/>
      <c r="HI15" s="75"/>
      <c r="HJ15" s="75"/>
      <c r="HK15" s="75"/>
      <c r="HL15" s="75"/>
      <c r="HM15" s="75"/>
      <c r="HN15" s="75"/>
      <c r="HO15" s="75"/>
      <c r="HP15" s="75"/>
      <c r="HQ15" s="75"/>
      <c r="HR15" s="75"/>
      <c r="HS15" s="75"/>
      <c r="HT15" s="75"/>
      <c r="HU15" s="75"/>
      <c r="HV15" s="75"/>
      <c r="HW15" s="75"/>
      <c r="HX15" s="75"/>
      <c r="HY15" s="75"/>
      <c r="HZ15" s="75"/>
      <c r="IA15" s="75"/>
      <c r="IB15" s="75"/>
      <c r="IC15" s="75"/>
      <c r="ID15" s="75"/>
      <c r="IE15" s="75"/>
      <c r="IF15" s="75"/>
      <c r="IG15" s="75"/>
      <c r="IH15" s="75"/>
      <c r="II15" s="75"/>
      <c r="IJ15" s="75"/>
      <c r="IK15" s="75"/>
      <c r="IL15" s="75"/>
      <c r="IM15" s="75"/>
      <c r="IN15" s="75"/>
      <c r="IO15" s="75"/>
      <c r="IP15" s="75"/>
      <c r="IQ15" s="75"/>
      <c r="IR15" s="75"/>
      <c r="IS15" s="75"/>
      <c r="IT15" s="75"/>
      <c r="IU15" s="75"/>
      <c r="IV15" s="75"/>
      <c r="IW15" s="75"/>
    </row>
    <row r="16" spans="1:257" s="58" customFormat="1" ht="21.75" customHeight="1">
      <c r="A16" s="81" t="s">
        <v>206</v>
      </c>
      <c r="B16" s="81"/>
      <c r="C16" s="59"/>
      <c r="D16" s="82"/>
      <c r="E16" s="102">
        <v>13151198</v>
      </c>
      <c r="F16" s="103"/>
      <c r="G16" s="102">
        <v>646323</v>
      </c>
      <c r="H16" s="103"/>
      <c r="I16" s="102">
        <v>1315120</v>
      </c>
      <c r="J16" s="103"/>
      <c r="K16" s="102">
        <v>1000</v>
      </c>
      <c r="L16" s="103"/>
      <c r="M16" s="102">
        <v>6508107</v>
      </c>
      <c r="N16" s="103"/>
      <c r="O16" s="102">
        <v>-56508</v>
      </c>
      <c r="P16" s="103"/>
      <c r="Q16" s="102">
        <f t="shared" ref="Q16:Q17" si="0">SUM(E16:O16)</f>
        <v>21565240</v>
      </c>
      <c r="R16" s="103"/>
      <c r="S16" s="102">
        <v>3</v>
      </c>
      <c r="T16" s="103"/>
      <c r="U16" s="102">
        <f t="shared" ref="U16:U18" si="1">SUM(Q16:S16)</f>
        <v>21565243</v>
      </c>
    </row>
    <row r="17" spans="1:21" s="108" customFormat="1" ht="21.75" customHeight="1">
      <c r="A17" s="108" t="s">
        <v>77</v>
      </c>
      <c r="C17" s="111"/>
      <c r="D17" s="103"/>
      <c r="E17" s="102">
        <v>0</v>
      </c>
      <c r="F17" s="103"/>
      <c r="G17" s="102">
        <v>0</v>
      </c>
      <c r="H17" s="103"/>
      <c r="I17" s="102">
        <v>0</v>
      </c>
      <c r="J17" s="103"/>
      <c r="K17" s="102">
        <v>0</v>
      </c>
      <c r="L17" s="103"/>
      <c r="M17" s="102">
        <f>SUM(PL!F38)</f>
        <v>1362470</v>
      </c>
      <c r="N17" s="103"/>
      <c r="O17" s="102">
        <v>0</v>
      </c>
      <c r="P17" s="103"/>
      <c r="Q17" s="102">
        <f t="shared" si="0"/>
        <v>1362470</v>
      </c>
      <c r="R17" s="103"/>
      <c r="S17" s="102">
        <v>0</v>
      </c>
      <c r="T17" s="103"/>
      <c r="U17" s="102">
        <f t="shared" si="1"/>
        <v>1362470</v>
      </c>
    </row>
    <row r="18" spans="1:21" s="108" customFormat="1" ht="21.75" customHeight="1">
      <c r="A18" s="108" t="s">
        <v>79</v>
      </c>
      <c r="C18" s="111"/>
      <c r="D18" s="103"/>
      <c r="E18" s="104">
        <v>0</v>
      </c>
      <c r="F18" s="103"/>
      <c r="G18" s="104">
        <v>0</v>
      </c>
      <c r="H18" s="103"/>
      <c r="I18" s="104">
        <v>0</v>
      </c>
      <c r="J18" s="103"/>
      <c r="K18" s="104">
        <v>0</v>
      </c>
      <c r="L18" s="103"/>
      <c r="M18" s="104">
        <v>0</v>
      </c>
      <c r="N18" s="103"/>
      <c r="O18" s="104">
        <f>SUM(PL!F32)</f>
        <v>21598</v>
      </c>
      <c r="P18" s="103"/>
      <c r="Q18" s="104">
        <f>SUM(E18:P18)</f>
        <v>21598</v>
      </c>
      <c r="R18" s="103"/>
      <c r="S18" s="104">
        <v>0</v>
      </c>
      <c r="T18" s="103"/>
      <c r="U18" s="104">
        <f t="shared" si="1"/>
        <v>21598</v>
      </c>
    </row>
    <row r="19" spans="1:21" s="58" customFormat="1" ht="21.75" customHeight="1">
      <c r="A19" s="58" t="s">
        <v>80</v>
      </c>
      <c r="C19" s="59"/>
      <c r="D19" s="82"/>
      <c r="E19" s="104">
        <f>SUM(E17:E18)</f>
        <v>0</v>
      </c>
      <c r="F19" s="103"/>
      <c r="G19" s="104">
        <f>SUM(G17:G18)</f>
        <v>0</v>
      </c>
      <c r="H19" s="103"/>
      <c r="I19" s="104">
        <f>SUM(I17:I18)</f>
        <v>0</v>
      </c>
      <c r="J19" s="103"/>
      <c r="K19" s="104">
        <f>SUM(K17:K18)</f>
        <v>0</v>
      </c>
      <c r="L19" s="103"/>
      <c r="M19" s="104">
        <f>SUM(M17:M18)</f>
        <v>1362470</v>
      </c>
      <c r="N19" s="103"/>
      <c r="O19" s="104">
        <f>SUM(O17:O18)</f>
        <v>21598</v>
      </c>
      <c r="P19" s="103"/>
      <c r="Q19" s="104">
        <f>SUM(Q17:Q18)</f>
        <v>1384068</v>
      </c>
      <c r="R19" s="103"/>
      <c r="S19" s="104">
        <f>SUM(S17:S18)</f>
        <v>0</v>
      </c>
      <c r="T19" s="103"/>
      <c r="U19" s="104">
        <f>SUM(U17:U18)</f>
        <v>1384068</v>
      </c>
    </row>
    <row r="20" spans="1:21" s="58" customFormat="1" ht="21.75" customHeight="1" thickBot="1">
      <c r="A20" s="81" t="s">
        <v>183</v>
      </c>
      <c r="B20" s="81"/>
      <c r="C20" s="86"/>
      <c r="D20" s="82"/>
      <c r="E20" s="106">
        <f>SUM(E16,E19:E19)</f>
        <v>13151198</v>
      </c>
      <c r="F20" s="103"/>
      <c r="G20" s="106">
        <f>SUM(G16,G19:G19)</f>
        <v>646323</v>
      </c>
      <c r="H20" s="103"/>
      <c r="I20" s="106">
        <f>SUM(I16,I19:I19)</f>
        <v>1315120</v>
      </c>
      <c r="J20" s="103"/>
      <c r="K20" s="106">
        <f>SUM(K16,K19:K19)</f>
        <v>1000</v>
      </c>
      <c r="L20" s="103"/>
      <c r="M20" s="106">
        <f>SUM(M16,M19:M19)</f>
        <v>7870577</v>
      </c>
      <c r="N20" s="103"/>
      <c r="O20" s="106">
        <f>SUM(O16,O19:O19)</f>
        <v>-34910</v>
      </c>
      <c r="P20" s="103"/>
      <c r="Q20" s="106">
        <f>SUM(Q16,Q19:Q19)</f>
        <v>22949308</v>
      </c>
      <c r="R20" s="103"/>
      <c r="S20" s="106">
        <f>SUM(S16,S19:S19)</f>
        <v>3</v>
      </c>
      <c r="T20" s="103"/>
      <c r="U20" s="106">
        <f>SUM(U16,U19:U19)</f>
        <v>22949311</v>
      </c>
    </row>
    <row r="21" spans="1:21" s="58" customFormat="1" ht="21.75" customHeight="1" thickTop="1">
      <c r="A21" s="81"/>
      <c r="B21" s="81"/>
      <c r="C21" s="86"/>
      <c r="D21" s="82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</row>
    <row r="22" spans="1:21" s="58" customFormat="1" ht="21.75" customHeight="1">
      <c r="A22" s="81" t="s">
        <v>204</v>
      </c>
      <c r="B22" s="81"/>
      <c r="C22" s="86"/>
      <c r="D22" s="82"/>
      <c r="E22" s="102">
        <f>SUM(E20)</f>
        <v>13151198</v>
      </c>
      <c r="F22" s="103"/>
      <c r="G22" s="102">
        <f>SUM(G20)</f>
        <v>646323</v>
      </c>
      <c r="H22" s="103"/>
      <c r="I22" s="102">
        <f>SUM(I20)</f>
        <v>1315120</v>
      </c>
      <c r="J22" s="103"/>
      <c r="K22" s="102">
        <f>SUM(K20)</f>
        <v>1000</v>
      </c>
      <c r="L22" s="103"/>
      <c r="M22" s="102">
        <v>7805892</v>
      </c>
      <c r="N22" s="102"/>
      <c r="O22" s="102">
        <v>-29103</v>
      </c>
      <c r="P22" s="103">
        <v>0</v>
      </c>
      <c r="Q22" s="102">
        <f t="shared" ref="Q22" si="2">SUM(E22:O22)</f>
        <v>22890430</v>
      </c>
      <c r="R22" s="103">
        <v>0</v>
      </c>
      <c r="S22" s="102">
        <v>3</v>
      </c>
      <c r="T22" s="103">
        <v>0</v>
      </c>
      <c r="U22" s="102">
        <f>SUM(Q22:S22)</f>
        <v>22890433</v>
      </c>
    </row>
    <row r="23" spans="1:21" s="58" customFormat="1" ht="21.75" customHeight="1">
      <c r="A23" s="58" t="s">
        <v>77</v>
      </c>
      <c r="C23" s="86"/>
      <c r="D23" s="82"/>
      <c r="E23" s="102">
        <v>0</v>
      </c>
      <c r="F23" s="103"/>
      <c r="G23" s="102">
        <v>0</v>
      </c>
      <c r="H23" s="103"/>
      <c r="I23" s="102">
        <v>0</v>
      </c>
      <c r="J23" s="103"/>
      <c r="K23" s="102">
        <v>0</v>
      </c>
      <c r="L23" s="103"/>
      <c r="M23" s="102">
        <f>SUM(PL!D38)</f>
        <v>1510945</v>
      </c>
      <c r="N23" s="102"/>
      <c r="O23" s="102">
        <v>0</v>
      </c>
      <c r="P23" s="103"/>
      <c r="Q23" s="102">
        <f>SUM(E23:P23)</f>
        <v>1510945</v>
      </c>
      <c r="R23" s="103"/>
      <c r="S23" s="102">
        <v>0</v>
      </c>
      <c r="T23" s="103"/>
      <c r="U23" s="102">
        <f>SUM(Q23:S23)</f>
        <v>1510945</v>
      </c>
    </row>
    <row r="24" spans="1:21" s="58" customFormat="1" ht="21.75" customHeight="1">
      <c r="A24" s="58" t="s">
        <v>79</v>
      </c>
      <c r="C24" s="86"/>
      <c r="D24" s="82"/>
      <c r="E24" s="104">
        <v>0</v>
      </c>
      <c r="F24" s="103"/>
      <c r="G24" s="104">
        <v>0</v>
      </c>
      <c r="H24" s="103"/>
      <c r="I24" s="104">
        <v>0</v>
      </c>
      <c r="J24" s="103"/>
      <c r="K24" s="104">
        <v>0</v>
      </c>
      <c r="L24" s="103"/>
      <c r="M24" s="104">
        <v>0</v>
      </c>
      <c r="N24" s="102"/>
      <c r="O24" s="104">
        <f>SUM(PL!D33)</f>
        <v>3075</v>
      </c>
      <c r="P24" s="103"/>
      <c r="Q24" s="104">
        <f>SUM(E24:P24)</f>
        <v>3075</v>
      </c>
      <c r="R24" s="103"/>
      <c r="S24" s="104">
        <v>0</v>
      </c>
      <c r="T24" s="103"/>
      <c r="U24" s="104">
        <f>SUM(Q24:S24)</f>
        <v>3075</v>
      </c>
    </row>
    <row r="25" spans="1:21" s="58" customFormat="1" ht="21.75" customHeight="1">
      <c r="A25" s="58" t="s">
        <v>80</v>
      </c>
      <c r="C25" s="86"/>
      <c r="D25" s="82"/>
      <c r="E25" s="102">
        <f>SUM(E23:E24)</f>
        <v>0</v>
      </c>
      <c r="F25" s="103"/>
      <c r="G25" s="102">
        <f>SUM(G23:G24)</f>
        <v>0</v>
      </c>
      <c r="H25" s="103"/>
      <c r="I25" s="102">
        <f>SUM(I23:I24)</f>
        <v>0</v>
      </c>
      <c r="J25" s="103"/>
      <c r="K25" s="102">
        <f>SUM(K23:K24)</f>
        <v>0</v>
      </c>
      <c r="L25" s="103"/>
      <c r="M25" s="102">
        <f>SUM(M23:M24)</f>
        <v>1510945</v>
      </c>
      <c r="N25" s="102"/>
      <c r="O25" s="102">
        <f>SUM(O23:O24)</f>
        <v>3075</v>
      </c>
      <c r="P25" s="103"/>
      <c r="Q25" s="102">
        <f>SUM(Q23:Q24)</f>
        <v>1514020</v>
      </c>
      <c r="R25" s="103"/>
      <c r="S25" s="102">
        <f>SUM(S23:S24)</f>
        <v>0</v>
      </c>
      <c r="T25" s="103"/>
      <c r="U25" s="102">
        <f>SUM(U23:U24)</f>
        <v>1514020</v>
      </c>
    </row>
    <row r="26" spans="1:21" s="58" customFormat="1" ht="21.75" customHeight="1" thickBot="1">
      <c r="A26" s="81" t="s">
        <v>205</v>
      </c>
      <c r="B26" s="81"/>
      <c r="C26" s="86"/>
      <c r="D26" s="82"/>
      <c r="E26" s="107">
        <f>SUM(E22,E25)</f>
        <v>13151198</v>
      </c>
      <c r="F26" s="103"/>
      <c r="G26" s="107">
        <f>SUM(G22,G25)</f>
        <v>646323</v>
      </c>
      <c r="H26" s="103"/>
      <c r="I26" s="107">
        <f>SUM(I22,I25)</f>
        <v>1315120</v>
      </c>
      <c r="J26" s="103"/>
      <c r="K26" s="107">
        <f>SUM(K22,K25)</f>
        <v>1000</v>
      </c>
      <c r="L26" s="103"/>
      <c r="M26" s="107">
        <f>SUM(M22,M25)</f>
        <v>9316837</v>
      </c>
      <c r="N26" s="103"/>
      <c r="O26" s="107">
        <f>SUM(O22,O25)</f>
        <v>-26028</v>
      </c>
      <c r="P26" s="103"/>
      <c r="Q26" s="107">
        <f>SUM(Q22,Q25)</f>
        <v>24404450</v>
      </c>
      <c r="R26" s="103"/>
      <c r="S26" s="107">
        <f>SUM(S22,S25)</f>
        <v>3</v>
      </c>
      <c r="T26" s="103"/>
      <c r="U26" s="107">
        <f>SUM(U22,U25)</f>
        <v>24404453</v>
      </c>
    </row>
    <row r="27" spans="1:21" s="58" customFormat="1" ht="21.75" customHeight="1" thickTop="1">
      <c r="A27" s="81"/>
      <c r="B27" s="81"/>
      <c r="C27" s="86"/>
      <c r="D27" s="82"/>
      <c r="E27" s="103">
        <f>SUM(E22-BS!F79)</f>
        <v>0</v>
      </c>
      <c r="F27" s="103"/>
      <c r="G27" s="103">
        <f>SUM(G22-BS!F80)</f>
        <v>0</v>
      </c>
      <c r="H27" s="103"/>
      <c r="I27" s="103">
        <f>SUM(I22-BS!F83)</f>
        <v>0</v>
      </c>
      <c r="J27" s="103"/>
      <c r="K27" s="103">
        <f>SUM(K22-BS!F84)</f>
        <v>0</v>
      </c>
      <c r="L27" s="103"/>
      <c r="M27" s="103">
        <f>SUM(M22-BS!F85)</f>
        <v>0</v>
      </c>
      <c r="N27" s="103"/>
      <c r="O27" s="103">
        <f>SUM(O22-BS!F86)</f>
        <v>0</v>
      </c>
      <c r="P27" s="103"/>
      <c r="Q27" s="103">
        <f>SUM(Q22-BS!F87)</f>
        <v>0</v>
      </c>
      <c r="R27" s="103"/>
      <c r="S27" s="103">
        <f>SUM(S22-BS!F88)</f>
        <v>0</v>
      </c>
      <c r="T27" s="103"/>
      <c r="U27" s="103">
        <f>SUM(U22-BS!F89)</f>
        <v>0</v>
      </c>
    </row>
    <row r="28" spans="1:21" s="58" customFormat="1" ht="21.75" customHeight="1" thickTop="1">
      <c r="A28" s="81"/>
      <c r="B28" s="81"/>
      <c r="C28" s="86"/>
      <c r="D28" s="82"/>
      <c r="E28" s="103">
        <f>SUM(E26-BS!D79)</f>
        <v>0</v>
      </c>
      <c r="F28" s="103"/>
      <c r="G28" s="103">
        <f>SUM(G26-BS!D80)</f>
        <v>0</v>
      </c>
      <c r="H28" s="103"/>
      <c r="I28" s="103">
        <f>SUM(I26-BS!D83)</f>
        <v>0</v>
      </c>
      <c r="J28" s="103"/>
      <c r="K28" s="103">
        <f>SUM(K26-BS!D84)</f>
        <v>0</v>
      </c>
      <c r="L28" s="103"/>
      <c r="M28" s="103">
        <f>SUM(M26-BS!D85)</f>
        <v>0</v>
      </c>
      <c r="N28" s="103"/>
      <c r="O28" s="103">
        <f>SUM(O26-BS!D86)</f>
        <v>0</v>
      </c>
      <c r="P28" s="103"/>
      <c r="Q28" s="103">
        <f>SUM(Q26-BS!D87)</f>
        <v>0</v>
      </c>
      <c r="R28" s="103"/>
      <c r="S28" s="103">
        <f>SUM(S26-BS!D88)</f>
        <v>0</v>
      </c>
      <c r="T28" s="103"/>
      <c r="U28" s="103">
        <f>SUM(U26-BS!D89)</f>
        <v>0</v>
      </c>
    </row>
    <row r="29" spans="1:21" s="58" customFormat="1" ht="7.5" customHeight="1">
      <c r="C29" s="59"/>
      <c r="D29" s="60"/>
    </row>
    <row r="30" spans="1:21" s="58" customFormat="1" ht="21.75" customHeight="1">
      <c r="A30" s="58" t="s">
        <v>178</v>
      </c>
      <c r="B30" s="93"/>
      <c r="C30" s="59"/>
      <c r="D30" s="60"/>
      <c r="E30" s="59"/>
      <c r="F30" s="60"/>
      <c r="G30" s="59"/>
      <c r="H30" s="60"/>
      <c r="I30" s="61"/>
      <c r="J30" s="60"/>
      <c r="K30" s="61"/>
      <c r="L30" s="60"/>
      <c r="M30" s="61"/>
      <c r="N30" s="61"/>
      <c r="O30" s="61"/>
      <c r="P30" s="61"/>
      <c r="Q30" s="61"/>
      <c r="R30" s="61"/>
      <c r="S30" s="61"/>
      <c r="T30" s="61"/>
      <c r="U30" s="59"/>
    </row>
  </sheetData>
  <mergeCells count="4">
    <mergeCell ref="E6:U6"/>
    <mergeCell ref="E7:Q7"/>
    <mergeCell ref="I13:M13"/>
    <mergeCell ref="I14:K14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5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zoomScaleNormal="100" zoomScaleSheetLayoutView="85" workbookViewId="0"/>
  </sheetViews>
  <sheetFormatPr defaultColWidth="9.140625" defaultRowHeight="21.75" customHeight="1"/>
  <cols>
    <col min="1" max="1" width="50.85546875" style="114" customWidth="1"/>
    <col min="2" max="2" width="4.140625" style="114" customWidth="1"/>
    <col min="3" max="3" width="4.5703125" style="114" customWidth="1"/>
    <col min="4" max="4" width="1.7109375" style="114" customWidth="1"/>
    <col min="5" max="5" width="15.7109375" style="114" customWidth="1"/>
    <col min="6" max="6" width="1.7109375" style="114" customWidth="1"/>
    <col min="7" max="7" width="15.7109375" style="114" customWidth="1"/>
    <col min="8" max="8" width="1.7109375" style="114" customWidth="1"/>
    <col min="9" max="9" width="15.7109375" style="114" customWidth="1"/>
    <col min="10" max="10" width="1.7109375" style="114" customWidth="1"/>
    <col min="11" max="11" width="15.7109375" style="114" customWidth="1"/>
    <col min="12" max="12" width="1.7109375" style="114" customWidth="1"/>
    <col min="13" max="13" width="15.7109375" style="114" customWidth="1"/>
    <col min="14" max="16384" width="9.140625" style="114"/>
  </cols>
  <sheetData>
    <row r="1" spans="1:15" s="58" customFormat="1" ht="21.75" customHeight="1">
      <c r="B1" s="59"/>
      <c r="C1" s="60"/>
      <c r="D1" s="59"/>
      <c r="E1" s="60"/>
      <c r="F1" s="59"/>
      <c r="G1" s="60"/>
      <c r="H1" s="61"/>
      <c r="I1" s="60"/>
      <c r="J1" s="61"/>
      <c r="K1" s="61"/>
      <c r="L1" s="61"/>
      <c r="M1" s="62" t="s">
        <v>55</v>
      </c>
      <c r="N1" s="61"/>
      <c r="O1" s="61"/>
    </row>
    <row r="2" spans="1:15" s="67" customFormat="1" ht="21.75" customHeight="1">
      <c r="A2" s="63" t="s">
        <v>107</v>
      </c>
      <c r="B2" s="64"/>
      <c r="C2" s="64"/>
      <c r="D2" s="64"/>
      <c r="E2" s="64"/>
      <c r="F2" s="64"/>
      <c r="G2" s="64"/>
      <c r="H2" s="65"/>
      <c r="I2" s="64"/>
      <c r="J2" s="64"/>
      <c r="K2" s="64"/>
      <c r="L2" s="64"/>
      <c r="M2" s="66"/>
    </row>
    <row r="3" spans="1:15" s="67" customFormat="1" ht="21.75" customHeight="1">
      <c r="A3" s="68" t="s">
        <v>136</v>
      </c>
      <c r="B3" s="64"/>
      <c r="C3" s="64"/>
      <c r="D3" s="64"/>
      <c r="E3" s="69"/>
      <c r="F3" s="64"/>
      <c r="G3" s="69"/>
      <c r="H3" s="70"/>
      <c r="I3" s="69"/>
      <c r="J3" s="64"/>
      <c r="K3" s="69"/>
      <c r="L3" s="64"/>
    </row>
    <row r="4" spans="1:15" s="67" customFormat="1" ht="21.75" customHeight="1">
      <c r="A4" s="68" t="s">
        <v>203</v>
      </c>
      <c r="B4" s="64"/>
      <c r="C4" s="64"/>
      <c r="D4" s="64"/>
      <c r="E4" s="69"/>
      <c r="F4" s="64"/>
      <c r="G4" s="69"/>
      <c r="H4" s="70"/>
      <c r="I4" s="69"/>
      <c r="J4" s="64"/>
      <c r="K4" s="69"/>
      <c r="L4" s="64"/>
    </row>
    <row r="5" spans="1:15" s="58" customFormat="1" ht="21.75" customHeight="1">
      <c r="B5" s="60"/>
      <c r="C5" s="59"/>
      <c r="D5" s="60"/>
      <c r="E5" s="59"/>
      <c r="F5" s="60"/>
      <c r="G5" s="61"/>
      <c r="H5" s="60"/>
      <c r="I5" s="61"/>
      <c r="J5" s="61"/>
      <c r="K5" s="61"/>
      <c r="L5" s="61"/>
      <c r="M5" s="71" t="s">
        <v>0</v>
      </c>
    </row>
    <row r="6" spans="1:15" s="72" customFormat="1" ht="21.75" customHeight="1">
      <c r="B6" s="73"/>
      <c r="C6" s="73"/>
      <c r="D6" s="73"/>
      <c r="E6" s="74" t="s">
        <v>65</v>
      </c>
      <c r="F6" s="74"/>
      <c r="G6" s="74"/>
      <c r="H6" s="74"/>
      <c r="I6" s="74"/>
      <c r="J6" s="74"/>
      <c r="K6" s="74"/>
      <c r="L6" s="74"/>
      <c r="M6" s="74"/>
    </row>
    <row r="7" spans="1:15" s="75" customFormat="1" ht="21.75" customHeight="1">
      <c r="B7" s="64"/>
      <c r="C7" s="64"/>
      <c r="D7" s="64"/>
      <c r="E7" s="76" t="s">
        <v>66</v>
      </c>
      <c r="F7" s="64"/>
      <c r="G7" s="69"/>
      <c r="H7" s="64"/>
      <c r="I7" s="151" t="s">
        <v>9</v>
      </c>
      <c r="J7" s="151"/>
      <c r="K7" s="151"/>
      <c r="L7" s="151"/>
      <c r="M7" s="77" t="s">
        <v>12</v>
      </c>
    </row>
    <row r="8" spans="1:15" s="75" customFormat="1" ht="21.75" customHeight="1">
      <c r="B8" s="67"/>
      <c r="C8" s="67"/>
      <c r="D8" s="67"/>
      <c r="E8" s="76" t="s">
        <v>67</v>
      </c>
      <c r="F8" s="61"/>
      <c r="G8" s="76" t="s">
        <v>93</v>
      </c>
      <c r="H8" s="61"/>
      <c r="I8" s="78" t="s">
        <v>197</v>
      </c>
      <c r="J8" s="79"/>
      <c r="K8" s="79"/>
      <c r="L8" s="79"/>
      <c r="M8" s="77" t="s">
        <v>84</v>
      </c>
    </row>
    <row r="9" spans="1:15" s="75" customFormat="1" ht="21.75" customHeight="1">
      <c r="B9" s="80"/>
      <c r="C9" s="67"/>
      <c r="D9" s="80"/>
      <c r="E9" s="113" t="s">
        <v>10</v>
      </c>
      <c r="F9" s="80"/>
      <c r="G9" s="113" t="s">
        <v>94</v>
      </c>
      <c r="H9" s="80"/>
      <c r="I9" s="113" t="s">
        <v>196</v>
      </c>
      <c r="J9" s="80"/>
      <c r="K9" s="113" t="s">
        <v>11</v>
      </c>
      <c r="L9" s="80"/>
      <c r="M9" s="113" t="s">
        <v>85</v>
      </c>
    </row>
    <row r="10" spans="1:15" s="58" customFormat="1" ht="21.75" customHeight="1">
      <c r="A10" s="81" t="s">
        <v>182</v>
      </c>
      <c r="B10" s="61"/>
      <c r="C10" s="67"/>
      <c r="D10" s="61"/>
      <c r="E10" s="82">
        <v>13151198</v>
      </c>
      <c r="F10" s="82"/>
      <c r="G10" s="82">
        <v>646323</v>
      </c>
      <c r="I10" s="82">
        <v>1315120</v>
      </c>
      <c r="J10" s="82"/>
      <c r="K10" s="82">
        <v>5608788</v>
      </c>
      <c r="L10" s="82"/>
      <c r="M10" s="82">
        <f t="shared" ref="M10:M12" si="0">SUM(E10:K10)</f>
        <v>20721429</v>
      </c>
    </row>
    <row r="11" spans="1:15" s="58" customFormat="1" ht="21.75" customHeight="1">
      <c r="A11" s="58" t="s">
        <v>77</v>
      </c>
      <c r="B11" s="61"/>
      <c r="C11" s="67"/>
      <c r="D11" s="61"/>
      <c r="E11" s="82">
        <v>0</v>
      </c>
      <c r="F11" s="82"/>
      <c r="G11" s="82">
        <v>0</v>
      </c>
      <c r="H11" s="60"/>
      <c r="I11" s="82">
        <v>0</v>
      </c>
      <c r="J11" s="82"/>
      <c r="K11" s="103">
        <f>SUM(PL!J26)</f>
        <v>1209298</v>
      </c>
      <c r="L11" s="82"/>
      <c r="M11" s="82">
        <f t="shared" si="0"/>
        <v>1209298</v>
      </c>
    </row>
    <row r="12" spans="1:15" s="58" customFormat="1" ht="21.75" customHeight="1">
      <c r="A12" s="58" t="s">
        <v>79</v>
      </c>
      <c r="B12" s="61"/>
      <c r="C12" s="67"/>
      <c r="D12" s="61"/>
      <c r="E12" s="83">
        <v>0</v>
      </c>
      <c r="F12" s="82"/>
      <c r="G12" s="83">
        <v>0</v>
      </c>
      <c r="H12" s="60"/>
      <c r="I12" s="83">
        <v>0</v>
      </c>
      <c r="J12" s="82"/>
      <c r="K12" s="105">
        <f>SUM(PL!J33)</f>
        <v>0</v>
      </c>
      <c r="L12" s="82"/>
      <c r="M12" s="83">
        <f t="shared" si="0"/>
        <v>0</v>
      </c>
    </row>
    <row r="13" spans="1:15" s="58" customFormat="1" ht="21.75" customHeight="1">
      <c r="A13" s="58" t="s">
        <v>80</v>
      </c>
      <c r="B13" s="61"/>
      <c r="C13" s="67"/>
      <c r="D13" s="61"/>
      <c r="E13" s="82">
        <f>SUM(E11:E12)</f>
        <v>0</v>
      </c>
      <c r="F13" s="82"/>
      <c r="G13" s="82">
        <f>SUM(G11:G12)</f>
        <v>0</v>
      </c>
      <c r="I13" s="82">
        <f>SUM(I11:I12)</f>
        <v>0</v>
      </c>
      <c r="J13" s="82"/>
      <c r="K13" s="103">
        <f>SUM(K11:K12)</f>
        <v>1209298</v>
      </c>
      <c r="L13" s="82"/>
      <c r="M13" s="82">
        <f>SUM(M11:M12)</f>
        <v>1209298</v>
      </c>
    </row>
    <row r="14" spans="1:15" s="58" customFormat="1" ht="21.75" customHeight="1" thickBot="1">
      <c r="A14" s="81" t="s">
        <v>183</v>
      </c>
      <c r="B14" s="61"/>
      <c r="C14" s="67"/>
      <c r="D14" s="61"/>
      <c r="E14" s="85">
        <f>SUM(E10,E13:E13)</f>
        <v>13151198</v>
      </c>
      <c r="F14" s="82"/>
      <c r="G14" s="85">
        <f>SUM(G10,G13:G13)</f>
        <v>646323</v>
      </c>
      <c r="I14" s="85">
        <f>SUM(I10,I13:I13)</f>
        <v>1315120</v>
      </c>
      <c r="J14" s="82"/>
      <c r="K14" s="107">
        <f>SUM(K10,K13:K13)</f>
        <v>6818086</v>
      </c>
      <c r="L14" s="82"/>
      <c r="M14" s="85">
        <f>SUM(M10,M13:M13)</f>
        <v>21930727</v>
      </c>
    </row>
    <row r="15" spans="1:15" s="58" customFormat="1" ht="21.75" customHeight="1" thickTop="1">
      <c r="A15" s="81"/>
      <c r="B15" s="61"/>
      <c r="C15" s="67"/>
      <c r="D15" s="61"/>
      <c r="E15" s="61"/>
      <c r="F15" s="60"/>
      <c r="G15" s="61"/>
      <c r="I15" s="61"/>
      <c r="J15" s="60"/>
      <c r="K15" s="110"/>
      <c r="L15" s="60"/>
      <c r="M15" s="61"/>
    </row>
    <row r="16" spans="1:15" s="58" customFormat="1" ht="21.75" customHeight="1">
      <c r="A16" s="81" t="s">
        <v>204</v>
      </c>
      <c r="B16" s="61"/>
      <c r="C16" s="67"/>
      <c r="D16" s="61"/>
      <c r="E16" s="82">
        <f>SUM(E14)</f>
        <v>13151198</v>
      </c>
      <c r="F16" s="82"/>
      <c r="G16" s="82">
        <f>SUM(G14)</f>
        <v>646323</v>
      </c>
      <c r="H16" s="82"/>
      <c r="I16" s="82">
        <f>SUM(I14)</f>
        <v>1315120</v>
      </c>
      <c r="J16" s="82"/>
      <c r="K16" s="82">
        <v>6445014</v>
      </c>
      <c r="L16" s="82"/>
      <c r="M16" s="82">
        <f>SUM(E16:K16)</f>
        <v>21557655</v>
      </c>
    </row>
    <row r="17" spans="1:13" s="58" customFormat="1" ht="21.75" customHeight="1">
      <c r="A17" s="58" t="s">
        <v>77</v>
      </c>
      <c r="B17" s="61"/>
      <c r="C17" s="67"/>
      <c r="D17" s="61"/>
      <c r="E17" s="82">
        <v>0</v>
      </c>
      <c r="F17" s="82"/>
      <c r="G17" s="82">
        <v>0</v>
      </c>
      <c r="H17" s="82"/>
      <c r="I17" s="82">
        <v>0</v>
      </c>
      <c r="J17" s="82"/>
      <c r="K17" s="103">
        <f>SUM(PL!H38)</f>
        <v>1325838</v>
      </c>
      <c r="L17" s="82"/>
      <c r="M17" s="82">
        <f t="shared" ref="M17:M18" si="1">SUM(E17:K17)</f>
        <v>1325838</v>
      </c>
    </row>
    <row r="18" spans="1:13" s="58" customFormat="1" ht="21.75" customHeight="1">
      <c r="A18" s="58" t="s">
        <v>79</v>
      </c>
      <c r="B18" s="61"/>
      <c r="C18" s="67"/>
      <c r="D18" s="61"/>
      <c r="E18" s="83">
        <v>0</v>
      </c>
      <c r="F18" s="82"/>
      <c r="G18" s="83">
        <v>0</v>
      </c>
      <c r="H18" s="82"/>
      <c r="I18" s="83">
        <v>0</v>
      </c>
      <c r="J18" s="82"/>
      <c r="K18" s="105">
        <v>0</v>
      </c>
      <c r="L18" s="82"/>
      <c r="M18" s="83">
        <f t="shared" si="1"/>
        <v>0</v>
      </c>
    </row>
    <row r="19" spans="1:13" s="58" customFormat="1" ht="21.75" customHeight="1">
      <c r="A19" s="58" t="s">
        <v>80</v>
      </c>
      <c r="B19" s="61"/>
      <c r="C19" s="67"/>
      <c r="D19" s="61"/>
      <c r="E19" s="82">
        <f>SUM(E17:E18)</f>
        <v>0</v>
      </c>
      <c r="F19" s="82"/>
      <c r="G19" s="82">
        <f>SUM(G17:G18)</f>
        <v>0</v>
      </c>
      <c r="H19" s="82"/>
      <c r="I19" s="82">
        <f>SUM(I17:I18)</f>
        <v>0</v>
      </c>
      <c r="J19" s="82"/>
      <c r="K19" s="103">
        <f>SUM(K17:K18)</f>
        <v>1325838</v>
      </c>
      <c r="L19" s="82"/>
      <c r="M19" s="82">
        <f>SUM(M17:M18)</f>
        <v>1325838</v>
      </c>
    </row>
    <row r="20" spans="1:13" s="58" customFormat="1" ht="21.75" customHeight="1" thickBot="1">
      <c r="A20" s="81" t="s">
        <v>205</v>
      </c>
      <c r="B20" s="61"/>
      <c r="C20" s="67"/>
      <c r="D20" s="61"/>
      <c r="E20" s="85">
        <f>SUM(E16,E19)</f>
        <v>13151198</v>
      </c>
      <c r="F20" s="82"/>
      <c r="G20" s="85">
        <f>SUM(G16,G19)</f>
        <v>646323</v>
      </c>
      <c r="H20" s="82"/>
      <c r="I20" s="85">
        <f>SUM(I16,I19)</f>
        <v>1315120</v>
      </c>
      <c r="J20" s="82"/>
      <c r="K20" s="85">
        <f>SUM(K16,K19)</f>
        <v>7770852</v>
      </c>
      <c r="L20" s="82"/>
      <c r="M20" s="85">
        <f>SUM(M16,M19)</f>
        <v>22883493</v>
      </c>
    </row>
    <row r="21" spans="1:13" s="58" customFormat="1" ht="21.75" customHeight="1" thickTop="1">
      <c r="A21" s="81"/>
      <c r="B21" s="61"/>
      <c r="C21" s="67"/>
      <c r="D21" s="61"/>
      <c r="E21" s="82">
        <f>SUM(E16-BS!J79)</f>
        <v>0</v>
      </c>
      <c r="F21" s="82"/>
      <c r="G21" s="82">
        <f>SUM(G16-BS!J80)</f>
        <v>0</v>
      </c>
      <c r="H21" s="82"/>
      <c r="I21" s="82">
        <f>SUM(I16-BS!J83)</f>
        <v>0</v>
      </c>
      <c r="J21" s="82"/>
      <c r="K21" s="82">
        <f>SUM(K16-BS!J85)</f>
        <v>0</v>
      </c>
      <c r="L21" s="82"/>
      <c r="M21" s="82">
        <f>SUM(M16-BS!J89)</f>
        <v>0</v>
      </c>
    </row>
    <row r="22" spans="1:13" s="58" customFormat="1" ht="21.75" customHeight="1">
      <c r="A22" s="81"/>
      <c r="B22" s="61"/>
      <c r="C22" s="84"/>
      <c r="D22" s="61"/>
      <c r="E22" s="82">
        <f>SUM(E20-BS!H79)</f>
        <v>0</v>
      </c>
      <c r="F22" s="82"/>
      <c r="G22" s="82">
        <f>SUM(G20-BS!H80)</f>
        <v>0</v>
      </c>
      <c r="H22" s="82"/>
      <c r="I22" s="82">
        <f>SUM(I20-BS!H83)</f>
        <v>0</v>
      </c>
      <c r="J22" s="82"/>
      <c r="K22" s="82">
        <f>SUM(K20-BS!H85)</f>
        <v>0</v>
      </c>
      <c r="L22" s="82"/>
      <c r="M22" s="82">
        <f>SUM(M20-BS!H89)</f>
        <v>0</v>
      </c>
    </row>
    <row r="23" spans="1:13" s="58" customFormat="1" ht="21.75" customHeight="1">
      <c r="A23" s="58" t="s">
        <v>178</v>
      </c>
      <c r="B23" s="60"/>
      <c r="C23" s="59"/>
      <c r="D23" s="60"/>
      <c r="E23" s="59"/>
      <c r="F23" s="60"/>
      <c r="G23" s="61"/>
      <c r="H23" s="60"/>
      <c r="I23" s="61"/>
      <c r="J23" s="61"/>
      <c r="K23" s="61"/>
      <c r="L23" s="61"/>
      <c r="M23" s="59"/>
    </row>
  </sheetData>
  <mergeCells count="1">
    <mergeCell ref="I7:L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3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showGridLines="0" zoomScaleNormal="100" zoomScaleSheetLayoutView="70" workbookViewId="0"/>
  </sheetViews>
  <sheetFormatPr defaultColWidth="9.140625" defaultRowHeight="19.5" customHeight="1"/>
  <cols>
    <col min="1" max="1" width="49.5703125" style="9" customWidth="1"/>
    <col min="2" max="2" width="4.5703125" style="9" customWidth="1"/>
    <col min="3" max="3" width="1" style="9" customWidth="1"/>
    <col min="4" max="4" width="14.7109375" style="9" customWidth="1"/>
    <col min="5" max="5" width="1.5703125" style="9" customWidth="1"/>
    <col min="6" max="6" width="14.7109375" style="9" customWidth="1"/>
    <col min="7" max="7" width="1.5703125" style="9" customWidth="1"/>
    <col min="8" max="8" width="14.7109375" style="9" customWidth="1"/>
    <col min="9" max="9" width="1.5703125" style="9" customWidth="1"/>
    <col min="10" max="10" width="14.7109375" style="9" customWidth="1"/>
    <col min="11" max="11" width="1.5703125" style="140" customWidth="1"/>
    <col min="12" max="16384" width="9.140625" style="140"/>
  </cols>
  <sheetData>
    <row r="1" spans="1:11" s="5" customFormat="1" ht="19.5" customHeight="1">
      <c r="A1" s="22"/>
      <c r="B1" s="22"/>
      <c r="C1" s="22"/>
      <c r="F1" s="10"/>
      <c r="G1" s="11"/>
      <c r="J1" s="10" t="s">
        <v>55</v>
      </c>
      <c r="K1" s="10"/>
    </row>
    <row r="2" spans="1:11" s="5" customFormat="1" ht="19.5" customHeight="1">
      <c r="A2" s="2" t="s">
        <v>123</v>
      </c>
      <c r="B2" s="35"/>
      <c r="C2" s="36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137</v>
      </c>
      <c r="B3" s="35"/>
      <c r="C3" s="36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203</v>
      </c>
      <c r="B4" s="35"/>
      <c r="C4" s="36"/>
      <c r="D4" s="7"/>
      <c r="E4" s="3"/>
      <c r="F4" s="7"/>
      <c r="G4" s="8"/>
      <c r="H4" s="7"/>
      <c r="I4" s="3"/>
      <c r="J4" s="7"/>
      <c r="K4" s="10"/>
    </row>
    <row r="5" spans="1:11" s="5" customFormat="1" ht="19.5" customHeight="1">
      <c r="A5" s="9"/>
      <c r="B5" s="35"/>
      <c r="C5" s="36"/>
      <c r="D5" s="7"/>
      <c r="E5" s="3"/>
      <c r="F5" s="24"/>
      <c r="G5" s="28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46" t="s">
        <v>24</v>
      </c>
      <c r="E6" s="148"/>
      <c r="F6" s="148"/>
      <c r="G6" s="12"/>
      <c r="H6" s="37"/>
      <c r="I6" s="38" t="s">
        <v>25</v>
      </c>
      <c r="J6" s="39"/>
      <c r="K6" s="10"/>
    </row>
    <row r="7" spans="1:11" s="5" customFormat="1" ht="19.5" customHeight="1">
      <c r="A7" s="22"/>
      <c r="B7" s="35"/>
      <c r="C7" s="22"/>
      <c r="D7" s="40">
        <v>2022</v>
      </c>
      <c r="E7" s="24"/>
      <c r="F7" s="40">
        <v>2021</v>
      </c>
      <c r="G7" s="18"/>
      <c r="H7" s="40">
        <v>2022</v>
      </c>
      <c r="I7" s="24"/>
      <c r="J7" s="40">
        <v>2021</v>
      </c>
      <c r="K7" s="10"/>
    </row>
    <row r="8" spans="1:11" s="5" customFormat="1" ht="19.5" customHeight="1">
      <c r="A8" s="41" t="s">
        <v>5</v>
      </c>
      <c r="B8" s="22"/>
      <c r="C8" s="29"/>
      <c r="D8" s="48"/>
      <c r="E8" s="48"/>
      <c r="F8" s="48"/>
      <c r="G8" s="34"/>
      <c r="H8" s="48"/>
      <c r="I8" s="48"/>
      <c r="J8" s="48"/>
      <c r="K8" s="11"/>
    </row>
    <row r="9" spans="1:11" s="5" customFormat="1" ht="19.5" customHeight="1">
      <c r="A9" s="49" t="s">
        <v>81</v>
      </c>
      <c r="B9" s="22"/>
      <c r="C9" s="24"/>
      <c r="D9" s="23">
        <f>SUM(PL!D24)</f>
        <v>1891430</v>
      </c>
      <c r="E9" s="23"/>
      <c r="F9" s="23">
        <f>SUM(PL!F24)</f>
        <v>1693554</v>
      </c>
      <c r="G9" s="26"/>
      <c r="H9" s="23">
        <f>SUM(PL!H24)</f>
        <v>1664365</v>
      </c>
      <c r="I9" s="23"/>
      <c r="J9" s="23">
        <f>SUM(PL!J24)</f>
        <v>1502084</v>
      </c>
      <c r="K9" s="11"/>
    </row>
    <row r="10" spans="1:11" s="5" customFormat="1" ht="19.5" customHeight="1">
      <c r="A10" s="43" t="s">
        <v>91</v>
      </c>
      <c r="B10" s="22"/>
      <c r="C10" s="24"/>
      <c r="D10" s="23"/>
      <c r="E10" s="23"/>
      <c r="F10" s="23"/>
      <c r="G10" s="26"/>
      <c r="H10" s="23"/>
      <c r="I10" s="23"/>
      <c r="J10" s="23"/>
      <c r="K10" s="11"/>
    </row>
    <row r="11" spans="1:11" s="5" customFormat="1" ht="19.5" customHeight="1">
      <c r="A11" s="43" t="s">
        <v>159</v>
      </c>
      <c r="B11" s="22"/>
      <c r="C11" s="24"/>
      <c r="D11" s="23"/>
      <c r="E11" s="23"/>
      <c r="F11" s="23"/>
      <c r="G11" s="26"/>
      <c r="H11" s="23"/>
      <c r="I11" s="23"/>
      <c r="J11" s="23"/>
      <c r="K11" s="11"/>
    </row>
    <row r="12" spans="1:11" s="5" customFormat="1" ht="19.5" customHeight="1">
      <c r="A12" s="43" t="s">
        <v>60</v>
      </c>
      <c r="B12" s="22"/>
      <c r="C12" s="24"/>
      <c r="D12" s="124">
        <v>772955</v>
      </c>
      <c r="E12" s="124"/>
      <c r="F12" s="124">
        <v>800380</v>
      </c>
      <c r="G12" s="124"/>
      <c r="H12" s="124">
        <v>675408</v>
      </c>
      <c r="I12" s="124"/>
      <c r="J12" s="124">
        <v>691813</v>
      </c>
      <c r="K12" s="11"/>
    </row>
    <row r="13" spans="1:11" s="5" customFormat="1" ht="19.5" customHeight="1">
      <c r="A13" s="43" t="s">
        <v>198</v>
      </c>
      <c r="B13" s="22"/>
      <c r="C13" s="24"/>
      <c r="D13" s="124">
        <v>0</v>
      </c>
      <c r="E13" s="124"/>
      <c r="F13" s="124">
        <v>-18338</v>
      </c>
      <c r="G13" s="124"/>
      <c r="H13" s="124">
        <v>0</v>
      </c>
      <c r="I13" s="124"/>
      <c r="J13" s="124">
        <v>-18338</v>
      </c>
      <c r="K13" s="11"/>
    </row>
    <row r="14" spans="1:11" s="5" customFormat="1" ht="19.5" customHeight="1">
      <c r="A14" s="5" t="s">
        <v>140</v>
      </c>
      <c r="B14" s="22"/>
      <c r="C14" s="24"/>
      <c r="D14" s="124">
        <v>27883</v>
      </c>
      <c r="E14" s="126"/>
      <c r="F14" s="124">
        <v>26756</v>
      </c>
      <c r="G14" s="126"/>
      <c r="H14" s="124">
        <v>21484</v>
      </c>
      <c r="I14" s="126"/>
      <c r="J14" s="124">
        <v>20749</v>
      </c>
      <c r="K14" s="11"/>
    </row>
    <row r="15" spans="1:11" s="5" customFormat="1" ht="19.5" customHeight="1">
      <c r="A15" s="43" t="s">
        <v>195</v>
      </c>
      <c r="B15" s="22"/>
      <c r="C15" s="22"/>
      <c r="D15" s="124">
        <v>165</v>
      </c>
      <c r="E15" s="126"/>
      <c r="F15" s="124">
        <v>5855</v>
      </c>
      <c r="G15" s="126"/>
      <c r="H15" s="124">
        <v>181</v>
      </c>
      <c r="I15" s="126"/>
      <c r="J15" s="124">
        <v>2476</v>
      </c>
      <c r="K15" s="11"/>
    </row>
    <row r="16" spans="1:11" s="5" customFormat="1" ht="19.5" customHeight="1">
      <c r="A16" s="43" t="s">
        <v>186</v>
      </c>
      <c r="B16" s="22"/>
      <c r="C16" s="24"/>
      <c r="D16" s="126">
        <v>0</v>
      </c>
      <c r="E16" s="126"/>
      <c r="F16" s="126">
        <v>6645</v>
      </c>
      <c r="G16" s="126"/>
      <c r="H16" s="126">
        <v>0</v>
      </c>
      <c r="I16" s="126"/>
      <c r="J16" s="126">
        <v>6645</v>
      </c>
      <c r="K16" s="11"/>
    </row>
    <row r="17" spans="1:11" s="5" customFormat="1" ht="19.5" customHeight="1">
      <c r="A17" s="22" t="s">
        <v>90</v>
      </c>
      <c r="B17" s="22"/>
      <c r="C17" s="24"/>
      <c r="D17" s="126">
        <v>12388</v>
      </c>
      <c r="E17" s="126"/>
      <c r="F17" s="126">
        <v>15751</v>
      </c>
      <c r="G17" s="126"/>
      <c r="H17" s="126">
        <v>10895</v>
      </c>
      <c r="I17" s="126"/>
      <c r="J17" s="126">
        <v>13864</v>
      </c>
      <c r="K17" s="11"/>
    </row>
    <row r="18" spans="1:11" s="5" customFormat="1" ht="19.5" customHeight="1">
      <c r="A18" s="22" t="s">
        <v>175</v>
      </c>
      <c r="B18" s="22"/>
      <c r="C18" s="24"/>
      <c r="D18" s="126">
        <v>42896</v>
      </c>
      <c r="E18" s="126"/>
      <c r="F18" s="126">
        <v>35826</v>
      </c>
      <c r="G18" s="126"/>
      <c r="H18" s="126">
        <v>42896</v>
      </c>
      <c r="I18" s="126"/>
      <c r="J18" s="126">
        <v>35826</v>
      </c>
      <c r="K18" s="11"/>
    </row>
    <row r="19" spans="1:11" s="5" customFormat="1" ht="19.5" customHeight="1">
      <c r="A19" s="43" t="s">
        <v>210</v>
      </c>
      <c r="B19" s="22"/>
      <c r="C19" s="24"/>
      <c r="D19" s="126">
        <v>709</v>
      </c>
      <c r="E19" s="126"/>
      <c r="F19" s="126">
        <v>1055</v>
      </c>
      <c r="G19" s="126"/>
      <c r="H19" s="126">
        <v>-1542</v>
      </c>
      <c r="I19" s="126"/>
      <c r="J19" s="126">
        <v>1231</v>
      </c>
      <c r="K19" s="11"/>
    </row>
    <row r="20" spans="1:11" s="5" customFormat="1" ht="19.5" customHeight="1">
      <c r="A20" s="43" t="s">
        <v>187</v>
      </c>
      <c r="B20" s="22"/>
      <c r="C20" s="24"/>
      <c r="D20" s="126">
        <v>-6784</v>
      </c>
      <c r="E20" s="126"/>
      <c r="F20" s="126">
        <v>887</v>
      </c>
      <c r="G20" s="126"/>
      <c r="H20" s="126">
        <v>-6784</v>
      </c>
      <c r="I20" s="126"/>
      <c r="J20" s="126">
        <v>887</v>
      </c>
      <c r="K20" s="11"/>
    </row>
    <row r="21" spans="1:11" s="5" customFormat="1" ht="19.5" customHeight="1">
      <c r="A21" s="22" t="s">
        <v>152</v>
      </c>
      <c r="B21" s="22"/>
      <c r="C21" s="24"/>
      <c r="D21" s="126">
        <v>-1939</v>
      </c>
      <c r="E21" s="126"/>
      <c r="F21" s="126">
        <v>-2825</v>
      </c>
      <c r="G21" s="126"/>
      <c r="H21" s="126">
        <v>-10389</v>
      </c>
      <c r="I21" s="126"/>
      <c r="J21" s="126">
        <v>-15402</v>
      </c>
      <c r="K21" s="11"/>
    </row>
    <row r="22" spans="1:11" s="5" customFormat="1" ht="19.5" customHeight="1">
      <c r="A22" s="22" t="s">
        <v>61</v>
      </c>
      <c r="B22" s="22"/>
      <c r="C22" s="24"/>
      <c r="D22" s="127">
        <v>49580</v>
      </c>
      <c r="E22" s="126"/>
      <c r="F22" s="127">
        <v>66570</v>
      </c>
      <c r="G22" s="126"/>
      <c r="H22" s="127">
        <v>43981</v>
      </c>
      <c r="I22" s="126"/>
      <c r="J22" s="127">
        <v>60662</v>
      </c>
      <c r="K22" s="11"/>
    </row>
    <row r="23" spans="1:11" s="5" customFormat="1" ht="19.5" customHeight="1">
      <c r="A23" s="50" t="s">
        <v>138</v>
      </c>
      <c r="B23" s="22"/>
      <c r="C23" s="24"/>
      <c r="D23" s="133"/>
      <c r="E23" s="124"/>
      <c r="F23" s="133"/>
      <c r="G23" s="133"/>
      <c r="H23" s="133"/>
      <c r="I23" s="23"/>
      <c r="J23" s="133"/>
      <c r="K23" s="11"/>
    </row>
    <row r="24" spans="1:11" s="5" customFormat="1" ht="19.5" customHeight="1">
      <c r="A24" s="50" t="s">
        <v>43</v>
      </c>
      <c r="B24" s="22"/>
      <c r="C24" s="28"/>
      <c r="D24" s="126">
        <f>SUM(D9:D22)</f>
        <v>2789283</v>
      </c>
      <c r="E24" s="124"/>
      <c r="F24" s="126">
        <f>SUM(F9:F22)</f>
        <v>2632116</v>
      </c>
      <c r="G24" s="126"/>
      <c r="H24" s="126">
        <f>SUM(H9:H22)</f>
        <v>2440495</v>
      </c>
      <c r="I24" s="26"/>
      <c r="J24" s="126">
        <f>SUM(J9:J22)</f>
        <v>2302497</v>
      </c>
      <c r="K24" s="11"/>
    </row>
    <row r="25" spans="1:11" s="5" customFormat="1" ht="19.5" customHeight="1">
      <c r="A25" s="51" t="s">
        <v>125</v>
      </c>
      <c r="B25" s="22"/>
      <c r="C25" s="28"/>
      <c r="D25" s="124"/>
      <c r="E25" s="124"/>
      <c r="F25" s="124"/>
      <c r="G25" s="124"/>
      <c r="H25" s="124"/>
      <c r="I25" s="26"/>
      <c r="J25" s="124"/>
      <c r="K25" s="11"/>
    </row>
    <row r="26" spans="1:11" s="5" customFormat="1" ht="19.5" customHeight="1">
      <c r="A26" s="52" t="s">
        <v>119</v>
      </c>
      <c r="B26" s="53"/>
      <c r="D26" s="124">
        <v>342158</v>
      </c>
      <c r="E26" s="126"/>
      <c r="F26" s="124">
        <v>450752</v>
      </c>
      <c r="G26" s="126"/>
      <c r="H26" s="124">
        <v>325623</v>
      </c>
      <c r="I26" s="124"/>
      <c r="J26" s="124">
        <v>410880</v>
      </c>
      <c r="K26" s="10"/>
    </row>
    <row r="27" spans="1:11" s="5" customFormat="1" ht="19.5" customHeight="1">
      <c r="A27" s="5" t="s">
        <v>68</v>
      </c>
      <c r="B27" s="22"/>
      <c r="C27" s="28"/>
      <c r="D27" s="124">
        <v>-330811</v>
      </c>
      <c r="E27" s="124"/>
      <c r="F27" s="124">
        <v>-1294923</v>
      </c>
      <c r="G27" s="124"/>
      <c r="H27" s="124">
        <v>-257314</v>
      </c>
      <c r="I27" s="124"/>
      <c r="J27" s="124">
        <v>-1122619</v>
      </c>
      <c r="K27" s="10"/>
    </row>
    <row r="28" spans="1:11" s="5" customFormat="1" ht="19.5" customHeight="1">
      <c r="A28" s="33" t="s">
        <v>71</v>
      </c>
      <c r="B28" s="53"/>
      <c r="D28" s="126">
        <v>10593</v>
      </c>
      <c r="E28" s="126"/>
      <c r="F28" s="126">
        <v>20275</v>
      </c>
      <c r="G28" s="126"/>
      <c r="H28" s="126">
        <v>0</v>
      </c>
      <c r="I28" s="126"/>
      <c r="J28" s="126">
        <v>14157</v>
      </c>
      <c r="K28" s="10"/>
    </row>
    <row r="29" spans="1:11" s="5" customFormat="1" ht="19.5" customHeight="1">
      <c r="A29" s="5" t="s">
        <v>44</v>
      </c>
      <c r="B29" s="53"/>
      <c r="D29" s="124">
        <v>-17629</v>
      </c>
      <c r="E29" s="124"/>
      <c r="F29" s="124">
        <v>-35187</v>
      </c>
      <c r="G29" s="124"/>
      <c r="H29" s="124">
        <v>-16820</v>
      </c>
      <c r="I29" s="124"/>
      <c r="J29" s="124">
        <v>-28447</v>
      </c>
      <c r="K29" s="10"/>
    </row>
    <row r="30" spans="1:11" s="5" customFormat="1" ht="19.5" customHeight="1">
      <c r="A30" s="140" t="s">
        <v>169</v>
      </c>
      <c r="B30" s="53"/>
      <c r="D30" s="124">
        <v>1948</v>
      </c>
      <c r="E30" s="124"/>
      <c r="F30" s="124">
        <v>-859</v>
      </c>
      <c r="G30" s="124"/>
      <c r="H30" s="124">
        <v>1853</v>
      </c>
      <c r="I30" s="124"/>
      <c r="J30" s="124">
        <v>-555</v>
      </c>
      <c r="K30" s="10"/>
    </row>
    <row r="31" spans="1:11" s="5" customFormat="1" ht="19.5" customHeight="1">
      <c r="A31" s="5" t="s">
        <v>45</v>
      </c>
      <c r="B31" s="53"/>
      <c r="D31" s="124">
        <v>-3629</v>
      </c>
      <c r="E31" s="124"/>
      <c r="F31" s="124">
        <v>31615</v>
      </c>
      <c r="G31" s="124"/>
      <c r="H31" s="124">
        <v>-2368</v>
      </c>
      <c r="I31" s="124"/>
      <c r="J31" s="124">
        <v>29734</v>
      </c>
      <c r="K31" s="10"/>
    </row>
    <row r="32" spans="1:11" s="5" customFormat="1" ht="19.5" customHeight="1">
      <c r="A32" s="54" t="s">
        <v>124</v>
      </c>
      <c r="B32" s="22"/>
      <c r="C32" s="24"/>
      <c r="D32" s="124"/>
      <c r="E32" s="124"/>
      <c r="F32" s="124"/>
      <c r="G32" s="124"/>
      <c r="H32" s="124"/>
      <c r="I32" s="124"/>
      <c r="J32" s="124"/>
      <c r="K32" s="10"/>
    </row>
    <row r="33" spans="1:11" s="5" customFormat="1" ht="19.5" customHeight="1">
      <c r="A33" s="5" t="s">
        <v>121</v>
      </c>
      <c r="B33" s="22"/>
      <c r="C33" s="29"/>
      <c r="D33" s="126">
        <v>-824086</v>
      </c>
      <c r="E33" s="124"/>
      <c r="F33" s="126">
        <v>688874</v>
      </c>
      <c r="G33" s="124"/>
      <c r="H33" s="126">
        <v>-969652</v>
      </c>
      <c r="I33" s="124"/>
      <c r="J33" s="126">
        <v>381498</v>
      </c>
      <c r="K33" s="10"/>
    </row>
    <row r="34" spans="1:11" s="5" customFormat="1" ht="19.5" customHeight="1">
      <c r="A34" s="5" t="s">
        <v>120</v>
      </c>
      <c r="B34" s="22"/>
      <c r="C34" s="29"/>
      <c r="D34" s="126">
        <v>4288</v>
      </c>
      <c r="E34" s="124"/>
      <c r="F34" s="126">
        <v>0</v>
      </c>
      <c r="G34" s="124"/>
      <c r="H34" s="126">
        <v>4288</v>
      </c>
      <c r="I34" s="124"/>
      <c r="J34" s="126">
        <v>0</v>
      </c>
      <c r="K34" s="10"/>
    </row>
    <row r="35" spans="1:11" s="5" customFormat="1" ht="19.5" customHeight="1">
      <c r="A35" s="5" t="s">
        <v>69</v>
      </c>
      <c r="C35" s="29"/>
      <c r="D35" s="126">
        <v>-75632</v>
      </c>
      <c r="E35" s="124"/>
      <c r="F35" s="126">
        <v>-165691</v>
      </c>
      <c r="G35" s="124"/>
      <c r="H35" s="126">
        <v>-85966</v>
      </c>
      <c r="I35" s="124"/>
      <c r="J35" s="126">
        <v>-164782</v>
      </c>
      <c r="K35" s="10"/>
    </row>
    <row r="36" spans="1:11" s="5" customFormat="1" ht="19.5" customHeight="1">
      <c r="A36" s="5" t="s">
        <v>46</v>
      </c>
      <c r="B36" s="22"/>
      <c r="C36" s="29"/>
      <c r="D36" s="124">
        <v>17676</v>
      </c>
      <c r="E36" s="124"/>
      <c r="F36" s="124">
        <v>20013</v>
      </c>
      <c r="G36" s="124"/>
      <c r="H36" s="124">
        <v>16531</v>
      </c>
      <c r="I36" s="124"/>
      <c r="J36" s="124">
        <v>30078</v>
      </c>
      <c r="K36" s="10"/>
    </row>
    <row r="37" spans="1:11" s="5" customFormat="1" ht="19.5" customHeight="1">
      <c r="A37" s="50" t="s">
        <v>47</v>
      </c>
      <c r="B37" s="22"/>
      <c r="C37" s="29"/>
      <c r="D37" s="126">
        <v>-4938</v>
      </c>
      <c r="E37" s="126"/>
      <c r="F37" s="126">
        <v>-12000</v>
      </c>
      <c r="G37" s="126"/>
      <c r="H37" s="126">
        <v>-4938</v>
      </c>
      <c r="I37" s="126"/>
      <c r="J37" s="126">
        <v>-12000</v>
      </c>
      <c r="K37" s="10"/>
    </row>
    <row r="38" spans="1:11" s="5" customFormat="1" ht="19.5" customHeight="1">
      <c r="A38" s="50" t="s">
        <v>48</v>
      </c>
      <c r="B38" s="27"/>
      <c r="C38" s="28"/>
      <c r="D38" s="128">
        <v>5621</v>
      </c>
      <c r="E38" s="124"/>
      <c r="F38" s="128">
        <v>8502</v>
      </c>
      <c r="G38" s="124"/>
      <c r="H38" s="128">
        <v>6317</v>
      </c>
      <c r="I38" s="124"/>
      <c r="J38" s="128">
        <v>8700</v>
      </c>
      <c r="K38" s="10"/>
    </row>
    <row r="39" spans="1:11" s="5" customFormat="1" ht="19.5" customHeight="1">
      <c r="A39" s="43" t="s">
        <v>5</v>
      </c>
      <c r="B39" s="22"/>
      <c r="C39" s="28"/>
      <c r="D39" s="124">
        <f>SUM(D24:D38)</f>
        <v>1914842</v>
      </c>
      <c r="E39" s="124"/>
      <c r="F39" s="124">
        <f>SUM(F24:F38)</f>
        <v>2343487</v>
      </c>
      <c r="G39" s="124"/>
      <c r="H39" s="124">
        <f>SUM(H24:H38)</f>
        <v>1458049</v>
      </c>
      <c r="I39" s="26"/>
      <c r="J39" s="124">
        <f>SUM(J24:J38)</f>
        <v>1849141</v>
      </c>
      <c r="K39" s="55"/>
    </row>
    <row r="40" spans="1:11" s="5" customFormat="1" ht="19.5" customHeight="1">
      <c r="A40" s="22" t="s">
        <v>56</v>
      </c>
      <c r="B40" s="22"/>
      <c r="C40" s="28"/>
      <c r="D40" s="124">
        <v>-97194</v>
      </c>
      <c r="E40" s="142"/>
      <c r="F40" s="124">
        <v>-95944</v>
      </c>
      <c r="G40" s="142"/>
      <c r="H40" s="124">
        <v>-88376</v>
      </c>
      <c r="I40" s="142"/>
      <c r="J40" s="124">
        <v>-89571</v>
      </c>
      <c r="K40" s="55"/>
    </row>
    <row r="41" spans="1:11" s="5" customFormat="1" ht="19.5" customHeight="1">
      <c r="A41" s="54" t="s">
        <v>57</v>
      </c>
      <c r="B41" s="22"/>
      <c r="C41" s="28"/>
      <c r="D41" s="134">
        <f>SUM(D39:D40)</f>
        <v>1817648</v>
      </c>
      <c r="E41" s="124"/>
      <c r="F41" s="134">
        <f>SUM(F39:F40)</f>
        <v>2247543</v>
      </c>
      <c r="G41" s="124"/>
      <c r="H41" s="134">
        <f>SUM(H39:H40)</f>
        <v>1369673</v>
      </c>
      <c r="I41" s="26"/>
      <c r="J41" s="134">
        <f>SUM(J39:J40)</f>
        <v>1759570</v>
      </c>
      <c r="K41" s="55"/>
    </row>
    <row r="42" spans="1:11" s="5" customFormat="1" ht="19.5" customHeight="1">
      <c r="A42" s="43"/>
      <c r="B42" s="22"/>
      <c r="C42" s="24"/>
      <c r="I42" s="22"/>
      <c r="J42" s="22"/>
      <c r="K42" s="55"/>
    </row>
    <row r="43" spans="1:11" s="5" customFormat="1" ht="19.5" customHeight="1">
      <c r="A43" s="141" t="s">
        <v>178</v>
      </c>
      <c r="B43" s="22"/>
      <c r="C43" s="28"/>
      <c r="D43" s="10"/>
      <c r="E43" s="11"/>
      <c r="G43" s="31"/>
      <c r="H43" s="10"/>
      <c r="I43" s="11"/>
      <c r="K43" s="55"/>
    </row>
    <row r="44" spans="1:11" s="5" customFormat="1" ht="19.5" customHeight="1">
      <c r="A44" s="22"/>
      <c r="B44" s="22"/>
      <c r="C44" s="22"/>
      <c r="F44" s="10"/>
      <c r="G44" s="11"/>
      <c r="J44" s="10" t="s">
        <v>55</v>
      </c>
      <c r="K44" s="10"/>
    </row>
    <row r="45" spans="1:11" s="5" customFormat="1" ht="19.5" customHeight="1">
      <c r="A45" s="2" t="s">
        <v>123</v>
      </c>
      <c r="B45" s="35"/>
      <c r="C45" s="36"/>
      <c r="D45" s="3"/>
      <c r="E45" s="3"/>
      <c r="F45" s="3"/>
      <c r="G45" s="4"/>
      <c r="H45" s="3"/>
      <c r="I45" s="3"/>
      <c r="J45" s="3"/>
      <c r="K45" s="10"/>
    </row>
    <row r="46" spans="1:11" s="5" customFormat="1" ht="19.5" customHeight="1">
      <c r="A46" s="6" t="s">
        <v>139</v>
      </c>
      <c r="B46" s="35"/>
      <c r="C46" s="36"/>
      <c r="D46" s="7"/>
      <c r="E46" s="3"/>
      <c r="F46" s="7"/>
      <c r="G46" s="8"/>
      <c r="H46" s="7"/>
      <c r="I46" s="3"/>
      <c r="J46" s="7"/>
      <c r="K46" s="10"/>
    </row>
    <row r="47" spans="1:11" s="5" customFormat="1" ht="19.5" customHeight="1">
      <c r="A47" s="6" t="s">
        <v>203</v>
      </c>
      <c r="B47" s="35"/>
      <c r="C47" s="36"/>
      <c r="D47" s="7"/>
      <c r="E47" s="3"/>
      <c r="F47" s="7"/>
      <c r="G47" s="8"/>
      <c r="H47" s="7"/>
      <c r="I47" s="3"/>
      <c r="J47" s="7"/>
      <c r="K47" s="10"/>
    </row>
    <row r="48" spans="1:11" s="5" customFormat="1" ht="19.5" customHeight="1">
      <c r="A48" s="9"/>
      <c r="B48" s="35"/>
      <c r="C48" s="36"/>
      <c r="D48" s="7"/>
      <c r="E48" s="3"/>
      <c r="F48" s="24"/>
      <c r="G48" s="28"/>
      <c r="H48" s="7"/>
      <c r="I48" s="3"/>
      <c r="J48" s="10" t="s">
        <v>0</v>
      </c>
      <c r="K48" s="10"/>
    </row>
    <row r="49" spans="1:12" s="5" customFormat="1" ht="19.5" customHeight="1">
      <c r="A49" s="9"/>
      <c r="B49" s="3"/>
      <c r="C49" s="3"/>
      <c r="D49" s="146" t="s">
        <v>24</v>
      </c>
      <c r="E49" s="148"/>
      <c r="F49" s="148"/>
      <c r="G49" s="12"/>
      <c r="H49" s="37"/>
      <c r="I49" s="38" t="s">
        <v>25</v>
      </c>
      <c r="J49" s="39"/>
      <c r="K49" s="10"/>
    </row>
    <row r="50" spans="1:12" s="5" customFormat="1" ht="19.5" customHeight="1">
      <c r="A50" s="22"/>
      <c r="B50" s="35"/>
      <c r="C50" s="22"/>
      <c r="D50" s="40">
        <v>2022</v>
      </c>
      <c r="E50" s="24"/>
      <c r="F50" s="40">
        <v>2021</v>
      </c>
      <c r="G50" s="18"/>
      <c r="H50" s="40">
        <v>2022</v>
      </c>
      <c r="I50" s="24"/>
      <c r="J50" s="40">
        <v>2021</v>
      </c>
      <c r="K50" s="10"/>
    </row>
    <row r="51" spans="1:12" s="5" customFormat="1" ht="19.5" customHeight="1">
      <c r="A51" s="41" t="s">
        <v>6</v>
      </c>
      <c r="B51" s="22"/>
      <c r="C51" s="29"/>
      <c r="D51" s="25"/>
      <c r="E51" s="25"/>
      <c r="F51" s="25"/>
      <c r="G51" s="25"/>
      <c r="H51" s="25"/>
      <c r="I51" s="25"/>
      <c r="J51" s="25"/>
      <c r="K51" s="10"/>
    </row>
    <row r="52" spans="1:12" s="5" customFormat="1" ht="19.5" customHeight="1">
      <c r="A52" s="22" t="s">
        <v>165</v>
      </c>
      <c r="B52" s="22"/>
      <c r="C52" s="29"/>
      <c r="D52" s="126">
        <v>0</v>
      </c>
      <c r="E52" s="130"/>
      <c r="F52" s="126">
        <v>0</v>
      </c>
      <c r="G52" s="130"/>
      <c r="H52" s="126">
        <v>-1050000</v>
      </c>
      <c r="I52" s="130"/>
      <c r="J52" s="126">
        <v>-960000</v>
      </c>
      <c r="K52" s="10"/>
    </row>
    <row r="53" spans="1:12" s="5" customFormat="1" ht="19.5" customHeight="1">
      <c r="A53" s="22" t="s">
        <v>188</v>
      </c>
      <c r="B53" s="22"/>
      <c r="C53" s="29"/>
      <c r="D53" s="126">
        <v>0</v>
      </c>
      <c r="E53" s="130"/>
      <c r="F53" s="126">
        <v>0</v>
      </c>
      <c r="G53" s="130"/>
      <c r="H53" s="126">
        <v>1234000</v>
      </c>
      <c r="I53" s="130"/>
      <c r="J53" s="126">
        <v>1367000</v>
      </c>
      <c r="K53" s="10"/>
    </row>
    <row r="54" spans="1:12" s="5" customFormat="1" ht="19.5" customHeight="1">
      <c r="A54" s="22" t="s">
        <v>211</v>
      </c>
      <c r="B54" s="22"/>
      <c r="C54" s="29"/>
      <c r="D54" s="126">
        <v>0</v>
      </c>
      <c r="E54" s="130"/>
      <c r="F54" s="126">
        <v>0</v>
      </c>
      <c r="G54" s="130"/>
      <c r="H54" s="126">
        <v>0</v>
      </c>
      <c r="I54" s="130"/>
      <c r="J54" s="126">
        <v>-32340</v>
      </c>
      <c r="K54" s="10"/>
    </row>
    <row r="55" spans="1:12" s="5" customFormat="1" ht="19.5" customHeight="1">
      <c r="A55" s="22" t="s">
        <v>214</v>
      </c>
      <c r="B55" s="22"/>
      <c r="C55" s="29"/>
      <c r="D55" s="126">
        <v>-33000</v>
      </c>
      <c r="E55" s="130"/>
      <c r="F55" s="126">
        <v>0</v>
      </c>
      <c r="G55" s="130"/>
      <c r="H55" s="126">
        <v>-33000</v>
      </c>
      <c r="I55" s="130"/>
      <c r="J55" s="126">
        <v>0</v>
      </c>
      <c r="K55" s="10"/>
    </row>
    <row r="56" spans="1:12" s="31" customFormat="1" ht="19.5" customHeight="1">
      <c r="A56" s="50" t="s">
        <v>154</v>
      </c>
      <c r="B56" s="27"/>
      <c r="C56" s="28"/>
      <c r="D56" s="126">
        <v>-2695</v>
      </c>
      <c r="E56" s="124"/>
      <c r="F56" s="126">
        <v>-48136</v>
      </c>
      <c r="G56" s="124"/>
      <c r="H56" s="126">
        <v>-2695</v>
      </c>
      <c r="I56" s="124"/>
      <c r="J56" s="126">
        <v>-48136</v>
      </c>
      <c r="K56" s="11"/>
      <c r="L56" s="56"/>
    </row>
    <row r="57" spans="1:12" s="31" customFormat="1" ht="19.5" customHeight="1">
      <c r="A57" s="50" t="s">
        <v>217</v>
      </c>
      <c r="B57" s="27"/>
      <c r="C57" s="28"/>
      <c r="D57" s="126">
        <v>-446121</v>
      </c>
      <c r="E57" s="124"/>
      <c r="F57" s="126">
        <v>-253564</v>
      </c>
      <c r="G57" s="124"/>
      <c r="H57" s="126">
        <v>-430904</v>
      </c>
      <c r="I57" s="124"/>
      <c r="J57" s="126">
        <v>-221336</v>
      </c>
      <c r="K57" s="11"/>
      <c r="L57" s="56"/>
    </row>
    <row r="58" spans="1:12" s="5" customFormat="1" ht="19.5" customHeight="1">
      <c r="A58" s="43" t="s">
        <v>176</v>
      </c>
      <c r="B58" s="22"/>
      <c r="C58" s="29"/>
      <c r="D58" s="124">
        <v>-148119</v>
      </c>
      <c r="E58" s="133"/>
      <c r="F58" s="124">
        <v>-904</v>
      </c>
      <c r="G58" s="133"/>
      <c r="H58" s="124">
        <v>-148119</v>
      </c>
      <c r="I58" s="124"/>
      <c r="J58" s="124">
        <v>-904</v>
      </c>
      <c r="K58" s="10"/>
      <c r="L58" s="44"/>
    </row>
    <row r="59" spans="1:12" s="5" customFormat="1" ht="19.5" customHeight="1">
      <c r="A59" s="43" t="s">
        <v>153</v>
      </c>
      <c r="B59" s="22"/>
      <c r="C59" s="29"/>
      <c r="D59" s="124">
        <v>-19193</v>
      </c>
      <c r="E59" s="133"/>
      <c r="F59" s="124">
        <v>-14066</v>
      </c>
      <c r="G59" s="133"/>
      <c r="H59" s="124">
        <v>-19193</v>
      </c>
      <c r="I59" s="124"/>
      <c r="J59" s="124">
        <v>-12875</v>
      </c>
      <c r="K59" s="10"/>
      <c r="L59" s="44"/>
    </row>
    <row r="60" spans="1:12" s="31" customFormat="1" ht="19.5" customHeight="1">
      <c r="A60" s="50" t="s">
        <v>150</v>
      </c>
      <c r="B60" s="27"/>
      <c r="C60" s="28"/>
      <c r="D60" s="126">
        <v>-14038</v>
      </c>
      <c r="E60" s="124"/>
      <c r="F60" s="126">
        <v>-40262</v>
      </c>
      <c r="G60" s="124"/>
      <c r="H60" s="126">
        <v>-14734</v>
      </c>
      <c r="I60" s="124"/>
      <c r="J60" s="126">
        <v>-41031</v>
      </c>
      <c r="K60" s="11"/>
      <c r="L60" s="56"/>
    </row>
    <row r="61" spans="1:12" s="5" customFormat="1" ht="19.5" customHeight="1">
      <c r="A61" s="5" t="s">
        <v>92</v>
      </c>
      <c r="B61" s="22"/>
      <c r="C61" s="29"/>
      <c r="D61" s="126">
        <v>254</v>
      </c>
      <c r="E61" s="133"/>
      <c r="F61" s="126">
        <v>989</v>
      </c>
      <c r="G61" s="133"/>
      <c r="H61" s="126">
        <v>224</v>
      </c>
      <c r="I61" s="124"/>
      <c r="J61" s="126">
        <v>833</v>
      </c>
      <c r="K61" s="10"/>
      <c r="L61" s="44"/>
    </row>
    <row r="62" spans="1:12" s="5" customFormat="1" ht="19.5" customHeight="1">
      <c r="A62" s="5" t="s">
        <v>160</v>
      </c>
      <c r="B62" s="22"/>
      <c r="C62" s="29"/>
      <c r="D62" s="127">
        <v>1932</v>
      </c>
      <c r="E62" s="133"/>
      <c r="F62" s="127">
        <v>2905</v>
      </c>
      <c r="G62" s="133"/>
      <c r="H62" s="127">
        <v>10382</v>
      </c>
      <c r="I62" s="124"/>
      <c r="J62" s="127">
        <v>15482</v>
      </c>
      <c r="K62" s="10"/>
      <c r="L62" s="44"/>
    </row>
    <row r="63" spans="1:12" s="5" customFormat="1" ht="19.5" customHeight="1">
      <c r="A63" s="54" t="s">
        <v>189</v>
      </c>
      <c r="B63" s="27"/>
      <c r="C63" s="28"/>
      <c r="D63" s="128">
        <f>SUM(D52:D62)</f>
        <v>-660980</v>
      </c>
      <c r="E63" s="124"/>
      <c r="F63" s="128">
        <f>SUM(F52:F62)</f>
        <v>-353038</v>
      </c>
      <c r="G63" s="124"/>
      <c r="H63" s="128">
        <f>SUM(H52:H62)</f>
        <v>-454039</v>
      </c>
      <c r="I63" s="26"/>
      <c r="J63" s="128">
        <f>SUM(J52:J62)</f>
        <v>66693</v>
      </c>
      <c r="K63" s="10"/>
      <c r="L63" s="44"/>
    </row>
    <row r="64" spans="1:12" s="5" customFormat="1" ht="19.5" customHeight="1">
      <c r="A64" s="41" t="s">
        <v>7</v>
      </c>
      <c r="B64" s="27"/>
      <c r="C64" s="28"/>
      <c r="D64" s="124"/>
      <c r="E64" s="124"/>
      <c r="F64" s="124"/>
      <c r="G64" s="124"/>
      <c r="H64" s="124"/>
      <c r="I64" s="26"/>
      <c r="J64" s="124"/>
      <c r="K64" s="10"/>
      <c r="L64" s="44"/>
    </row>
    <row r="65" spans="1:12" s="5" customFormat="1" ht="19.5" customHeight="1">
      <c r="A65" s="5" t="s">
        <v>181</v>
      </c>
      <c r="B65" s="27"/>
      <c r="C65" s="28"/>
      <c r="D65" s="124">
        <v>0</v>
      </c>
      <c r="E65" s="124"/>
      <c r="F65" s="124">
        <v>2500000</v>
      </c>
      <c r="G65" s="124"/>
      <c r="H65" s="124">
        <v>0</v>
      </c>
      <c r="I65" s="124"/>
      <c r="J65" s="124">
        <v>2500000</v>
      </c>
      <c r="K65" s="10"/>
      <c r="L65" s="44"/>
    </row>
    <row r="66" spans="1:12" s="5" customFormat="1" ht="19.5" customHeight="1">
      <c r="A66" s="5" t="s">
        <v>155</v>
      </c>
      <c r="B66" s="27"/>
      <c r="C66" s="28"/>
      <c r="D66" s="124">
        <v>-1030901</v>
      </c>
      <c r="E66" s="124"/>
      <c r="F66" s="124">
        <v>-2000000</v>
      </c>
      <c r="G66" s="124"/>
      <c r="H66" s="124">
        <v>-1000000</v>
      </c>
      <c r="I66" s="124"/>
      <c r="J66" s="124">
        <v>-2000000</v>
      </c>
      <c r="K66" s="10"/>
      <c r="L66" s="44"/>
    </row>
    <row r="67" spans="1:12" s="5" customFormat="1" ht="19.5" customHeight="1">
      <c r="A67" s="5" t="s">
        <v>177</v>
      </c>
      <c r="B67" s="27"/>
      <c r="C67" s="28"/>
      <c r="D67" s="124">
        <v>-104172</v>
      </c>
      <c r="E67" s="124"/>
      <c r="F67" s="124">
        <v>-96896</v>
      </c>
      <c r="G67" s="124"/>
      <c r="H67" s="124">
        <v>-88276</v>
      </c>
      <c r="I67" s="133"/>
      <c r="J67" s="124">
        <v>-83915</v>
      </c>
      <c r="K67" s="10"/>
      <c r="L67" s="44"/>
    </row>
    <row r="68" spans="1:12" s="5" customFormat="1" ht="19.5" customHeight="1">
      <c r="A68" s="140" t="s">
        <v>216</v>
      </c>
      <c r="B68" s="27"/>
      <c r="C68" s="28"/>
      <c r="D68" s="124">
        <v>122273</v>
      </c>
      <c r="E68" s="124"/>
      <c r="F68" s="124">
        <v>0</v>
      </c>
      <c r="G68" s="124"/>
      <c r="H68" s="124">
        <v>0</v>
      </c>
      <c r="I68" s="133"/>
      <c r="J68" s="124">
        <v>0</v>
      </c>
      <c r="K68" s="10"/>
      <c r="L68" s="44"/>
    </row>
    <row r="69" spans="1:12" s="5" customFormat="1" ht="19.5" customHeight="1">
      <c r="A69" s="5" t="s">
        <v>164</v>
      </c>
      <c r="B69" s="27"/>
      <c r="C69" s="28"/>
      <c r="D69" s="124">
        <v>0</v>
      </c>
      <c r="E69" s="124"/>
      <c r="F69" s="124">
        <v>-5125</v>
      </c>
      <c r="G69" s="124"/>
      <c r="H69" s="124">
        <v>0</v>
      </c>
      <c r="I69" s="133"/>
      <c r="J69" s="124">
        <v>0</v>
      </c>
      <c r="K69" s="10"/>
      <c r="L69" s="44"/>
    </row>
    <row r="70" spans="1:12" s="5" customFormat="1" ht="19.5" customHeight="1">
      <c r="A70" s="5" t="s">
        <v>190</v>
      </c>
      <c r="B70" s="27"/>
      <c r="C70" s="28"/>
      <c r="D70" s="124">
        <v>0</v>
      </c>
      <c r="E70" s="124"/>
      <c r="F70" s="124">
        <v>1915282</v>
      </c>
      <c r="G70" s="124"/>
      <c r="H70" s="124">
        <v>0</v>
      </c>
      <c r="I70" s="133"/>
      <c r="J70" s="124">
        <v>1915282</v>
      </c>
      <c r="K70" s="10"/>
      <c r="L70" s="44"/>
    </row>
    <row r="71" spans="1:12" s="5" customFormat="1" ht="19.5" customHeight="1">
      <c r="A71" s="5" t="s">
        <v>191</v>
      </c>
      <c r="B71" s="27"/>
      <c r="C71" s="28"/>
      <c r="D71" s="124">
        <v>0</v>
      </c>
      <c r="E71" s="124"/>
      <c r="F71" s="124">
        <v>-2000000</v>
      </c>
      <c r="G71" s="124"/>
      <c r="H71" s="124">
        <v>0</v>
      </c>
      <c r="I71" s="133"/>
      <c r="J71" s="124">
        <v>-2000000</v>
      </c>
      <c r="K71" s="10"/>
      <c r="L71" s="44"/>
    </row>
    <row r="72" spans="1:12" s="5" customFormat="1" ht="19.5" customHeight="1">
      <c r="A72" s="5" t="s">
        <v>192</v>
      </c>
      <c r="B72" s="27"/>
      <c r="C72" s="28"/>
      <c r="D72" s="124">
        <v>-7420</v>
      </c>
      <c r="E72" s="142"/>
      <c r="F72" s="124">
        <v>-25939</v>
      </c>
      <c r="G72" s="142"/>
      <c r="H72" s="124">
        <v>-5213</v>
      </c>
      <c r="I72" s="142"/>
      <c r="J72" s="124">
        <v>-23486</v>
      </c>
      <c r="K72" s="10"/>
      <c r="L72" s="44"/>
    </row>
    <row r="73" spans="1:12" s="5" customFormat="1" ht="19.5" customHeight="1">
      <c r="A73" s="5" t="s">
        <v>131</v>
      </c>
      <c r="B73" s="27"/>
      <c r="C73" s="28"/>
      <c r="D73" s="124">
        <v>-34</v>
      </c>
      <c r="E73" s="124"/>
      <c r="F73" s="124">
        <v>-37</v>
      </c>
      <c r="G73" s="124"/>
      <c r="H73" s="124">
        <v>-34</v>
      </c>
      <c r="I73" s="133"/>
      <c r="J73" s="124">
        <v>-37</v>
      </c>
      <c r="K73" s="10"/>
      <c r="L73" s="44"/>
    </row>
    <row r="74" spans="1:12" s="5" customFormat="1" ht="19.5" customHeight="1">
      <c r="A74" s="42" t="s">
        <v>212</v>
      </c>
      <c r="B74" s="27"/>
      <c r="C74" s="28"/>
      <c r="D74" s="134">
        <f>SUM(D65:D73)</f>
        <v>-1020254</v>
      </c>
      <c r="E74" s="124"/>
      <c r="F74" s="134">
        <f>SUM(F65:F73)</f>
        <v>287285</v>
      </c>
      <c r="G74" s="124"/>
      <c r="H74" s="134">
        <f>SUM(H65:H73)</f>
        <v>-1093523</v>
      </c>
      <c r="I74" s="26"/>
      <c r="J74" s="134">
        <f>SUM(J65:J73)</f>
        <v>307844</v>
      </c>
      <c r="K74" s="10"/>
      <c r="L74" s="44"/>
    </row>
    <row r="75" spans="1:12" s="5" customFormat="1" ht="19.5" customHeight="1">
      <c r="A75" s="54" t="s">
        <v>122</v>
      </c>
      <c r="B75" s="27"/>
      <c r="C75" s="28"/>
      <c r="D75" s="134">
        <v>3219</v>
      </c>
      <c r="E75" s="124"/>
      <c r="F75" s="134">
        <v>14560</v>
      </c>
      <c r="G75" s="124"/>
      <c r="H75" s="134">
        <v>0</v>
      </c>
      <c r="I75" s="133"/>
      <c r="J75" s="134">
        <v>0</v>
      </c>
      <c r="K75" s="10"/>
      <c r="L75" s="44"/>
    </row>
    <row r="76" spans="1:12" s="5" customFormat="1" ht="19.5" customHeight="1">
      <c r="A76" s="41" t="s">
        <v>213</v>
      </c>
      <c r="B76" s="27"/>
      <c r="C76" s="28"/>
      <c r="D76" s="124">
        <f>SUM(D41,D63,D74,D75)</f>
        <v>139633</v>
      </c>
      <c r="E76" s="124"/>
      <c r="F76" s="124">
        <f>SUM(F41,F63,F74,F75)</f>
        <v>2196350</v>
      </c>
      <c r="G76" s="124"/>
      <c r="H76" s="124">
        <f>SUM(H41+H63+H74)</f>
        <v>-177889</v>
      </c>
      <c r="I76" s="26"/>
      <c r="J76" s="124">
        <f>SUM(J41+J63+J74)</f>
        <v>2134107</v>
      </c>
      <c r="K76" s="10"/>
      <c r="L76" s="44"/>
    </row>
    <row r="77" spans="1:12" s="5" customFormat="1" ht="19.5" customHeight="1">
      <c r="A77" s="43" t="s">
        <v>8</v>
      </c>
      <c r="B77" s="27"/>
      <c r="C77" s="28"/>
      <c r="D77" s="128">
        <v>4545966</v>
      </c>
      <c r="E77" s="124"/>
      <c r="F77" s="128">
        <v>3282691</v>
      </c>
      <c r="G77" s="124"/>
      <c r="H77" s="128">
        <v>4216397</v>
      </c>
      <c r="I77" s="124"/>
      <c r="J77" s="128">
        <v>3065411</v>
      </c>
      <c r="K77" s="10"/>
      <c r="L77" s="44"/>
    </row>
    <row r="78" spans="1:12" s="5" customFormat="1" ht="19.5" customHeight="1" thickBot="1">
      <c r="A78" s="54" t="s">
        <v>13</v>
      </c>
      <c r="B78" s="27"/>
      <c r="C78" s="28"/>
      <c r="D78" s="131">
        <f>SUM(D76:D77)</f>
        <v>4685599</v>
      </c>
      <c r="E78" s="124"/>
      <c r="F78" s="131">
        <f>SUM(F76:F77)</f>
        <v>5479041</v>
      </c>
      <c r="G78" s="124"/>
      <c r="H78" s="131">
        <f>SUM(H76:H77)</f>
        <v>4038508</v>
      </c>
      <c r="I78" s="26"/>
      <c r="J78" s="131">
        <f>SUM(J76:J77)</f>
        <v>5199518</v>
      </c>
      <c r="K78" s="10"/>
      <c r="L78" s="44"/>
    </row>
    <row r="79" spans="1:12" s="5" customFormat="1" ht="19.5" customHeight="1" thickTop="1">
      <c r="A79" s="43"/>
      <c r="B79" s="27"/>
      <c r="C79" s="28"/>
      <c r="D79" s="124">
        <f>SUM(D78-BS!D11)</f>
        <v>0</v>
      </c>
      <c r="E79" s="124"/>
      <c r="F79" s="124"/>
      <c r="G79" s="124"/>
      <c r="H79" s="124">
        <f>SUM(H78-BS!H11)</f>
        <v>0</v>
      </c>
      <c r="I79" s="26"/>
      <c r="J79" s="26"/>
      <c r="K79" s="10"/>
      <c r="L79" s="44"/>
    </row>
    <row r="80" spans="1:12" s="5" customFormat="1" ht="19.5" customHeight="1">
      <c r="A80" s="54" t="s">
        <v>72</v>
      </c>
      <c r="B80" s="27"/>
      <c r="C80" s="28"/>
      <c r="D80" s="120"/>
      <c r="E80" s="120"/>
      <c r="F80" s="120"/>
      <c r="G80" s="120"/>
      <c r="H80" s="120"/>
      <c r="I80" s="11"/>
      <c r="J80" s="11"/>
      <c r="K80" s="10"/>
      <c r="L80" s="44"/>
    </row>
    <row r="81" spans="1:12" s="5" customFormat="1" ht="19.5" customHeight="1">
      <c r="A81" s="43" t="s">
        <v>70</v>
      </c>
      <c r="B81" s="27"/>
      <c r="C81" s="28"/>
      <c r="D81" s="120"/>
      <c r="E81" s="120"/>
      <c r="F81" s="120"/>
      <c r="G81" s="120"/>
      <c r="H81" s="120"/>
      <c r="I81" s="11"/>
      <c r="J81" s="11"/>
      <c r="K81" s="10"/>
      <c r="L81" s="44"/>
    </row>
    <row r="82" spans="1:12" s="5" customFormat="1" ht="19.5" customHeight="1">
      <c r="A82" s="43" t="s">
        <v>163</v>
      </c>
      <c r="B82" s="27"/>
      <c r="C82" s="28"/>
      <c r="D82" s="57">
        <v>178921</v>
      </c>
      <c r="E82" s="120"/>
      <c r="F82" s="57">
        <v>93287</v>
      </c>
      <c r="G82" s="120"/>
      <c r="H82" s="57">
        <v>165961</v>
      </c>
      <c r="I82" s="120"/>
      <c r="J82" s="143">
        <v>88404</v>
      </c>
      <c r="K82" s="10"/>
      <c r="L82" s="44"/>
    </row>
    <row r="83" spans="1:12" s="5" customFormat="1" ht="19.5" customHeight="1">
      <c r="A83" s="43" t="s">
        <v>193</v>
      </c>
      <c r="B83" s="27"/>
      <c r="C83" s="28"/>
      <c r="D83" s="57">
        <v>360</v>
      </c>
      <c r="E83" s="120"/>
      <c r="F83" s="57">
        <v>723</v>
      </c>
      <c r="G83" s="120"/>
      <c r="H83" s="57">
        <v>360</v>
      </c>
      <c r="I83" s="120"/>
      <c r="J83" s="143">
        <v>723</v>
      </c>
      <c r="K83" s="10"/>
      <c r="L83" s="44"/>
    </row>
    <row r="84" spans="1:12" s="5" customFormat="1" ht="19.5" customHeight="1">
      <c r="A84" s="43" t="s">
        <v>167</v>
      </c>
      <c r="B84" s="27"/>
      <c r="C84" s="28"/>
      <c r="D84" s="124">
        <v>2066</v>
      </c>
      <c r="E84" s="120"/>
      <c r="F84" s="124">
        <v>1913</v>
      </c>
      <c r="G84" s="120"/>
      <c r="H84" s="124">
        <v>2066</v>
      </c>
      <c r="I84" s="120"/>
      <c r="J84" s="124">
        <v>1913</v>
      </c>
      <c r="K84" s="10"/>
      <c r="L84" s="44"/>
    </row>
    <row r="85" spans="1:12" s="5" customFormat="1" ht="19.5" customHeight="1">
      <c r="A85" s="43"/>
      <c r="B85" s="27"/>
      <c r="C85" s="28"/>
      <c r="D85" s="57"/>
      <c r="E85" s="11"/>
      <c r="F85" s="57"/>
      <c r="G85" s="11"/>
      <c r="H85" s="57"/>
      <c r="I85" s="11"/>
      <c r="J85" s="57"/>
      <c r="K85" s="10"/>
      <c r="L85" s="44"/>
    </row>
    <row r="86" spans="1:12" s="22" customFormat="1" ht="19.5" customHeight="1">
      <c r="A86" s="141" t="s">
        <v>178</v>
      </c>
      <c r="C86" s="24"/>
      <c r="I86" s="10"/>
      <c r="J86" s="10"/>
      <c r="K86" s="24"/>
    </row>
    <row r="87" spans="1:12" s="5" customFormat="1" ht="19.5" customHeight="1">
      <c r="B87" s="22"/>
      <c r="C87" s="24"/>
      <c r="D87" s="10"/>
      <c r="E87" s="10"/>
      <c r="G87" s="31"/>
      <c r="H87" s="10"/>
      <c r="I87" s="10"/>
      <c r="J87" s="10"/>
      <c r="K87" s="10"/>
    </row>
    <row r="88" spans="1:12" s="22" customFormat="1" ht="19.5" customHeight="1">
      <c r="A88" s="5"/>
      <c r="C88" s="24"/>
      <c r="D88" s="10"/>
      <c r="E88" s="10"/>
      <c r="F88" s="5"/>
      <c r="G88" s="31"/>
      <c r="H88" s="10"/>
      <c r="I88" s="10"/>
      <c r="J88" s="10"/>
      <c r="K88" s="24"/>
    </row>
    <row r="89" spans="1:12" s="22" customFormat="1" ht="19.5" customHeight="1">
      <c r="A89" s="5"/>
      <c r="C89" s="24"/>
      <c r="D89" s="10"/>
      <c r="E89" s="10"/>
      <c r="F89" s="5"/>
      <c r="G89" s="31"/>
      <c r="H89" s="10"/>
      <c r="I89" s="10"/>
      <c r="J89" s="5"/>
      <c r="K89" s="24"/>
    </row>
    <row r="90" spans="1:12" s="22" customFormat="1" ht="19.5" customHeight="1">
      <c r="A90" s="147"/>
      <c r="B90" s="147"/>
      <c r="C90" s="147"/>
      <c r="D90" s="147"/>
      <c r="E90" s="147"/>
      <c r="F90" s="147"/>
      <c r="G90" s="147"/>
      <c r="H90" s="147"/>
      <c r="I90" s="147"/>
      <c r="J90" s="147"/>
      <c r="K90" s="24"/>
    </row>
  </sheetData>
  <mergeCells count="3">
    <mergeCell ref="D6:F6"/>
    <mergeCell ref="D49:F49"/>
    <mergeCell ref="A90:J90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</vt:lpstr>
      <vt:lpstr>BS</vt:lpstr>
      <vt:lpstr>PL</vt:lpstr>
      <vt:lpstr>conso</vt:lpstr>
      <vt:lpstr>Company</vt:lpstr>
      <vt:lpstr>CF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Klanarong Mongkolsirichaik</cp:lastModifiedBy>
  <cp:lastPrinted>2022-04-22T03:15:48Z</cp:lastPrinted>
  <dcterms:created xsi:type="dcterms:W3CDTF">1998-05-15T01:54:15Z</dcterms:created>
  <dcterms:modified xsi:type="dcterms:W3CDTF">2022-04-25T10:34:07Z</dcterms:modified>
</cp:coreProperties>
</file>