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ate1904="1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jthamhaisuk\Desktop\Job\SCBJB\YE21\FS\"/>
    </mc:Choice>
  </mc:AlternateContent>
  <xr:revisionPtr revIDLastSave="0" documentId="13_ncr:1_{ACD8608D-C254-44AC-9FCE-3EDE4118C8CF}" xr6:coauthVersionLast="46" xr6:coauthVersionMax="46" xr10:uidLastSave="{00000000-0000-0000-0000-000000000000}"/>
  <bookViews>
    <workbookView xWindow="-110" yWindow="-110" windowWidth="19420" windowHeight="10420" tabRatio="606" activeTab="4" xr2:uid="{00000000-000D-0000-FFFF-FFFF00000000}"/>
  </bookViews>
  <sheets>
    <sheet name="BS" sheetId="1" r:id="rId1"/>
    <sheet name="PL" sheetId="20" r:id="rId2"/>
    <sheet name="SH" sheetId="24" r:id="rId3"/>
    <sheet name="SH-CY" sheetId="26" state="hidden" r:id="rId4"/>
    <sheet name="CF" sheetId="16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</externalReferences>
  <definedNames>
    <definedName name="\a" localSheetId="4">#REF!</definedName>
    <definedName name="\a" localSheetId="1">#REF!</definedName>
    <definedName name="\a">#REF!</definedName>
    <definedName name="\c" localSheetId="4">#REF!</definedName>
    <definedName name="\c" localSheetId="1">#REF!</definedName>
    <definedName name="\c">#REF!</definedName>
    <definedName name="\d" localSheetId="4">#REF!</definedName>
    <definedName name="\d" localSheetId="1">#REF!</definedName>
    <definedName name="\d">#REF!</definedName>
    <definedName name="\Z" localSheetId="4">'[1]FF-PBG'!#REF!</definedName>
    <definedName name="\Z" localSheetId="1">'[1]FF-PBG'!#REF!</definedName>
    <definedName name="\Z">'[1]FF-PBG'!#REF!</definedName>
    <definedName name="__123Graph_A" hidden="1">[2]SW!$T$1:$T$2</definedName>
    <definedName name="_AA5000" localSheetId="4">#REF!</definedName>
    <definedName name="_AA5000" localSheetId="1">#REF!</definedName>
    <definedName name="_AA5000">#REF!</definedName>
    <definedName name="_aa5001" localSheetId="4">#REF!</definedName>
    <definedName name="_aa5001" localSheetId="1">#REF!</definedName>
    <definedName name="_aa5001">#REF!</definedName>
    <definedName name="_aa5100" localSheetId="4">#REF!</definedName>
    <definedName name="_aa5100" localSheetId="1">#REF!</definedName>
    <definedName name="_aa5100">#REF!</definedName>
    <definedName name="_k1000" localSheetId="4">#REF!</definedName>
    <definedName name="_k1000" localSheetId="1">#REF!</definedName>
    <definedName name="_k1000">#REF!</definedName>
    <definedName name="_Key1" localSheetId="4" hidden="1">#REF!</definedName>
    <definedName name="_Key1" localSheetId="1" hidden="1">#REF!</definedName>
    <definedName name="_Key1" hidden="1">#REF!</definedName>
    <definedName name="_Order1" hidden="1">255</definedName>
    <definedName name="_Sort" localSheetId="4" hidden="1">'[1]FF-PBG'!#REF!</definedName>
    <definedName name="_Sort" localSheetId="1" hidden="1">'[1]FF-PBG'!#REF!</definedName>
    <definedName name="_Sort" hidden="1">'[1]FF-PBG'!#REF!</definedName>
    <definedName name="_t1000" localSheetId="4">#REF!</definedName>
    <definedName name="_t1000" localSheetId="1">#REF!</definedName>
    <definedName name="_t1000">#REF!</definedName>
    <definedName name="_T11" localSheetId="4">'[3]FF-PBG'!#REF!</definedName>
    <definedName name="_T11" localSheetId="1">'[3]FF-PBG'!#REF!</definedName>
    <definedName name="_T11">'[3]FF-PBG'!#REF!</definedName>
    <definedName name="a" localSheetId="4">[4]reserve!#REF!</definedName>
    <definedName name="a" localSheetId="1">[4]reserve!#REF!</definedName>
    <definedName name="a">[4]reserve!#REF!</definedName>
    <definedName name="aa" localSheetId="4">#REF!</definedName>
    <definedName name="aa" localSheetId="1">#REF!</definedName>
    <definedName name="aa">#REF!</definedName>
    <definedName name="aaa" localSheetId="4" hidden="1">'[5]FF-PBG'!#REF!</definedName>
    <definedName name="aaa" localSheetId="1" hidden="1">'[5]FF-PBG'!#REF!</definedName>
    <definedName name="aaa" hidden="1">'[5]FF-PBG'!#REF!</definedName>
    <definedName name="aaaa" localSheetId="1">#REF!</definedName>
    <definedName name="aaaa">#REF!</definedName>
    <definedName name="ACCOUNTEDPERIODTYPE1" localSheetId="4">#REF!</definedName>
    <definedName name="ACCOUNTEDPERIODTYPE1" localSheetId="1">#REF!</definedName>
    <definedName name="ACCOUNTEDPERIODTYPE1">#REF!</definedName>
    <definedName name="Accrued_expenses_and_other_liabilities" localSheetId="4">'[6]Balance Sheet'!#REF!</definedName>
    <definedName name="Accrued_expenses_and_other_liabilities" localSheetId="1">'[6]Balance Sheet'!#REF!</definedName>
    <definedName name="Accrued_expenses_and_other_liabilities">'[6]Balance Sheet'!#REF!</definedName>
    <definedName name="adj" localSheetId="1">#REF!</definedName>
    <definedName name="adj">#REF!</definedName>
    <definedName name="APPSUSERNAME1" localSheetId="4">#REF!</definedName>
    <definedName name="APPSUSERNAME1" localSheetId="1">#REF!</definedName>
    <definedName name="APPSUSERNAME1">#REF!</definedName>
    <definedName name="ARA_Threshold" localSheetId="1">#REF!</definedName>
    <definedName name="ARA_Threshold">#REF!</definedName>
    <definedName name="ARP_Threshold" localSheetId="1">#REF!</definedName>
    <definedName name="ARP_Threshold">#REF!</definedName>
    <definedName name="AS2DocOpenMode" hidden="1">"AS2DocumentEdit"</definedName>
    <definedName name="AS2HasNoAutoHeaderFooter">"OFF"</definedName>
    <definedName name="AS2ReportLS" hidden="1">1</definedName>
    <definedName name="AS2StaticLS" localSheetId="1" hidden="1">#REF!</definedName>
    <definedName name="AS2StaticLS" hidden="1">#REF!</definedName>
    <definedName name="AS2SyncStepLS" hidden="1">0</definedName>
    <definedName name="AS2TickmarkLS" localSheetId="1" hidden="1">#REF!</definedName>
    <definedName name="AS2TickmarkLS" hidden="1">#REF!</definedName>
    <definedName name="AS2VersionLS" hidden="1">300</definedName>
    <definedName name="AVER" localSheetId="4">#REF!</definedName>
    <definedName name="AVER" localSheetId="1">#REF!</definedName>
    <definedName name="AVER">#REF!</definedName>
    <definedName name="back" localSheetId="1">#REF!</definedName>
    <definedName name="back">#REF!</definedName>
    <definedName name="bb" localSheetId="4">#REF!</definedName>
    <definedName name="bb" localSheetId="1">#REF!</definedName>
    <definedName name="bb">#REF!</definedName>
    <definedName name="bbbb" localSheetId="4">#REF!</definedName>
    <definedName name="bbbb" localSheetId="1">#REF!</definedName>
    <definedName name="bbbb">#REF!</definedName>
    <definedName name="BG_Del" hidden="1">15</definedName>
    <definedName name="BG_Ins" hidden="1">4</definedName>
    <definedName name="BG_Mod" hidden="1">6</definedName>
    <definedName name="Cash_and_cash_equivalents">'[7]Balance Sheet'!$B$8</definedName>
    <definedName name="CF_Accrued_expenses">'[7]Cash Flows Worksheet'!$AC$48</definedName>
    <definedName name="CF_cash_and_securities_segregated">'[7]Cash Flows Worksheet'!$AC$33</definedName>
    <definedName name="CF_drafts_payable">'[7]Cash Flows Worksheet'!$AC$42</definedName>
    <definedName name="CF_Forex_translation_adsjustment" localSheetId="4">'[6]Cash Flows Worksheet'!#REF!</definedName>
    <definedName name="CF_Forex_translation_adsjustment" localSheetId="1">'[6]Cash Flows Worksheet'!#REF!</definedName>
    <definedName name="CF_Forex_translation_adsjustment">'[6]Cash Flows Worksheet'!#REF!</definedName>
    <definedName name="CF_Income_taxes_payable">'[7]Cash Flows Worksheet'!$AC$47</definedName>
    <definedName name="CF_Net_income">'[7]Cash Flows Worksheet'!$AC$15</definedName>
    <definedName name="CF_Other_assets">'[7]Cash Flows Worksheet'!$AC$39</definedName>
    <definedName name="CF_Payable_to_brokers_dealers">'[7]Cash Flows Worksheet'!$AC$43</definedName>
    <definedName name="CF_payable_to_customers" localSheetId="4">'[6]Cash Flows Worksheet'!#REF!</definedName>
    <definedName name="CF_payable_to_customers" localSheetId="1">'[6]Cash Flows Worksheet'!#REF!</definedName>
    <definedName name="CF_payable_to_customers">'[6]Cash Flows Worksheet'!#REF!</definedName>
    <definedName name="CF_Pension_liability_adjustment" localSheetId="4">'[6]Cash Flows Worksheet'!#REF!</definedName>
    <definedName name="CF_Pension_liability_adjustment" localSheetId="1">'[6]Cash Flows Worksheet'!#REF!</definedName>
    <definedName name="CF_Pension_liability_adjustment">'[6]Cash Flows Worksheet'!#REF!</definedName>
    <definedName name="CF_receivable_from_brokers_dealers">'[7]Cash Flows Worksheet'!$AC$34</definedName>
    <definedName name="CF_receivable_from_customers">'[7]Cash Flows Worksheet'!$AC$36</definedName>
    <definedName name="CF_Securities_borrowed">'[7]Cash Flows Worksheet'!$AC$35</definedName>
    <definedName name="CF_Securities_loaned">'[7]Cash Flows Worksheet'!$AC$44</definedName>
    <definedName name="CF_securities_owned">'[7]Cash Flows Worksheet'!$AC$37</definedName>
    <definedName name="CF_securities_sold_not_purchased" localSheetId="4">'[6]Cash Flows Worksheet'!#REF!</definedName>
    <definedName name="CF_securities_sold_not_purchased" localSheetId="1">'[6]Cash Flows Worksheet'!#REF!</definedName>
    <definedName name="CF_securities_sold_not_purchased">'[6]Cash Flows Worksheet'!#REF!</definedName>
    <definedName name="CHARTOFACCOUNTSID1" localSheetId="4">#REF!</definedName>
    <definedName name="CHARTOFACCOUNTSID1" localSheetId="1">#REF!</definedName>
    <definedName name="CHARTOFACCOUNTSID1">#REF!</definedName>
    <definedName name="CONNECTSTRING1" localSheetId="4">#REF!</definedName>
    <definedName name="CONNECTSTRING1" localSheetId="1">#REF!</definedName>
    <definedName name="CONNECTSTRING1">#REF!</definedName>
    <definedName name="Counterparty_Type">[8]Ref_Data!$A$45:$A$56</definedName>
    <definedName name="CREATESUMMARYJNLS1" localSheetId="4">#REF!</definedName>
    <definedName name="CREATESUMMARYJNLS1" localSheetId="1">#REF!</definedName>
    <definedName name="CREATESUMMARYJNLS1">#REF!</definedName>
    <definedName name="CrfCode" localSheetId="4">[9]ws!#REF!</definedName>
    <definedName name="CrfCode" localSheetId="1">[9]ws!#REF!</definedName>
    <definedName name="CrfCode">[9]ws!#REF!</definedName>
    <definedName name="CrfCodeLink" localSheetId="4">[9]ws!#REF!</definedName>
    <definedName name="CrfCodeLink" localSheetId="1">[9]ws!#REF!</definedName>
    <definedName name="CrfCodeLink">[9]ws!#REF!</definedName>
    <definedName name="CrfFileName" localSheetId="4">[9]ws!#REF!</definedName>
    <definedName name="CrfFileName" localSheetId="1">[9]ws!#REF!</definedName>
    <definedName name="CrfFileName">[9]ws!#REF!</definedName>
    <definedName name="CrfLetter" localSheetId="4">[9]ws!#REF!</definedName>
    <definedName name="CrfLetter" localSheetId="1">[9]ws!#REF!</definedName>
    <definedName name="CrfLetter">[9]ws!#REF!</definedName>
    <definedName name="CrfText" localSheetId="1">#REF!</definedName>
    <definedName name="CrfText">#REF!</definedName>
    <definedName name="crit" localSheetId="4">'[10]W-lt'!#REF!</definedName>
    <definedName name="crit" localSheetId="1">'[10]W-lt'!#REF!</definedName>
    <definedName name="crit">'[10]W-lt'!#REF!</definedName>
    <definedName name="CRITB" localSheetId="4">'[10]W-lt'!#REF!</definedName>
    <definedName name="CRITB" localSheetId="1">'[10]W-lt'!#REF!</definedName>
    <definedName name="CRITB">'[10]W-lt'!#REF!</definedName>
    <definedName name="CRITC" localSheetId="4">'[10]W-lt'!#REF!</definedName>
    <definedName name="CRITC" localSheetId="1">'[10]W-lt'!#REF!</definedName>
    <definedName name="CRITC">'[10]W-lt'!#REF!</definedName>
    <definedName name="CRITD" localSheetId="4">'[10]W-lt'!#REF!</definedName>
    <definedName name="CRITD" localSheetId="1">'[10]W-lt'!#REF!</definedName>
    <definedName name="CRITD">'[10]W-lt'!#REF!</definedName>
    <definedName name="CRITERIACOLUMN1" localSheetId="4">#REF!</definedName>
    <definedName name="CRITERIACOLUMN1" localSheetId="1">#REF!</definedName>
    <definedName name="CRITERIACOLUMN1">#REF!</definedName>
    <definedName name="CRITN" localSheetId="4">'[10]W-lt'!#REF!</definedName>
    <definedName name="CRITN" localSheetId="1">'[10]W-lt'!#REF!</definedName>
    <definedName name="CRITN">'[10]W-lt'!#REF!</definedName>
    <definedName name="Currency">[8]Ref_Data!$A$74:$A$272</definedName>
    <definedName name="CY_Accounts_Receivable" localSheetId="1">#REF!</definedName>
    <definedName name="CY_Accounts_Receivable">#REF!</definedName>
    <definedName name="CY_Assets" localSheetId="1">#REF!</definedName>
    <definedName name="CY_Assets">#REF!</definedName>
    <definedName name="CY_Cash" localSheetId="1">#REF!</definedName>
    <definedName name="CY_Cash">#REF!</definedName>
    <definedName name="CY_Cost_of_Sales" localSheetId="1">#REF!</definedName>
    <definedName name="CY_Cost_of_Sales">#REF!</definedName>
    <definedName name="CY_Current_Liabilities" localSheetId="1">#REF!</definedName>
    <definedName name="CY_Current_Liabilities">#REF!</definedName>
    <definedName name="CY_Deposits" localSheetId="1">#REF!</definedName>
    <definedName name="CY_Deposits">#REF!</definedName>
    <definedName name="CY_Equity" localSheetId="1">#REF!</definedName>
    <definedName name="CY_Equity">#REF!</definedName>
    <definedName name="CY_Gross_Profit" localSheetId="1">#REF!</definedName>
    <definedName name="CY_Gross_Profit">#REF!</definedName>
    <definedName name="CY_Inc_Bef_Tax" localSheetId="1">#REF!</definedName>
    <definedName name="CY_Inc_Bef_Tax">#REF!</definedName>
    <definedName name="CY_Intangible_Assets" localSheetId="1">#REF!</definedName>
    <definedName name="CY_Intangible_Assets">#REF!</definedName>
    <definedName name="CY_Interest_Expense" localSheetId="1">#REF!</definedName>
    <definedName name="CY_Interest_Expense">#REF!</definedName>
    <definedName name="CY_Inventory" localSheetId="1">#REF!</definedName>
    <definedName name="CY_Inventory">#REF!</definedName>
    <definedName name="CY_LIABIL_EQUITY" localSheetId="1">#REF!</definedName>
    <definedName name="CY_LIABIL_EQUITY">#REF!</definedName>
    <definedName name="CY_Liabilities" localSheetId="1">#REF!</definedName>
    <definedName name="CY_Liabilities">#REF!</definedName>
    <definedName name="CY_LT_Debt" localSheetId="1">#REF!</definedName>
    <definedName name="CY_LT_Debt">#REF!</definedName>
    <definedName name="CY_Market_Value_of_Equity" localSheetId="1">#REF!</definedName>
    <definedName name="CY_Market_Value_of_Equity">#REF!</definedName>
    <definedName name="CY_Marketable_Sec" localSheetId="1">#REF!</definedName>
    <definedName name="CY_Marketable_Sec">#REF!</definedName>
    <definedName name="CY_Net_Income" localSheetId="1">#REF!</definedName>
    <definedName name="CY_Net_Income">#REF!</definedName>
    <definedName name="CY_NET_PROFIT" localSheetId="1">#REF!</definedName>
    <definedName name="CY_NET_PROFIT">#REF!</definedName>
    <definedName name="CY_Net_Revenue" localSheetId="1">#REF!</definedName>
    <definedName name="CY_Net_Revenue">#REF!</definedName>
    <definedName name="CY_Operating_Income" localSheetId="1">#REF!</definedName>
    <definedName name="CY_Operating_Income">#REF!</definedName>
    <definedName name="CY_Other_Curr_Assets" localSheetId="1">#REF!</definedName>
    <definedName name="CY_Other_Curr_Assets">#REF!</definedName>
    <definedName name="CY_Other_LT_Assets" localSheetId="1">#REF!</definedName>
    <definedName name="CY_Other_LT_Assets">#REF!</definedName>
    <definedName name="CY_Other_LT_Liabilities" localSheetId="1">#REF!</definedName>
    <definedName name="CY_Other_LT_Liabilities">#REF!</definedName>
    <definedName name="CY_QUICK_ASSETS" localSheetId="1">#REF!</definedName>
    <definedName name="CY_QUICK_ASSETS">#REF!</definedName>
    <definedName name="CY_Tangible_Assets" localSheetId="1">#REF!</definedName>
    <definedName name="CY_Tangible_Assets">#REF!</definedName>
    <definedName name="CY_Tangible_Net_Worth" localSheetId="1">#REF!</definedName>
    <definedName name="CY_Tangible_Net_Worth">#REF!</definedName>
    <definedName name="CY_Taxes" localSheetId="1">#REF!</definedName>
    <definedName name="CY_Taxes">#REF!</definedName>
    <definedName name="CY_TOTAL_ASSETS" localSheetId="1">#REF!</definedName>
    <definedName name="CY_TOTAL_ASSETS">#REF!</definedName>
    <definedName name="CY_TOTAL_CURR_ASSETS" localSheetId="1">#REF!</definedName>
    <definedName name="CY_TOTAL_CURR_ASSETS">#REF!</definedName>
    <definedName name="CY_TOTAL_DEBT" localSheetId="1">#REF!</definedName>
    <definedName name="CY_TOTAL_DEBT">#REF!</definedName>
    <definedName name="CY_TOTAL_EQUITY" localSheetId="1">#REF!</definedName>
    <definedName name="CY_TOTAL_EQUITY">#REF!</definedName>
    <definedName name="d" localSheetId="1">#REF!</definedName>
    <definedName name="d">#REF!</definedName>
    <definedName name="Data_Without_Matching_CLT" localSheetId="1">#REF!</definedName>
    <definedName name="Data_Without_Matching_CLT">#REF!</definedName>
    <definedName name="_xlnm.Database" localSheetId="1">#REF!</definedName>
    <definedName name="_xlnm.Database">#REF!</definedName>
    <definedName name="DataMonth" localSheetId="4">[9]ws!#REF!</definedName>
    <definedName name="DataMonth" localSheetId="1">[9]ws!#REF!</definedName>
    <definedName name="DataMonth">[9]ws!#REF!</definedName>
    <definedName name="DataMonthLink" localSheetId="4">[9]ws!#REF!</definedName>
    <definedName name="DataMonthLink" localSheetId="1">[9]ws!#REF!</definedName>
    <definedName name="DataMonthLink">[9]ws!#REF!</definedName>
    <definedName name="DataMonthName" localSheetId="4">[9]ws!#REF!</definedName>
    <definedName name="DataMonthName" localSheetId="1">[9]ws!#REF!</definedName>
    <definedName name="DataMonthName">[9]ws!#REF!</definedName>
    <definedName name="DataMonthTable" localSheetId="4">[9]ws!#REF!</definedName>
    <definedName name="DataMonthTable" localSheetId="1">[9]ws!#REF!</definedName>
    <definedName name="DataMonthTable">[9]ws!#REF!</definedName>
    <definedName name="DataType" localSheetId="4">[9]ws!#REF!</definedName>
    <definedName name="DataType" localSheetId="1">[9]ws!#REF!</definedName>
    <definedName name="DataType">[9]ws!#REF!</definedName>
    <definedName name="DataTypeLink" localSheetId="4">[9]ws!#REF!</definedName>
    <definedName name="DataTypeLink" localSheetId="1">[9]ws!#REF!</definedName>
    <definedName name="DataTypeLink">[9]ws!#REF!</definedName>
    <definedName name="DataTypeTable" localSheetId="4">[9]ws!#REF!</definedName>
    <definedName name="DataTypeTable" localSheetId="1">[9]ws!#REF!</definedName>
    <definedName name="DataTypeTable">[9]ws!#REF!</definedName>
    <definedName name="DataYear" localSheetId="4">[9]ws!#REF!</definedName>
    <definedName name="DataYear" localSheetId="1">[9]ws!#REF!</definedName>
    <definedName name="DataYear">[9]ws!#REF!</definedName>
    <definedName name="DatayearLink" localSheetId="4">[9]ws!#REF!</definedName>
    <definedName name="DatayearLink" localSheetId="1">[9]ws!#REF!</definedName>
    <definedName name="DatayearLink">[9]ws!#REF!</definedName>
    <definedName name="DBNAME1" localSheetId="4">#REF!</definedName>
    <definedName name="DBNAME1" localSheetId="1">#REF!</definedName>
    <definedName name="DBNAME1">#REF!</definedName>
    <definedName name="DBUSERNAME1" localSheetId="4">#REF!</definedName>
    <definedName name="DBUSERNAME1" localSheetId="1">#REF!</definedName>
    <definedName name="DBUSERNAME1">#REF!</definedName>
    <definedName name="dd" localSheetId="4">#REF!</definedName>
    <definedName name="dd" localSheetId="1">#REF!</definedName>
    <definedName name="dd">#REF!</definedName>
    <definedName name="DELETELOGICTYPE1" localSheetId="4">#REF!</definedName>
    <definedName name="DELETELOGICTYPE1" localSheetId="1">#REF!</definedName>
    <definedName name="DELETELOGICTYPE1">#REF!</definedName>
    <definedName name="Deliver">[8]Ref_Data!$A$70:$A$71</definedName>
    <definedName name="Depreciation">'[7]Cash Flows Worksheet'!$AC$18</definedName>
    <definedName name="Dollar_Threshold" localSheetId="1">#REF!</definedName>
    <definedName name="Dollar_Threshold">#REF!</definedName>
    <definedName name="East" localSheetId="1">#REF!</definedName>
    <definedName name="East">#REF!</definedName>
    <definedName name="eeee" localSheetId="4">#REF!</definedName>
    <definedName name="eeee" localSheetId="1">#REF!</definedName>
    <definedName name="eeee">#REF!</definedName>
    <definedName name="FFAPPCOLNAME1_1" localSheetId="4">#REF!</definedName>
    <definedName name="FFAPPCOLNAME1_1" localSheetId="1">#REF!</definedName>
    <definedName name="FFAPPCOLNAME1_1">#REF!</definedName>
    <definedName name="FFAPPCOLNAME10_1" localSheetId="4">#REF!</definedName>
    <definedName name="FFAPPCOLNAME10_1" localSheetId="1">#REF!</definedName>
    <definedName name="FFAPPCOLNAME10_1">#REF!</definedName>
    <definedName name="FFAPPCOLNAME2_1" localSheetId="4">#REF!</definedName>
    <definedName name="FFAPPCOLNAME2_1" localSheetId="1">#REF!</definedName>
    <definedName name="FFAPPCOLNAME2_1">#REF!</definedName>
    <definedName name="FFAPPCOLNAME3_1" localSheetId="4">#REF!</definedName>
    <definedName name="FFAPPCOLNAME3_1" localSheetId="1">#REF!</definedName>
    <definedName name="FFAPPCOLNAME3_1">#REF!</definedName>
    <definedName name="FFAPPCOLNAME4_1" localSheetId="4">#REF!</definedName>
    <definedName name="FFAPPCOLNAME4_1" localSheetId="1">#REF!</definedName>
    <definedName name="FFAPPCOLNAME4_1">#REF!</definedName>
    <definedName name="FFAPPCOLNAME5_1" localSheetId="4">#REF!</definedName>
    <definedName name="FFAPPCOLNAME5_1" localSheetId="1">#REF!</definedName>
    <definedName name="FFAPPCOLNAME5_1">#REF!</definedName>
    <definedName name="FFAPPCOLNAME6_1" localSheetId="4">#REF!</definedName>
    <definedName name="FFAPPCOLNAME6_1" localSheetId="1">#REF!</definedName>
    <definedName name="FFAPPCOLNAME6_1">#REF!</definedName>
    <definedName name="FFAPPCOLNAME7_1" localSheetId="4">#REF!</definedName>
    <definedName name="FFAPPCOLNAME7_1" localSheetId="1">#REF!</definedName>
    <definedName name="FFAPPCOLNAME7_1">#REF!</definedName>
    <definedName name="FFAPPCOLNAME8_1" localSheetId="4">#REF!</definedName>
    <definedName name="FFAPPCOLNAME8_1" localSheetId="1">#REF!</definedName>
    <definedName name="FFAPPCOLNAME8_1">#REF!</definedName>
    <definedName name="FFAPPCOLNAME9_1" localSheetId="4">#REF!</definedName>
    <definedName name="FFAPPCOLNAME9_1" localSheetId="1">#REF!</definedName>
    <definedName name="FFAPPCOLNAME9_1">#REF!</definedName>
    <definedName name="FFSEGMENT1_1" localSheetId="4">#REF!</definedName>
    <definedName name="FFSEGMENT1_1" localSheetId="1">#REF!</definedName>
    <definedName name="FFSEGMENT1_1">#REF!</definedName>
    <definedName name="FFSEGMENT10_1" localSheetId="4">#REF!</definedName>
    <definedName name="FFSEGMENT10_1" localSheetId="1">#REF!</definedName>
    <definedName name="FFSEGMENT10_1">#REF!</definedName>
    <definedName name="FFSEGMENT2_1" localSheetId="4">#REF!</definedName>
    <definedName name="FFSEGMENT2_1" localSheetId="1">#REF!</definedName>
    <definedName name="FFSEGMENT2_1">#REF!</definedName>
    <definedName name="FFSEGMENT3_1" localSheetId="4">#REF!</definedName>
    <definedName name="FFSEGMENT3_1" localSheetId="1">#REF!</definedName>
    <definedName name="FFSEGMENT3_1">#REF!</definedName>
    <definedName name="FFSEGMENT4_1" localSheetId="4">#REF!</definedName>
    <definedName name="FFSEGMENT4_1" localSheetId="1">#REF!</definedName>
    <definedName name="FFSEGMENT4_1">#REF!</definedName>
    <definedName name="FFSEGMENT5_1" localSheetId="4">#REF!</definedName>
    <definedName name="FFSEGMENT5_1" localSheetId="1">#REF!</definedName>
    <definedName name="FFSEGMENT5_1">#REF!</definedName>
    <definedName name="FFSEGMENT6_1" localSheetId="4">#REF!</definedName>
    <definedName name="FFSEGMENT6_1" localSheetId="1">#REF!</definedName>
    <definedName name="FFSEGMENT6_1">#REF!</definedName>
    <definedName name="FFSEGMENT7_1" localSheetId="4">#REF!</definedName>
    <definedName name="FFSEGMENT7_1" localSheetId="1">#REF!</definedName>
    <definedName name="FFSEGMENT7_1">#REF!</definedName>
    <definedName name="FFSEGMENT8_1" localSheetId="4">#REF!</definedName>
    <definedName name="FFSEGMENT8_1" localSheetId="1">#REF!</definedName>
    <definedName name="FFSEGMENT8_1">#REF!</definedName>
    <definedName name="FFSEGMENT9_1" localSheetId="4">#REF!</definedName>
    <definedName name="FFSEGMENT9_1" localSheetId="1">#REF!</definedName>
    <definedName name="FFSEGMENT9_1">#REF!</definedName>
    <definedName name="FFSEGSEPARATOR1" localSheetId="4">#REF!</definedName>
    <definedName name="FFSEGSEPARATOR1" localSheetId="1">#REF!</definedName>
    <definedName name="FFSEGSEPARATOR1">#REF!</definedName>
    <definedName name="FIELDNAMECOLUMN1" localSheetId="4">#REF!</definedName>
    <definedName name="FIELDNAMECOLUMN1" localSheetId="1">#REF!</definedName>
    <definedName name="FIELDNAMECOLUMN1">#REF!</definedName>
    <definedName name="FIELDNAMEROW1" localSheetId="4">#REF!</definedName>
    <definedName name="FIELDNAMEROW1" localSheetId="1">#REF!</definedName>
    <definedName name="FIELDNAMEROW1">#REF!</definedName>
    <definedName name="FIRSTDATAROW1" localSheetId="4">#REF!</definedName>
    <definedName name="FIRSTDATAROW1" localSheetId="1">#REF!</definedName>
    <definedName name="FIRSTDATAROW1">#REF!</definedName>
    <definedName name="FNDNAM1" localSheetId="4">#REF!</definedName>
    <definedName name="FNDNAM1" localSheetId="1">#REF!</definedName>
    <definedName name="FNDNAM1">#REF!</definedName>
    <definedName name="FNDUSERID1" localSheetId="4">#REF!</definedName>
    <definedName name="FNDUSERID1" localSheetId="1">#REF!</definedName>
    <definedName name="FNDUSERID1">#REF!</definedName>
    <definedName name="Foreign_currency_translation_adjustments" localSheetId="4">'[6]Balance Sheet'!#REF!</definedName>
    <definedName name="Foreign_currency_translation_adjustments" localSheetId="1">'[6]Balance Sheet'!#REF!</definedName>
    <definedName name="Foreign_currency_translation_adjustments">'[6]Balance Sheet'!#REF!</definedName>
    <definedName name="FULLYR" localSheetId="1">#REF!</definedName>
    <definedName name="FULLYR">#REF!</definedName>
    <definedName name="FUNCTIONALCURRENCY1" localSheetId="4">#REF!</definedName>
    <definedName name="FUNCTIONALCURRENCY1" localSheetId="1">#REF!</definedName>
    <definedName name="FUNCTIONALCURRENCY1">#REF!</definedName>
    <definedName name="GMR" localSheetId="1">#REF!</definedName>
    <definedName name="GMR">#REF!</definedName>
    <definedName name="GWYUID1" localSheetId="4">#REF!</definedName>
    <definedName name="GWYUID1" localSheetId="1">#REF!</definedName>
    <definedName name="GWYUID1">#REF!</definedName>
    <definedName name="IMPORTDFF1" localSheetId="4">#REF!</definedName>
    <definedName name="IMPORTDFF1" localSheetId="1">#REF!</definedName>
    <definedName name="IMPORTDFF1">#REF!</definedName>
    <definedName name="Income_taxes_payable" localSheetId="4">'[6]Balance Sheet'!#REF!</definedName>
    <definedName name="Income_taxes_payable" localSheetId="1">'[6]Balance Sheet'!#REF!</definedName>
    <definedName name="Income_taxes_payable">'[6]Balance Sheet'!#REF!</definedName>
    <definedName name="Intangible">'[7]Cash Flows Worksheet'!$AC$65</definedName>
    <definedName name="Interest">'[7]Cash Flows Worksheet'!$AC$99</definedName>
    <definedName name="INVEST" localSheetId="1">#REF!</definedName>
    <definedName name="INVEST">#REF!</definedName>
    <definedName name="issuer_investor">[8]Ref_Data!$A$59:$A$60</definedName>
    <definedName name="jj" localSheetId="1">#REF!</definedName>
    <definedName name="jj">#REF!</definedName>
    <definedName name="jjj" localSheetId="4">#REF!</definedName>
    <definedName name="jjj" localSheetId="1">#REF!</definedName>
    <definedName name="jjj">#REF!</definedName>
    <definedName name="jjjj" localSheetId="4">#REF!</definedName>
    <definedName name="jjjj" localSheetId="1">#REF!</definedName>
    <definedName name="jjjj">#REF!</definedName>
    <definedName name="jjjjj" localSheetId="4">#REF!</definedName>
    <definedName name="jjjjj" localSheetId="1">#REF!</definedName>
    <definedName name="jjjjj">#REF!</definedName>
    <definedName name="l">'[7]Cash Flows Worksheet'!$AC$74</definedName>
    <definedName name="L_Adjust">[11]Links!$H$1:$H$65536</definedName>
    <definedName name="L_AJE_Tot">[11]Links!$G$1:$G$65536</definedName>
    <definedName name="L_CY_Beg">[11]Links!$F$1:$F$65536</definedName>
    <definedName name="L_CY_End">[11]Links!$J$1:$J$65536</definedName>
    <definedName name="L_PY_End">[11]Links!$K$1:$K$65536</definedName>
    <definedName name="L_RJE_Tot">[11]Links!$I$1:$I$65536</definedName>
    <definedName name="LABELTEXTCOLUMN1" localSheetId="4">#REF!</definedName>
    <definedName name="LABELTEXTCOLUMN1" localSheetId="1">#REF!</definedName>
    <definedName name="LABELTEXTCOLUMN1">#REF!</definedName>
    <definedName name="LABELTEXTROW1" localSheetId="4">#REF!</definedName>
    <definedName name="LABELTEXTROW1" localSheetId="1">#REF!</definedName>
    <definedName name="LABELTEXTROW1">#REF!</definedName>
    <definedName name="LER___1" localSheetId="1">#REF!</definedName>
    <definedName name="LER___1">#REF!</definedName>
    <definedName name="LER___2" localSheetId="1">#REF!</definedName>
    <definedName name="LER___2">#REF!</definedName>
    <definedName name="Ler1D" localSheetId="1">#REF!</definedName>
    <definedName name="Ler1D">#REF!</definedName>
    <definedName name="Long_term_debt" localSheetId="4">'[6]Balance Sheet'!#REF!</definedName>
    <definedName name="Long_term_debt" localSheetId="1">'[6]Balance Sheet'!#REF!</definedName>
    <definedName name="Long_term_debt">'[6]Balance Sheet'!#REF!</definedName>
    <definedName name="master" localSheetId="1">#REF!</definedName>
    <definedName name="master">#REF!</definedName>
    <definedName name="NameThai" localSheetId="4">[9]ws!#REF!</definedName>
    <definedName name="NameThai" localSheetId="1">[9]ws!#REF!</definedName>
    <definedName name="NameThai">[9]ws!#REF!</definedName>
    <definedName name="NOOFFFSEGMENTS1" localSheetId="4">#REF!</definedName>
    <definedName name="NOOFFFSEGMENTS1" localSheetId="1">#REF!</definedName>
    <definedName name="NOOFFFSEGMENTS1">#REF!</definedName>
    <definedName name="NUMBEROFDETAILFIELDS1" localSheetId="4">#REF!</definedName>
    <definedName name="NUMBEROFDETAILFIELDS1" localSheetId="1">#REF!</definedName>
    <definedName name="NUMBEROFDETAILFIELDS1">#REF!</definedName>
    <definedName name="NUMBEROFHEADERFIELDS1" localSheetId="4">#REF!</definedName>
    <definedName name="NUMBEROFHEADERFIELDS1" localSheetId="1">#REF!</definedName>
    <definedName name="NUMBEROFHEADERFIELDS1">#REF!</definedName>
    <definedName name="ok_211b" localSheetId="4">#REF!</definedName>
    <definedName name="ok_211b" localSheetId="1">#REF!</definedName>
    <definedName name="ok_211b">#REF!</definedName>
    <definedName name="ok_212b" localSheetId="4">#REF!</definedName>
    <definedName name="ok_212b" localSheetId="1">#REF!</definedName>
    <definedName name="ok_212b">#REF!</definedName>
    <definedName name="ok_213b" localSheetId="4">#REF!</definedName>
    <definedName name="ok_213b" localSheetId="1">#REF!</definedName>
    <definedName name="ok_213b">#REF!</definedName>
    <definedName name="ok_214b" localSheetId="4">#REF!</definedName>
    <definedName name="ok_214b" localSheetId="1">#REF!</definedName>
    <definedName name="ok_214b">#REF!</definedName>
    <definedName name="ok_22b" localSheetId="4">#REF!</definedName>
    <definedName name="ok_22b" localSheetId="1">#REF!</definedName>
    <definedName name="ok_22b">#REF!</definedName>
    <definedName name="ok_23ab" localSheetId="4">#REF!</definedName>
    <definedName name="ok_23ab" localSheetId="1">#REF!</definedName>
    <definedName name="ok_23ab">#REF!</definedName>
    <definedName name="ok_23b" localSheetId="4">#REF!</definedName>
    <definedName name="ok_23b" localSheetId="1">#REF!</definedName>
    <definedName name="ok_23b">#REF!</definedName>
    <definedName name="ok_23b1" localSheetId="4">#REF!</definedName>
    <definedName name="ok_23b1" localSheetId="1">#REF!</definedName>
    <definedName name="ok_23b1">#REF!</definedName>
    <definedName name="p" localSheetId="4">#REF!</definedName>
    <definedName name="p" localSheetId="1">#REF!</definedName>
    <definedName name="p">#REF!</definedName>
    <definedName name="Payable_to_customers" localSheetId="4">'[6]Balance Sheet'!#REF!</definedName>
    <definedName name="Payable_to_customers" localSheetId="1">'[6]Balance Sheet'!#REF!</definedName>
    <definedName name="Payable_to_customers">'[6]Balance Sheet'!#REF!</definedName>
    <definedName name="Payment_securities_purchased">'[7]Cash Flows Worksheet'!$AC$72</definedName>
    <definedName name="Pe_F">[12]Menu!$D$9</definedName>
    <definedName name="Pe_T">[13]Menu!$F$9</definedName>
    <definedName name="Pension_liability_adjustment" localSheetId="4">'[6]Balance Sheet'!#REF!</definedName>
    <definedName name="Pension_liability_adjustment" localSheetId="1">'[6]Balance Sheet'!#REF!</definedName>
    <definedName name="Pension_liability_adjustment">'[6]Balance Sheet'!#REF!</definedName>
    <definedName name="Percent_Threshold" localSheetId="1">#REF!</definedName>
    <definedName name="Percent_Threshold">#REF!</definedName>
    <definedName name="perfan" localSheetId="4">'[10]W-lt'!#REF!</definedName>
    <definedName name="perfan" localSheetId="1">'[10]W-lt'!#REF!</definedName>
    <definedName name="perfan">'[10]W-lt'!#REF!</definedName>
    <definedName name="perfay" localSheetId="4">'[10]W-lt'!#REF!</definedName>
    <definedName name="perfay" localSheetId="1">'[10]W-lt'!#REF!</definedName>
    <definedName name="perfay">'[10]W-lt'!#REF!</definedName>
    <definedName name="PERFBN" localSheetId="4">'[10]W-lt'!#REF!</definedName>
    <definedName name="PERFBN" localSheetId="1">'[10]W-lt'!#REF!</definedName>
    <definedName name="PERFBN">'[10]W-lt'!#REF!</definedName>
    <definedName name="PERFBY" localSheetId="4">'[10]W-lt'!#REF!</definedName>
    <definedName name="PERFBY" localSheetId="1">'[10]W-lt'!#REF!</definedName>
    <definedName name="PERFBY">'[10]W-lt'!#REF!</definedName>
    <definedName name="PERFCN" localSheetId="4">'[10]W-lt'!#REF!</definedName>
    <definedName name="PERFCN" localSheetId="1">'[10]W-lt'!#REF!</definedName>
    <definedName name="PERFCN">'[10]W-lt'!#REF!</definedName>
    <definedName name="PERFCY" localSheetId="4">'[10]W-lt'!#REF!</definedName>
    <definedName name="PERFCY" localSheetId="1">'[10]W-lt'!#REF!</definedName>
    <definedName name="PERFCY">'[10]W-lt'!#REF!</definedName>
    <definedName name="PERFDN" localSheetId="4">'[10]W-lt'!#REF!</definedName>
    <definedName name="PERFDN" localSheetId="1">'[10]W-lt'!#REF!</definedName>
    <definedName name="PERFDN">'[10]W-lt'!#REF!</definedName>
    <definedName name="PERFDY" localSheetId="4">'[10]W-lt'!#REF!</definedName>
    <definedName name="PERFDY" localSheetId="1">'[10]W-lt'!#REF!</definedName>
    <definedName name="PERFDY">'[10]W-lt'!#REF!</definedName>
    <definedName name="PERFNAN" localSheetId="4">'[10]W-lt'!#REF!</definedName>
    <definedName name="PERFNAN" localSheetId="1">'[10]W-lt'!#REF!</definedName>
    <definedName name="PERFNAN">'[10]W-lt'!#REF!</definedName>
    <definedName name="PERFNAY" localSheetId="4">'[10]W-lt'!#REF!</definedName>
    <definedName name="PERFNAY" localSheetId="1">'[10]W-lt'!#REF!</definedName>
    <definedName name="PERFNAY">'[10]W-lt'!#REF!</definedName>
    <definedName name="PERIODSETNAME1" localSheetId="4">#REF!</definedName>
    <definedName name="PERIODSETNAME1" localSheetId="1">#REF!</definedName>
    <definedName name="PERIODSETNAME1">#REF!</definedName>
    <definedName name="PL_Dollar_Threshold" localSheetId="1">#REF!</definedName>
    <definedName name="PL_Dollar_Threshold">#REF!</definedName>
    <definedName name="PL_Percent_Threshold" localSheetId="1">#REF!</definedName>
    <definedName name="PL_Percent_Threshold">#REF!</definedName>
    <definedName name="Por" localSheetId="4">'[3]FF-PBG'!#REF!</definedName>
    <definedName name="Por" localSheetId="1">'[3]FF-PBG'!#REF!</definedName>
    <definedName name="Por">'[3]FF-PBG'!#REF!</definedName>
    <definedName name="PositionName" localSheetId="4">[9]ws!#REF!</definedName>
    <definedName name="PositionName" localSheetId="1">[9]ws!#REF!</definedName>
    <definedName name="PositionName">[9]ws!#REF!</definedName>
    <definedName name="POSTERRORSTOSUSP1" localSheetId="4">#REF!</definedName>
    <definedName name="POSTERRORSTOSUSP1" localSheetId="1">#REF!</definedName>
    <definedName name="POSTERRORSTOSUSP1">#REF!</definedName>
    <definedName name="pp" localSheetId="1">#REF!</definedName>
    <definedName name="pp">#REF!</definedName>
    <definedName name="_xlnm.Print_Area" localSheetId="0">BS!$A$1:$F$54</definedName>
    <definedName name="_xlnm.Print_Area" localSheetId="4">CF!$A$1:$I$80</definedName>
    <definedName name="_xlnm.Print_Area" localSheetId="1">PL!$A$1:$G$37</definedName>
    <definedName name="_xlnm.Print_Area" localSheetId="2">SH!$A$1:$O$26</definedName>
    <definedName name="_xlnm.Print_Area" localSheetId="3">'SH-CY'!$A$1:$M$14</definedName>
    <definedName name="_xlnm.Print_Area">#REF!</definedName>
    <definedName name="Print_Area_MI" localSheetId="1">#REF!</definedName>
    <definedName name="Print_Area_MI">#REF!</definedName>
    <definedName name="_xlnm.Print_Titles">#REF!</definedName>
    <definedName name="PrintBy" localSheetId="4">[9]ws!#REF!</definedName>
    <definedName name="PrintBy" localSheetId="1">[9]ws!#REF!</definedName>
    <definedName name="PrintBy">[9]ws!#REF!</definedName>
    <definedName name="PrintDate" localSheetId="4">[9]ws!#REF!</definedName>
    <definedName name="PrintDate" localSheetId="1">[9]ws!#REF!</definedName>
    <definedName name="PrintDate">[9]ws!#REF!</definedName>
    <definedName name="Proceeds_loans_payable">'[7]Cash Flows Worksheet'!$AC$75</definedName>
    <definedName name="Proceeds_long_term_debt">'[7]Cash Flows Worksheet'!$AC$74</definedName>
    <definedName name="Proceeds_securities_sold">'[7]Cash Flows Worksheet'!$AC$73</definedName>
    <definedName name="Proceeds_subordinated_debt">'[7]Cash Flows Worksheet'!$AC$76</definedName>
    <definedName name="PROFIT" localSheetId="4">#REF!</definedName>
    <definedName name="PROFIT" localSheetId="1">#REF!</definedName>
    <definedName name="PROFIT">#REF!</definedName>
    <definedName name="Profit2022" localSheetId="4">'[14]Ws-Bk 12'!#REF!</definedName>
    <definedName name="Profit2022" localSheetId="1">'[14]Ws-Bk 12'!#REF!</definedName>
    <definedName name="Profit2022">'[14]Ws-Bk 12'!#REF!</definedName>
    <definedName name="Profit2023" localSheetId="4">'[14]Ws-Bk 12'!#REF!</definedName>
    <definedName name="Profit2023" localSheetId="1">'[14]Ws-Bk 12'!#REF!</definedName>
    <definedName name="Profit2023">'[14]Ws-Bk 12'!#REF!</definedName>
    <definedName name="Purchase_property">'[7]Cash Flows Worksheet'!$AC$64</definedName>
    <definedName name="PY_Accounts_Receivable" localSheetId="1">#REF!</definedName>
    <definedName name="PY_Accounts_Receivable">#REF!</definedName>
    <definedName name="PY_Assets" localSheetId="1">#REF!</definedName>
    <definedName name="PY_Assets">#REF!</definedName>
    <definedName name="PY_Cash" localSheetId="1">#REF!</definedName>
    <definedName name="PY_Cash">#REF!</definedName>
    <definedName name="PY_Cost_of_Sales" localSheetId="1">#REF!</definedName>
    <definedName name="PY_Cost_of_Sales">#REF!</definedName>
    <definedName name="PY_Current_Liabilities" localSheetId="1">#REF!</definedName>
    <definedName name="PY_Current_Liabilities">#REF!</definedName>
    <definedName name="PY_Deposits" localSheetId="1">#REF!</definedName>
    <definedName name="PY_Deposits">#REF!</definedName>
    <definedName name="PY_Equity" localSheetId="1">#REF!</definedName>
    <definedName name="PY_Equity">#REF!</definedName>
    <definedName name="PY_Gross_Profit" localSheetId="1">#REF!</definedName>
    <definedName name="PY_Gross_Profit">#REF!</definedName>
    <definedName name="PY_Inc_Bef_Tax" localSheetId="1">#REF!</definedName>
    <definedName name="PY_Inc_Bef_Tax">#REF!</definedName>
    <definedName name="PY_Intangible_Assets" localSheetId="1">#REF!</definedName>
    <definedName name="PY_Intangible_Assets">#REF!</definedName>
    <definedName name="PY_Interest_Expense" localSheetId="1">#REF!</definedName>
    <definedName name="PY_Interest_Expense">#REF!</definedName>
    <definedName name="PY_Inventory" localSheetId="1">#REF!</definedName>
    <definedName name="PY_Inventory">#REF!</definedName>
    <definedName name="PY_LIABIL_EQUITY" localSheetId="1">#REF!</definedName>
    <definedName name="PY_LIABIL_EQUITY">#REF!</definedName>
    <definedName name="PY_Liabilities" localSheetId="1">#REF!</definedName>
    <definedName name="PY_Liabilities">#REF!</definedName>
    <definedName name="PY_LT_Debt" localSheetId="1">#REF!</definedName>
    <definedName name="PY_LT_Debt">#REF!</definedName>
    <definedName name="PY_Market_Value_of_Equity" localSheetId="1">#REF!</definedName>
    <definedName name="PY_Market_Value_of_Equity">#REF!</definedName>
    <definedName name="PY_Marketable_Sec" localSheetId="1">#REF!</definedName>
    <definedName name="PY_Marketable_Sec">#REF!</definedName>
    <definedName name="PY_Net_Income" localSheetId="1">#REF!</definedName>
    <definedName name="PY_Net_Income">#REF!</definedName>
    <definedName name="PY_NET_PROFIT" localSheetId="1">#REF!</definedName>
    <definedName name="PY_NET_PROFIT">#REF!</definedName>
    <definedName name="PY_Net_Revenue" localSheetId="1">#REF!</definedName>
    <definedName name="PY_Net_Revenue">#REF!</definedName>
    <definedName name="PY_Operating_Inc" localSheetId="1">#REF!</definedName>
    <definedName name="PY_Operating_Inc">#REF!</definedName>
    <definedName name="PY_Operating_Income" localSheetId="1">#REF!</definedName>
    <definedName name="PY_Operating_Income">#REF!</definedName>
    <definedName name="PY_Other_Curr_Assets" localSheetId="1">#REF!</definedName>
    <definedName name="PY_Other_Curr_Assets">#REF!</definedName>
    <definedName name="PY_Other_LT_Assets" localSheetId="1">#REF!</definedName>
    <definedName name="PY_Other_LT_Assets">#REF!</definedName>
    <definedName name="PY_Other_LT_Liabilities" localSheetId="1">#REF!</definedName>
    <definedName name="PY_Other_LT_Liabilities">#REF!</definedName>
    <definedName name="PY_QUICK_ASSETS" localSheetId="1">#REF!</definedName>
    <definedName name="PY_QUICK_ASSETS">#REF!</definedName>
    <definedName name="PY_Tangible_Assets" localSheetId="1">#REF!</definedName>
    <definedName name="PY_Tangible_Assets">#REF!</definedName>
    <definedName name="PY_Tangible_Net_Worth" localSheetId="1">#REF!</definedName>
    <definedName name="PY_Tangible_Net_Worth">#REF!</definedName>
    <definedName name="PY_Taxes" localSheetId="1">#REF!</definedName>
    <definedName name="PY_Taxes">#REF!</definedName>
    <definedName name="PY_TOTAL_ASSETS" localSheetId="1">#REF!</definedName>
    <definedName name="PY_TOTAL_ASSETS">#REF!</definedName>
    <definedName name="PY_TOTAL_CURR_ASSETS" localSheetId="1">#REF!</definedName>
    <definedName name="PY_TOTAL_CURR_ASSETS">#REF!</definedName>
    <definedName name="PY_TOTAL_DEBT" localSheetId="1">#REF!</definedName>
    <definedName name="PY_TOTAL_DEBT">#REF!</definedName>
    <definedName name="PY_TOTAL_EQUITY" localSheetId="1">#REF!</definedName>
    <definedName name="PY_TOTAL_EQUITY">#REF!</definedName>
    <definedName name="PY2_Accounts_Receivable" localSheetId="1">#REF!</definedName>
    <definedName name="PY2_Accounts_Receivable">#REF!</definedName>
    <definedName name="PY2_Cash" localSheetId="1">#REF!</definedName>
    <definedName name="PY2_Cash">#REF!</definedName>
    <definedName name="PY2_Cost_of_Sales" localSheetId="1">#REF!</definedName>
    <definedName name="PY2_Cost_of_Sales">#REF!</definedName>
    <definedName name="PY2_Current_Liabilities" localSheetId="1">#REF!</definedName>
    <definedName name="PY2_Current_Liabilities">#REF!</definedName>
    <definedName name="PY2_Gross_Profit" localSheetId="1">#REF!</definedName>
    <definedName name="PY2_Gross_Profit">#REF!</definedName>
    <definedName name="PY2_Inc_Bef_Tax" localSheetId="1">#REF!</definedName>
    <definedName name="PY2_Inc_Bef_Tax">#REF!</definedName>
    <definedName name="PY2_Intangible_Assets" localSheetId="1">#REF!</definedName>
    <definedName name="PY2_Intangible_Assets">#REF!</definedName>
    <definedName name="PY2_Interest_Expense" localSheetId="1">#REF!</definedName>
    <definedName name="PY2_Interest_Expense">#REF!</definedName>
    <definedName name="PY2_Inventory" localSheetId="1">#REF!</definedName>
    <definedName name="PY2_Inventory">#REF!</definedName>
    <definedName name="PY2_LIABIL_EQUITY" localSheetId="1">#REF!</definedName>
    <definedName name="PY2_LIABIL_EQUITY">#REF!</definedName>
    <definedName name="PY2_LT_Debt" localSheetId="1">#REF!</definedName>
    <definedName name="PY2_LT_Debt">#REF!</definedName>
    <definedName name="PY2_Marketable_Sec" localSheetId="1">#REF!</definedName>
    <definedName name="PY2_Marketable_Sec">#REF!</definedName>
    <definedName name="PY2_Net_Income" localSheetId="1">#REF!</definedName>
    <definedName name="PY2_Net_Income">#REF!</definedName>
    <definedName name="PY2_NET_PROFIT" localSheetId="1">#REF!</definedName>
    <definedName name="PY2_NET_PROFIT">#REF!</definedName>
    <definedName name="PY2_Net_Revenue" localSheetId="1">#REF!</definedName>
    <definedName name="PY2_Net_Revenue">#REF!</definedName>
    <definedName name="PY2_Operating_Inc" localSheetId="1">#REF!</definedName>
    <definedName name="PY2_Operating_Inc">#REF!</definedName>
    <definedName name="PY2_Operating_Income" localSheetId="1">#REF!</definedName>
    <definedName name="PY2_Operating_Income">#REF!</definedName>
    <definedName name="PY2_Other_Curr_Assets" localSheetId="1">#REF!</definedName>
    <definedName name="PY2_Other_Curr_Assets">#REF!</definedName>
    <definedName name="PY2_Other_LT_Assets" localSheetId="1">#REF!</definedName>
    <definedName name="PY2_Other_LT_Assets">#REF!</definedName>
    <definedName name="PY2_Other_LT_Liabilities" localSheetId="1">#REF!</definedName>
    <definedName name="PY2_Other_LT_Liabilities">#REF!</definedName>
    <definedName name="PY2_QUICK_ASSETS" localSheetId="1">#REF!</definedName>
    <definedName name="PY2_QUICK_ASSETS">#REF!</definedName>
    <definedName name="PY2_Tangible_Assets" localSheetId="1">#REF!</definedName>
    <definedName name="PY2_Tangible_Assets">#REF!</definedName>
    <definedName name="PY2_Tangible_Net_Worth" localSheetId="1">#REF!</definedName>
    <definedName name="PY2_Tangible_Net_Worth">#REF!</definedName>
    <definedName name="PY2_Taxes" localSheetId="1">#REF!</definedName>
    <definedName name="PY2_Taxes">#REF!</definedName>
    <definedName name="PY2_TOTAL_ASSETS" localSheetId="1">#REF!</definedName>
    <definedName name="PY2_TOTAL_ASSETS">#REF!</definedName>
    <definedName name="PY2_TOTAL_CURR_ASSETS" localSheetId="1">#REF!</definedName>
    <definedName name="PY2_TOTAL_CURR_ASSETS">#REF!</definedName>
    <definedName name="PY2_TOTAL_DEBT" localSheetId="1">#REF!</definedName>
    <definedName name="PY2_TOTAL_DEBT">#REF!</definedName>
    <definedName name="PY2_TOTAL_EQUITY" localSheetId="1">#REF!</definedName>
    <definedName name="PY2_TOTAL_EQUITY">#REF!</definedName>
    <definedName name="qAlcoBf" localSheetId="1">#REF!</definedName>
    <definedName name="qAlcoBf">#REF!</definedName>
    <definedName name="qCst_Gl" localSheetId="1">#REF!</definedName>
    <definedName name="qCst_Gl">#REF!</definedName>
    <definedName name="qS_GL" localSheetId="1">#REF!</definedName>
    <definedName name="qS_GL">#REF!</definedName>
    <definedName name="RATE" localSheetId="4">#REF!</definedName>
    <definedName name="RATE" localSheetId="1">#REF!</definedName>
    <definedName name="RATE">#REF!</definedName>
    <definedName name="reclass" localSheetId="4" hidden="1">'[15]FF-PBG'!#REF!</definedName>
    <definedName name="reclass" localSheetId="1" hidden="1">'[15]FF-PBG'!#REF!</definedName>
    <definedName name="reclass" hidden="1">'[15]FF-PBG'!#REF!</definedName>
    <definedName name="RegionReport" localSheetId="4">[9]ws!#REF!</definedName>
    <definedName name="RegionReport" localSheetId="1">[9]ws!#REF!</definedName>
    <definedName name="RegionReport">[9]ws!#REF!</definedName>
    <definedName name="ReportCode" localSheetId="4">[9]ws!#REF!</definedName>
    <definedName name="ReportCode" localSheetId="1">[9]ws!#REF!</definedName>
    <definedName name="ReportCode">[9]ws!#REF!</definedName>
    <definedName name="RESPONSIBILITYAPPLICATIONID1" localSheetId="4">#REF!</definedName>
    <definedName name="RESPONSIBILITYAPPLICATIONID1" localSheetId="1">#REF!</definedName>
    <definedName name="RESPONSIBILITYAPPLICATIONID1">#REF!</definedName>
    <definedName name="RESPONSIBILITYID1" localSheetId="4">#REF!</definedName>
    <definedName name="RESPONSIBILITYID1" localSheetId="1">#REF!</definedName>
    <definedName name="RESPONSIBILITYID1">#REF!</definedName>
    <definedName name="RESPONSIBILITYNAME1" localSheetId="4">#REF!</definedName>
    <definedName name="RESPONSIBILITYNAME1" localSheetId="1">#REF!</definedName>
    <definedName name="RESPONSIBILITYNAME1">#REF!</definedName>
    <definedName name="ROWSTOUPLOAD1" localSheetId="4">#REF!</definedName>
    <definedName name="ROWSTOUPLOAD1" localSheetId="1">#REF!</definedName>
    <definedName name="ROWSTOUPLOAD1">#REF!</definedName>
    <definedName name="S_AcctDes" localSheetId="1">#REF!</definedName>
    <definedName name="S_AcctDes">#REF!</definedName>
    <definedName name="S_Adjust" localSheetId="1">#REF!</definedName>
    <definedName name="S_Adjust">#REF!</definedName>
    <definedName name="S_Adjust_Data" localSheetId="1">#REF!</definedName>
    <definedName name="S_Adjust_Data">#REF!</definedName>
    <definedName name="S_Adjust_GT" localSheetId="1">#REF!</definedName>
    <definedName name="S_Adjust_GT">#REF!</definedName>
    <definedName name="S_AJE_Tot" localSheetId="1">#REF!</definedName>
    <definedName name="S_AJE_Tot">#REF!</definedName>
    <definedName name="S_AJE_Tot_Data" localSheetId="1">#REF!</definedName>
    <definedName name="S_AJE_Tot_Data">#REF!</definedName>
    <definedName name="S_AJE_Tot_GT" localSheetId="1">#REF!</definedName>
    <definedName name="S_AJE_Tot_GT">#REF!</definedName>
    <definedName name="S_CompNum" localSheetId="1">#REF!</definedName>
    <definedName name="S_CompNum">#REF!</definedName>
    <definedName name="S_CY_Beg" localSheetId="1">#REF!</definedName>
    <definedName name="S_CY_Beg">#REF!</definedName>
    <definedName name="S_CY_Beg_Data" localSheetId="1">#REF!</definedName>
    <definedName name="S_CY_Beg_Data">#REF!</definedName>
    <definedName name="S_CY_Beg_GT" localSheetId="1">#REF!</definedName>
    <definedName name="S_CY_Beg_GT">#REF!</definedName>
    <definedName name="S_CY_End" localSheetId="1">#REF!</definedName>
    <definedName name="S_CY_End">#REF!</definedName>
    <definedName name="S_CY_End_Data" localSheetId="1">#REF!</definedName>
    <definedName name="S_CY_End_Data">#REF!</definedName>
    <definedName name="S_CY_End_GT" localSheetId="1">#REF!</definedName>
    <definedName name="S_CY_End_GT">#REF!</definedName>
    <definedName name="S_Diff_Amt" localSheetId="1">#REF!</definedName>
    <definedName name="S_Diff_Amt">#REF!</definedName>
    <definedName name="S_Diff_Pct" localSheetId="1">#REF!</definedName>
    <definedName name="S_Diff_Pct">#REF!</definedName>
    <definedName name="S_GrpNum" localSheetId="1">#REF!</definedName>
    <definedName name="S_GrpNum">#REF!</definedName>
    <definedName name="S_Headings" localSheetId="1">#REF!</definedName>
    <definedName name="S_Headings">#REF!</definedName>
    <definedName name="S_KeyValue" localSheetId="1">#REF!</definedName>
    <definedName name="S_KeyValue">#REF!</definedName>
    <definedName name="S_PY_End" localSheetId="1">#REF!</definedName>
    <definedName name="S_PY_End">#REF!</definedName>
    <definedName name="S_PY_End_Data" localSheetId="1">#REF!</definedName>
    <definedName name="S_PY_End_Data">#REF!</definedName>
    <definedName name="S_PY_End_GT" localSheetId="1">#REF!</definedName>
    <definedName name="S_PY_End_GT">#REF!</definedName>
    <definedName name="S_RJE_Tot" localSheetId="1">#REF!</definedName>
    <definedName name="S_RJE_Tot">#REF!</definedName>
    <definedName name="S_RJE_Tot_Data" localSheetId="1">#REF!</definedName>
    <definedName name="S_RJE_Tot_Data">#REF!</definedName>
    <definedName name="S_RJE_Tot_GT" localSheetId="1">#REF!</definedName>
    <definedName name="S_RJE_Tot_GT">#REF!</definedName>
    <definedName name="S_RowNum" localSheetId="1">#REF!</definedName>
    <definedName name="S_RowNum">#REF!</definedName>
    <definedName name="SaveTo" localSheetId="4">[9]ws!#REF!</definedName>
    <definedName name="SaveTo" localSheetId="1">[9]ws!#REF!</definedName>
    <definedName name="SaveTo">[9]ws!#REF!</definedName>
    <definedName name="SaveToLink" localSheetId="4">[9]ws!#REF!</definedName>
    <definedName name="SaveToLink" localSheetId="1">[9]ws!#REF!</definedName>
    <definedName name="SaveToLink">[9]ws!#REF!</definedName>
    <definedName name="SaveToTable" localSheetId="4">[9]ws!#REF!</definedName>
    <definedName name="SaveToTable" localSheetId="1">[9]ws!#REF!</definedName>
    <definedName name="SaveToTable">[9]ws!#REF!</definedName>
    <definedName name="scbs">'[16]Cash Flows Worksheet'!$AF$18</definedName>
    <definedName name="sd">'[16]Cash Flows Worksheet'!$AF$42</definedName>
    <definedName name="Securities_loaned" localSheetId="4">'[6]Balance Sheet'!#REF!</definedName>
    <definedName name="Securities_loaned" localSheetId="1">'[6]Balance Sheet'!#REF!</definedName>
    <definedName name="Securities_loaned">'[6]Balance Sheet'!#REF!</definedName>
    <definedName name="Securities_sold_but_not_yet_purchased" localSheetId="4">'[6]Balance Sheet'!#REF!</definedName>
    <definedName name="Securities_sold_but_not_yet_purchased" localSheetId="1">'[6]Balance Sheet'!#REF!</definedName>
    <definedName name="Securities_sold_but_not_yet_purchased">'[6]Balance Sheet'!#REF!</definedName>
    <definedName name="SETOFBOOKSID1" localSheetId="4">#REF!</definedName>
    <definedName name="SETOFBOOKSID1" localSheetId="1">#REF!</definedName>
    <definedName name="SETOFBOOKSID1">#REF!</definedName>
    <definedName name="SETOFBOOKSNAME1" localSheetId="4">#REF!</definedName>
    <definedName name="SETOFBOOKSNAME1" localSheetId="1">#REF!</definedName>
    <definedName name="SETOFBOOKSNAME1">#REF!</definedName>
    <definedName name="Specific_Risk" localSheetId="1">#REF!</definedName>
    <definedName name="Specific_Risk">#REF!</definedName>
    <definedName name="STARTJOURNALIMPORT1" localSheetId="4">#REF!</definedName>
    <definedName name="STARTJOURNALIMPORT1" localSheetId="1">#REF!</definedName>
    <definedName name="STARTJOURNALIMPORT1">#REF!</definedName>
    <definedName name="t" localSheetId="4">#REF!</definedName>
    <definedName name="t" localSheetId="1">#REF!</definedName>
    <definedName name="t">#REF!</definedName>
    <definedName name="TableName">"Dummy"</definedName>
    <definedName name="Tax" localSheetId="1">#REF!</definedName>
    <definedName name="Tax">#REF!</definedName>
    <definedName name="Taxes">'[7]Cash Flows Worksheet'!$AC$100</definedName>
    <definedName name="TEMPLATENUMBER1" localSheetId="4">#REF!</definedName>
    <definedName name="TEMPLATENUMBER1" localSheetId="1">#REF!</definedName>
    <definedName name="TEMPLATENUMBER1">#REF!</definedName>
    <definedName name="TEMPLATESTYLE1" localSheetId="4">#REF!</definedName>
    <definedName name="TEMPLATESTYLE1" localSheetId="1">#REF!</definedName>
    <definedName name="TEMPLATESTYLE1">#REF!</definedName>
    <definedName name="TEMPLATETYPE1" localSheetId="4">#REF!</definedName>
    <definedName name="TEMPLATETYPE1" localSheetId="1">#REF!</definedName>
    <definedName name="TEMPLATETYPE1">#REF!</definedName>
    <definedName name="TextRefCopy1" localSheetId="1">#REF!</definedName>
    <definedName name="TextRefCopy1">#REF!</definedName>
    <definedName name="TextRefCopy10" localSheetId="1">#REF!</definedName>
    <definedName name="TextRefCopy10">#REF!</definedName>
    <definedName name="TextRefCopy11" localSheetId="1">#REF!</definedName>
    <definedName name="TextRefCopy11">#REF!</definedName>
    <definedName name="TextRefCopy116" localSheetId="1">#REF!</definedName>
    <definedName name="TextRefCopy116">#REF!</definedName>
    <definedName name="TextRefCopy117" localSheetId="1">#REF!</definedName>
    <definedName name="TextRefCopy117">#REF!</definedName>
    <definedName name="TextRefCopy118" localSheetId="1">#REF!</definedName>
    <definedName name="TextRefCopy118">#REF!</definedName>
    <definedName name="TextRefCopy119" localSheetId="1">#REF!</definedName>
    <definedName name="TextRefCopy119">#REF!</definedName>
    <definedName name="TextRefCopy12" localSheetId="1">#REF!</definedName>
    <definedName name="TextRefCopy12">#REF!</definedName>
    <definedName name="TextRefCopy120" localSheetId="1">#REF!</definedName>
    <definedName name="TextRefCopy120">#REF!</definedName>
    <definedName name="TextRefCopy121" localSheetId="1">#REF!</definedName>
    <definedName name="TextRefCopy121">#REF!</definedName>
    <definedName name="TextRefCopy122" localSheetId="1">#REF!</definedName>
    <definedName name="TextRefCopy122">#REF!</definedName>
    <definedName name="TextRefCopy123" localSheetId="1">#REF!</definedName>
    <definedName name="TextRefCopy123">#REF!</definedName>
    <definedName name="TextRefCopy124" localSheetId="1">#REF!</definedName>
    <definedName name="TextRefCopy124">#REF!</definedName>
    <definedName name="TextRefCopy125" localSheetId="1">#REF!</definedName>
    <definedName name="TextRefCopy125">#REF!</definedName>
    <definedName name="TextRefCopy126" localSheetId="1">#REF!</definedName>
    <definedName name="TextRefCopy126">#REF!</definedName>
    <definedName name="TextRefCopy127" localSheetId="1">#REF!</definedName>
    <definedName name="TextRefCopy127">#REF!</definedName>
    <definedName name="TextRefCopy128" localSheetId="1">#REF!</definedName>
    <definedName name="TextRefCopy128">#REF!</definedName>
    <definedName name="TextRefCopy129" localSheetId="1">#REF!</definedName>
    <definedName name="TextRefCopy129">#REF!</definedName>
    <definedName name="TextRefCopy130" localSheetId="1">#REF!</definedName>
    <definedName name="TextRefCopy130">#REF!</definedName>
    <definedName name="TextRefCopy131" localSheetId="1">#REF!</definedName>
    <definedName name="TextRefCopy131">#REF!</definedName>
    <definedName name="TextRefCopy132" localSheetId="1">#REF!</definedName>
    <definedName name="TextRefCopy132">#REF!</definedName>
    <definedName name="TextRefCopy133" localSheetId="1">#REF!</definedName>
    <definedName name="TextRefCopy133">#REF!</definedName>
    <definedName name="TextRefCopy134" localSheetId="1">#REF!</definedName>
    <definedName name="TextRefCopy134">#REF!</definedName>
    <definedName name="TextRefCopy135" localSheetId="1">#REF!</definedName>
    <definedName name="TextRefCopy135">#REF!</definedName>
    <definedName name="TextRefCopy16" localSheetId="4">'[17]Increase testing(6-7l12)'!#REF!</definedName>
    <definedName name="TextRefCopy16" localSheetId="1">'[17]Increase testing(6-7l12)'!#REF!</definedName>
    <definedName name="TextRefCopy16">'[17]Increase testing(6-7l12)'!#REF!</definedName>
    <definedName name="TextRefCopy2" localSheetId="4">'[18]No print AR Allowance'!#REF!</definedName>
    <definedName name="TextRefCopy2" localSheetId="1">'[18]No print AR Allowance'!#REF!</definedName>
    <definedName name="TextRefCopy2">'[18]No print AR Allowance'!#REF!</definedName>
    <definedName name="TextRefCopy26" localSheetId="4">'[19]Amortization of Premium'!#REF!</definedName>
    <definedName name="TextRefCopy26" localSheetId="1">'[19]Amortization of Premium'!#REF!</definedName>
    <definedName name="TextRefCopy26">'[19]Amortization of Premium'!#REF!</definedName>
    <definedName name="TextRefCopy28" localSheetId="4">'[19]Amortization of Premium'!#REF!</definedName>
    <definedName name="TextRefCopy28" localSheetId="1">'[19]Amortization of Premium'!#REF!</definedName>
    <definedName name="TextRefCopy28">'[19]Amortization of Premium'!#REF!</definedName>
    <definedName name="TextRefCopy3" localSheetId="1">#REF!</definedName>
    <definedName name="TextRefCopy3">#REF!</definedName>
    <definedName name="TextRefCopy4" localSheetId="1">#REF!</definedName>
    <definedName name="TextRefCopy4">#REF!</definedName>
    <definedName name="TextRefCopy6" localSheetId="4">'[17]Decrease  testing(8-9l12)'!#REF!</definedName>
    <definedName name="TextRefCopy6" localSheetId="1">'[17]Decrease  testing(8-9l12)'!#REF!</definedName>
    <definedName name="TextRefCopy6">'[17]Decrease  testing(8-9l12)'!#REF!</definedName>
    <definedName name="TextRefCopy65" localSheetId="4">#REF!</definedName>
    <definedName name="TextRefCopy65" localSheetId="1">#REF!</definedName>
    <definedName name="TextRefCopy65">#REF!</definedName>
    <definedName name="TextRefCopy66" localSheetId="1">#REF!</definedName>
    <definedName name="TextRefCopy66">#REF!</definedName>
    <definedName name="TextRefCopy69" localSheetId="4">'[18]No print Adjust'!#REF!</definedName>
    <definedName name="TextRefCopy69" localSheetId="1">'[18]No print Adjust'!#REF!</definedName>
    <definedName name="TextRefCopy69">'[18]No print Adjust'!#REF!</definedName>
    <definedName name="TextRefCopy7" localSheetId="4">'[17]Decrease  testing(8-9l12)'!#REF!</definedName>
    <definedName name="TextRefCopy7" localSheetId="1">'[17]Decrease  testing(8-9l12)'!#REF!</definedName>
    <definedName name="TextRefCopy7">'[17]Decrease  testing(8-9l12)'!#REF!</definedName>
    <definedName name="TextRefCopy72">[20]conso300606!$B$63</definedName>
    <definedName name="TextRefCopy75" localSheetId="4">#REF!</definedName>
    <definedName name="TextRefCopy75" localSheetId="1">#REF!</definedName>
    <definedName name="TextRefCopy75">#REF!</definedName>
    <definedName name="TextRefCopy76" localSheetId="4">#REF!</definedName>
    <definedName name="TextRefCopy76" localSheetId="1">#REF!</definedName>
    <definedName name="TextRefCopy76">#REF!</definedName>
    <definedName name="TextRefCopy8" localSheetId="1">#REF!</definedName>
    <definedName name="TextRefCopy8">#REF!</definedName>
    <definedName name="TextRefCopy82" localSheetId="1">#REF!</definedName>
    <definedName name="TextRefCopy82">#REF!</definedName>
    <definedName name="TextRefCopy83" localSheetId="1">#REF!</definedName>
    <definedName name="TextRefCopy83">#REF!</definedName>
    <definedName name="TextRefCopy85" localSheetId="1">#REF!</definedName>
    <definedName name="TextRefCopy85">#REF!</definedName>
    <definedName name="TextRefCopy87" localSheetId="1">#REF!</definedName>
    <definedName name="TextRefCopy87">#REF!</definedName>
    <definedName name="TextRefCopy88" localSheetId="1">#REF!</definedName>
    <definedName name="TextRefCopy88">#REF!</definedName>
    <definedName name="TextRefCopy89" localSheetId="1">#REF!</definedName>
    <definedName name="TextRefCopy89">#REF!</definedName>
    <definedName name="TextRefCopy9" localSheetId="1">#REF!</definedName>
    <definedName name="TextRefCopy9">#REF!</definedName>
    <definedName name="TextRefCopy90" localSheetId="1">#REF!</definedName>
    <definedName name="TextRefCopy90">#REF!</definedName>
    <definedName name="TextRefCopy91" localSheetId="1">#REF!</definedName>
    <definedName name="TextRefCopy91">#REF!</definedName>
    <definedName name="TextRefCopy92" localSheetId="1">#REF!</definedName>
    <definedName name="TextRefCopy92">#REF!</definedName>
    <definedName name="TextRefCopy93" localSheetId="1">#REF!</definedName>
    <definedName name="TextRefCopy93">#REF!</definedName>
    <definedName name="TextRefCopy94" localSheetId="1">#REF!</definedName>
    <definedName name="TextRefCopy94">#REF!</definedName>
    <definedName name="TextRefCopy97" localSheetId="1">#REF!</definedName>
    <definedName name="TextRefCopy97">#REF!</definedName>
    <definedName name="TextRefCopyRangeCount" hidden="1">85</definedName>
    <definedName name="Total" localSheetId="1">#REF!</definedName>
    <definedName name="Total">#REF!</definedName>
    <definedName name="tr">'[16]Cash Flows Worksheet'!$AF$45</definedName>
    <definedName name="Type">[8]Ref_Data!$A$36:$A$42</definedName>
    <definedName name="Underwrite" localSheetId="1">#REF!</definedName>
    <definedName name="Underwrite">#REF!</definedName>
    <definedName name="ValidBSLAs" localSheetId="4">[21]BSLA!#REF!</definedName>
    <definedName name="ValidBSLAs" localSheetId="1">[21]BSLA!#REF!</definedName>
    <definedName name="ValidBSLAs">[21]BSLA!#REF!</definedName>
    <definedName name="Variables1">[8]Ref_Data!$B$63:$B$70</definedName>
    <definedName name="W_CY_AR" localSheetId="1">#REF!</definedName>
    <definedName name="W_CY_AR">#REF!</definedName>
    <definedName name="W_CY_Cash" localSheetId="1">#REF!</definedName>
    <definedName name="W_CY_Cash">#REF!</definedName>
    <definedName name="W_CY_COS" localSheetId="1">#REF!</definedName>
    <definedName name="W_CY_COS">#REF!</definedName>
    <definedName name="W_CY_Current_Liabilities" localSheetId="1">#REF!</definedName>
    <definedName name="W_CY_Current_Liabilities">#REF!</definedName>
    <definedName name="W_CY_EQUITY" localSheetId="1">#REF!</definedName>
    <definedName name="W_CY_EQUITY">#REF!</definedName>
    <definedName name="W_CY_INT_EXP" localSheetId="1">#REF!</definedName>
    <definedName name="W_CY_INT_EXP">#REF!</definedName>
    <definedName name="W_CY_IntagibleA" localSheetId="1">#REF!</definedName>
    <definedName name="W_CY_IntagibleA">#REF!</definedName>
    <definedName name="W_CY_Inventory" localSheetId="1">#REF!</definedName>
    <definedName name="W_CY_Inventory">#REF!</definedName>
    <definedName name="W_CY_Investments" localSheetId="1">#REF!</definedName>
    <definedName name="W_CY_Investments">#REF!</definedName>
    <definedName name="W_CY_LT_DEBT" localSheetId="1">#REF!</definedName>
    <definedName name="W_CY_LT_DEBT">#REF!</definedName>
    <definedName name="W_CY_LTA" localSheetId="1">#REF!</definedName>
    <definedName name="W_CY_LTA">#REF!</definedName>
    <definedName name="W_CY_OP_EXP" localSheetId="1">#REF!</definedName>
    <definedName name="W_CY_OP_EXP">#REF!</definedName>
    <definedName name="W_CY_OTHER_INC_EXP" localSheetId="1">#REF!</definedName>
    <definedName name="W_CY_OTHER_INC_EXP">#REF!</definedName>
    <definedName name="W_CY_OTHER_LT_LIABILITIES" localSheetId="1">#REF!</definedName>
    <definedName name="W_CY_OTHER_LT_LIABILITIES">#REF!</definedName>
    <definedName name="W_CY_PPE" localSheetId="1">#REF!</definedName>
    <definedName name="W_CY_PPE">#REF!</definedName>
    <definedName name="W_CY_Prepay" localSheetId="1">#REF!</definedName>
    <definedName name="W_CY_Prepay">#REF!</definedName>
    <definedName name="W_CY_REVENUE" localSheetId="1">#REF!</definedName>
    <definedName name="W_CY_REVENUE">#REF!</definedName>
    <definedName name="W_CY_TAXES" localSheetId="1">#REF!</definedName>
    <definedName name="W_CY_TAXES">#REF!</definedName>
    <definedName name="W_PY_AR" localSheetId="1">#REF!</definedName>
    <definedName name="W_PY_AR">#REF!</definedName>
    <definedName name="W_PY_Cash" localSheetId="1">#REF!</definedName>
    <definedName name="W_PY_Cash">#REF!</definedName>
    <definedName name="W_PY_COS" localSheetId="1">#REF!</definedName>
    <definedName name="W_PY_COS">#REF!</definedName>
    <definedName name="W_PY_Current_Liabilities" localSheetId="1">#REF!</definedName>
    <definedName name="W_PY_Current_Liabilities">#REF!</definedName>
    <definedName name="W_PY_EQUITY" localSheetId="1">#REF!</definedName>
    <definedName name="W_PY_EQUITY">#REF!</definedName>
    <definedName name="W_PY_INT_EXP" localSheetId="1">#REF!</definedName>
    <definedName name="W_PY_INT_EXP">#REF!</definedName>
    <definedName name="W_PY_IntagibleA" localSheetId="1">#REF!</definedName>
    <definedName name="W_PY_IntagibleA">#REF!</definedName>
    <definedName name="W_PY_Inventory" localSheetId="1">#REF!</definedName>
    <definedName name="W_PY_Inventory">#REF!</definedName>
    <definedName name="W_PY_Investments" localSheetId="1">#REF!</definedName>
    <definedName name="W_PY_Investments">#REF!</definedName>
    <definedName name="W_PY_LT_DEBT" localSheetId="1">#REF!</definedName>
    <definedName name="W_PY_LT_DEBT">#REF!</definedName>
    <definedName name="W_PY_LTA" localSheetId="1">#REF!</definedName>
    <definedName name="W_PY_LTA">#REF!</definedName>
    <definedName name="W_PY_OP_EXP" localSheetId="1">#REF!</definedName>
    <definedName name="W_PY_OP_EXP">#REF!</definedName>
    <definedName name="W_PY_OTHER_INC_EXP" localSheetId="1">#REF!</definedName>
    <definedName name="W_PY_OTHER_INC_EXP">#REF!</definedName>
    <definedName name="W_PY_OTHER_LT_LIABILITIES" localSheetId="1">#REF!</definedName>
    <definedName name="W_PY_OTHER_LT_LIABILITIES">#REF!</definedName>
    <definedName name="W_PY_PPE" localSheetId="1">#REF!</definedName>
    <definedName name="W_PY_PPE">#REF!</definedName>
    <definedName name="W_PY_Prepay" localSheetId="1">#REF!</definedName>
    <definedName name="W_PY_Prepay">#REF!</definedName>
    <definedName name="W_PY_REVENUE" localSheetId="1">#REF!</definedName>
    <definedName name="W_PY_REVENUE">#REF!</definedName>
    <definedName name="W_PY_TAXES" localSheetId="1">#REF!</definedName>
    <definedName name="W_PY_TAXES">#REF!</definedName>
    <definedName name="W_PY2_AR" localSheetId="1">#REF!</definedName>
    <definedName name="W_PY2_AR">#REF!</definedName>
    <definedName name="W_PY2_Cash" localSheetId="1">#REF!</definedName>
    <definedName name="W_PY2_Cash">#REF!</definedName>
    <definedName name="W_PY2_COS" localSheetId="1">#REF!</definedName>
    <definedName name="W_PY2_COS">#REF!</definedName>
    <definedName name="W_PY2_Current_Liabilities" localSheetId="1">#REF!</definedName>
    <definedName name="W_PY2_Current_Liabilities">#REF!</definedName>
    <definedName name="W_PY2_EQUITY" localSheetId="1">#REF!</definedName>
    <definedName name="W_PY2_EQUITY">#REF!</definedName>
    <definedName name="W_PY2_INT_EXP" localSheetId="1">#REF!</definedName>
    <definedName name="W_PY2_INT_EXP">#REF!</definedName>
    <definedName name="W_PY2_IntagibleA" localSheetId="1">#REF!</definedName>
    <definedName name="W_PY2_IntagibleA">#REF!</definedName>
    <definedName name="W_PY2_Inventory" localSheetId="1">#REF!</definedName>
    <definedName name="W_PY2_Inventory">#REF!</definedName>
    <definedName name="W_PY2_Investments" localSheetId="1">#REF!</definedName>
    <definedName name="W_PY2_Investments">#REF!</definedName>
    <definedName name="W_PY2_LT_DEBT" localSheetId="1">#REF!</definedName>
    <definedName name="W_PY2_LT_DEBT">#REF!</definedName>
    <definedName name="W_PY2_LTA" localSheetId="1">#REF!</definedName>
    <definedName name="W_PY2_LTA">#REF!</definedName>
    <definedName name="W_PY2_OP_EXP" localSheetId="1">#REF!</definedName>
    <definedName name="W_PY2_OP_EXP">#REF!</definedName>
    <definedName name="W_PY2_OTHER_INC_EXP" localSheetId="1">#REF!</definedName>
    <definedName name="W_PY2_OTHER_INC_EXP">#REF!</definedName>
    <definedName name="W_PY2_OTHER_LT_LIABILITIES" localSheetId="1">#REF!</definedName>
    <definedName name="W_PY2_OTHER_LT_LIABILITIES">#REF!</definedName>
    <definedName name="W_PY2_PPE" localSheetId="1">#REF!</definedName>
    <definedName name="W_PY2_PPE">#REF!</definedName>
    <definedName name="W_PY2_Prepay" localSheetId="1">#REF!</definedName>
    <definedName name="W_PY2_Prepay">#REF!</definedName>
    <definedName name="W_PY2_REVENUE" localSheetId="1">#REF!</definedName>
    <definedName name="W_PY2_REVENUE">#REF!</definedName>
    <definedName name="W_PY2_TAXES" localSheetId="1">#REF!</definedName>
    <definedName name="W_PY2_TAXES">#REF!</definedName>
    <definedName name="West" localSheetId="1">#REF!</definedName>
    <definedName name="West">#REF!</definedName>
    <definedName name="wrn.Aging._.and._.Trend._.Analysis." localSheetId="2" hidden="1">{#N/A,#N/A,FALSE,"Aging Summary";#N/A,#N/A,FALSE,"Ratio Analysis";#N/A,#N/A,FALSE,"Test 120 Day Accts";#N/A,#N/A,FALSE,"Tickmarks"}</definedName>
    <definedName name="wrn.Aging._.and._.Trend._.Analysis." localSheetId="3" hidden="1">{#N/A,#N/A,FALSE,"Aging Summary";#N/A,#N/A,FALSE,"Ratio Analysis";#N/A,#N/A,FALSE,"Test 120 Day Accts";#N/A,#N/A,FALSE,"Tickmarks"}</definedName>
    <definedName name="wrn.Aging._.and._.Trend._.Analysis." hidden="1">{#N/A,#N/A,FALSE,"Aging Summary";#N/A,#N/A,FALSE,"Ratio Analysis";#N/A,#N/A,FALSE,"Test 120 Day Accts";#N/A,#N/A,FALSE,"Tickmarks"}</definedName>
    <definedName name="ww" localSheetId="4">#REF!</definedName>
    <definedName name="ww" localSheetId="1">#REF!</definedName>
    <definedName name="ww">#REF!</definedName>
    <definedName name="X" localSheetId="1">#REF!</definedName>
    <definedName name="X">#REF!</definedName>
    <definedName name="XREF_COLUMN_1" localSheetId="4" hidden="1">'[22]securities movement'!#REF!</definedName>
    <definedName name="XREF_COLUMN_1" localSheetId="1" hidden="1">'[22]securities movement'!#REF!</definedName>
    <definedName name="XREF_COLUMN_1" hidden="1">'[22]securities movement'!#REF!</definedName>
    <definedName name="XRefActiveRow" localSheetId="1" hidden="1">#REF!</definedName>
    <definedName name="XRefActiveRow" hidden="1">#REF!</definedName>
    <definedName name="XRefColumnsCount" hidden="1">2</definedName>
    <definedName name="XRefCopy1Row" localSheetId="1" hidden="1">#REF!</definedName>
    <definedName name="XRefCopy1Row" hidden="1">#REF!</definedName>
    <definedName name="XRefCopy2" localSheetId="1" hidden="1">#REF!</definedName>
    <definedName name="XRefCopy2" hidden="1">#REF!</definedName>
    <definedName name="XRefCopyRangeCount" hidden="1">1</definedName>
    <definedName name="XRefPaste1Row" localSheetId="1" hidden="1">#REF!</definedName>
    <definedName name="XRefPaste1Row" hidden="1">#REF!</definedName>
    <definedName name="XRefPasteRangeCount" hidden="1">1</definedName>
    <definedName name="ying">'[16]Cash Flows Worksheet'!$AF$49</definedName>
    <definedName name="ฟ2623" localSheetId="1">#REF!</definedName>
    <definedName name="ฟ2623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G74" i="16" l="1"/>
  <c r="G8" i="16"/>
  <c r="G26" i="16" s="1"/>
  <c r="K24" i="24"/>
  <c r="E37" i="20"/>
  <c r="O24" i="24" l="1"/>
  <c r="O23" i="24"/>
  <c r="E21" i="20"/>
  <c r="M26" i="24"/>
  <c r="I26" i="24"/>
  <c r="G26" i="24"/>
  <c r="O21" i="24"/>
  <c r="I26" i="16"/>
  <c r="K14" i="26"/>
  <c r="I14" i="26"/>
  <c r="G14" i="26"/>
  <c r="M9" i="26"/>
  <c r="M14" i="26" s="1"/>
  <c r="K15" i="24" l="1"/>
  <c r="G34" i="20"/>
  <c r="G21" i="20"/>
  <c r="G13" i="20"/>
  <c r="I71" i="16"/>
  <c r="I61" i="16"/>
  <c r="I48" i="16"/>
  <c r="I51" i="16" s="1"/>
  <c r="F51" i="1"/>
  <c r="D51" i="1"/>
  <c r="F40" i="1"/>
  <c r="F53" i="1" s="1"/>
  <c r="D40" i="1"/>
  <c r="F19" i="1"/>
  <c r="D19" i="1"/>
  <c r="G23" i="20" l="1"/>
  <c r="G25" i="20" s="1"/>
  <c r="K16" i="24" s="1"/>
  <c r="I73" i="16"/>
  <c r="I75" i="16" s="1"/>
  <c r="D53" i="1"/>
  <c r="D55" i="1" s="1"/>
  <c r="G35" i="20" l="1"/>
  <c r="O15" i="24"/>
  <c r="M13" i="24"/>
  <c r="M18" i="24" s="1"/>
  <c r="K13" i="24"/>
  <c r="I13" i="24"/>
  <c r="I18" i="24" s="1"/>
  <c r="G13" i="24"/>
  <c r="G18" i="24" s="1"/>
  <c r="O12" i="24"/>
  <c r="O11" i="24"/>
  <c r="O13" i="24" l="1"/>
  <c r="G37" i="20" l="1"/>
  <c r="E34" i="20" l="1"/>
  <c r="K25" i="24" s="1"/>
  <c r="O25" i="24" l="1"/>
  <c r="O26" i="24" s="1"/>
  <c r="K26" i="24"/>
  <c r="G71" i="16"/>
  <c r="G61" i="16"/>
  <c r="E13" i="20"/>
  <c r="O17" i="24" l="1"/>
  <c r="E23" i="20"/>
  <c r="G48" i="16" s="1"/>
  <c r="G51" i="16" s="1"/>
  <c r="G73" i="16" s="1"/>
  <c r="G75" i="16" s="1"/>
  <c r="G81" i="16" s="1"/>
  <c r="E25" i="20" l="1"/>
  <c r="E35" i="20" l="1"/>
  <c r="O16" i="24"/>
  <c r="O18" i="24" s="1"/>
  <c r="K18" i="24"/>
</calcChain>
</file>

<file path=xl/sharedStrings.xml><?xml version="1.0" encoding="utf-8"?>
<sst xmlns="http://schemas.openxmlformats.org/spreadsheetml/2006/main" count="214" uniqueCount="152">
  <si>
    <t>สินทรัพย์</t>
  </si>
  <si>
    <t>รวมสินทรัพย์</t>
  </si>
  <si>
    <t>รวมหนี้สิน</t>
  </si>
  <si>
    <t>สินทรัพย์อื่น</t>
  </si>
  <si>
    <t>กระแสเงินสดจากกิจกรรมลงทุน</t>
  </si>
  <si>
    <t>กระแสเงินสดจากกิจกรรมจัดหาเงิน</t>
  </si>
  <si>
    <t>กระแสเงินสดจากกิจกรรมดำเนินงาน</t>
  </si>
  <si>
    <t>หนี้สินอื่น</t>
  </si>
  <si>
    <t>ภาษีเงินได้</t>
  </si>
  <si>
    <t>หมายเหตุ</t>
  </si>
  <si>
    <t xml:space="preserve">สินทรัพย์อื่น </t>
  </si>
  <si>
    <t xml:space="preserve">หนี้สินอื่น </t>
  </si>
  <si>
    <t xml:space="preserve">ค่าธรรมเนียมและบริการจ่าย </t>
  </si>
  <si>
    <t>รายได้อื่น</t>
  </si>
  <si>
    <t>เงินสดและรายการเทียบเท่าเงินสด</t>
  </si>
  <si>
    <t>หนี้สิน</t>
  </si>
  <si>
    <t>รายได้</t>
  </si>
  <si>
    <t>รวมรายได้</t>
  </si>
  <si>
    <t>ค่าใช้จ่าย</t>
  </si>
  <si>
    <t>รวมค่าใช้จ่าย</t>
  </si>
  <si>
    <t>(บาท)</t>
  </si>
  <si>
    <t xml:space="preserve">งบกระแสเงินสด </t>
  </si>
  <si>
    <t>กำไรก่อนภาษีเงินได้</t>
  </si>
  <si>
    <t>งบแสดงฐานะการเงิน</t>
  </si>
  <si>
    <t>งบแสดงการเปลี่ยนแปลงส่วนของเจ้าของ</t>
  </si>
  <si>
    <t>กำไรสะสม</t>
  </si>
  <si>
    <t>ยังไม่ได้จัดสรร</t>
  </si>
  <si>
    <t>ส่วนของเจ้าของ</t>
  </si>
  <si>
    <t>เงินสดจ่ายซื้อสินทรัพย์ไม่มีตัวตน</t>
  </si>
  <si>
    <t>หนี้สินและส่วนของเจ้าของ</t>
  </si>
  <si>
    <t>รวมส่วนของเจ้าของ</t>
  </si>
  <si>
    <t>รวมหนี้สินและส่วนของเจ้าของ</t>
  </si>
  <si>
    <t>ภาษีเงินได้ค้างจ่าย</t>
  </si>
  <si>
    <t>เงินปันผลจ่าย</t>
  </si>
  <si>
    <t>ชำระแล้ว</t>
  </si>
  <si>
    <t>ทุนที่ออกและ</t>
  </si>
  <si>
    <t>ค่าใช้จ่ายผลประโยชน์พนักงาน</t>
  </si>
  <si>
    <t>ตราสารหนี้ที่ออก</t>
  </si>
  <si>
    <t>ประมาณการหนี้สิน</t>
  </si>
  <si>
    <t>สินทรัพย์ภาษีเงินได้รอการตัดบัญชี</t>
  </si>
  <si>
    <t>กำไรต่อหุ้นขั้นพื้นฐาน</t>
  </si>
  <si>
    <t>งบกำไรขาดทุนเบ็ดเสร็จ</t>
  </si>
  <si>
    <t>และหนี้สินดำเนินงาน</t>
  </si>
  <si>
    <t>สินทรัพย์ดำเนินงาน (เพิ่มขึ้น) ลดลง</t>
  </si>
  <si>
    <t>หนี้สินดำเนินงานเพิ่มขึ้น (ลดลง)</t>
  </si>
  <si>
    <t>เงินลงทุนในบริษัทย่อย</t>
  </si>
  <si>
    <t xml:space="preserve">จัดสรรแล้ว - ทุนสำรองตามกฎหมาย  </t>
  </si>
  <si>
    <t>ลูกหนี้สำนักหักบัญชีและบริษัทหลักทรัพย์</t>
  </si>
  <si>
    <t>สินทรัพย์ไม่มีตัวตน</t>
  </si>
  <si>
    <t>เจ้าหนี้สำนักหักบัญชีและบริษัทหลักทรัพย์</t>
  </si>
  <si>
    <t>รายได้ค่านายหน้า</t>
  </si>
  <si>
    <t xml:space="preserve">รายได้ค่าธรรมเนียมและบริการ </t>
  </si>
  <si>
    <t>หนี้สินภาษีเงินได้รอการตัดบัญชี</t>
  </si>
  <si>
    <t>ค่าใช้จ่ายอื่น</t>
  </si>
  <si>
    <t>ลูกหนี้ธุรกิจหลักทรัพย์</t>
  </si>
  <si>
    <t>เจ้าหนี้ธุรกิจหลักทรัพย์</t>
  </si>
  <si>
    <t>กำไรและผลตอบแทนจากเครื่องมือทางการเงิน</t>
  </si>
  <si>
    <t>รวม</t>
  </si>
  <si>
    <t>ดอกเบี้ยจ่าย</t>
  </si>
  <si>
    <t>ภาษีเงินได้จ่ายออก</t>
  </si>
  <si>
    <t>ดอกเบี้ยรับ</t>
  </si>
  <si>
    <t>เงินปันผลรับ</t>
  </si>
  <si>
    <t>รายการปรับกระทบยอดกำไรก่อนภาษีเป็นเงินสดรับ (จ่าย)</t>
  </si>
  <si>
    <t>จากกิจกรรมดำเนินงาน</t>
  </si>
  <si>
    <t>ขาดทุนจากการขายเงินลงทุน</t>
  </si>
  <si>
    <t>กำไรจากการวัดมูลค่าเงินลงทุนเผื่อขาย</t>
  </si>
  <si>
    <t>หนี้สูญและหนี้สงสัยจะสูญ</t>
  </si>
  <si>
    <t>กำไรสำหรับปี</t>
  </si>
  <si>
    <t>เงินสดและรายการเทียบเท่าเงินสดต้นปี</t>
  </si>
  <si>
    <t>เงินสดและรายการเทียบเท่าเงินสดปลายปี</t>
  </si>
  <si>
    <t>เจ้าหนี้ค่าซื้อสินทรัพย์ไม่มีตัวตน</t>
  </si>
  <si>
    <t>เจ้าหนี้ค่าซื้อส่วนปรับปรุงอาคารเช่าและอุปกรณ์</t>
  </si>
  <si>
    <t>เข้าไปไว้ในกำไรหรือขาดทุนในภายหลัง</t>
  </si>
  <si>
    <t>ส่วนปรับปรุงอาคารเช่าและอุปกรณ์</t>
  </si>
  <si>
    <t>ทุนเรือนหุ้น</t>
  </si>
  <si>
    <t>ทุนจดทะเบียน</t>
  </si>
  <si>
    <t>รายการที่จะไม่ถูกจัดประเภทรายการใหม่เข้าไปไว้ในกำไร</t>
  </si>
  <si>
    <t>หรือขาดทุนในภายหลัง</t>
  </si>
  <si>
    <t>ภาษีเงินได้เกี่ยวกับรายการที่จะไม่ถูกจัดประเภทรายการใหม่</t>
  </si>
  <si>
    <t>ขาดทุนจากการเปลี่ยนแปลงในมูลค่ายุติธรรมในเงินลงทุน</t>
  </si>
  <si>
    <t>สำหรับปีสิ้นสุดวันที่ 31 ธันวาคม</t>
  </si>
  <si>
    <t>ประมาณการหนี้สินสำหรับผลประโยชน์พนักงาน</t>
  </si>
  <si>
    <t>(หุ้นสามัญจำนวน 240,000,000 หุ้น มูลค่า 10 บาทต่อหุ้น)</t>
  </si>
  <si>
    <t>(หุ้นสามัญจำนวน 240,000,000 หุ้น มูลค่า 8.75 บาทต่อหุ้น)</t>
  </si>
  <si>
    <t>ค่าเสื่อมราคา</t>
  </si>
  <si>
    <t>ค่าตัดจำหน่าย</t>
  </si>
  <si>
    <t>การเปลี่ยนแปลงระหว่างปี</t>
  </si>
  <si>
    <t>รายการที่ไม่ใช่เงินสด</t>
  </si>
  <si>
    <t>พนักงานที่กำหนดไว้</t>
  </si>
  <si>
    <t>เงินสดสุทธิได้มาจากกิจกรรมดำเนินงาน</t>
  </si>
  <si>
    <t>เงินสดรับจากการดำเนินงาน</t>
  </si>
  <si>
    <t>สินทรัพย์อนุพันธ์</t>
  </si>
  <si>
    <t>เงินลงทุนที่ไม่ได้วางเป็นประกัน</t>
  </si>
  <si>
    <t>สินทรัพย์สิทธิการใช้</t>
  </si>
  <si>
    <t>เงินกู้ยืมจากสถาบันการเงิน</t>
  </si>
  <si>
    <t>หนี้สินอนุพันธ์</t>
  </si>
  <si>
    <t>หนี้สินตามสัญญาเช่า</t>
  </si>
  <si>
    <t>ทุนที่ออกและชำระแล้ว</t>
  </si>
  <si>
    <t>รายได้ดอกเบี้ย</t>
  </si>
  <si>
    <t>ค่าใช้จ่ายดอกเบี้ย</t>
  </si>
  <si>
    <t>กำไร (ขาดทุน)</t>
  </si>
  <si>
    <t>จากการวัดมูลค่า</t>
  </si>
  <si>
    <t xml:space="preserve">จัดสรรแล้ว </t>
  </si>
  <si>
    <t>ผลกระทบจากการเปลี่ยนแปลงนโยบายการบัญชี</t>
  </si>
  <si>
    <t>ยอดคงเหลือ ณ วันที่ 1 มกราคม 2563 ปรับปรุงใหม่</t>
  </si>
  <si>
    <t>เงินฝากระยะยาวในสถาบันการเงินลดลง (เพิ่มขึ้น)</t>
  </si>
  <si>
    <t>ผลขาดทุนด้านเครดิตที่คาดว่าจะเกิดขึ้น</t>
  </si>
  <si>
    <t>เงินลงทุนตามวิธีมูลค่ายุติธรรมผ่านกำไรหรือขาดทุน</t>
  </si>
  <si>
    <t>เงินสดรับจากการขายเงินลงทุนในบริษัทย่อย</t>
  </si>
  <si>
    <t>เงินสดจ่ายชำระหนี้สินตามสัญญาเช่า</t>
  </si>
  <si>
    <t>เงินสดสุทธิใช้ไปในกิจกรรมจัดหาเงิน</t>
  </si>
  <si>
    <t>ยอดคงเหลือ ณ วันที่ 31 ธันวาคม 2562 ตามที่รายงานในปีก่อน</t>
  </si>
  <si>
    <t>สำหรับปีสิ้นสุดวันที่ 31 ธันวาคม 2563</t>
  </si>
  <si>
    <t>ยอดคงเหลือ ณ วันที่ 31 ธันวาคม 2563</t>
  </si>
  <si>
    <t xml:space="preserve">กำไรจากการดำเนินงานก่อนการเปลี่ยนแปลงในสินทรัพย์ </t>
  </si>
  <si>
    <t>ที่ไม่ได้วางเป็นประกัน</t>
  </si>
  <si>
    <t>กำไรขาดทุนเบ็ดเสร็จรวมสำหรับปี</t>
  </si>
  <si>
    <t xml:space="preserve">เงินสดสุทธิได้มาจากกิจกรรมลงทุน </t>
  </si>
  <si>
    <t>(กำไร) ขาดทุนจากการแปลงค่าเงินตราต่างประเทศ</t>
  </si>
  <si>
    <t>กำไร (ขาดทุน) จากการวัดมูลค่าใหม่ของผลประโยชน์</t>
  </si>
  <si>
    <t>กำไร (ขาดทุน) เบ็ดเสร็จอื่น</t>
  </si>
  <si>
    <t>กำไร (ขาดทุน) เบ็ดเสร็จอื่นรวม - สุทธิจากภาษี</t>
  </si>
  <si>
    <t>ขาดทุนเบ็ดเสร็จอื่น</t>
  </si>
  <si>
    <t>เงินสดรับจากการจำหน่ายส่วนปรับปรุงอาคารเช่าและอุปกรณ์</t>
  </si>
  <si>
    <t>เงินสดรับจากการจำหน่ายสินทรัพย์ไม่มีตัวตน</t>
  </si>
  <si>
    <t xml:space="preserve">บริษัทหลักทรัพย์ ไทยพาณิชย์ จำกัด </t>
  </si>
  <si>
    <t>5, 34</t>
  </si>
  <si>
    <t>13, 34</t>
  </si>
  <si>
    <t>14, 34</t>
  </si>
  <si>
    <t>19, 34</t>
  </si>
  <si>
    <t>ยอดคงเหลือ ณ วันที่ 31 ธันวาคม 2564</t>
  </si>
  <si>
    <t>สำหรับปีสิ้นสุดวันที่ 31 ธันวาคม 2564</t>
  </si>
  <si>
    <t>องค์ประกอบอื่นของ</t>
  </si>
  <si>
    <t>26, 34</t>
  </si>
  <si>
    <t>22, 34</t>
  </si>
  <si>
    <t>23, 34</t>
  </si>
  <si>
    <t>24, 34</t>
  </si>
  <si>
    <t>27, 32</t>
  </si>
  <si>
    <t>28, 34</t>
  </si>
  <si>
    <t>ยอดคงเหลือ ณ วันที่ 1 มกราคม 2564</t>
  </si>
  <si>
    <t>11, 36</t>
  </si>
  <si>
    <t>31 ธันวาคม</t>
  </si>
  <si>
    <t>เงินสดจ่ายซื้อส่วนปรับปรุงอาคารเช่าและอุปกรณ์</t>
  </si>
  <si>
    <t>ขาดทุนจากการตัดจำหน่ายสินทรัพย์ไม่มีตัวตน</t>
  </si>
  <si>
    <t>(กำไร) ขาดทุนจากการขายเงินลงทุน</t>
  </si>
  <si>
    <t>เงินสดและรายการเทียบเท่าเงินสดลดลงสุทธิ</t>
  </si>
  <si>
    <t>กำไร (ขาดทุน) เบ็ดเสร็จอื่นรวม</t>
  </si>
  <si>
    <t>กำไรขาดทุนเบ็ดเสร็จอื่นรวม</t>
  </si>
  <si>
    <t>Rounding</t>
  </si>
  <si>
    <t>เงินลงทุนเผื่อขาย</t>
  </si>
  <si>
    <t>ขาดทุนจากการจำหน่ายและตัดจำหน่ายส่วนปรับปรุงอาคารเช่า</t>
  </si>
  <si>
    <t>และอุปกรณ์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</si>
</sst>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7"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* #,##0.00_-;\-* #,##0.00_-;_-* &quot;-&quot;??_-;_-@_-"/>
    <numFmt numFmtId="165" formatCode="#,##0\ ;\(#,##0\)"/>
    <numFmt numFmtId="166" formatCode="#,##0;\(#,##0\)"/>
    <numFmt numFmtId="167" formatCode="_(* #,##0_);_(* \(#,##0\);_(* &quot;-&quot;??_);_(@_)"/>
    <numFmt numFmtId="168" formatCode="_(* #,##0_);_(* \(#,##0\);_(* &quot;-&quot;????_);_(@_)"/>
    <numFmt numFmtId="169" formatCode="_-* #,##0\ _F_-;\-* #,##0\ _F_-;_-* &quot;-&quot;\ _F_-;_-@_-"/>
    <numFmt numFmtId="170" formatCode="General_)"/>
    <numFmt numFmtId="171" formatCode="0.000"/>
    <numFmt numFmtId="172" formatCode="#,##0.00000"/>
    <numFmt numFmtId="173" formatCode="_-* #,##0.00\ &quot;F&quot;_-;\-* #,##0.00\ &quot;F&quot;_-;_-* &quot;-&quot;??\ &quot;F&quot;_-;_-@_-"/>
    <numFmt numFmtId="174" formatCode="0.00_)"/>
    <numFmt numFmtId="175" formatCode="#,##0.000"/>
    <numFmt numFmtId="176" formatCode="_-* #,##0.00\ _F_-;\-* #,##0.00\ _F_-;_-* &quot;-&quot;??\ _F_-;_-@_-"/>
    <numFmt numFmtId="177" formatCode="_([$€-2]* #,##0.00_);_([$€-2]* \(#,##0.00\);_([$€-2]* &quot;-&quot;??_)"/>
    <numFmt numFmtId="178" formatCode="* \(#,##0\);* #,##0_);&quot;-&quot;??_);@"/>
    <numFmt numFmtId="179" formatCode="\$#,##0.00;\(\$#,##0.00\)"/>
    <numFmt numFmtId="180" formatCode="* #,##0_);* \(#,##0\);&quot;-&quot;??_);@"/>
    <numFmt numFmtId="181" formatCode="\$#,##0;\(\$#,##0\)"/>
    <numFmt numFmtId="182" formatCode="0_)%;\(0\)%"/>
    <numFmt numFmtId="183" formatCode="0%_);\(0%\)"/>
    <numFmt numFmtId="184" formatCode="dd\-mmm\-yy_)"/>
    <numFmt numFmtId="185" formatCode="&quot;฿&quot;#,##0.00_);[Red]\(&quot;฿&quot;#,##0.00\)"/>
    <numFmt numFmtId="186" formatCode="#,##0;[Red]\(#,##0\)"/>
  </numFmts>
  <fonts count="43">
    <font>
      <sz val="15"/>
      <name val="Angsana New"/>
      <family val="1"/>
    </font>
    <font>
      <sz val="10"/>
      <name val="ApFont"/>
    </font>
    <font>
      <sz val="15"/>
      <name val="Angsana New"/>
      <family val="1"/>
    </font>
    <font>
      <b/>
      <sz val="15"/>
      <name val="Angsana New"/>
      <family val="1"/>
    </font>
    <font>
      <b/>
      <sz val="16"/>
      <name val="Angsana New"/>
      <family val="1"/>
    </font>
    <font>
      <sz val="14"/>
      <name val="Cordia New"/>
      <family val="2"/>
    </font>
    <font>
      <i/>
      <sz val="15"/>
      <name val="Angsana New"/>
      <family val="1"/>
    </font>
    <font>
      <i/>
      <sz val="16"/>
      <name val="Angsana New"/>
      <family val="1"/>
    </font>
    <font>
      <b/>
      <i/>
      <sz val="15"/>
      <name val="Angsana New"/>
      <family val="1"/>
    </font>
    <font>
      <sz val="8"/>
      <name val="Angsana New"/>
      <family val="1"/>
    </font>
    <font>
      <sz val="14"/>
      <name val="AngsanaUPC"/>
      <family val="1"/>
    </font>
    <font>
      <sz val="15"/>
      <color indexed="8"/>
      <name val="Angsana New"/>
      <family val="1"/>
    </font>
    <font>
      <sz val="9"/>
      <name val="Times New Roman"/>
      <family val="1"/>
    </font>
    <font>
      <sz val="10"/>
      <color indexed="8"/>
      <name val="Arial"/>
      <family val="2"/>
    </font>
    <font>
      <sz val="8"/>
      <name val="Arial"/>
      <family val="2"/>
    </font>
    <font>
      <b/>
      <sz val="12"/>
      <name val="Arial"/>
      <family val="2"/>
    </font>
    <font>
      <b/>
      <i/>
      <sz val="16"/>
      <name val="Helv"/>
    </font>
    <font>
      <sz val="12"/>
      <color indexed="8"/>
      <name val="Times New Roman"/>
      <family val="1"/>
    </font>
    <font>
      <sz val="10"/>
      <name val="Arial"/>
      <family val="2"/>
    </font>
    <font>
      <sz val="11"/>
      <name val="Times New Roman"/>
      <family val="1"/>
    </font>
    <font>
      <sz val="14"/>
      <name val="Cordia New"/>
      <family val="2"/>
    </font>
    <font>
      <sz val="14"/>
      <name val="Cordia New"/>
      <family val="2"/>
    </font>
    <font>
      <b/>
      <sz val="10"/>
      <color indexed="10"/>
      <name val="Arial"/>
      <family val="2"/>
    </font>
    <font>
      <b/>
      <sz val="10"/>
      <name val="Arial"/>
      <family val="2"/>
    </font>
    <font>
      <sz val="8"/>
      <name val="Times New Roman"/>
      <family val="1"/>
    </font>
    <font>
      <sz val="12"/>
      <name val="Tms Rmn"/>
    </font>
    <font>
      <sz val="10"/>
      <name val="Times New Roman"/>
      <family val="1"/>
    </font>
    <font>
      <b/>
      <sz val="16"/>
      <name val="Times New Roman"/>
      <family val="1"/>
    </font>
    <font>
      <sz val="10"/>
      <name val="MS Serif"/>
      <family val="1"/>
    </font>
    <font>
      <sz val="10"/>
      <color indexed="16"/>
      <name val="MS Serif"/>
      <family val="1"/>
    </font>
    <font>
      <sz val="7"/>
      <name val="Small Fonts"/>
      <family val="2"/>
    </font>
    <font>
      <b/>
      <sz val="11"/>
      <name val="Arial"/>
      <family val="2"/>
    </font>
    <font>
      <sz val="10"/>
      <name val="MS Sans Serif"/>
      <family val="2"/>
    </font>
    <font>
      <b/>
      <sz val="10"/>
      <name val="MS Sans Serif"/>
      <family val="2"/>
    </font>
    <font>
      <sz val="8"/>
      <name val="Helv"/>
    </font>
    <font>
      <b/>
      <sz val="8"/>
      <color indexed="8"/>
      <name val="Helv"/>
    </font>
    <font>
      <sz val="9.5"/>
      <name val="TMS RMMN"/>
    </font>
    <font>
      <sz val="11"/>
      <name val="돋움"/>
      <charset val="129"/>
    </font>
    <font>
      <b/>
      <i/>
      <sz val="16"/>
      <name val="Angsana New"/>
      <family val="1"/>
    </font>
    <font>
      <sz val="16"/>
      <name val="Angsana New"/>
      <family val="1"/>
      <charset val="222"/>
    </font>
    <font>
      <sz val="15"/>
      <color rgb="FFFF0000"/>
      <name val="Angsana New"/>
      <family val="1"/>
    </font>
    <font>
      <sz val="10"/>
      <color theme="3" tint="0.79998168889431442"/>
      <name val="Angsana New"/>
      <family val="1"/>
    </font>
    <font>
      <sz val="16"/>
      <name val="Angsana New"/>
      <family val="1"/>
    </font>
  </fonts>
  <fills count="8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  <fill>
      <patternFill patternType="mediumGray">
        <fgColor indexed="22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</borders>
  <cellStyleXfs count="139">
    <xf numFmtId="0" fontId="0" fillId="0" borderId="0"/>
    <xf numFmtId="0" fontId="18" fillId="0" borderId="0" applyNumberForma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 applyNumberFormat="0" applyFill="0" applyBorder="0" applyAlignment="0" applyProtection="0"/>
    <xf numFmtId="0" fontId="24" fillId="0" borderId="0"/>
    <xf numFmtId="0" fontId="25" fillId="0" borderId="0" applyNumberFormat="0" applyFill="0" applyBorder="0" applyAlignment="0" applyProtection="0"/>
    <xf numFmtId="169" fontId="5" fillId="0" borderId="0" applyFill="0" applyBorder="0" applyAlignment="0"/>
    <xf numFmtId="170" fontId="12" fillId="0" borderId="0" applyFill="0" applyBorder="0" applyAlignment="0"/>
    <xf numFmtId="171" fontId="12" fillId="0" borderId="0" applyFill="0" applyBorder="0" applyAlignment="0"/>
    <xf numFmtId="0" fontId="5" fillId="0" borderId="0" applyFill="0" applyBorder="0" applyAlignment="0"/>
    <xf numFmtId="172" fontId="5" fillId="0" borderId="0" applyFill="0" applyBorder="0" applyAlignment="0"/>
    <xf numFmtId="169" fontId="5" fillId="0" borderId="0" applyFill="0" applyBorder="0" applyAlignment="0"/>
    <xf numFmtId="173" fontId="5" fillId="0" borderId="0" applyFill="0" applyBorder="0" applyAlignment="0"/>
    <xf numFmtId="170" fontId="12" fillId="0" borderId="0" applyFill="0" applyBorder="0" applyAlignment="0"/>
    <xf numFmtId="4" fontId="1" fillId="0" borderId="0" applyFont="0" applyFill="0" applyBorder="0" applyAlignment="0" applyProtection="0"/>
    <xf numFmtId="169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164" fontId="5" fillId="0" borderId="0" applyFont="0" applyFill="0" applyBorder="0" applyAlignment="0" applyProtection="0"/>
    <xf numFmtId="166" fontId="26" fillId="0" borderId="0"/>
    <xf numFmtId="0" fontId="27" fillId="0" borderId="0" applyNumberFormat="0" applyFill="0" applyBorder="0" applyAlignment="0" applyProtection="0"/>
    <xf numFmtId="0" fontId="28" fillId="0" borderId="0" applyNumberFormat="0" applyAlignment="0">
      <alignment horizontal="left"/>
    </xf>
    <xf numFmtId="178" fontId="26" fillId="0" borderId="0" applyFill="0" applyBorder="0" applyProtection="0"/>
    <xf numFmtId="178" fontId="26" fillId="0" borderId="1" applyFill="0" applyProtection="0"/>
    <xf numFmtId="178" fontId="26" fillId="0" borderId="2" applyFill="0" applyProtection="0"/>
    <xf numFmtId="170" fontId="12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79" fontId="26" fillId="0" borderId="0"/>
    <xf numFmtId="14" fontId="13" fillId="0" borderId="0" applyFill="0" applyBorder="0" applyAlignment="0"/>
    <xf numFmtId="180" fontId="26" fillId="0" borderId="0" applyFill="0" applyBorder="0" applyProtection="0"/>
    <xf numFmtId="180" fontId="26" fillId="0" borderId="1" applyFill="0" applyProtection="0"/>
    <xf numFmtId="180" fontId="26" fillId="0" borderId="2" applyFill="0" applyProtection="0"/>
    <xf numFmtId="173" fontId="5" fillId="0" borderId="3">
      <alignment vertical="center"/>
    </xf>
    <xf numFmtId="181" fontId="26" fillId="0" borderId="0"/>
    <xf numFmtId="169" fontId="5" fillId="0" borderId="0" applyFill="0" applyBorder="0" applyAlignment="0"/>
    <xf numFmtId="170" fontId="12" fillId="0" borderId="0" applyFill="0" applyBorder="0" applyAlignment="0"/>
    <xf numFmtId="169" fontId="5" fillId="0" borderId="0" applyFill="0" applyBorder="0" applyAlignment="0"/>
    <xf numFmtId="173" fontId="5" fillId="0" borderId="0" applyFill="0" applyBorder="0" applyAlignment="0"/>
    <xf numFmtId="170" fontId="12" fillId="0" borderId="0" applyFill="0" applyBorder="0" applyAlignment="0"/>
    <xf numFmtId="0" fontId="29" fillId="0" borderId="0" applyNumberFormat="0" applyAlignment="0">
      <alignment horizontal="left"/>
    </xf>
    <xf numFmtId="177" fontId="18" fillId="0" borderId="0" applyFont="0" applyFill="0" applyBorder="0" applyAlignment="0" applyProtection="0"/>
    <xf numFmtId="38" fontId="14" fillId="2" borderId="0" applyNumberFormat="0" applyBorder="0" applyAlignment="0" applyProtection="0"/>
    <xf numFmtId="0" fontId="15" fillId="0" borderId="4" applyNumberFormat="0" applyAlignment="0" applyProtection="0">
      <alignment horizontal="left" vertical="center"/>
    </xf>
    <xf numFmtId="0" fontId="15" fillId="0" borderId="5">
      <alignment horizontal="left" vertical="center"/>
    </xf>
    <xf numFmtId="14" fontId="23" fillId="3" borderId="6">
      <alignment horizontal="center" vertical="center" wrapText="1"/>
    </xf>
    <xf numFmtId="10" fontId="14" fillId="4" borderId="7" applyNumberFormat="0" applyBorder="0" applyAlignment="0" applyProtection="0"/>
    <xf numFmtId="169" fontId="5" fillId="0" borderId="0" applyFill="0" applyBorder="0" applyAlignment="0"/>
    <xf numFmtId="170" fontId="12" fillId="0" borderId="0" applyFill="0" applyBorder="0" applyAlignment="0"/>
    <xf numFmtId="169" fontId="5" fillId="0" borderId="0" applyFill="0" applyBorder="0" applyAlignment="0"/>
    <xf numFmtId="173" fontId="5" fillId="0" borderId="0" applyFill="0" applyBorder="0" applyAlignment="0"/>
    <xf numFmtId="170" fontId="12" fillId="0" borderId="0" applyFill="0" applyBorder="0" applyAlignment="0"/>
    <xf numFmtId="37" fontId="30" fillId="0" borderId="0"/>
    <xf numFmtId="174" fontId="16" fillId="0" borderId="0"/>
    <xf numFmtId="0" fontId="19" fillId="0" borderId="0"/>
    <xf numFmtId="0" fontId="18" fillId="0" borderId="0"/>
    <xf numFmtId="0" fontId="18" fillId="0" borderId="0"/>
    <xf numFmtId="0" fontId="2" fillId="0" borderId="0"/>
    <xf numFmtId="0" fontId="17" fillId="5" borderId="0"/>
    <xf numFmtId="182" fontId="31" fillId="0" borderId="0" applyFont="0" applyFill="0" applyBorder="0" applyAlignment="0" applyProtection="0"/>
    <xf numFmtId="183" fontId="18" fillId="0" borderId="0" applyFont="0" applyFill="0" applyBorder="0" applyAlignment="0" applyProtection="0"/>
    <xf numFmtId="172" fontId="5" fillId="0" borderId="0" applyFont="0" applyFill="0" applyBorder="0" applyAlignment="0" applyProtection="0"/>
    <xf numFmtId="175" fontId="18" fillId="0" borderId="0" applyFont="0" applyFill="0" applyBorder="0" applyAlignment="0" applyProtection="0"/>
    <xf numFmtId="10" fontId="18" fillId="0" borderId="0" applyFont="0" applyFill="0" applyBorder="0" applyAlignment="0" applyProtection="0"/>
    <xf numFmtId="169" fontId="5" fillId="0" borderId="0" applyFill="0" applyBorder="0" applyAlignment="0"/>
    <xf numFmtId="170" fontId="12" fillId="0" borderId="0" applyFill="0" applyBorder="0" applyAlignment="0"/>
    <xf numFmtId="169" fontId="5" fillId="0" borderId="0" applyFill="0" applyBorder="0" applyAlignment="0"/>
    <xf numFmtId="173" fontId="5" fillId="0" borderId="0" applyFill="0" applyBorder="0" applyAlignment="0"/>
    <xf numFmtId="170" fontId="12" fillId="0" borderId="0" applyFill="0" applyBorder="0" applyAlignment="0"/>
    <xf numFmtId="0" fontId="32" fillId="0" borderId="0" applyNumberFormat="0" applyFont="0" applyFill="0" applyBorder="0" applyAlignment="0" applyProtection="0">
      <alignment horizontal="left"/>
    </xf>
    <xf numFmtId="15" fontId="32" fillId="0" borderId="0" applyFont="0" applyFill="0" applyBorder="0" applyAlignment="0" applyProtection="0"/>
    <xf numFmtId="4" fontId="32" fillId="0" borderId="0" applyFont="0" applyFill="0" applyBorder="0" applyAlignment="0" applyProtection="0"/>
    <xf numFmtId="0" fontId="33" fillId="0" borderId="6">
      <alignment horizontal="center"/>
    </xf>
    <xf numFmtId="3" fontId="32" fillId="0" borderId="0" applyFont="0" applyFill="0" applyBorder="0" applyAlignment="0" applyProtection="0"/>
    <xf numFmtId="0" fontId="32" fillId="6" borderId="0" applyNumberFormat="0" applyFont="0" applyBorder="0" applyAlignment="0" applyProtection="0"/>
    <xf numFmtId="1" fontId="18" fillId="0" borderId="8" applyNumberFormat="0" applyFill="0" applyAlignment="0" applyProtection="0">
      <alignment horizontal="center" vertical="center"/>
    </xf>
    <xf numFmtId="14" fontId="34" fillId="0" borderId="0" applyNumberFormat="0" applyFill="0" applyBorder="0" applyAlignment="0" applyProtection="0">
      <alignment horizontal="left"/>
    </xf>
    <xf numFmtId="0" fontId="18" fillId="0" borderId="0"/>
    <xf numFmtId="40" fontId="35" fillId="0" borderId="0" applyBorder="0">
      <alignment horizontal="right"/>
    </xf>
    <xf numFmtId="49" fontId="13" fillId="0" borderId="0" applyFill="0" applyBorder="0" applyAlignment="0"/>
    <xf numFmtId="176" fontId="5" fillId="0" borderId="0" applyFill="0" applyBorder="0" applyAlignment="0"/>
    <xf numFmtId="172" fontId="5" fillId="0" borderId="0" applyFill="0" applyBorder="0" applyAlignment="0"/>
    <xf numFmtId="0" fontId="22" fillId="0" borderId="0" applyFill="0" applyBorder="0" applyProtection="0">
      <alignment horizontal="left" vertical="top"/>
    </xf>
    <xf numFmtId="0" fontId="22" fillId="0" borderId="0">
      <alignment horizontal="center" vertical="top"/>
    </xf>
    <xf numFmtId="184" fontId="36" fillId="0" borderId="0" applyNumberFormat="0">
      <alignment horizontal="right"/>
    </xf>
    <xf numFmtId="41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42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0" fontId="10" fillId="0" borderId="0"/>
    <xf numFmtId="0" fontId="37" fillId="0" borderId="0"/>
    <xf numFmtId="0" fontId="5" fillId="0" borderId="0"/>
    <xf numFmtId="0" fontId="19" fillId="0" borderId="0"/>
    <xf numFmtId="169" fontId="5" fillId="0" borderId="0" applyFill="0" applyBorder="0" applyAlignment="0"/>
    <xf numFmtId="0" fontId="5" fillId="0" borderId="0" applyFill="0" applyBorder="0" applyAlignment="0"/>
    <xf numFmtId="172" fontId="5" fillId="0" borderId="0" applyFill="0" applyBorder="0" applyAlignment="0"/>
    <xf numFmtId="169" fontId="5" fillId="0" borderId="0" applyFill="0" applyBorder="0" applyAlignment="0"/>
    <xf numFmtId="173" fontId="5" fillId="0" borderId="0" applyFill="0" applyBorder="0" applyAlignment="0"/>
    <xf numFmtId="43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4" fontId="1" fillId="0" borderId="0" applyFont="0" applyFill="0" applyBorder="0" applyAlignment="0" applyProtection="0"/>
    <xf numFmtId="173" fontId="5" fillId="0" borderId="3">
      <alignment vertical="center"/>
    </xf>
    <xf numFmtId="169" fontId="5" fillId="0" borderId="0" applyFill="0" applyBorder="0" applyAlignment="0"/>
    <xf numFmtId="169" fontId="5" fillId="0" borderId="0" applyFill="0" applyBorder="0" applyAlignment="0"/>
    <xf numFmtId="173" fontId="5" fillId="0" borderId="0" applyFill="0" applyBorder="0" applyAlignment="0"/>
    <xf numFmtId="169" fontId="5" fillId="0" borderId="0" applyFill="0" applyBorder="0" applyAlignment="0"/>
    <xf numFmtId="169" fontId="5" fillId="0" borderId="0" applyFill="0" applyBorder="0" applyAlignment="0"/>
    <xf numFmtId="173" fontId="5" fillId="0" borderId="0" applyFill="0" applyBorder="0" applyAlignment="0"/>
    <xf numFmtId="172" fontId="5" fillId="0" borderId="0" applyFont="0" applyFill="0" applyBorder="0" applyAlignment="0" applyProtection="0"/>
    <xf numFmtId="169" fontId="5" fillId="0" borderId="0" applyFill="0" applyBorder="0" applyAlignment="0"/>
    <xf numFmtId="169" fontId="5" fillId="0" borderId="0" applyFill="0" applyBorder="0" applyAlignment="0"/>
    <xf numFmtId="173" fontId="5" fillId="0" borderId="0" applyFill="0" applyBorder="0" applyAlignment="0"/>
    <xf numFmtId="176" fontId="5" fillId="0" borderId="0" applyFill="0" applyBorder="0" applyAlignment="0"/>
    <xf numFmtId="172" fontId="5" fillId="0" borderId="0" applyFill="0" applyBorder="0" applyAlignment="0"/>
  </cellStyleXfs>
  <cellXfs count="226">
    <xf numFmtId="0" fontId="0" fillId="0" borderId="0" xfId="0"/>
    <xf numFmtId="0" fontId="2" fillId="0" borderId="0" xfId="0" applyFont="1" applyFill="1"/>
    <xf numFmtId="4" fontId="2" fillId="0" borderId="0" xfId="26" applyFont="1" applyFill="1"/>
    <xf numFmtId="49" fontId="4" fillId="0" borderId="0" xfId="0" applyNumberFormat="1" applyFont="1" applyFill="1" applyAlignment="1">
      <alignment horizontal="left"/>
    </xf>
    <xf numFmtId="0" fontId="4" fillId="0" borderId="0" xfId="0" applyFont="1" applyFill="1" applyAlignment="1">
      <alignment horizontal="left"/>
    </xf>
    <xf numFmtId="4" fontId="4" fillId="0" borderId="0" xfId="26" applyFont="1" applyFill="1" applyAlignment="1">
      <alignment horizontal="left"/>
    </xf>
    <xf numFmtId="0" fontId="2" fillId="0" borderId="0" xfId="0" applyFont="1" applyFill="1" applyAlignment="1"/>
    <xf numFmtId="4" fontId="2" fillId="0" borderId="0" xfId="26" applyFont="1" applyFill="1" applyAlignment="1"/>
    <xf numFmtId="0" fontId="2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Continuous"/>
    </xf>
    <xf numFmtId="0" fontId="8" fillId="0" borderId="0" xfId="0" applyFont="1" applyFill="1" applyAlignment="1"/>
    <xf numFmtId="41" fontId="2" fillId="0" borderId="0" xfId="0" applyNumberFormat="1" applyFont="1" applyFill="1"/>
    <xf numFmtId="4" fontId="4" fillId="0" borderId="0" xfId="26" applyFont="1" applyFill="1" applyAlignment="1"/>
    <xf numFmtId="3" fontId="2" fillId="0" borderId="0" xfId="26" applyNumberFormat="1" applyFont="1" applyFill="1"/>
    <xf numFmtId="41" fontId="6" fillId="0" borderId="0" xfId="0" applyNumberFormat="1" applyFont="1" applyFill="1" applyBorder="1" applyAlignment="1"/>
    <xf numFmtId="0" fontId="0" fillId="0" borderId="0" xfId="0" applyAlignment="1"/>
    <xf numFmtId="0" fontId="3" fillId="0" borderId="0" xfId="0" applyFont="1" applyFill="1" applyAlignment="1"/>
    <xf numFmtId="37" fontId="2" fillId="0" borderId="0" xfId="0" applyNumberFormat="1" applyFont="1" applyFill="1" applyAlignment="1"/>
    <xf numFmtId="37" fontId="2" fillId="0" borderId="0" xfId="26" applyNumberFormat="1" applyFont="1" applyFill="1" applyAlignment="1"/>
    <xf numFmtId="37" fontId="2" fillId="0" borderId="0" xfId="26" applyNumberFormat="1" applyFont="1" applyFill="1"/>
    <xf numFmtId="37" fontId="3" fillId="0" borderId="0" xfId="26" applyNumberFormat="1" applyFont="1" applyFill="1" applyBorder="1" applyAlignment="1">
      <alignment horizontal="right"/>
    </xf>
    <xf numFmtId="37" fontId="3" fillId="0" borderId="0" xfId="0" applyNumberFormat="1" applyFont="1" applyFill="1" applyAlignment="1">
      <alignment horizontal="right"/>
    </xf>
    <xf numFmtId="0" fontId="0" fillId="0" borderId="0" xfId="0" applyFill="1"/>
    <xf numFmtId="3" fontId="2" fillId="0" borderId="0" xfId="26" applyNumberFormat="1" applyFont="1" applyFill="1" applyAlignment="1"/>
    <xf numFmtId="0" fontId="0" fillId="0" borderId="0" xfId="0" applyFill="1" applyAlignment="1"/>
    <xf numFmtId="0" fontId="3" fillId="0" borderId="0" xfId="0" applyFont="1" applyAlignment="1"/>
    <xf numFmtId="3" fontId="2" fillId="0" borderId="0" xfId="26" applyNumberFormat="1" applyFont="1" applyFill="1" applyAlignment="1">
      <alignment horizontal="right"/>
    </xf>
    <xf numFmtId="37" fontId="2" fillId="0" borderId="0" xfId="0" applyNumberFormat="1" applyFont="1" applyFill="1" applyBorder="1" applyAlignment="1"/>
    <xf numFmtId="37" fontId="0" fillId="0" borderId="0" xfId="26" applyNumberFormat="1" applyFont="1" applyBorder="1" applyAlignment="1"/>
    <xf numFmtId="37" fontId="0" fillId="0" borderId="0" xfId="0" applyNumberFormat="1" applyBorder="1" applyAlignment="1"/>
    <xf numFmtId="37" fontId="3" fillId="0" borderId="2" xfId="26" applyNumberFormat="1" applyFont="1" applyFill="1" applyBorder="1" applyAlignment="1">
      <alignment horizontal="right"/>
    </xf>
    <xf numFmtId="167" fontId="2" fillId="0" borderId="0" xfId="26" applyNumberFormat="1" applyFont="1" applyFill="1"/>
    <xf numFmtId="41" fontId="3" fillId="0" borderId="0" xfId="26" applyNumberFormat="1" applyFont="1" applyFill="1" applyBorder="1" applyAlignment="1">
      <alignment horizontal="right"/>
    </xf>
    <xf numFmtId="41" fontId="3" fillId="0" borderId="0" xfId="26" applyNumberFormat="1" applyFont="1" applyFill="1" applyBorder="1" applyAlignment="1"/>
    <xf numFmtId="41" fontId="3" fillId="0" borderId="0" xfId="26" applyNumberFormat="1" applyFont="1" applyFill="1" applyBorder="1" applyAlignment="1">
      <alignment horizontal="center"/>
    </xf>
    <xf numFmtId="41" fontId="2" fillId="0" borderId="0" xfId="26" applyNumberFormat="1" applyFont="1" applyFill="1" applyBorder="1" applyAlignment="1">
      <alignment horizontal="center"/>
    </xf>
    <xf numFmtId="0" fontId="7" fillId="0" borderId="0" xfId="0" applyFont="1" applyFill="1" applyAlignment="1">
      <alignment horizontal="center"/>
    </xf>
    <xf numFmtId="0" fontId="6" fillId="0" borderId="0" xfId="0" applyFont="1" applyFill="1" applyAlignment="1">
      <alignment horizontal="center"/>
    </xf>
    <xf numFmtId="41" fontId="0" fillId="0" borderId="0" xfId="0" applyNumberFormat="1" applyFill="1" applyAlignment="1">
      <alignment horizontal="center"/>
    </xf>
    <xf numFmtId="4" fontId="2" fillId="0" borderId="0" xfId="26" applyFont="1" applyFill="1" applyAlignment="1">
      <alignment horizontal="right"/>
    </xf>
    <xf numFmtId="37" fontId="0" fillId="0" borderId="0" xfId="0" applyNumberFormat="1" applyFont="1" applyFill="1" applyAlignment="1"/>
    <xf numFmtId="0" fontId="0" fillId="0" borderId="0" xfId="0" applyFont="1" applyFill="1" applyAlignment="1"/>
    <xf numFmtId="37" fontId="0" fillId="0" borderId="0" xfId="26" applyNumberFormat="1" applyFont="1" applyFill="1" applyBorder="1" applyAlignment="1">
      <alignment horizontal="center"/>
    </xf>
    <xf numFmtId="41" fontId="3" fillId="0" borderId="0" xfId="26" applyNumberFormat="1" applyFont="1" applyFill="1" applyBorder="1" applyAlignment="1">
      <alignment horizontal="center" vertical="center"/>
    </xf>
    <xf numFmtId="41" fontId="3" fillId="0" borderId="0" xfId="26" applyNumberFormat="1" applyFont="1" applyFill="1" applyBorder="1" applyAlignment="1">
      <alignment vertical="center"/>
    </xf>
    <xf numFmtId="41" fontId="2" fillId="0" borderId="0" xfId="26" applyNumberFormat="1" applyFont="1" applyFill="1" applyBorder="1" applyAlignment="1"/>
    <xf numFmtId="44" fontId="4" fillId="0" borderId="0" xfId="26" applyNumberFormat="1" applyFont="1" applyFill="1" applyAlignment="1">
      <alignment horizontal="left"/>
    </xf>
    <xf numFmtId="44" fontId="2" fillId="0" borderId="0" xfId="26" applyNumberFormat="1" applyFont="1" applyFill="1"/>
    <xf numFmtId="37" fontId="0" fillId="0" borderId="10" xfId="26" applyNumberFormat="1" applyFont="1" applyBorder="1" applyAlignment="1"/>
    <xf numFmtId="0" fontId="8" fillId="0" borderId="0" xfId="0" applyFont="1" applyAlignment="1"/>
    <xf numFmtId="0" fontId="0" fillId="0" borderId="0" xfId="0" applyFont="1" applyAlignment="1"/>
    <xf numFmtId="166" fontId="2" fillId="0" borderId="0" xfId="26" applyNumberFormat="1" applyFont="1" applyFill="1" applyAlignment="1">
      <alignment horizontal="right"/>
    </xf>
    <xf numFmtId="166" fontId="2" fillId="0" borderId="0" xfId="26" applyNumberFormat="1" applyFont="1" applyFill="1" applyBorder="1" applyAlignment="1">
      <alignment horizontal="right"/>
    </xf>
    <xf numFmtId="166" fontId="2" fillId="0" borderId="0" xfId="26" applyNumberFormat="1" applyFont="1" applyFill="1" applyAlignment="1"/>
    <xf numFmtId="166" fontId="2" fillId="0" borderId="0" xfId="0" applyNumberFormat="1" applyFont="1" applyFill="1" applyAlignment="1">
      <alignment horizontal="right"/>
    </xf>
    <xf numFmtId="166" fontId="3" fillId="0" borderId="0" xfId="0" applyNumberFormat="1" applyFont="1" applyFill="1" applyBorder="1" applyAlignment="1"/>
    <xf numFmtId="166" fontId="2" fillId="0" borderId="0" xfId="26" applyNumberFormat="1" applyFont="1" applyFill="1"/>
    <xf numFmtId="167" fontId="0" fillId="0" borderId="0" xfId="26" applyNumberFormat="1" applyFont="1" applyFill="1" applyAlignment="1"/>
    <xf numFmtId="37" fontId="3" fillId="0" borderId="5" xfId="0" applyNumberFormat="1" applyFont="1" applyFill="1" applyBorder="1" applyAlignment="1"/>
    <xf numFmtId="168" fontId="2" fillId="0" borderId="0" xfId="0" applyNumberFormat="1" applyFont="1" applyFill="1" applyAlignment="1"/>
    <xf numFmtId="167" fontId="2" fillId="0" borderId="10" xfId="32" applyNumberFormat="1" applyFont="1" applyFill="1" applyBorder="1" applyAlignment="1">
      <alignment horizontal="center"/>
    </xf>
    <xf numFmtId="167" fontId="2" fillId="0" borderId="0" xfId="32" applyNumberFormat="1" applyFont="1" applyFill="1" applyBorder="1" applyAlignment="1">
      <alignment horizontal="center"/>
    </xf>
    <xf numFmtId="0" fontId="8" fillId="0" borderId="0" xfId="26" applyNumberFormat="1" applyFont="1" applyFill="1" applyAlignment="1"/>
    <xf numFmtId="0" fontId="2" fillId="0" borderId="0" xfId="26" applyNumberFormat="1" applyFont="1" applyFill="1"/>
    <xf numFmtId="0" fontId="2" fillId="0" borderId="0" xfId="0" applyNumberFormat="1" applyFont="1" applyFill="1"/>
    <xf numFmtId="0" fontId="0" fillId="0" borderId="0" xfId="26" applyNumberFormat="1" applyFont="1" applyFill="1"/>
    <xf numFmtId="0" fontId="6" fillId="0" borderId="0" xfId="26" applyNumberFormat="1" applyFont="1" applyFill="1"/>
    <xf numFmtId="0" fontId="0" fillId="0" borderId="0" xfId="26" applyNumberFormat="1" applyFont="1" applyFill="1" applyAlignment="1">
      <alignment vertical="center"/>
    </xf>
    <xf numFmtId="0" fontId="6" fillId="0" borderId="0" xfId="26" applyNumberFormat="1" applyFont="1" applyFill="1" applyAlignment="1">
      <alignment vertical="center"/>
    </xf>
    <xf numFmtId="0" fontId="3" fillId="0" borderId="0" xfId="26" applyNumberFormat="1" applyFont="1" applyFill="1"/>
    <xf numFmtId="0" fontId="8" fillId="0" borderId="0" xfId="26" applyNumberFormat="1" applyFont="1" applyFill="1"/>
    <xf numFmtId="0" fontId="3" fillId="0" borderId="0" xfId="26" quotePrefix="1" applyNumberFormat="1" applyFont="1" applyFill="1" applyAlignment="1">
      <alignment horizontal="left"/>
    </xf>
    <xf numFmtId="0" fontId="4" fillId="0" borderId="0" xfId="26" applyNumberFormat="1" applyFont="1" applyFill="1" applyAlignment="1">
      <alignment horizontal="left"/>
    </xf>
    <xf numFmtId="37" fontId="0" fillId="0" borderId="0" xfId="0" applyNumberFormat="1" applyFont="1" applyFill="1" applyBorder="1" applyAlignment="1"/>
    <xf numFmtId="0" fontId="0" fillId="0" borderId="0" xfId="0" applyFont="1" applyFill="1" applyBorder="1" applyAlignment="1"/>
    <xf numFmtId="37" fontId="3" fillId="0" borderId="0" xfId="26" applyNumberFormat="1" applyFont="1" applyFill="1" applyBorder="1" applyAlignment="1"/>
    <xf numFmtId="37" fontId="4" fillId="0" borderId="0" xfId="26" applyNumberFormat="1" applyFont="1" applyFill="1" applyBorder="1" applyAlignment="1">
      <alignment horizontal="left"/>
    </xf>
    <xf numFmtId="0" fontId="2" fillId="0" borderId="0" xfId="0" applyFont="1" applyFill="1" applyBorder="1" applyAlignment="1"/>
    <xf numFmtId="41" fontId="0" fillId="0" borderId="0" xfId="26" applyNumberFormat="1" applyFont="1" applyFill="1" applyBorder="1" applyAlignment="1">
      <alignment horizontal="center"/>
    </xf>
    <xf numFmtId="41" fontId="2" fillId="0" borderId="0" xfId="26" applyNumberFormat="1" applyFont="1" applyFill="1" applyBorder="1"/>
    <xf numFmtId="41" fontId="2" fillId="0" borderId="0" xfId="26" applyNumberFormat="1" applyFont="1" applyFill="1"/>
    <xf numFmtId="0" fontId="0" fillId="0" borderId="0" xfId="0" applyFont="1" applyFill="1"/>
    <xf numFmtId="166" fontId="0" fillId="0" borderId="0" xfId="0" applyNumberFormat="1" applyFont="1" applyFill="1" applyBorder="1" applyAlignment="1"/>
    <xf numFmtId="167" fontId="3" fillId="0" borderId="5" xfId="0" applyNumberFormat="1" applyFont="1" applyFill="1" applyBorder="1" applyAlignment="1"/>
    <xf numFmtId="167" fontId="3" fillId="0" borderId="5" xfId="26" applyNumberFormat="1" applyFont="1" applyFill="1" applyBorder="1" applyAlignment="1">
      <alignment horizontal="right"/>
    </xf>
    <xf numFmtId="0" fontId="0" fillId="0" borderId="0" xfId="0" applyFont="1" applyFill="1" applyAlignment="1">
      <alignment horizontal="right"/>
    </xf>
    <xf numFmtId="0" fontId="2" fillId="0" borderId="0" xfId="0" applyFont="1" applyFill="1" applyAlignment="1">
      <alignment horizontal="right"/>
    </xf>
    <xf numFmtId="165" fontId="2" fillId="0" borderId="0" xfId="0" applyNumberFormat="1" applyFont="1" applyFill="1" applyAlignment="1">
      <alignment horizontal="right"/>
    </xf>
    <xf numFmtId="37" fontId="2" fillId="0" borderId="0" xfId="0" applyNumberFormat="1" applyFont="1" applyAlignment="1">
      <alignment horizontal="right"/>
    </xf>
    <xf numFmtId="37" fontId="0" fillId="0" borderId="0" xfId="0" applyNumberFormat="1" applyAlignment="1">
      <alignment horizontal="right"/>
    </xf>
    <xf numFmtId="37" fontId="3" fillId="0" borderId="0" xfId="0" applyNumberFormat="1" applyFont="1" applyAlignment="1">
      <alignment horizontal="right"/>
    </xf>
    <xf numFmtId="167" fontId="3" fillId="0" borderId="2" xfId="26" applyNumberFormat="1" applyFont="1" applyFill="1" applyBorder="1" applyAlignment="1">
      <alignment horizontal="right"/>
    </xf>
    <xf numFmtId="167" fontId="2" fillId="0" borderId="0" xfId="26" applyNumberFormat="1" applyFont="1" applyFill="1" applyAlignment="1"/>
    <xf numFmtId="167" fontId="2" fillId="0" borderId="1" xfId="26" applyNumberFormat="1" applyFont="1" applyFill="1" applyBorder="1" applyAlignment="1"/>
    <xf numFmtId="167" fontId="2" fillId="0" borderId="0" xfId="0" applyNumberFormat="1" applyFont="1" applyFill="1"/>
    <xf numFmtId="37" fontId="2" fillId="0" borderId="0" xfId="0" applyNumberFormat="1" applyFont="1" applyFill="1"/>
    <xf numFmtId="0" fontId="6" fillId="0" borderId="0" xfId="0" applyFont="1" applyFill="1" applyBorder="1" applyAlignment="1">
      <alignment horizontal="center"/>
    </xf>
    <xf numFmtId="41" fontId="6" fillId="0" borderId="0" xfId="0" applyNumberFormat="1" applyFont="1" applyFill="1" applyBorder="1" applyAlignment="1">
      <alignment horizontal="center"/>
    </xf>
    <xf numFmtId="0" fontId="39" fillId="7" borderId="0" xfId="114" applyFont="1" applyFill="1" applyBorder="1" applyAlignment="1">
      <alignment horizontal="left"/>
    </xf>
    <xf numFmtId="168" fontId="2" fillId="0" borderId="0" xfId="0" applyNumberFormat="1" applyFont="1" applyFill="1"/>
    <xf numFmtId="4" fontId="40" fillId="0" borderId="0" xfId="26" applyFont="1" applyFill="1"/>
    <xf numFmtId="41" fontId="6" fillId="0" borderId="0" xfId="26" applyNumberFormat="1" applyFont="1" applyFill="1" applyBorder="1" applyAlignment="1">
      <alignment horizontal="right"/>
    </xf>
    <xf numFmtId="37" fontId="6" fillId="0" borderId="0" xfId="0" applyNumberFormat="1" applyFont="1" applyFill="1" applyBorder="1" applyAlignment="1">
      <alignment horizontal="center"/>
    </xf>
    <xf numFmtId="167" fontId="3" fillId="0" borderId="0" xfId="26" applyNumberFormat="1" applyFont="1" applyFill="1" applyAlignment="1">
      <alignment horizontal="right" vertical="center"/>
    </xf>
    <xf numFmtId="0" fontId="8" fillId="0" borderId="0" xfId="0" applyFont="1" applyFill="1" applyAlignment="1">
      <alignment horizontal="center"/>
    </xf>
    <xf numFmtId="167" fontId="2" fillId="0" borderId="0" xfId="26" applyNumberFormat="1" applyFont="1" applyFill="1" applyBorder="1" applyAlignment="1">
      <alignment horizontal="right"/>
    </xf>
    <xf numFmtId="166" fontId="0" fillId="0" borderId="0" xfId="26" applyNumberFormat="1" applyFont="1" applyFill="1" applyAlignment="1">
      <alignment horizontal="right"/>
    </xf>
    <xf numFmtId="167" fontId="2" fillId="0" borderId="10" xfId="26" applyNumberFormat="1" applyFont="1" applyFill="1" applyBorder="1" applyAlignment="1">
      <alignment horizontal="right"/>
    </xf>
    <xf numFmtId="167" fontId="3" fillId="0" borderId="0" xfId="26" applyNumberFormat="1" applyFont="1" applyFill="1" applyBorder="1" applyAlignment="1">
      <alignment horizontal="right"/>
    </xf>
    <xf numFmtId="37" fontId="3" fillId="0" borderId="0" xfId="0" applyNumberFormat="1" applyFont="1" applyBorder="1" applyAlignment="1"/>
    <xf numFmtId="167" fontId="2" fillId="0" borderId="0" xfId="0" applyNumberFormat="1" applyFont="1" applyFill="1" applyAlignment="1">
      <alignment horizontal="right"/>
    </xf>
    <xf numFmtId="43" fontId="2" fillId="0" borderId="0" xfId="0" applyNumberFormat="1" applyFont="1" applyFill="1" applyAlignment="1">
      <alignment horizontal="right"/>
    </xf>
    <xf numFmtId="43" fontId="6" fillId="0" borderId="0" xfId="0" applyNumberFormat="1" applyFont="1" applyFill="1" applyAlignment="1">
      <alignment horizontal="right"/>
    </xf>
    <xf numFmtId="167" fontId="0" fillId="0" borderId="0" xfId="0" applyNumberFormat="1" applyFont="1" applyFill="1" applyAlignment="1">
      <alignment horizontal="right"/>
    </xf>
    <xf numFmtId="167" fontId="2" fillId="0" borderId="0" xfId="26" applyNumberFormat="1" applyFont="1" applyFill="1" applyAlignment="1">
      <alignment horizontal="right"/>
    </xf>
    <xf numFmtId="167" fontId="0" fillId="0" borderId="0" xfId="26" applyNumberFormat="1" applyFont="1" applyFill="1" applyAlignment="1">
      <alignment horizontal="right"/>
    </xf>
    <xf numFmtId="3" fontId="2" fillId="0" borderId="0" xfId="26" applyNumberFormat="1" applyFont="1"/>
    <xf numFmtId="37" fontId="2" fillId="0" borderId="0" xfId="0" applyNumberFormat="1" applyFont="1"/>
    <xf numFmtId="41" fontId="2" fillId="0" borderId="0" xfId="0" applyNumberFormat="1" applyFont="1"/>
    <xf numFmtId="166" fontId="0" fillId="0" borderId="0" xfId="26" applyNumberFormat="1" applyFont="1" applyFill="1" applyBorder="1" applyAlignment="1">
      <alignment horizontal="right"/>
    </xf>
    <xf numFmtId="167" fontId="0" fillId="0" borderId="0" xfId="30" applyNumberFormat="1" applyFont="1" applyFill="1" applyAlignment="1">
      <alignment horizontal="right"/>
    </xf>
    <xf numFmtId="168" fontId="0" fillId="0" borderId="0" xfId="0" applyNumberFormat="1" applyFont="1" applyFill="1" applyAlignment="1"/>
    <xf numFmtId="167" fontId="0" fillId="0" borderId="0" xfId="32" applyNumberFormat="1" applyFont="1" applyFill="1" applyAlignment="1">
      <alignment horizontal="center"/>
    </xf>
    <xf numFmtId="167" fontId="0" fillId="0" borderId="0" xfId="30" applyNumberFormat="1" applyFont="1" applyFill="1" applyAlignment="1">
      <alignment horizontal="center"/>
    </xf>
    <xf numFmtId="49" fontId="4" fillId="0" borderId="0" xfId="0" applyNumberFormat="1" applyFont="1" applyAlignment="1">
      <alignment horizontal="left"/>
    </xf>
    <xf numFmtId="0" fontId="4" fillId="0" borderId="0" xfId="0" applyFont="1" applyAlignment="1">
      <alignment horizontal="left"/>
    </xf>
    <xf numFmtId="0" fontId="7" fillId="0" borderId="0" xfId="0" applyFont="1" applyAlignment="1">
      <alignment horizontal="center"/>
    </xf>
    <xf numFmtId="4" fontId="4" fillId="0" borderId="0" xfId="26" applyFont="1" applyAlignment="1">
      <alignment horizontal="left"/>
    </xf>
    <xf numFmtId="0" fontId="4" fillId="0" borderId="0" xfId="0" applyFont="1"/>
    <xf numFmtId="0" fontId="2" fillId="0" borderId="0" xfId="0" applyFont="1"/>
    <xf numFmtId="4" fontId="2" fillId="0" borderId="0" xfId="26" applyFont="1"/>
    <xf numFmtId="49" fontId="0" fillId="0" borderId="0" xfId="26" applyNumberFormat="1" applyFont="1" applyAlignment="1">
      <alignment horizontal="center"/>
    </xf>
    <xf numFmtId="37" fontId="0" fillId="0" borderId="0" xfId="26" applyNumberFormat="1" applyFont="1" applyAlignment="1">
      <alignment horizontal="center"/>
    </xf>
    <xf numFmtId="37" fontId="0" fillId="0" borderId="0" xfId="0" applyNumberFormat="1"/>
    <xf numFmtId="37" fontId="0" fillId="0" borderId="0" xfId="26" applyNumberFormat="1" applyFont="1"/>
    <xf numFmtId="37" fontId="0" fillId="0" borderId="0" xfId="30" applyNumberFormat="1" applyFont="1"/>
    <xf numFmtId="0" fontId="0" fillId="0" borderId="0" xfId="0" quotePrefix="1" applyAlignment="1">
      <alignment horizontal="left"/>
    </xf>
    <xf numFmtId="37" fontId="0" fillId="0" borderId="0" xfId="26" applyNumberFormat="1" applyFont="1" applyFill="1"/>
    <xf numFmtId="167" fontId="0" fillId="0" borderId="0" xfId="30" applyNumberFormat="1" applyFont="1" applyFill="1"/>
    <xf numFmtId="0" fontId="0" fillId="0" borderId="0" xfId="0" applyAlignment="1">
      <alignment horizontal="left"/>
    </xf>
    <xf numFmtId="3" fontId="3" fillId="0" borderId="0" xfId="26" applyNumberFormat="1" applyFont="1"/>
    <xf numFmtId="0" fontId="3" fillId="0" borderId="0" xfId="0" applyFont="1"/>
    <xf numFmtId="37" fontId="3" fillId="0" borderId="9" xfId="26" applyNumberFormat="1" applyFont="1" applyBorder="1"/>
    <xf numFmtId="37" fontId="3" fillId="0" borderId="0" xfId="0" applyNumberFormat="1" applyFont="1"/>
    <xf numFmtId="0" fontId="2" fillId="0" borderId="0" xfId="0" applyFont="1" applyAlignment="1">
      <alignment horizontal="center"/>
    </xf>
    <xf numFmtId="165" fontId="2" fillId="0" borderId="0" xfId="0" applyNumberFormat="1" applyFont="1"/>
    <xf numFmtId="0" fontId="8" fillId="0" borderId="0" xfId="0" applyFont="1"/>
    <xf numFmtId="0" fontId="0" fillId="0" borderId="0" xfId="0" applyAlignment="1">
      <alignment horizontal="center"/>
    </xf>
    <xf numFmtId="37" fontId="3" fillId="0" borderId="5" xfId="26" applyNumberFormat="1" applyFont="1" applyBorder="1"/>
    <xf numFmtId="37" fontId="0" fillId="0" borderId="9" xfId="26" applyNumberFormat="1" applyFont="1" applyBorder="1"/>
    <xf numFmtId="37" fontId="4" fillId="0" borderId="0" xfId="26" applyNumberFormat="1" applyFont="1" applyAlignment="1">
      <alignment horizontal="left"/>
    </xf>
    <xf numFmtId="4" fontId="41" fillId="0" borderId="0" xfId="26" applyFont="1"/>
    <xf numFmtId="186" fontId="2" fillId="0" borderId="0" xfId="0" applyNumberFormat="1" applyFont="1" applyAlignment="1">
      <alignment vertical="center"/>
    </xf>
    <xf numFmtId="37" fontId="0" fillId="0" borderId="0" xfId="0" applyNumberFormat="1" applyFill="1" applyAlignment="1">
      <alignment horizontal="right"/>
    </xf>
    <xf numFmtId="39" fontId="3" fillId="0" borderId="9" xfId="26" applyNumberFormat="1" applyFont="1" applyFill="1" applyBorder="1" applyAlignment="1">
      <alignment horizontal="right"/>
    </xf>
    <xf numFmtId="0" fontId="6" fillId="0" borderId="0" xfId="0" applyFont="1" applyAlignment="1">
      <alignment horizontal="center"/>
    </xf>
    <xf numFmtId="41" fontId="4" fillId="0" borderId="0" xfId="26" applyNumberFormat="1" applyFont="1" applyFill="1" applyAlignment="1">
      <alignment horizontal="center"/>
    </xf>
    <xf numFmtId="0" fontId="4" fillId="0" borderId="0" xfId="0" applyFont="1" applyAlignment="1">
      <alignment vertical="center"/>
    </xf>
    <xf numFmtId="0" fontId="38" fillId="0" borderId="0" xfId="0" applyFont="1" applyAlignment="1">
      <alignment horizontal="center"/>
    </xf>
    <xf numFmtId="41" fontId="0" fillId="0" borderId="0" xfId="26" applyNumberFormat="1" applyFont="1" applyFill="1" applyAlignment="1">
      <alignment horizontal="center"/>
    </xf>
    <xf numFmtId="0" fontId="3" fillId="0" borderId="0" xfId="80" applyFont="1" applyAlignment="1">
      <alignment horizontal="left"/>
    </xf>
    <xf numFmtId="0" fontId="2" fillId="0" borderId="0" xfId="80"/>
    <xf numFmtId="41" fontId="2" fillId="0" borderId="0" xfId="26" applyNumberFormat="1" applyFont="1" applyFill="1" applyBorder="1" applyAlignment="1">
      <alignment horizontal="right"/>
    </xf>
    <xf numFmtId="0" fontId="3" fillId="0" borderId="0" xfId="80" applyFont="1"/>
    <xf numFmtId="41" fontId="3" fillId="0" borderId="1" xfId="26" applyNumberFormat="1" applyFont="1" applyFill="1" applyBorder="1" applyAlignment="1">
      <alignment horizontal="center"/>
    </xf>
    <xf numFmtId="167" fontId="3" fillId="0" borderId="1" xfId="26" applyNumberFormat="1" applyFont="1" applyFill="1" applyBorder="1" applyAlignment="1">
      <alignment horizontal="center"/>
    </xf>
    <xf numFmtId="41" fontId="0" fillId="0" borderId="0" xfId="26" applyNumberFormat="1" applyFont="1" applyFill="1" applyBorder="1" applyAlignment="1">
      <alignment horizontal="center" vertical="center"/>
    </xf>
    <xf numFmtId="41" fontId="2" fillId="0" borderId="0" xfId="32" applyNumberFormat="1" applyFont="1" applyFill="1" applyBorder="1" applyAlignment="1">
      <alignment horizontal="center"/>
    </xf>
    <xf numFmtId="43" fontId="2" fillId="0" borderId="0" xfId="26" applyNumberFormat="1" applyFont="1" applyFill="1" applyBorder="1" applyAlignment="1">
      <alignment horizontal="right"/>
    </xf>
    <xf numFmtId="0" fontId="0" fillId="0" borderId="0" xfId="80" applyFont="1"/>
    <xf numFmtId="41" fontId="3" fillId="0" borderId="2" xfId="26" applyNumberFormat="1" applyFont="1" applyFill="1" applyBorder="1" applyAlignment="1">
      <alignment horizontal="right"/>
    </xf>
    <xf numFmtId="167" fontId="3" fillId="0" borderId="2" xfId="26" applyNumberFormat="1" applyFont="1" applyFill="1" applyBorder="1" applyAlignment="1">
      <alignment horizontal="center"/>
    </xf>
    <xf numFmtId="167" fontId="0" fillId="0" borderId="10" xfId="32" applyNumberFormat="1" applyFont="1" applyFill="1" applyBorder="1" applyAlignment="1">
      <alignment horizontal="center"/>
    </xf>
    <xf numFmtId="0" fontId="2" fillId="0" borderId="0" xfId="26" applyNumberFormat="1" applyFont="1" applyFill="1" applyAlignment="1">
      <alignment vertical="center"/>
    </xf>
    <xf numFmtId="167" fontId="3" fillId="0" borderId="10" xfId="26" applyNumberFormat="1" applyFont="1" applyFill="1" applyBorder="1" applyAlignment="1">
      <alignment horizontal="right"/>
    </xf>
    <xf numFmtId="37" fontId="0" fillId="0" borderId="0" xfId="26" applyNumberFormat="1" applyFont="1" applyFill="1" applyAlignment="1">
      <alignment horizontal="center"/>
    </xf>
    <xf numFmtId="49" fontId="0" fillId="0" borderId="0" xfId="26" applyNumberFormat="1" applyFont="1" applyFill="1" applyAlignment="1">
      <alignment horizontal="center"/>
    </xf>
    <xf numFmtId="167" fontId="0" fillId="0" borderId="10" xfId="0" applyNumberFormat="1" applyFont="1" applyFill="1" applyBorder="1" applyAlignment="1">
      <alignment horizontal="right"/>
    </xf>
    <xf numFmtId="39" fontId="3" fillId="0" borderId="0" xfId="26" applyNumberFormat="1" applyFont="1" applyFill="1" applyBorder="1" applyAlignment="1">
      <alignment horizontal="right"/>
    </xf>
    <xf numFmtId="167" fontId="2" fillId="0" borderId="0" xfId="30" applyNumberFormat="1" applyFont="1" applyFill="1"/>
    <xf numFmtId="167" fontId="0" fillId="0" borderId="10" xfId="30" applyNumberFormat="1" applyFont="1" applyFill="1" applyBorder="1" applyAlignment="1">
      <alignment horizontal="right"/>
    </xf>
    <xf numFmtId="4" fontId="2" fillId="0" borderId="0" xfId="0" applyNumberFormat="1" applyFont="1" applyFill="1"/>
    <xf numFmtId="37" fontId="42" fillId="0" borderId="0" xfId="0" applyNumberFormat="1" applyFont="1" applyAlignment="1">
      <alignment horizontal="left"/>
    </xf>
    <xf numFmtId="0" fontId="6" fillId="0" borderId="0" xfId="0" applyFont="1" applyFill="1" applyAlignment="1">
      <alignment horizontal="center"/>
    </xf>
    <xf numFmtId="0" fontId="6" fillId="0" borderId="0" xfId="0" applyFont="1" applyFill="1" applyBorder="1" applyAlignment="1">
      <alignment horizontal="center"/>
    </xf>
    <xf numFmtId="37" fontId="0" fillId="0" borderId="10" xfId="26" applyNumberFormat="1" applyFont="1" applyFill="1" applyBorder="1"/>
    <xf numFmtId="167" fontId="2" fillId="0" borderId="0" xfId="30" applyNumberFormat="1" applyFont="1" applyFill="1" applyAlignment="1">
      <alignment horizontal="right"/>
    </xf>
    <xf numFmtId="167" fontId="2" fillId="0" borderId="10" xfId="30" applyNumberFormat="1" applyFont="1" applyFill="1" applyBorder="1"/>
    <xf numFmtId="0" fontId="8" fillId="0" borderId="0" xfId="0" applyNumberFormat="1" applyFont="1" applyFill="1"/>
    <xf numFmtId="41" fontId="4" fillId="0" borderId="0" xfId="26" applyNumberFormat="1" applyFont="1" applyFill="1" applyAlignment="1">
      <alignment horizontal="center"/>
    </xf>
    <xf numFmtId="3" fontId="7" fillId="0" borderId="0" xfId="26" applyNumberFormat="1" applyFont="1" applyFill="1" applyAlignment="1">
      <alignment horizontal="center"/>
    </xf>
    <xf numFmtId="0" fontId="6" fillId="0" borderId="0" xfId="0" applyFont="1" applyAlignment="1">
      <alignment horizontal="center"/>
    </xf>
    <xf numFmtId="37" fontId="3" fillId="0" borderId="9" xfId="26" applyNumberFormat="1" applyFont="1" applyFill="1" applyBorder="1"/>
    <xf numFmtId="3" fontId="2" fillId="0" borderId="0" xfId="26" applyNumberFormat="1" applyFont="1" applyFill="1" applyAlignment="1">
      <alignment horizontal="center"/>
    </xf>
    <xf numFmtId="3" fontId="6" fillId="0" borderId="0" xfId="26" applyNumberFormat="1" applyFont="1" applyFill="1" applyAlignment="1">
      <alignment horizontal="center"/>
    </xf>
    <xf numFmtId="37" fontId="0" fillId="0" borderId="0" xfId="30" applyNumberFormat="1" applyFont="1" applyFill="1"/>
    <xf numFmtId="37" fontId="3" fillId="0" borderId="5" xfId="26" applyNumberFormat="1" applyFont="1" applyFill="1" applyBorder="1"/>
    <xf numFmtId="37" fontId="0" fillId="0" borderId="9" xfId="26" applyNumberFormat="1" applyFont="1" applyFill="1" applyBorder="1"/>
    <xf numFmtId="4" fontId="4" fillId="0" borderId="0" xfId="26" applyFont="1" applyFill="1" applyAlignment="1">
      <alignment horizontal="center"/>
    </xf>
    <xf numFmtId="3" fontId="41" fillId="0" borderId="0" xfId="26" applyNumberFormat="1" applyFont="1" applyFill="1"/>
    <xf numFmtId="3" fontId="2" fillId="0" borderId="0" xfId="26" applyNumberFormat="1" applyFont="1" applyFill="1" applyAlignment="1">
      <alignment vertical="center"/>
    </xf>
    <xf numFmtId="0" fontId="6" fillId="0" borderId="0" xfId="0" applyFont="1" applyFill="1" applyBorder="1" applyAlignment="1">
      <alignment horizontal="center"/>
    </xf>
    <xf numFmtId="167" fontId="3" fillId="0" borderId="0" xfId="32" applyNumberFormat="1" applyFont="1" applyFill="1" applyBorder="1" applyAlignment="1">
      <alignment horizontal="center"/>
    </xf>
    <xf numFmtId="0" fontId="6" fillId="0" borderId="0" xfId="0" applyFont="1" applyAlignment="1">
      <alignment horizontal="center"/>
    </xf>
    <xf numFmtId="41" fontId="3" fillId="0" borderId="2" xfId="26" applyNumberFormat="1" applyFont="1" applyFill="1" applyBorder="1"/>
    <xf numFmtId="41" fontId="3" fillId="0" borderId="0" xfId="26" applyNumberFormat="1" applyFont="1" applyFill="1" applyBorder="1"/>
    <xf numFmtId="4" fontId="0" fillId="0" borderId="0" xfId="26" applyFont="1" applyFill="1"/>
    <xf numFmtId="43" fontId="0" fillId="0" borderId="0" xfId="26" applyNumberFormat="1" applyFont="1" applyFill="1"/>
    <xf numFmtId="4" fontId="0" fillId="0" borderId="0" xfId="26" applyFont="1" applyFill="1" applyAlignment="1"/>
    <xf numFmtId="4" fontId="6" fillId="0" borderId="0" xfId="26" applyFont="1" applyFill="1" applyBorder="1" applyAlignment="1"/>
    <xf numFmtId="4" fontId="0" fillId="0" borderId="0" xfId="26" applyFont="1" applyFill="1" applyAlignment="1">
      <alignment horizontal="right"/>
    </xf>
    <xf numFmtId="37" fontId="0" fillId="0" borderId="0" xfId="26" applyNumberFormat="1" applyFont="1" applyFill="1" applyBorder="1" applyAlignment="1"/>
    <xf numFmtId="37" fontId="0" fillId="0" borderId="10" xfId="26" applyNumberFormat="1" applyFont="1" applyFill="1" applyBorder="1" applyAlignment="1"/>
    <xf numFmtId="167" fontId="0" fillId="0" borderId="0" xfId="0" applyNumberFormat="1" applyFont="1" applyFill="1"/>
    <xf numFmtId="41" fontId="0" fillId="0" borderId="10" xfId="26" applyNumberFormat="1" applyFont="1" applyFill="1" applyBorder="1" applyAlignment="1">
      <alignment horizontal="center"/>
    </xf>
    <xf numFmtId="0" fontId="6" fillId="0" borderId="0" xfId="0" applyFont="1" applyAlignment="1">
      <alignment horizontal="center"/>
    </xf>
    <xf numFmtId="0" fontId="0" fillId="0" borderId="0" xfId="0" applyAlignment="1">
      <alignment horizontal="center" vertical="center"/>
    </xf>
    <xf numFmtId="3" fontId="2" fillId="0" borderId="0" xfId="26" applyNumberFormat="1" applyFont="1" applyFill="1" applyAlignment="1">
      <alignment horizontal="center"/>
    </xf>
    <xf numFmtId="0" fontId="0" fillId="0" borderId="0" xfId="0" applyFont="1" applyFill="1" applyAlignment="1">
      <alignment horizontal="center"/>
    </xf>
    <xf numFmtId="0" fontId="6" fillId="0" borderId="0" xfId="0" applyFont="1" applyFill="1" applyBorder="1" applyAlignment="1">
      <alignment horizontal="center"/>
    </xf>
    <xf numFmtId="41" fontId="2" fillId="0" borderId="10" xfId="26" applyNumberFormat="1" applyFont="1" applyFill="1" applyBorder="1" applyAlignment="1">
      <alignment horizontal="center"/>
    </xf>
    <xf numFmtId="41" fontId="11" fillId="0" borderId="10" xfId="26" applyNumberFormat="1" applyFont="1" applyFill="1" applyBorder="1" applyAlignment="1">
      <alignment horizontal="center"/>
    </xf>
    <xf numFmtId="41" fontId="6" fillId="0" borderId="0" xfId="26" applyNumberFormat="1" applyFont="1" applyFill="1" applyBorder="1" applyAlignment="1">
      <alignment horizontal="center"/>
    </xf>
    <xf numFmtId="0" fontId="0" fillId="0" borderId="0" xfId="26" applyNumberFormat="1" applyFont="1" applyFill="1" applyAlignment="1">
      <alignment horizontal="center"/>
    </xf>
    <xf numFmtId="0" fontId="2" fillId="0" borderId="0" xfId="26" applyNumberFormat="1" applyFont="1" applyFill="1" applyAlignment="1">
      <alignment horizontal="center"/>
    </xf>
    <xf numFmtId="41" fontId="0" fillId="0" borderId="0" xfId="26" applyNumberFormat="1" applyFont="1" applyFill="1" applyBorder="1" applyAlignment="1"/>
  </cellXfs>
  <cellStyles count="139">
    <cellStyle name="_Atlas Lead 311206 (update)" xfId="1" xr:uid="{00000000-0005-0000-0000-000000000000}"/>
    <cellStyle name="_IVP_Banking_Apr-Dec2005_SecUnit" xfId="2" xr:uid="{00000000-0005-0000-0000-000001000000}"/>
    <cellStyle name="_IVP_Banking_Apr-Dec2005_SecUnit1" xfId="3" xr:uid="{00000000-0005-0000-0000-000002000000}"/>
    <cellStyle name="_IVP_BIBF_Jun-Jul2006" xfId="4" xr:uid="{00000000-0005-0000-0000-000003000000}"/>
    <cellStyle name="_IVP_BIBF_Novc2005-SecUnit" xfId="5" xr:uid="{00000000-0005-0000-0000-000004000000}"/>
    <cellStyle name="_IVP_CTB_BANKING_Apr2006" xfId="6" xr:uid="{00000000-0005-0000-0000-000005000000}"/>
    <cellStyle name="_IVP_CTB_BANKING_Aug2006" xfId="7" xr:uid="{00000000-0005-0000-0000-000006000000}"/>
    <cellStyle name="_IVP_CTB_BANKING_Dec2006" xfId="8" xr:uid="{00000000-0005-0000-0000-000007000000}"/>
    <cellStyle name="_IVP_CTB_BANKING_FI_Oct2006" xfId="9" xr:uid="{00000000-0005-0000-0000-000008000000}"/>
    <cellStyle name="_IVP_CTB_BANKING_Jul2006" xfId="10" xr:uid="{00000000-0005-0000-0000-000009000000}"/>
    <cellStyle name="_IVP_CTB_BANKING_Jun2006" xfId="11" xr:uid="{00000000-0005-0000-0000-00000A000000}"/>
    <cellStyle name="_IVP_CTB_BANKING_May2006" xfId="12" xr:uid="{00000000-0005-0000-0000-00000B000000}"/>
    <cellStyle name="_IVP_CTB_BANKING_Nov2006" xfId="13" xr:uid="{00000000-0005-0000-0000-00000C000000}"/>
    <cellStyle name="_IVP_CTB_BANKING_SEP2006" xfId="14" xr:uid="{00000000-0005-0000-0000-00000D000000}"/>
    <cellStyle name="=C:\WINNT\SYSTEM32\COMMAND.COM" xfId="15" xr:uid="{00000000-0005-0000-0000-00000E000000}"/>
    <cellStyle name="ARIAL" xfId="16" xr:uid="{00000000-0005-0000-0000-00000F000000}"/>
    <cellStyle name="Body" xfId="17" xr:uid="{00000000-0005-0000-0000-000010000000}"/>
    <cellStyle name="Calc Currency (0)" xfId="18" xr:uid="{00000000-0005-0000-0000-000011000000}"/>
    <cellStyle name="Calc Currency (0) 2" xfId="116" xr:uid="{A007BC60-F8F0-4E6B-86DC-86886B496455}"/>
    <cellStyle name="Calc Currency (2)" xfId="19" xr:uid="{00000000-0005-0000-0000-000012000000}"/>
    <cellStyle name="Calc Percent (0)" xfId="20" xr:uid="{00000000-0005-0000-0000-000013000000}"/>
    <cellStyle name="Calc Percent (1)" xfId="21" xr:uid="{00000000-0005-0000-0000-000014000000}"/>
    <cellStyle name="Calc Percent (1) 2" xfId="117" xr:uid="{F2D4D06E-D983-41D8-91AA-69420CE05880}"/>
    <cellStyle name="Calc Percent (2)" xfId="22" xr:uid="{00000000-0005-0000-0000-000015000000}"/>
    <cellStyle name="Calc Percent (2) 2" xfId="118" xr:uid="{D78DF46D-BCC2-4630-A5B9-1A707AF09AA6}"/>
    <cellStyle name="Calc Units (0)" xfId="23" xr:uid="{00000000-0005-0000-0000-000016000000}"/>
    <cellStyle name="Calc Units (0) 2" xfId="119" xr:uid="{E9F57936-5454-4344-8BFF-950B5F9887B1}"/>
    <cellStyle name="Calc Units (1)" xfId="24" xr:uid="{00000000-0005-0000-0000-000017000000}"/>
    <cellStyle name="Calc Units (1) 2" xfId="120" xr:uid="{6A540A87-B1A1-4C10-8797-42BEF48ECD8B}"/>
    <cellStyle name="Calc Units (2)" xfId="25" xr:uid="{00000000-0005-0000-0000-000018000000}"/>
    <cellStyle name="Comma" xfId="26" builtinId="3"/>
    <cellStyle name="Comma [00]" xfId="27" xr:uid="{00000000-0005-0000-0000-00001A000000}"/>
    <cellStyle name="Comma [00] 2" xfId="122" xr:uid="{338DFAE0-3DEB-4305-A1BA-BD24BFD66E55}"/>
    <cellStyle name="Comma 2" xfId="28" xr:uid="{00000000-0005-0000-0000-00001B000000}"/>
    <cellStyle name="Comma 2 2" xfId="123" xr:uid="{24DC5097-2B33-45C3-AB0B-BE0674F8D9D3}"/>
    <cellStyle name="Comma 3" xfId="29" xr:uid="{00000000-0005-0000-0000-00001C000000}"/>
    <cellStyle name="Comma 3 2" xfId="30" xr:uid="{00000000-0005-0000-0000-00001D000000}"/>
    <cellStyle name="Comma 3 2 2" xfId="124" xr:uid="{06C27A00-53E5-4CEA-B084-A07B1301FB13}"/>
    <cellStyle name="Comma 4" xfId="31" xr:uid="{00000000-0005-0000-0000-00001E000000}"/>
    <cellStyle name="Comma 4 2" xfId="32" xr:uid="{00000000-0005-0000-0000-00001F000000}"/>
    <cellStyle name="Comma 4 3" xfId="125" xr:uid="{9F44C371-8E2F-46B2-B20B-F0C01C66523E}"/>
    <cellStyle name="Comma 5" xfId="33" xr:uid="{00000000-0005-0000-0000-000020000000}"/>
    <cellStyle name="Comma 6" xfId="34" xr:uid="{00000000-0005-0000-0000-000021000000}"/>
    <cellStyle name="Comma 7" xfId="121" xr:uid="{F35EC29B-3D58-45C0-A334-5CA85097E5A4}"/>
    <cellStyle name="comma zerodec" xfId="35" xr:uid="{00000000-0005-0000-0000-000022000000}"/>
    <cellStyle name="Company Name" xfId="36" xr:uid="{00000000-0005-0000-0000-000023000000}"/>
    <cellStyle name="Copied" xfId="37" xr:uid="{00000000-0005-0000-0000-000024000000}"/>
    <cellStyle name="Credit" xfId="38" xr:uid="{00000000-0005-0000-0000-000025000000}"/>
    <cellStyle name="Credit subtotal" xfId="39" xr:uid="{00000000-0005-0000-0000-000026000000}"/>
    <cellStyle name="Credit Total" xfId="40" xr:uid="{00000000-0005-0000-0000-000027000000}"/>
    <cellStyle name="Currency [00]" xfId="41" xr:uid="{00000000-0005-0000-0000-000028000000}"/>
    <cellStyle name="Currency 10" xfId="42" xr:uid="{00000000-0005-0000-0000-000029000000}"/>
    <cellStyle name="Currency 2" xfId="43" xr:uid="{00000000-0005-0000-0000-00002A000000}"/>
    <cellStyle name="Currency 3" xfId="44" xr:uid="{00000000-0005-0000-0000-00002B000000}"/>
    <cellStyle name="Currency 4" xfId="45" xr:uid="{00000000-0005-0000-0000-00002C000000}"/>
    <cellStyle name="Currency 5" xfId="46" xr:uid="{00000000-0005-0000-0000-00002D000000}"/>
    <cellStyle name="Currency 6" xfId="47" xr:uid="{00000000-0005-0000-0000-00002E000000}"/>
    <cellStyle name="Currency 7" xfId="48" xr:uid="{00000000-0005-0000-0000-00002F000000}"/>
    <cellStyle name="Currency 8" xfId="49" xr:uid="{00000000-0005-0000-0000-000030000000}"/>
    <cellStyle name="Currency 9" xfId="50" xr:uid="{00000000-0005-0000-0000-000031000000}"/>
    <cellStyle name="Currency1" xfId="51" xr:uid="{00000000-0005-0000-0000-000032000000}"/>
    <cellStyle name="Date Short" xfId="52" xr:uid="{00000000-0005-0000-0000-000033000000}"/>
    <cellStyle name="Debit" xfId="53" xr:uid="{00000000-0005-0000-0000-000034000000}"/>
    <cellStyle name="Debit subtotal" xfId="54" xr:uid="{00000000-0005-0000-0000-000035000000}"/>
    <cellStyle name="Debit Total" xfId="55" xr:uid="{00000000-0005-0000-0000-000036000000}"/>
    <cellStyle name="DELTA" xfId="56" xr:uid="{00000000-0005-0000-0000-000037000000}"/>
    <cellStyle name="DELTA 2" xfId="126" xr:uid="{84BB5893-4F2C-44C3-9C4A-F28AD9320707}"/>
    <cellStyle name="Dollar (zero dec)" xfId="57" xr:uid="{00000000-0005-0000-0000-000038000000}"/>
    <cellStyle name="Enter Currency (0)" xfId="58" xr:uid="{00000000-0005-0000-0000-000039000000}"/>
    <cellStyle name="Enter Currency (0) 2" xfId="127" xr:uid="{7CF731E5-3FE0-4E92-8BA4-258B52216FE3}"/>
    <cellStyle name="Enter Currency (2)" xfId="59" xr:uid="{00000000-0005-0000-0000-00003A000000}"/>
    <cellStyle name="Enter Units (0)" xfId="60" xr:uid="{00000000-0005-0000-0000-00003B000000}"/>
    <cellStyle name="Enter Units (0) 2" xfId="128" xr:uid="{3D0ECDBC-0075-4D94-AA95-E699CB26F813}"/>
    <cellStyle name="Enter Units (1)" xfId="61" xr:uid="{00000000-0005-0000-0000-00003C000000}"/>
    <cellStyle name="Enter Units (1) 2" xfId="129" xr:uid="{655B5ED8-989C-4997-867F-98D41B360977}"/>
    <cellStyle name="Enter Units (2)" xfId="62" xr:uid="{00000000-0005-0000-0000-00003D000000}"/>
    <cellStyle name="Entered" xfId="63" xr:uid="{00000000-0005-0000-0000-00003E000000}"/>
    <cellStyle name="Euro" xfId="64" xr:uid="{00000000-0005-0000-0000-00003F000000}"/>
    <cellStyle name="Grey" xfId="65" xr:uid="{00000000-0005-0000-0000-000040000000}"/>
    <cellStyle name="Header1" xfId="66" xr:uid="{00000000-0005-0000-0000-000041000000}"/>
    <cellStyle name="Header2" xfId="67" xr:uid="{00000000-0005-0000-0000-000042000000}"/>
    <cellStyle name="Heading" xfId="68" xr:uid="{00000000-0005-0000-0000-000043000000}"/>
    <cellStyle name="Input [yellow]" xfId="69" xr:uid="{00000000-0005-0000-0000-000044000000}"/>
    <cellStyle name="Link Currency (0)" xfId="70" xr:uid="{00000000-0005-0000-0000-000045000000}"/>
    <cellStyle name="Link Currency (0) 2" xfId="130" xr:uid="{56111D6E-2A84-4FE5-890E-78CB85E105F6}"/>
    <cellStyle name="Link Currency (2)" xfId="71" xr:uid="{00000000-0005-0000-0000-000046000000}"/>
    <cellStyle name="Link Units (0)" xfId="72" xr:uid="{00000000-0005-0000-0000-000047000000}"/>
    <cellStyle name="Link Units (0) 2" xfId="131" xr:uid="{80DC2FB1-5848-4725-8681-A5ADECE2E8B1}"/>
    <cellStyle name="Link Units (1)" xfId="73" xr:uid="{00000000-0005-0000-0000-000048000000}"/>
    <cellStyle name="Link Units (1) 2" xfId="132" xr:uid="{691B6168-86F0-498A-893F-A3540F68D624}"/>
    <cellStyle name="Link Units (2)" xfId="74" xr:uid="{00000000-0005-0000-0000-000049000000}"/>
    <cellStyle name="no dec" xfId="75" xr:uid="{00000000-0005-0000-0000-00004A000000}"/>
    <cellStyle name="Normal" xfId="0" builtinId="0"/>
    <cellStyle name="Normal - Style1" xfId="76" xr:uid="{00000000-0005-0000-0000-00004C000000}"/>
    <cellStyle name="Normal 2" xfId="77" xr:uid="{00000000-0005-0000-0000-00004D000000}"/>
    <cellStyle name="Normal 2 2" xfId="114" xr:uid="{00000000-0005-0000-0000-00004E000000}"/>
    <cellStyle name="Normal 3" xfId="78" xr:uid="{00000000-0005-0000-0000-00004F000000}"/>
    <cellStyle name="Normal 4" xfId="79" xr:uid="{00000000-0005-0000-0000-000050000000}"/>
    <cellStyle name="Normal 5" xfId="115" xr:uid="{E8846476-1899-4AAD-8540-A124F2176279}"/>
    <cellStyle name="Normal_sia109a091b-03t-Rev1" xfId="80" xr:uid="{00000000-0005-0000-0000-000051000000}"/>
    <cellStyle name="paint" xfId="81" xr:uid="{00000000-0005-0000-0000-000052000000}"/>
    <cellStyle name="Percent %" xfId="82" xr:uid="{00000000-0005-0000-0000-000054000000}"/>
    <cellStyle name="Percent (0)" xfId="83" xr:uid="{00000000-0005-0000-0000-000055000000}"/>
    <cellStyle name="Percent [0]" xfId="84" xr:uid="{00000000-0005-0000-0000-000056000000}"/>
    <cellStyle name="Percent [0] 2" xfId="133" xr:uid="{7DF7FED7-731D-499F-ACC5-7C68920115A0}"/>
    <cellStyle name="Percent [00]" xfId="85" xr:uid="{00000000-0005-0000-0000-000057000000}"/>
    <cellStyle name="Percent [2]" xfId="86" xr:uid="{00000000-0005-0000-0000-000058000000}"/>
    <cellStyle name="PrePop Currency (0)" xfId="87" xr:uid="{00000000-0005-0000-0000-000059000000}"/>
    <cellStyle name="PrePop Currency (0) 2" xfId="134" xr:uid="{E19FB28B-19E1-400B-AF72-054776396792}"/>
    <cellStyle name="PrePop Currency (2)" xfId="88" xr:uid="{00000000-0005-0000-0000-00005A000000}"/>
    <cellStyle name="PrePop Units (0)" xfId="89" xr:uid="{00000000-0005-0000-0000-00005B000000}"/>
    <cellStyle name="PrePop Units (0) 2" xfId="135" xr:uid="{D6370530-85AC-40BF-8388-00BABE75C298}"/>
    <cellStyle name="PrePop Units (1)" xfId="90" xr:uid="{00000000-0005-0000-0000-00005C000000}"/>
    <cellStyle name="PrePop Units (1) 2" xfId="136" xr:uid="{5FBF9436-8922-4836-86E7-EBE80025CBBC}"/>
    <cellStyle name="PrePop Units (2)" xfId="91" xr:uid="{00000000-0005-0000-0000-00005D000000}"/>
    <cellStyle name="PSChar" xfId="92" xr:uid="{00000000-0005-0000-0000-00005E000000}"/>
    <cellStyle name="PSDate" xfId="93" xr:uid="{00000000-0005-0000-0000-00005F000000}"/>
    <cellStyle name="PSDec" xfId="94" xr:uid="{00000000-0005-0000-0000-000060000000}"/>
    <cellStyle name="PSHeading" xfId="95" xr:uid="{00000000-0005-0000-0000-000061000000}"/>
    <cellStyle name="PSInt" xfId="96" xr:uid="{00000000-0005-0000-0000-000062000000}"/>
    <cellStyle name="PSSpacer" xfId="97" xr:uid="{00000000-0005-0000-0000-000063000000}"/>
    <cellStyle name="Quantity" xfId="98" xr:uid="{00000000-0005-0000-0000-000064000000}"/>
    <cellStyle name="RevList" xfId="99" xr:uid="{00000000-0005-0000-0000-000065000000}"/>
    <cellStyle name="Style 1" xfId="100" xr:uid="{00000000-0005-0000-0000-000066000000}"/>
    <cellStyle name="Subtotal" xfId="101" xr:uid="{00000000-0005-0000-0000-000067000000}"/>
    <cellStyle name="Text Indent A" xfId="102" xr:uid="{00000000-0005-0000-0000-000068000000}"/>
    <cellStyle name="Text Indent B" xfId="103" xr:uid="{00000000-0005-0000-0000-000069000000}"/>
    <cellStyle name="Text Indent B 2" xfId="137" xr:uid="{3625C27E-1E97-40D1-B653-3F3FD0B7FB2A}"/>
    <cellStyle name="Text Indent C" xfId="104" xr:uid="{00000000-0005-0000-0000-00006A000000}"/>
    <cellStyle name="Text Indent C 2" xfId="138" xr:uid="{4C0081F1-2090-45F5-8215-1CFEDA8A2371}"/>
    <cellStyle name="Tickmark" xfId="105" xr:uid="{00000000-0005-0000-0000-00006B000000}"/>
    <cellStyle name="Tickmarks" xfId="106" xr:uid="{00000000-0005-0000-0000-00006C000000}"/>
    <cellStyle name="TMS RMMN" xfId="107" xr:uid="{00000000-0005-0000-0000-00006D000000}"/>
    <cellStyle name="เครื่องหมายจุลภาค [0]_PERSONAL" xfId="108" xr:uid="{00000000-0005-0000-0000-00006E000000}"/>
    <cellStyle name="เครื่องหมายจุลภาค_Book2" xfId="109" xr:uid="{00000000-0005-0000-0000-00006F000000}"/>
    <cellStyle name="เครื่องหมายสกุลเงิน [0]_PERSONAL" xfId="110" xr:uid="{00000000-0005-0000-0000-000070000000}"/>
    <cellStyle name="เครื่องหมายสกุลเงิน_PERSONAL" xfId="111" xr:uid="{00000000-0005-0000-0000-000071000000}"/>
    <cellStyle name="ปกติ_FIS Q1_04 ( SIM )" xfId="112" xr:uid="{00000000-0005-0000-0000-000072000000}"/>
    <cellStyle name="표준_kr_ga_converted_for hsbaek0702_EVENING" xfId="113" xr:uid="{00000000-0005-0000-0000-000073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26" Type="http://schemas.openxmlformats.org/officeDocument/2006/relationships/externalLink" Target="externalLinks/externalLink21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6.xml"/><Relationship Id="rId34" Type="http://schemas.openxmlformats.org/officeDocument/2006/relationships/customXml" Target="../customXml/item3.xml"/><Relationship Id="rId7" Type="http://schemas.openxmlformats.org/officeDocument/2006/relationships/externalLink" Target="externalLinks/externalLink2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25" Type="http://schemas.openxmlformats.org/officeDocument/2006/relationships/externalLink" Target="externalLinks/externalLink20.xml"/><Relationship Id="rId33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1.xml"/><Relationship Id="rId20" Type="http://schemas.openxmlformats.org/officeDocument/2006/relationships/externalLink" Target="externalLinks/externalLink15.xml"/><Relationship Id="rId29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externalLink" Target="externalLinks/externalLink6.xml"/><Relationship Id="rId24" Type="http://schemas.openxmlformats.org/officeDocument/2006/relationships/externalLink" Target="externalLinks/externalLink19.xml"/><Relationship Id="rId32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10.xml"/><Relationship Id="rId23" Type="http://schemas.openxmlformats.org/officeDocument/2006/relationships/externalLink" Target="externalLinks/externalLink18.xml"/><Relationship Id="rId28" Type="http://schemas.openxmlformats.org/officeDocument/2006/relationships/theme" Target="theme/theme1.xml"/><Relationship Id="rId10" Type="http://schemas.openxmlformats.org/officeDocument/2006/relationships/externalLink" Target="externalLinks/externalLink5.xml"/><Relationship Id="rId19" Type="http://schemas.openxmlformats.org/officeDocument/2006/relationships/externalLink" Target="externalLinks/externalLink14.xml"/><Relationship Id="rId31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externalLink" Target="externalLinks/externalLink9.xml"/><Relationship Id="rId22" Type="http://schemas.openxmlformats.org/officeDocument/2006/relationships/externalLink" Target="externalLinks/externalLink17.xml"/><Relationship Id="rId27" Type="http://schemas.openxmlformats.org/officeDocument/2006/relationships/externalLink" Target="externalLinks/externalLink22.xml"/><Relationship Id="rId30" Type="http://schemas.openxmlformats.org/officeDocument/2006/relationships/sharedStrings" Target="sharedStrings.xml"/><Relationship Id="rId8" Type="http://schemas.openxmlformats.org/officeDocument/2006/relationships/externalLink" Target="externalLinks/externalLink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0</xdr:colOff>
      <xdr:row>0</xdr:row>
      <xdr:rowOff>76200</xdr:rowOff>
    </xdr:from>
    <xdr:to>
      <xdr:col>8</xdr:col>
      <xdr:colOff>0</xdr:colOff>
      <xdr:row>2</xdr:row>
      <xdr:rowOff>9525</xdr:rowOff>
    </xdr:to>
    <xdr:sp macro="" textlink="">
      <xdr:nvSpPr>
        <xdr:cNvPr id="1025" name="WordArt 1">
          <a:extLst>
            <a:ext uri="{FF2B5EF4-FFF2-40B4-BE49-F238E27FC236}">
              <a16:creationId xmlns:a16="http://schemas.microsoft.com/office/drawing/2014/main" id="{00000000-0008-0000-0000-000001040000}"/>
            </a:ext>
          </a:extLst>
        </xdr:cNvPr>
        <xdr:cNvSpPr>
          <a:spLocks noChangeArrowheads="1" noChangeShapeType="1" noTextEdit="1"/>
        </xdr:cNvSpPr>
      </xdr:nvSpPr>
      <xdr:spPr bwMode="auto">
        <a:xfrm>
          <a:off x="8486775" y="76200"/>
          <a:ext cx="0" cy="523875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/>
          <a:r>
            <a:rPr lang="th-TH" sz="3600" kern="10" spc="0">
              <a:ln w="9525">
                <a:noFill/>
                <a:round/>
                <a:headEnd/>
                <a:tailEnd/>
              </a:ln>
              <a:solidFill>
                <a:srgbClr val="336699"/>
              </a:solidFill>
              <a:effectLst>
                <a:outerShdw dist="45791" dir="2021404" algn="ctr" rotWithShape="0">
                  <a:srgbClr val="B2B2B2">
                    <a:alpha val="80000"/>
                  </a:srgbClr>
                </a:outerShdw>
              </a:effectLst>
              <a:latin typeface="TH Sarabun New"/>
            </a:rPr>
            <a:t> - ยังไม่ได้ตรวจสอบ -</a:t>
          </a:r>
          <a:endParaRPr lang="en-US" sz="3600" kern="10" spc="0">
            <a:ln w="9525">
              <a:noFill/>
              <a:round/>
              <a:headEnd/>
              <a:tailEnd/>
            </a:ln>
            <a:solidFill>
              <a:srgbClr val="336699"/>
            </a:solidFill>
            <a:effectLst>
              <a:outerShdw dist="45791" dir="2021404" algn="ctr" rotWithShape="0">
                <a:srgbClr val="B2B2B2">
                  <a:alpha val="80000"/>
                </a:srgbClr>
              </a:outerShdw>
            </a:effectLst>
            <a:latin typeface="TH Sarabun New"/>
          </a:endParaRPr>
        </a:p>
      </xdr:txBody>
    </xdr:sp>
    <xdr:clientData/>
  </xdr:twoCellAnchor>
  <xdr:twoCellAnchor>
    <xdr:from>
      <xdr:col>8</xdr:col>
      <xdr:colOff>0</xdr:colOff>
      <xdr:row>0</xdr:row>
      <xdr:rowOff>76200</xdr:rowOff>
    </xdr:from>
    <xdr:to>
      <xdr:col>8</xdr:col>
      <xdr:colOff>0</xdr:colOff>
      <xdr:row>2</xdr:row>
      <xdr:rowOff>9525</xdr:rowOff>
    </xdr:to>
    <xdr:sp macro="" textlink="">
      <xdr:nvSpPr>
        <xdr:cNvPr id="3" name="WordArt 1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>
          <a:spLocks noChangeArrowheads="1" noChangeShapeType="1" noTextEdit="1"/>
        </xdr:cNvSpPr>
      </xdr:nvSpPr>
      <xdr:spPr bwMode="auto">
        <a:xfrm>
          <a:off x="8639175" y="76200"/>
          <a:ext cx="0" cy="523875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/>
          <a:r>
            <a:rPr lang="th-TH" sz="3600" kern="10" spc="0">
              <a:ln w="9525">
                <a:noFill/>
                <a:round/>
                <a:headEnd/>
                <a:tailEnd/>
              </a:ln>
              <a:solidFill>
                <a:srgbClr val="336699"/>
              </a:solidFill>
              <a:effectLst>
                <a:outerShdw dist="45791" dir="2021404" algn="ctr" rotWithShape="0">
                  <a:srgbClr val="B2B2B2">
                    <a:alpha val="80000"/>
                  </a:srgbClr>
                </a:outerShdw>
              </a:effectLst>
              <a:latin typeface="TH Sarabun New"/>
            </a:rPr>
            <a:t> - ยังไม่ได้ตรวจสอบ -</a:t>
          </a:r>
          <a:endParaRPr lang="en-US" sz="3600" kern="10" spc="0">
            <a:ln w="9525">
              <a:noFill/>
              <a:round/>
              <a:headEnd/>
              <a:tailEnd/>
            </a:ln>
            <a:solidFill>
              <a:srgbClr val="336699"/>
            </a:solidFill>
            <a:effectLst>
              <a:outerShdw dist="45791" dir="2021404" algn="ctr" rotWithShape="0">
                <a:srgbClr val="B2B2B2">
                  <a:alpha val="80000"/>
                </a:srgbClr>
              </a:outerShdw>
            </a:effectLst>
            <a:latin typeface="TH Sarabun New"/>
          </a:endParaRPr>
        </a:p>
      </xdr:txBody>
    </xdr:sp>
    <xdr:clientData/>
  </xdr:twoCellAnchor>
  <xdr:twoCellAnchor>
    <xdr:from>
      <xdr:col>8</xdr:col>
      <xdr:colOff>0</xdr:colOff>
      <xdr:row>0</xdr:row>
      <xdr:rowOff>76200</xdr:rowOff>
    </xdr:from>
    <xdr:to>
      <xdr:col>8</xdr:col>
      <xdr:colOff>0</xdr:colOff>
      <xdr:row>2</xdr:row>
      <xdr:rowOff>9525</xdr:rowOff>
    </xdr:to>
    <xdr:sp macro="" textlink="">
      <xdr:nvSpPr>
        <xdr:cNvPr id="4" name="WordArt 1">
          <a:extLst>
            <a:ext uri="{FF2B5EF4-FFF2-40B4-BE49-F238E27FC236}">
              <a16:creationId xmlns:a16="http://schemas.microsoft.com/office/drawing/2014/main" id="{74BA779D-AE94-4F61-9B70-AB1852277DE9}"/>
            </a:ext>
          </a:extLst>
        </xdr:cNvPr>
        <xdr:cNvSpPr>
          <a:spLocks noChangeArrowheads="1" noChangeShapeType="1" noTextEdit="1"/>
        </xdr:cNvSpPr>
      </xdr:nvSpPr>
      <xdr:spPr bwMode="auto">
        <a:xfrm>
          <a:off x="8407400" y="76200"/>
          <a:ext cx="0" cy="517525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/>
          <a:r>
            <a:rPr lang="th-TH" sz="3600" kern="10" spc="0">
              <a:ln w="9525">
                <a:noFill/>
                <a:round/>
                <a:headEnd/>
                <a:tailEnd/>
              </a:ln>
              <a:solidFill>
                <a:srgbClr val="336699"/>
              </a:solidFill>
              <a:effectLst>
                <a:outerShdw dist="45791" dir="2021404" algn="ctr" rotWithShape="0">
                  <a:srgbClr val="B2B2B2">
                    <a:alpha val="80000"/>
                  </a:srgbClr>
                </a:outerShdw>
              </a:effectLst>
              <a:latin typeface="TH Sarabun New"/>
            </a:rPr>
            <a:t> - ยังไม่ได้ตรวจสอบ -</a:t>
          </a:r>
          <a:endParaRPr lang="en-US" sz="3600" kern="10" spc="0">
            <a:ln w="9525">
              <a:noFill/>
              <a:round/>
              <a:headEnd/>
              <a:tailEnd/>
            </a:ln>
            <a:solidFill>
              <a:srgbClr val="336699"/>
            </a:solidFill>
            <a:effectLst>
              <a:outerShdw dist="45791" dir="2021404" algn="ctr" rotWithShape="0">
                <a:srgbClr val="B2B2B2">
                  <a:alpha val="80000"/>
                </a:srgbClr>
              </a:outerShdw>
            </a:effectLst>
            <a:latin typeface="TH Sarabun New"/>
          </a:endParaRPr>
        </a:p>
      </xdr:txBody>
    </xdr:sp>
    <xdr:clientData/>
  </xdr:twoCellAnchor>
  <xdr:twoCellAnchor>
    <xdr:from>
      <xdr:col>8</xdr:col>
      <xdr:colOff>0</xdr:colOff>
      <xdr:row>0</xdr:row>
      <xdr:rowOff>76200</xdr:rowOff>
    </xdr:from>
    <xdr:to>
      <xdr:col>8</xdr:col>
      <xdr:colOff>0</xdr:colOff>
      <xdr:row>2</xdr:row>
      <xdr:rowOff>9525</xdr:rowOff>
    </xdr:to>
    <xdr:sp macro="" textlink="">
      <xdr:nvSpPr>
        <xdr:cNvPr id="5" name="WordArt 1">
          <a:extLst>
            <a:ext uri="{FF2B5EF4-FFF2-40B4-BE49-F238E27FC236}">
              <a16:creationId xmlns:a16="http://schemas.microsoft.com/office/drawing/2014/main" id="{4DDAA33A-FB26-4CA2-8563-5CA545EE4713}"/>
            </a:ext>
          </a:extLst>
        </xdr:cNvPr>
        <xdr:cNvSpPr>
          <a:spLocks noChangeArrowheads="1" noChangeShapeType="1" noTextEdit="1"/>
        </xdr:cNvSpPr>
      </xdr:nvSpPr>
      <xdr:spPr bwMode="auto">
        <a:xfrm>
          <a:off x="8407400" y="76200"/>
          <a:ext cx="0" cy="517525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/>
          <a:r>
            <a:rPr lang="th-TH" sz="3600" kern="10" spc="0">
              <a:ln w="9525">
                <a:noFill/>
                <a:round/>
                <a:headEnd/>
                <a:tailEnd/>
              </a:ln>
              <a:solidFill>
                <a:srgbClr val="336699"/>
              </a:solidFill>
              <a:effectLst>
                <a:outerShdw dist="45791" dir="2021404" algn="ctr" rotWithShape="0">
                  <a:srgbClr val="B2B2B2">
                    <a:alpha val="80000"/>
                  </a:srgbClr>
                </a:outerShdw>
              </a:effectLst>
              <a:latin typeface="TH Sarabun New"/>
            </a:rPr>
            <a:t> - ยังไม่ได้ตรวจสอบ -</a:t>
          </a:r>
          <a:endParaRPr lang="en-US" sz="3600" kern="10" spc="0">
            <a:ln w="9525">
              <a:noFill/>
              <a:round/>
              <a:headEnd/>
              <a:tailEnd/>
            </a:ln>
            <a:solidFill>
              <a:srgbClr val="336699"/>
            </a:solidFill>
            <a:effectLst>
              <a:outerShdw dist="45791" dir="2021404" algn="ctr" rotWithShape="0">
                <a:srgbClr val="B2B2B2">
                  <a:alpha val="80000"/>
                </a:srgbClr>
              </a:outerShdw>
            </a:effectLst>
            <a:latin typeface="TH Sarabun New"/>
          </a:endParaRPr>
        </a:p>
      </xdr:txBody>
    </xdr:sp>
    <xdr:clientData/>
  </xdr:twoCellAnchor>
  <xdr:twoCellAnchor>
    <xdr:from>
      <xdr:col>9</xdr:col>
      <xdr:colOff>0</xdr:colOff>
      <xdr:row>0</xdr:row>
      <xdr:rowOff>76200</xdr:rowOff>
    </xdr:from>
    <xdr:to>
      <xdr:col>9</xdr:col>
      <xdr:colOff>0</xdr:colOff>
      <xdr:row>2</xdr:row>
      <xdr:rowOff>9525</xdr:rowOff>
    </xdr:to>
    <xdr:sp macro="" textlink="">
      <xdr:nvSpPr>
        <xdr:cNvPr id="6" name="WordArt 1">
          <a:extLst>
            <a:ext uri="{FF2B5EF4-FFF2-40B4-BE49-F238E27FC236}">
              <a16:creationId xmlns:a16="http://schemas.microsoft.com/office/drawing/2014/main" id="{88ADBF46-50C7-427A-AB03-E1A9D43CA2A1}"/>
            </a:ext>
          </a:extLst>
        </xdr:cNvPr>
        <xdr:cNvSpPr>
          <a:spLocks noChangeArrowheads="1" noChangeShapeType="1" noTextEdit="1"/>
        </xdr:cNvSpPr>
      </xdr:nvSpPr>
      <xdr:spPr bwMode="auto">
        <a:xfrm>
          <a:off x="6604000" y="76200"/>
          <a:ext cx="0" cy="517525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/>
          <a:r>
            <a:rPr lang="th-TH" sz="3600" kern="10" spc="0">
              <a:ln w="9525">
                <a:noFill/>
                <a:round/>
                <a:headEnd/>
                <a:tailEnd/>
              </a:ln>
              <a:solidFill>
                <a:srgbClr val="336699"/>
              </a:solidFill>
              <a:effectLst>
                <a:outerShdw dist="45791" dir="2021404" algn="ctr" rotWithShape="0">
                  <a:srgbClr val="B2B2B2">
                    <a:alpha val="80000"/>
                  </a:srgbClr>
                </a:outerShdw>
              </a:effectLst>
              <a:latin typeface="TH Sarabun New"/>
            </a:rPr>
            <a:t> - ยังไม่ได้ตรวจสอบ -</a:t>
          </a:r>
          <a:endParaRPr lang="en-US" sz="3600" kern="10" spc="0">
            <a:ln w="9525">
              <a:noFill/>
              <a:round/>
              <a:headEnd/>
              <a:tailEnd/>
            </a:ln>
            <a:solidFill>
              <a:srgbClr val="336699"/>
            </a:solidFill>
            <a:effectLst>
              <a:outerShdw dist="45791" dir="2021404" algn="ctr" rotWithShape="0">
                <a:srgbClr val="B2B2B2">
                  <a:alpha val="80000"/>
                </a:srgbClr>
              </a:outerShdw>
            </a:effectLst>
            <a:latin typeface="TH Sarabun New"/>
          </a:endParaRPr>
        </a:p>
      </xdr:txBody>
    </xdr:sp>
    <xdr:clientData/>
  </xdr:twoCellAnchor>
  <xdr:twoCellAnchor>
    <xdr:from>
      <xdr:col>9</xdr:col>
      <xdr:colOff>0</xdr:colOff>
      <xdr:row>0</xdr:row>
      <xdr:rowOff>76200</xdr:rowOff>
    </xdr:from>
    <xdr:to>
      <xdr:col>9</xdr:col>
      <xdr:colOff>0</xdr:colOff>
      <xdr:row>2</xdr:row>
      <xdr:rowOff>9525</xdr:rowOff>
    </xdr:to>
    <xdr:sp macro="" textlink="">
      <xdr:nvSpPr>
        <xdr:cNvPr id="7" name="WordArt 1">
          <a:extLst>
            <a:ext uri="{FF2B5EF4-FFF2-40B4-BE49-F238E27FC236}">
              <a16:creationId xmlns:a16="http://schemas.microsoft.com/office/drawing/2014/main" id="{4CAC31A8-E5C1-49E8-9FDF-E1AADF6F3DA3}"/>
            </a:ext>
          </a:extLst>
        </xdr:cNvPr>
        <xdr:cNvSpPr>
          <a:spLocks noChangeArrowheads="1" noChangeShapeType="1" noTextEdit="1"/>
        </xdr:cNvSpPr>
      </xdr:nvSpPr>
      <xdr:spPr bwMode="auto">
        <a:xfrm>
          <a:off x="6604000" y="76200"/>
          <a:ext cx="0" cy="517525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/>
          <a:r>
            <a:rPr lang="th-TH" sz="3600" kern="10" spc="0">
              <a:ln w="9525">
                <a:noFill/>
                <a:round/>
                <a:headEnd/>
                <a:tailEnd/>
              </a:ln>
              <a:solidFill>
                <a:srgbClr val="336699"/>
              </a:solidFill>
              <a:effectLst>
                <a:outerShdw dist="45791" dir="2021404" algn="ctr" rotWithShape="0">
                  <a:srgbClr val="B2B2B2">
                    <a:alpha val="80000"/>
                  </a:srgbClr>
                </a:outerShdw>
              </a:effectLst>
              <a:latin typeface="TH Sarabun New"/>
            </a:rPr>
            <a:t> - ยังไม่ได้ตรวจสอบ -</a:t>
          </a:r>
          <a:endParaRPr lang="en-US" sz="3600" kern="10" spc="0">
            <a:ln w="9525">
              <a:noFill/>
              <a:round/>
              <a:headEnd/>
              <a:tailEnd/>
            </a:ln>
            <a:solidFill>
              <a:srgbClr val="336699"/>
            </a:solidFill>
            <a:effectLst>
              <a:outerShdw dist="45791" dir="2021404" algn="ctr" rotWithShape="0">
                <a:srgbClr val="B2B2B2">
                  <a:alpha val="80000"/>
                </a:srgbClr>
              </a:outerShdw>
            </a:effectLst>
            <a:latin typeface="TH Sarabun New"/>
          </a:endParaRPr>
        </a:p>
      </xdr:txBody>
    </xdr:sp>
    <xdr:clientData/>
  </xdr:twoCellAnchor>
  <xdr:twoCellAnchor>
    <xdr:from>
      <xdr:col>9</xdr:col>
      <xdr:colOff>0</xdr:colOff>
      <xdr:row>0</xdr:row>
      <xdr:rowOff>76200</xdr:rowOff>
    </xdr:from>
    <xdr:to>
      <xdr:col>9</xdr:col>
      <xdr:colOff>0</xdr:colOff>
      <xdr:row>2</xdr:row>
      <xdr:rowOff>9525</xdr:rowOff>
    </xdr:to>
    <xdr:sp macro="" textlink="">
      <xdr:nvSpPr>
        <xdr:cNvPr id="8" name="WordArt 1">
          <a:extLst>
            <a:ext uri="{FF2B5EF4-FFF2-40B4-BE49-F238E27FC236}">
              <a16:creationId xmlns:a16="http://schemas.microsoft.com/office/drawing/2014/main" id="{57C051BB-8B32-4D3A-B4B9-E5C54DA4EF88}"/>
            </a:ext>
          </a:extLst>
        </xdr:cNvPr>
        <xdr:cNvSpPr>
          <a:spLocks noChangeArrowheads="1" noChangeShapeType="1" noTextEdit="1"/>
        </xdr:cNvSpPr>
      </xdr:nvSpPr>
      <xdr:spPr bwMode="auto">
        <a:xfrm>
          <a:off x="6604000" y="76200"/>
          <a:ext cx="0" cy="517525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/>
          <a:r>
            <a:rPr lang="th-TH" sz="3600" kern="10" spc="0">
              <a:ln w="9525">
                <a:noFill/>
                <a:round/>
                <a:headEnd/>
                <a:tailEnd/>
              </a:ln>
              <a:solidFill>
                <a:srgbClr val="336699"/>
              </a:solidFill>
              <a:effectLst>
                <a:outerShdw dist="45791" dir="2021404" algn="ctr" rotWithShape="0">
                  <a:srgbClr val="B2B2B2">
                    <a:alpha val="80000"/>
                  </a:srgbClr>
                </a:outerShdw>
              </a:effectLst>
              <a:latin typeface="TH Sarabun New"/>
            </a:rPr>
            <a:t> - ยังไม่ได้ตรวจสอบ -</a:t>
          </a:r>
          <a:endParaRPr lang="en-US" sz="3600" kern="10" spc="0">
            <a:ln w="9525">
              <a:noFill/>
              <a:round/>
              <a:headEnd/>
              <a:tailEnd/>
            </a:ln>
            <a:solidFill>
              <a:srgbClr val="336699"/>
            </a:solidFill>
            <a:effectLst>
              <a:outerShdw dist="45791" dir="2021404" algn="ctr" rotWithShape="0">
                <a:srgbClr val="B2B2B2">
                  <a:alpha val="80000"/>
                </a:srgbClr>
              </a:outerShdw>
            </a:effectLst>
            <a:latin typeface="TH Sarabun New"/>
          </a:endParaRPr>
        </a:p>
      </xdr:txBody>
    </xdr:sp>
    <xdr:clientData/>
  </xdr:twoCellAnchor>
  <xdr:twoCellAnchor>
    <xdr:from>
      <xdr:col>9</xdr:col>
      <xdr:colOff>0</xdr:colOff>
      <xdr:row>0</xdr:row>
      <xdr:rowOff>76200</xdr:rowOff>
    </xdr:from>
    <xdr:to>
      <xdr:col>9</xdr:col>
      <xdr:colOff>0</xdr:colOff>
      <xdr:row>2</xdr:row>
      <xdr:rowOff>9525</xdr:rowOff>
    </xdr:to>
    <xdr:sp macro="" textlink="">
      <xdr:nvSpPr>
        <xdr:cNvPr id="9" name="WordArt 1">
          <a:extLst>
            <a:ext uri="{FF2B5EF4-FFF2-40B4-BE49-F238E27FC236}">
              <a16:creationId xmlns:a16="http://schemas.microsoft.com/office/drawing/2014/main" id="{96C8C0B7-0816-422A-A89D-DD7E598224F8}"/>
            </a:ext>
          </a:extLst>
        </xdr:cNvPr>
        <xdr:cNvSpPr>
          <a:spLocks noChangeArrowheads="1" noChangeShapeType="1" noTextEdit="1"/>
        </xdr:cNvSpPr>
      </xdr:nvSpPr>
      <xdr:spPr bwMode="auto">
        <a:xfrm>
          <a:off x="6604000" y="76200"/>
          <a:ext cx="0" cy="517525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/>
          <a:r>
            <a:rPr lang="th-TH" sz="3600" kern="10" spc="0">
              <a:ln w="9525">
                <a:noFill/>
                <a:round/>
                <a:headEnd/>
                <a:tailEnd/>
              </a:ln>
              <a:solidFill>
                <a:srgbClr val="336699"/>
              </a:solidFill>
              <a:effectLst>
                <a:outerShdw dist="45791" dir="2021404" algn="ctr" rotWithShape="0">
                  <a:srgbClr val="B2B2B2">
                    <a:alpha val="80000"/>
                  </a:srgbClr>
                </a:outerShdw>
              </a:effectLst>
              <a:latin typeface="TH Sarabun New"/>
            </a:rPr>
            <a:t> - ยังไม่ได้ตรวจสอบ -</a:t>
          </a:r>
          <a:endParaRPr lang="en-US" sz="3600" kern="10" spc="0">
            <a:ln w="9525">
              <a:noFill/>
              <a:round/>
              <a:headEnd/>
              <a:tailEnd/>
            </a:ln>
            <a:solidFill>
              <a:srgbClr val="336699"/>
            </a:solidFill>
            <a:effectLst>
              <a:outerShdw dist="45791" dir="2021404" algn="ctr" rotWithShape="0">
                <a:srgbClr val="B2B2B2">
                  <a:alpha val="80000"/>
                </a:srgbClr>
              </a:outerShdw>
            </a:effectLst>
            <a:latin typeface="TH Sarabun New"/>
          </a:endParaRPr>
        </a:p>
      </xdr:txBody>
    </xdr:sp>
    <xdr:clientData/>
  </xdr:twoCellAnchor>
  <xdr:twoCellAnchor>
    <xdr:from>
      <xdr:col>9</xdr:col>
      <xdr:colOff>0</xdr:colOff>
      <xdr:row>0</xdr:row>
      <xdr:rowOff>76200</xdr:rowOff>
    </xdr:from>
    <xdr:to>
      <xdr:col>9</xdr:col>
      <xdr:colOff>0</xdr:colOff>
      <xdr:row>2</xdr:row>
      <xdr:rowOff>9525</xdr:rowOff>
    </xdr:to>
    <xdr:sp macro="" textlink="">
      <xdr:nvSpPr>
        <xdr:cNvPr id="10" name="WordArt 1">
          <a:extLst>
            <a:ext uri="{FF2B5EF4-FFF2-40B4-BE49-F238E27FC236}">
              <a16:creationId xmlns:a16="http://schemas.microsoft.com/office/drawing/2014/main" id="{3414C3E3-CDB4-4166-A5D5-D14F9407AA21}"/>
            </a:ext>
          </a:extLst>
        </xdr:cNvPr>
        <xdr:cNvSpPr>
          <a:spLocks noChangeArrowheads="1" noChangeShapeType="1" noTextEdit="1"/>
        </xdr:cNvSpPr>
      </xdr:nvSpPr>
      <xdr:spPr bwMode="auto">
        <a:xfrm>
          <a:off x="6604000" y="76200"/>
          <a:ext cx="0" cy="517525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/>
          <a:r>
            <a:rPr lang="th-TH" sz="3600" kern="10" spc="0">
              <a:ln w="9525">
                <a:noFill/>
                <a:round/>
                <a:headEnd/>
                <a:tailEnd/>
              </a:ln>
              <a:solidFill>
                <a:srgbClr val="336699"/>
              </a:solidFill>
              <a:effectLst>
                <a:outerShdw dist="45791" dir="2021404" algn="ctr" rotWithShape="0">
                  <a:srgbClr val="B2B2B2">
                    <a:alpha val="80000"/>
                  </a:srgbClr>
                </a:outerShdw>
              </a:effectLst>
              <a:latin typeface="TH Sarabun New"/>
            </a:rPr>
            <a:t> - ยังไม่ได้ตรวจสอบ -</a:t>
          </a:r>
          <a:endParaRPr lang="en-US" sz="3600" kern="10" spc="0">
            <a:ln w="9525">
              <a:noFill/>
              <a:round/>
              <a:headEnd/>
              <a:tailEnd/>
            </a:ln>
            <a:solidFill>
              <a:srgbClr val="336699"/>
            </a:solidFill>
            <a:effectLst>
              <a:outerShdw dist="45791" dir="2021404" algn="ctr" rotWithShape="0">
                <a:srgbClr val="B2B2B2">
                  <a:alpha val="80000"/>
                </a:srgbClr>
              </a:outerShdw>
            </a:effectLst>
            <a:latin typeface="TH Sarabun New"/>
          </a:endParaRPr>
        </a:p>
      </xdr:txBody>
    </xdr:sp>
    <xdr:clientData/>
  </xdr:twoCellAnchor>
  <xdr:twoCellAnchor>
    <xdr:from>
      <xdr:col>9</xdr:col>
      <xdr:colOff>0</xdr:colOff>
      <xdr:row>0</xdr:row>
      <xdr:rowOff>76200</xdr:rowOff>
    </xdr:from>
    <xdr:to>
      <xdr:col>9</xdr:col>
      <xdr:colOff>0</xdr:colOff>
      <xdr:row>2</xdr:row>
      <xdr:rowOff>9525</xdr:rowOff>
    </xdr:to>
    <xdr:sp macro="" textlink="">
      <xdr:nvSpPr>
        <xdr:cNvPr id="11" name="WordArt 1">
          <a:extLst>
            <a:ext uri="{FF2B5EF4-FFF2-40B4-BE49-F238E27FC236}">
              <a16:creationId xmlns:a16="http://schemas.microsoft.com/office/drawing/2014/main" id="{A7D37A2D-AB2E-4373-A4E2-61D78E261F13}"/>
            </a:ext>
          </a:extLst>
        </xdr:cNvPr>
        <xdr:cNvSpPr>
          <a:spLocks noChangeArrowheads="1" noChangeShapeType="1" noTextEdit="1"/>
        </xdr:cNvSpPr>
      </xdr:nvSpPr>
      <xdr:spPr bwMode="auto">
        <a:xfrm>
          <a:off x="6604000" y="76200"/>
          <a:ext cx="0" cy="517525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/>
          <a:r>
            <a:rPr lang="th-TH" sz="3600" kern="10" spc="0">
              <a:ln w="9525">
                <a:noFill/>
                <a:round/>
                <a:headEnd/>
                <a:tailEnd/>
              </a:ln>
              <a:solidFill>
                <a:srgbClr val="336699"/>
              </a:solidFill>
              <a:effectLst>
                <a:outerShdw dist="45791" dir="2021404" algn="ctr" rotWithShape="0">
                  <a:srgbClr val="B2B2B2">
                    <a:alpha val="80000"/>
                  </a:srgbClr>
                </a:outerShdw>
              </a:effectLst>
              <a:latin typeface="TH Sarabun New"/>
            </a:rPr>
            <a:t> - ยังไม่ได้ตรวจสอบ -</a:t>
          </a:r>
          <a:endParaRPr lang="en-US" sz="3600" kern="10" spc="0">
            <a:ln w="9525">
              <a:noFill/>
              <a:round/>
              <a:headEnd/>
              <a:tailEnd/>
            </a:ln>
            <a:solidFill>
              <a:srgbClr val="336699"/>
            </a:solidFill>
            <a:effectLst>
              <a:outerShdw dist="45791" dir="2021404" algn="ctr" rotWithShape="0">
                <a:srgbClr val="B2B2B2">
                  <a:alpha val="80000"/>
                </a:srgbClr>
              </a:outerShdw>
            </a:effectLst>
            <a:latin typeface="TH Sarabun New"/>
          </a:endParaRPr>
        </a:p>
      </xdr:txBody>
    </xdr:sp>
    <xdr:clientData/>
  </xdr:twoCellAnchor>
  <xdr:twoCellAnchor>
    <xdr:from>
      <xdr:col>5</xdr:col>
      <xdr:colOff>0</xdr:colOff>
      <xdr:row>0</xdr:row>
      <xdr:rowOff>76200</xdr:rowOff>
    </xdr:from>
    <xdr:to>
      <xdr:col>5</xdr:col>
      <xdr:colOff>0</xdr:colOff>
      <xdr:row>2</xdr:row>
      <xdr:rowOff>9525</xdr:rowOff>
    </xdr:to>
    <xdr:sp macro="" textlink="">
      <xdr:nvSpPr>
        <xdr:cNvPr id="12" name="WordArt 1">
          <a:extLst>
            <a:ext uri="{FF2B5EF4-FFF2-40B4-BE49-F238E27FC236}">
              <a16:creationId xmlns:a16="http://schemas.microsoft.com/office/drawing/2014/main" id="{CAFC8EA7-F662-4199-A2EE-361A40BC19DC}"/>
            </a:ext>
          </a:extLst>
        </xdr:cNvPr>
        <xdr:cNvSpPr>
          <a:spLocks noChangeArrowheads="1" noChangeShapeType="1" noTextEdit="1"/>
        </xdr:cNvSpPr>
      </xdr:nvSpPr>
      <xdr:spPr bwMode="auto">
        <a:xfrm>
          <a:off x="5505450" y="76200"/>
          <a:ext cx="0" cy="517525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/>
          <a:r>
            <a:rPr lang="th-TH" sz="3600" kern="10" spc="0">
              <a:ln w="9525">
                <a:noFill/>
                <a:round/>
                <a:headEnd/>
                <a:tailEnd/>
              </a:ln>
              <a:solidFill>
                <a:srgbClr val="336699"/>
              </a:solidFill>
              <a:effectLst>
                <a:outerShdw dist="45791" dir="2021404" algn="ctr" rotWithShape="0">
                  <a:srgbClr val="B2B2B2">
                    <a:alpha val="80000"/>
                  </a:srgbClr>
                </a:outerShdw>
              </a:effectLst>
              <a:latin typeface="TH Sarabun New"/>
            </a:rPr>
            <a:t> - ยังไม่ได้ตรวจสอบ -</a:t>
          </a:r>
          <a:endParaRPr lang="en-US" sz="3600" kern="10" spc="0">
            <a:ln w="9525">
              <a:noFill/>
              <a:round/>
              <a:headEnd/>
              <a:tailEnd/>
            </a:ln>
            <a:solidFill>
              <a:srgbClr val="336699"/>
            </a:solidFill>
            <a:effectLst>
              <a:outerShdw dist="45791" dir="2021404" algn="ctr" rotWithShape="0">
                <a:srgbClr val="B2B2B2">
                  <a:alpha val="80000"/>
                </a:srgbClr>
              </a:outerShdw>
            </a:effectLst>
            <a:latin typeface="TH Sarabun New"/>
          </a:endParaRPr>
        </a:p>
      </xdr:txBody>
    </xdr:sp>
    <xdr:clientData/>
  </xdr:twoCellAnchor>
  <xdr:twoCellAnchor>
    <xdr:from>
      <xdr:col>5</xdr:col>
      <xdr:colOff>0</xdr:colOff>
      <xdr:row>0</xdr:row>
      <xdr:rowOff>76200</xdr:rowOff>
    </xdr:from>
    <xdr:to>
      <xdr:col>5</xdr:col>
      <xdr:colOff>0</xdr:colOff>
      <xdr:row>2</xdr:row>
      <xdr:rowOff>9525</xdr:rowOff>
    </xdr:to>
    <xdr:sp macro="" textlink="">
      <xdr:nvSpPr>
        <xdr:cNvPr id="13" name="WordArt 1">
          <a:extLst>
            <a:ext uri="{FF2B5EF4-FFF2-40B4-BE49-F238E27FC236}">
              <a16:creationId xmlns:a16="http://schemas.microsoft.com/office/drawing/2014/main" id="{C2B486ED-E2D9-4801-87DE-F3B42E7FA433}"/>
            </a:ext>
          </a:extLst>
        </xdr:cNvPr>
        <xdr:cNvSpPr>
          <a:spLocks noChangeArrowheads="1" noChangeShapeType="1" noTextEdit="1"/>
        </xdr:cNvSpPr>
      </xdr:nvSpPr>
      <xdr:spPr bwMode="auto">
        <a:xfrm>
          <a:off x="5505450" y="76200"/>
          <a:ext cx="0" cy="517525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/>
          <a:r>
            <a:rPr lang="th-TH" sz="3600" kern="10" spc="0">
              <a:ln w="9525">
                <a:noFill/>
                <a:round/>
                <a:headEnd/>
                <a:tailEnd/>
              </a:ln>
              <a:solidFill>
                <a:srgbClr val="336699"/>
              </a:solidFill>
              <a:effectLst>
                <a:outerShdw dist="45791" dir="2021404" algn="ctr" rotWithShape="0">
                  <a:srgbClr val="B2B2B2">
                    <a:alpha val="80000"/>
                  </a:srgbClr>
                </a:outerShdw>
              </a:effectLst>
              <a:latin typeface="TH Sarabun New"/>
            </a:rPr>
            <a:t> - ยังไม่ได้ตรวจสอบ -</a:t>
          </a:r>
          <a:endParaRPr lang="en-US" sz="3600" kern="10" spc="0">
            <a:ln w="9525">
              <a:noFill/>
              <a:round/>
              <a:headEnd/>
              <a:tailEnd/>
            </a:ln>
            <a:solidFill>
              <a:srgbClr val="336699"/>
            </a:solidFill>
            <a:effectLst>
              <a:outerShdw dist="45791" dir="2021404" algn="ctr" rotWithShape="0">
                <a:srgbClr val="B2B2B2">
                  <a:alpha val="80000"/>
                </a:srgbClr>
              </a:outerShdw>
            </a:effectLst>
            <a:latin typeface="TH Sarabun New"/>
          </a:endParaRPr>
        </a:p>
      </xdr:txBody>
    </xdr:sp>
    <xdr:clientData/>
  </xdr:twoCellAnchor>
  <xdr:twoCellAnchor>
    <xdr:from>
      <xdr:col>5</xdr:col>
      <xdr:colOff>0</xdr:colOff>
      <xdr:row>0</xdr:row>
      <xdr:rowOff>76200</xdr:rowOff>
    </xdr:from>
    <xdr:to>
      <xdr:col>5</xdr:col>
      <xdr:colOff>0</xdr:colOff>
      <xdr:row>2</xdr:row>
      <xdr:rowOff>9525</xdr:rowOff>
    </xdr:to>
    <xdr:sp macro="" textlink="">
      <xdr:nvSpPr>
        <xdr:cNvPr id="14" name="WordArt 1">
          <a:extLst>
            <a:ext uri="{FF2B5EF4-FFF2-40B4-BE49-F238E27FC236}">
              <a16:creationId xmlns:a16="http://schemas.microsoft.com/office/drawing/2014/main" id="{AEF60EE3-D846-4332-828D-40BBE3741AA0}"/>
            </a:ext>
          </a:extLst>
        </xdr:cNvPr>
        <xdr:cNvSpPr>
          <a:spLocks noChangeArrowheads="1" noChangeShapeType="1" noTextEdit="1"/>
        </xdr:cNvSpPr>
      </xdr:nvSpPr>
      <xdr:spPr bwMode="auto">
        <a:xfrm>
          <a:off x="5505450" y="76200"/>
          <a:ext cx="0" cy="517525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/>
          <a:r>
            <a:rPr lang="th-TH" sz="3600" kern="10" spc="0">
              <a:ln w="9525">
                <a:noFill/>
                <a:round/>
                <a:headEnd/>
                <a:tailEnd/>
              </a:ln>
              <a:solidFill>
                <a:srgbClr val="336699"/>
              </a:solidFill>
              <a:effectLst>
                <a:outerShdw dist="45791" dir="2021404" algn="ctr" rotWithShape="0">
                  <a:srgbClr val="B2B2B2">
                    <a:alpha val="80000"/>
                  </a:srgbClr>
                </a:outerShdw>
              </a:effectLst>
              <a:latin typeface="TH Sarabun New"/>
            </a:rPr>
            <a:t> - ยังไม่ได้ตรวจสอบ -</a:t>
          </a:r>
          <a:endParaRPr lang="en-US" sz="3600" kern="10" spc="0">
            <a:ln w="9525">
              <a:noFill/>
              <a:round/>
              <a:headEnd/>
              <a:tailEnd/>
            </a:ln>
            <a:solidFill>
              <a:srgbClr val="336699"/>
            </a:solidFill>
            <a:effectLst>
              <a:outerShdw dist="45791" dir="2021404" algn="ctr" rotWithShape="0">
                <a:srgbClr val="B2B2B2">
                  <a:alpha val="80000"/>
                </a:srgbClr>
              </a:outerShdw>
            </a:effectLst>
            <a:latin typeface="TH Sarabun New"/>
          </a:endParaRPr>
        </a:p>
      </xdr:txBody>
    </xdr:sp>
    <xdr:clientData/>
  </xdr:twoCellAnchor>
  <xdr:twoCellAnchor>
    <xdr:from>
      <xdr:col>5</xdr:col>
      <xdr:colOff>0</xdr:colOff>
      <xdr:row>0</xdr:row>
      <xdr:rowOff>76200</xdr:rowOff>
    </xdr:from>
    <xdr:to>
      <xdr:col>5</xdr:col>
      <xdr:colOff>0</xdr:colOff>
      <xdr:row>2</xdr:row>
      <xdr:rowOff>9525</xdr:rowOff>
    </xdr:to>
    <xdr:sp macro="" textlink="">
      <xdr:nvSpPr>
        <xdr:cNvPr id="15" name="WordArt 1">
          <a:extLst>
            <a:ext uri="{FF2B5EF4-FFF2-40B4-BE49-F238E27FC236}">
              <a16:creationId xmlns:a16="http://schemas.microsoft.com/office/drawing/2014/main" id="{62719A83-68B9-4FAA-945E-9DD4BDED3AA9}"/>
            </a:ext>
          </a:extLst>
        </xdr:cNvPr>
        <xdr:cNvSpPr>
          <a:spLocks noChangeArrowheads="1" noChangeShapeType="1" noTextEdit="1"/>
        </xdr:cNvSpPr>
      </xdr:nvSpPr>
      <xdr:spPr bwMode="auto">
        <a:xfrm>
          <a:off x="5505450" y="76200"/>
          <a:ext cx="0" cy="517525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/>
          <a:r>
            <a:rPr lang="th-TH" sz="3600" kern="10" spc="0">
              <a:ln w="9525">
                <a:noFill/>
                <a:round/>
                <a:headEnd/>
                <a:tailEnd/>
              </a:ln>
              <a:solidFill>
                <a:srgbClr val="336699"/>
              </a:solidFill>
              <a:effectLst>
                <a:outerShdw dist="45791" dir="2021404" algn="ctr" rotWithShape="0">
                  <a:srgbClr val="B2B2B2">
                    <a:alpha val="80000"/>
                  </a:srgbClr>
                </a:outerShdw>
              </a:effectLst>
              <a:latin typeface="TH Sarabun New"/>
            </a:rPr>
            <a:t> - ยังไม่ได้ตรวจสอบ -</a:t>
          </a:r>
          <a:endParaRPr lang="en-US" sz="3600" kern="10" spc="0">
            <a:ln w="9525">
              <a:noFill/>
              <a:round/>
              <a:headEnd/>
              <a:tailEnd/>
            </a:ln>
            <a:solidFill>
              <a:srgbClr val="336699"/>
            </a:solidFill>
            <a:effectLst>
              <a:outerShdw dist="45791" dir="2021404" algn="ctr" rotWithShape="0">
                <a:srgbClr val="B2B2B2">
                  <a:alpha val="80000"/>
                </a:srgbClr>
              </a:outerShdw>
            </a:effectLst>
            <a:latin typeface="TH Sarabun New"/>
          </a:endParaRPr>
        </a:p>
      </xdr:txBody>
    </xdr:sp>
    <xdr:clientData/>
  </xdr:twoCellAnchor>
  <xdr:twoCellAnchor>
    <xdr:from>
      <xdr:col>6</xdr:col>
      <xdr:colOff>0</xdr:colOff>
      <xdr:row>0</xdr:row>
      <xdr:rowOff>76200</xdr:rowOff>
    </xdr:from>
    <xdr:to>
      <xdr:col>6</xdr:col>
      <xdr:colOff>0</xdr:colOff>
      <xdr:row>2</xdr:row>
      <xdr:rowOff>9525</xdr:rowOff>
    </xdr:to>
    <xdr:sp macro="" textlink="">
      <xdr:nvSpPr>
        <xdr:cNvPr id="16" name="WordArt 1">
          <a:extLst>
            <a:ext uri="{FF2B5EF4-FFF2-40B4-BE49-F238E27FC236}">
              <a16:creationId xmlns:a16="http://schemas.microsoft.com/office/drawing/2014/main" id="{137C27B7-CB9E-400D-ADDC-18B7450A5B54}"/>
            </a:ext>
          </a:extLst>
        </xdr:cNvPr>
        <xdr:cNvSpPr>
          <a:spLocks noChangeArrowheads="1" noChangeShapeType="1" noTextEdit="1"/>
        </xdr:cNvSpPr>
      </xdr:nvSpPr>
      <xdr:spPr bwMode="auto">
        <a:xfrm>
          <a:off x="6502400" y="76200"/>
          <a:ext cx="0" cy="517525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/>
          <a:r>
            <a:rPr lang="th-TH" sz="3600" kern="10" spc="0">
              <a:ln w="9525">
                <a:noFill/>
                <a:round/>
                <a:headEnd/>
                <a:tailEnd/>
              </a:ln>
              <a:solidFill>
                <a:srgbClr val="336699"/>
              </a:solidFill>
              <a:effectLst>
                <a:outerShdw dist="45791" dir="2021404" algn="ctr" rotWithShape="0">
                  <a:srgbClr val="B2B2B2">
                    <a:alpha val="80000"/>
                  </a:srgbClr>
                </a:outerShdw>
              </a:effectLst>
              <a:latin typeface="TH Sarabun New"/>
            </a:rPr>
            <a:t> - ยังไม่ได้ตรวจสอบ -</a:t>
          </a:r>
          <a:endParaRPr lang="en-US" sz="3600" kern="10" spc="0">
            <a:ln w="9525">
              <a:noFill/>
              <a:round/>
              <a:headEnd/>
              <a:tailEnd/>
            </a:ln>
            <a:solidFill>
              <a:srgbClr val="336699"/>
            </a:solidFill>
            <a:effectLst>
              <a:outerShdw dist="45791" dir="2021404" algn="ctr" rotWithShape="0">
                <a:srgbClr val="B2B2B2">
                  <a:alpha val="80000"/>
                </a:srgbClr>
              </a:outerShdw>
            </a:effectLst>
            <a:latin typeface="TH Sarabun New"/>
          </a:endParaRPr>
        </a:p>
      </xdr:txBody>
    </xdr:sp>
    <xdr:clientData/>
  </xdr:twoCellAnchor>
  <xdr:twoCellAnchor>
    <xdr:from>
      <xdr:col>6</xdr:col>
      <xdr:colOff>0</xdr:colOff>
      <xdr:row>0</xdr:row>
      <xdr:rowOff>76200</xdr:rowOff>
    </xdr:from>
    <xdr:to>
      <xdr:col>6</xdr:col>
      <xdr:colOff>0</xdr:colOff>
      <xdr:row>2</xdr:row>
      <xdr:rowOff>9525</xdr:rowOff>
    </xdr:to>
    <xdr:sp macro="" textlink="">
      <xdr:nvSpPr>
        <xdr:cNvPr id="17" name="WordArt 1">
          <a:extLst>
            <a:ext uri="{FF2B5EF4-FFF2-40B4-BE49-F238E27FC236}">
              <a16:creationId xmlns:a16="http://schemas.microsoft.com/office/drawing/2014/main" id="{B8C8F823-0870-4069-B392-7D8D7DF499BE}"/>
            </a:ext>
          </a:extLst>
        </xdr:cNvPr>
        <xdr:cNvSpPr>
          <a:spLocks noChangeArrowheads="1" noChangeShapeType="1" noTextEdit="1"/>
        </xdr:cNvSpPr>
      </xdr:nvSpPr>
      <xdr:spPr bwMode="auto">
        <a:xfrm>
          <a:off x="6502400" y="76200"/>
          <a:ext cx="0" cy="517525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/>
          <a:r>
            <a:rPr lang="th-TH" sz="3600" kern="10" spc="0">
              <a:ln w="9525">
                <a:noFill/>
                <a:round/>
                <a:headEnd/>
                <a:tailEnd/>
              </a:ln>
              <a:solidFill>
                <a:srgbClr val="336699"/>
              </a:solidFill>
              <a:effectLst>
                <a:outerShdw dist="45791" dir="2021404" algn="ctr" rotWithShape="0">
                  <a:srgbClr val="B2B2B2">
                    <a:alpha val="80000"/>
                  </a:srgbClr>
                </a:outerShdw>
              </a:effectLst>
              <a:latin typeface="TH Sarabun New"/>
            </a:rPr>
            <a:t> - ยังไม่ได้ตรวจสอบ -</a:t>
          </a:r>
          <a:endParaRPr lang="en-US" sz="3600" kern="10" spc="0">
            <a:ln w="9525">
              <a:noFill/>
              <a:round/>
              <a:headEnd/>
              <a:tailEnd/>
            </a:ln>
            <a:solidFill>
              <a:srgbClr val="336699"/>
            </a:solidFill>
            <a:effectLst>
              <a:outerShdw dist="45791" dir="2021404" algn="ctr" rotWithShape="0">
                <a:srgbClr val="B2B2B2">
                  <a:alpha val="80000"/>
                </a:srgbClr>
              </a:outerShdw>
            </a:effectLst>
            <a:latin typeface="TH Sarabun New"/>
          </a:endParaRPr>
        </a:p>
      </xdr:txBody>
    </xdr:sp>
    <xdr:clientData/>
  </xdr:twoCellAnchor>
  <xdr:twoCellAnchor>
    <xdr:from>
      <xdr:col>6</xdr:col>
      <xdr:colOff>0</xdr:colOff>
      <xdr:row>0</xdr:row>
      <xdr:rowOff>76200</xdr:rowOff>
    </xdr:from>
    <xdr:to>
      <xdr:col>6</xdr:col>
      <xdr:colOff>0</xdr:colOff>
      <xdr:row>2</xdr:row>
      <xdr:rowOff>9525</xdr:rowOff>
    </xdr:to>
    <xdr:sp macro="" textlink="">
      <xdr:nvSpPr>
        <xdr:cNvPr id="18" name="WordArt 1">
          <a:extLst>
            <a:ext uri="{FF2B5EF4-FFF2-40B4-BE49-F238E27FC236}">
              <a16:creationId xmlns:a16="http://schemas.microsoft.com/office/drawing/2014/main" id="{4993CF42-91BE-4A7F-A1CA-DD6619026D51}"/>
            </a:ext>
          </a:extLst>
        </xdr:cNvPr>
        <xdr:cNvSpPr>
          <a:spLocks noChangeArrowheads="1" noChangeShapeType="1" noTextEdit="1"/>
        </xdr:cNvSpPr>
      </xdr:nvSpPr>
      <xdr:spPr bwMode="auto">
        <a:xfrm>
          <a:off x="6502400" y="76200"/>
          <a:ext cx="0" cy="517525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/>
          <a:r>
            <a:rPr lang="th-TH" sz="3600" kern="10" spc="0">
              <a:ln w="9525">
                <a:noFill/>
                <a:round/>
                <a:headEnd/>
                <a:tailEnd/>
              </a:ln>
              <a:solidFill>
                <a:srgbClr val="336699"/>
              </a:solidFill>
              <a:effectLst>
                <a:outerShdw dist="45791" dir="2021404" algn="ctr" rotWithShape="0">
                  <a:srgbClr val="B2B2B2">
                    <a:alpha val="80000"/>
                  </a:srgbClr>
                </a:outerShdw>
              </a:effectLst>
              <a:latin typeface="TH Sarabun New"/>
            </a:rPr>
            <a:t> - ยังไม่ได้ตรวจสอบ -</a:t>
          </a:r>
          <a:endParaRPr lang="en-US" sz="3600" kern="10" spc="0">
            <a:ln w="9525">
              <a:noFill/>
              <a:round/>
              <a:headEnd/>
              <a:tailEnd/>
            </a:ln>
            <a:solidFill>
              <a:srgbClr val="336699"/>
            </a:solidFill>
            <a:effectLst>
              <a:outerShdw dist="45791" dir="2021404" algn="ctr" rotWithShape="0">
                <a:srgbClr val="B2B2B2">
                  <a:alpha val="80000"/>
                </a:srgbClr>
              </a:outerShdw>
            </a:effectLst>
            <a:latin typeface="TH Sarabun New"/>
          </a:endParaRPr>
        </a:p>
      </xdr:txBody>
    </xdr:sp>
    <xdr:clientData/>
  </xdr:twoCellAnchor>
  <xdr:twoCellAnchor>
    <xdr:from>
      <xdr:col>6</xdr:col>
      <xdr:colOff>0</xdr:colOff>
      <xdr:row>0</xdr:row>
      <xdr:rowOff>76200</xdr:rowOff>
    </xdr:from>
    <xdr:to>
      <xdr:col>6</xdr:col>
      <xdr:colOff>0</xdr:colOff>
      <xdr:row>2</xdr:row>
      <xdr:rowOff>9525</xdr:rowOff>
    </xdr:to>
    <xdr:sp macro="" textlink="">
      <xdr:nvSpPr>
        <xdr:cNvPr id="19" name="WordArt 1">
          <a:extLst>
            <a:ext uri="{FF2B5EF4-FFF2-40B4-BE49-F238E27FC236}">
              <a16:creationId xmlns:a16="http://schemas.microsoft.com/office/drawing/2014/main" id="{312DE2FE-A642-4803-AAD7-30E6ED9DE255}"/>
            </a:ext>
          </a:extLst>
        </xdr:cNvPr>
        <xdr:cNvSpPr>
          <a:spLocks noChangeArrowheads="1" noChangeShapeType="1" noTextEdit="1"/>
        </xdr:cNvSpPr>
      </xdr:nvSpPr>
      <xdr:spPr bwMode="auto">
        <a:xfrm>
          <a:off x="6502400" y="76200"/>
          <a:ext cx="0" cy="517525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/>
          <a:r>
            <a:rPr lang="th-TH" sz="3600" kern="10" spc="0">
              <a:ln w="9525">
                <a:noFill/>
                <a:round/>
                <a:headEnd/>
                <a:tailEnd/>
              </a:ln>
              <a:solidFill>
                <a:srgbClr val="336699"/>
              </a:solidFill>
              <a:effectLst>
                <a:outerShdw dist="45791" dir="2021404" algn="ctr" rotWithShape="0">
                  <a:srgbClr val="B2B2B2">
                    <a:alpha val="80000"/>
                  </a:srgbClr>
                </a:outerShdw>
              </a:effectLst>
              <a:latin typeface="TH Sarabun New"/>
            </a:rPr>
            <a:t> - ยังไม่ได้ตรวจสอบ -</a:t>
          </a:r>
          <a:endParaRPr lang="en-US" sz="3600" kern="10" spc="0">
            <a:ln w="9525">
              <a:noFill/>
              <a:round/>
              <a:headEnd/>
              <a:tailEnd/>
            </a:ln>
            <a:solidFill>
              <a:srgbClr val="336699"/>
            </a:solidFill>
            <a:effectLst>
              <a:outerShdw dist="45791" dir="2021404" algn="ctr" rotWithShape="0">
                <a:srgbClr val="B2B2B2">
                  <a:alpha val="80000"/>
                </a:srgbClr>
              </a:outerShdw>
            </a:effectLst>
            <a:latin typeface="TH Sarabun New"/>
          </a:endParaRPr>
        </a:p>
      </xdr:txBody>
    </xdr:sp>
    <xdr:clientData/>
  </xdr:twoCellAnchor>
  <xdr:twoCellAnchor>
    <xdr:from>
      <xdr:col>6</xdr:col>
      <xdr:colOff>0</xdr:colOff>
      <xdr:row>0</xdr:row>
      <xdr:rowOff>76200</xdr:rowOff>
    </xdr:from>
    <xdr:to>
      <xdr:col>6</xdr:col>
      <xdr:colOff>0</xdr:colOff>
      <xdr:row>2</xdr:row>
      <xdr:rowOff>9525</xdr:rowOff>
    </xdr:to>
    <xdr:sp macro="" textlink="">
      <xdr:nvSpPr>
        <xdr:cNvPr id="20" name="WordArt 1">
          <a:extLst>
            <a:ext uri="{FF2B5EF4-FFF2-40B4-BE49-F238E27FC236}">
              <a16:creationId xmlns:a16="http://schemas.microsoft.com/office/drawing/2014/main" id="{EBB4C30F-FCA2-4EFD-B370-79754AA09C20}"/>
            </a:ext>
          </a:extLst>
        </xdr:cNvPr>
        <xdr:cNvSpPr>
          <a:spLocks noChangeArrowheads="1" noChangeShapeType="1" noTextEdit="1"/>
        </xdr:cNvSpPr>
      </xdr:nvSpPr>
      <xdr:spPr bwMode="auto">
        <a:xfrm>
          <a:off x="6502400" y="76200"/>
          <a:ext cx="0" cy="517525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/>
          <a:r>
            <a:rPr lang="th-TH" sz="3600" kern="10" spc="0">
              <a:ln w="9525">
                <a:noFill/>
                <a:round/>
                <a:headEnd/>
                <a:tailEnd/>
              </a:ln>
              <a:solidFill>
                <a:srgbClr val="336699"/>
              </a:solidFill>
              <a:effectLst>
                <a:outerShdw dist="45791" dir="2021404" algn="ctr" rotWithShape="0">
                  <a:srgbClr val="B2B2B2">
                    <a:alpha val="80000"/>
                  </a:srgbClr>
                </a:outerShdw>
              </a:effectLst>
              <a:latin typeface="TH Sarabun New"/>
            </a:rPr>
            <a:t> - ยังไม่ได้ตรวจสอบ -</a:t>
          </a:r>
          <a:endParaRPr lang="en-US" sz="3600" kern="10" spc="0">
            <a:ln w="9525">
              <a:noFill/>
              <a:round/>
              <a:headEnd/>
              <a:tailEnd/>
            </a:ln>
            <a:solidFill>
              <a:srgbClr val="336699"/>
            </a:solidFill>
            <a:effectLst>
              <a:outerShdw dist="45791" dir="2021404" algn="ctr" rotWithShape="0">
                <a:srgbClr val="B2B2B2">
                  <a:alpha val="80000"/>
                </a:srgbClr>
              </a:outerShdw>
            </a:effectLst>
            <a:latin typeface="TH Sarabun New"/>
          </a:endParaRPr>
        </a:p>
      </xdr:txBody>
    </xdr:sp>
    <xdr:clientData/>
  </xdr:twoCellAnchor>
  <xdr:twoCellAnchor>
    <xdr:from>
      <xdr:col>6</xdr:col>
      <xdr:colOff>0</xdr:colOff>
      <xdr:row>0</xdr:row>
      <xdr:rowOff>76200</xdr:rowOff>
    </xdr:from>
    <xdr:to>
      <xdr:col>6</xdr:col>
      <xdr:colOff>0</xdr:colOff>
      <xdr:row>2</xdr:row>
      <xdr:rowOff>9525</xdr:rowOff>
    </xdr:to>
    <xdr:sp macro="" textlink="">
      <xdr:nvSpPr>
        <xdr:cNvPr id="21" name="WordArt 1">
          <a:extLst>
            <a:ext uri="{FF2B5EF4-FFF2-40B4-BE49-F238E27FC236}">
              <a16:creationId xmlns:a16="http://schemas.microsoft.com/office/drawing/2014/main" id="{84695C1D-2E56-4B14-B6F9-74140D78486A}"/>
            </a:ext>
          </a:extLst>
        </xdr:cNvPr>
        <xdr:cNvSpPr>
          <a:spLocks noChangeArrowheads="1" noChangeShapeType="1" noTextEdit="1"/>
        </xdr:cNvSpPr>
      </xdr:nvSpPr>
      <xdr:spPr bwMode="auto">
        <a:xfrm>
          <a:off x="6502400" y="76200"/>
          <a:ext cx="0" cy="517525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/>
          <a:r>
            <a:rPr lang="th-TH" sz="3600" kern="10" spc="0">
              <a:ln w="9525">
                <a:noFill/>
                <a:round/>
                <a:headEnd/>
                <a:tailEnd/>
              </a:ln>
              <a:solidFill>
                <a:srgbClr val="336699"/>
              </a:solidFill>
              <a:effectLst>
                <a:outerShdw dist="45791" dir="2021404" algn="ctr" rotWithShape="0">
                  <a:srgbClr val="B2B2B2">
                    <a:alpha val="80000"/>
                  </a:srgbClr>
                </a:outerShdw>
              </a:effectLst>
              <a:latin typeface="TH Sarabun New"/>
            </a:rPr>
            <a:t> - ยังไม่ได้ตรวจสอบ -</a:t>
          </a:r>
          <a:endParaRPr lang="en-US" sz="3600" kern="10" spc="0">
            <a:ln w="9525">
              <a:noFill/>
              <a:round/>
              <a:headEnd/>
              <a:tailEnd/>
            </a:ln>
            <a:solidFill>
              <a:srgbClr val="336699"/>
            </a:solidFill>
            <a:effectLst>
              <a:outerShdw dist="45791" dir="2021404" algn="ctr" rotWithShape="0">
                <a:srgbClr val="B2B2B2">
                  <a:alpha val="80000"/>
                </a:srgbClr>
              </a:outerShdw>
            </a:effectLst>
            <a:latin typeface="TH Sarabun New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0</xdr:colOff>
      <xdr:row>0</xdr:row>
      <xdr:rowOff>76200</xdr:rowOff>
    </xdr:from>
    <xdr:to>
      <xdr:col>8</xdr:col>
      <xdr:colOff>0</xdr:colOff>
      <xdr:row>2</xdr:row>
      <xdr:rowOff>9525</xdr:rowOff>
    </xdr:to>
    <xdr:sp macro="" textlink="">
      <xdr:nvSpPr>
        <xdr:cNvPr id="2" name="WordArt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>
          <a:spLocks noChangeArrowheads="1" noChangeShapeType="1" noTextEdit="1"/>
        </xdr:cNvSpPr>
      </xdr:nvSpPr>
      <xdr:spPr bwMode="auto">
        <a:xfrm>
          <a:off x="8686800" y="76200"/>
          <a:ext cx="0" cy="523875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/>
          <a:r>
            <a:rPr lang="th-TH" sz="3600" kern="10" spc="0">
              <a:ln w="9525">
                <a:noFill/>
                <a:round/>
                <a:headEnd/>
                <a:tailEnd/>
              </a:ln>
              <a:solidFill>
                <a:srgbClr val="336699"/>
              </a:solidFill>
              <a:effectLst>
                <a:outerShdw dist="45791" dir="2021404" algn="ctr" rotWithShape="0">
                  <a:srgbClr val="B2B2B2">
                    <a:alpha val="80000"/>
                  </a:srgbClr>
                </a:outerShdw>
              </a:effectLst>
              <a:latin typeface="TH Sarabun New"/>
            </a:rPr>
            <a:t> - ยังไม่ได้ตรวจสอบ -</a:t>
          </a:r>
          <a:endParaRPr lang="en-US" sz="3600" kern="10" spc="0">
            <a:ln w="9525">
              <a:noFill/>
              <a:round/>
              <a:headEnd/>
              <a:tailEnd/>
            </a:ln>
            <a:solidFill>
              <a:srgbClr val="336699"/>
            </a:solidFill>
            <a:effectLst>
              <a:outerShdw dist="45791" dir="2021404" algn="ctr" rotWithShape="0">
                <a:srgbClr val="B2B2B2">
                  <a:alpha val="80000"/>
                </a:srgbClr>
              </a:outerShdw>
            </a:effectLst>
            <a:latin typeface="TH Sarabun New"/>
          </a:endParaRPr>
        </a:p>
      </xdr:txBody>
    </xdr:sp>
    <xdr:clientData/>
  </xdr:twoCellAnchor>
  <xdr:twoCellAnchor>
    <xdr:from>
      <xdr:col>8</xdr:col>
      <xdr:colOff>0</xdr:colOff>
      <xdr:row>0</xdr:row>
      <xdr:rowOff>76200</xdr:rowOff>
    </xdr:from>
    <xdr:to>
      <xdr:col>8</xdr:col>
      <xdr:colOff>0</xdr:colOff>
      <xdr:row>2</xdr:row>
      <xdr:rowOff>9525</xdr:rowOff>
    </xdr:to>
    <xdr:sp macro="" textlink="">
      <xdr:nvSpPr>
        <xdr:cNvPr id="3" name="WordArt 1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>
          <a:spLocks noChangeArrowheads="1" noChangeShapeType="1" noTextEdit="1"/>
        </xdr:cNvSpPr>
      </xdr:nvSpPr>
      <xdr:spPr bwMode="auto">
        <a:xfrm>
          <a:off x="8686800" y="76200"/>
          <a:ext cx="0" cy="523875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/>
          <a:r>
            <a:rPr lang="th-TH" sz="3600" kern="10" spc="0">
              <a:ln w="9525">
                <a:noFill/>
                <a:round/>
                <a:headEnd/>
                <a:tailEnd/>
              </a:ln>
              <a:solidFill>
                <a:srgbClr val="336699"/>
              </a:solidFill>
              <a:effectLst>
                <a:outerShdw dist="45791" dir="2021404" algn="ctr" rotWithShape="0">
                  <a:srgbClr val="B2B2B2">
                    <a:alpha val="80000"/>
                  </a:srgbClr>
                </a:outerShdw>
              </a:effectLst>
              <a:latin typeface="TH Sarabun New"/>
            </a:rPr>
            <a:t> - ยังไม่ได้ตรวจสอบ -</a:t>
          </a:r>
          <a:endParaRPr lang="en-US" sz="3600" kern="10" spc="0">
            <a:ln w="9525">
              <a:noFill/>
              <a:round/>
              <a:headEnd/>
              <a:tailEnd/>
            </a:ln>
            <a:solidFill>
              <a:srgbClr val="336699"/>
            </a:solidFill>
            <a:effectLst>
              <a:outerShdw dist="45791" dir="2021404" algn="ctr" rotWithShape="0">
                <a:srgbClr val="B2B2B2">
                  <a:alpha val="80000"/>
                </a:srgbClr>
              </a:outerShdw>
            </a:effectLst>
            <a:latin typeface="TH Sarabun New"/>
          </a:endParaRPr>
        </a:p>
      </xdr:txBody>
    </xdr:sp>
    <xdr:clientData/>
  </xdr:twoCellAnchor>
  <xdr:twoCellAnchor>
    <xdr:from>
      <xdr:col>8</xdr:col>
      <xdr:colOff>0</xdr:colOff>
      <xdr:row>0</xdr:row>
      <xdr:rowOff>76200</xdr:rowOff>
    </xdr:from>
    <xdr:to>
      <xdr:col>8</xdr:col>
      <xdr:colOff>0</xdr:colOff>
      <xdr:row>2</xdr:row>
      <xdr:rowOff>12702</xdr:rowOff>
    </xdr:to>
    <xdr:sp macro="" textlink="">
      <xdr:nvSpPr>
        <xdr:cNvPr id="4" name="WordArt 1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SpPr>
          <a:spLocks noChangeArrowheads="1" noChangeShapeType="1" noTextEdit="1"/>
        </xdr:cNvSpPr>
      </xdr:nvSpPr>
      <xdr:spPr bwMode="auto">
        <a:xfrm>
          <a:off x="9191625" y="76200"/>
          <a:ext cx="0" cy="527052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/>
          <a:r>
            <a:rPr lang="th-TH" sz="3600" kern="10" spc="0">
              <a:ln w="9525">
                <a:noFill/>
                <a:round/>
                <a:headEnd/>
                <a:tailEnd/>
              </a:ln>
              <a:solidFill>
                <a:srgbClr val="336699"/>
              </a:solidFill>
              <a:effectLst>
                <a:outerShdw dist="45791" dir="2021404" algn="ctr" rotWithShape="0">
                  <a:srgbClr val="B2B2B2">
                    <a:alpha val="80000"/>
                  </a:srgbClr>
                </a:outerShdw>
              </a:effectLst>
              <a:latin typeface="TH Sarabun New"/>
            </a:rPr>
            <a:t> - ยังไม่ได้ตรวจสอบ -</a:t>
          </a:r>
          <a:endParaRPr lang="en-US" sz="3600" kern="10" spc="0">
            <a:ln w="9525">
              <a:noFill/>
              <a:round/>
              <a:headEnd/>
              <a:tailEnd/>
            </a:ln>
            <a:solidFill>
              <a:srgbClr val="336699"/>
            </a:solidFill>
            <a:effectLst>
              <a:outerShdw dist="45791" dir="2021404" algn="ctr" rotWithShape="0">
                <a:srgbClr val="B2B2B2">
                  <a:alpha val="80000"/>
                </a:srgbClr>
              </a:outerShdw>
            </a:effectLst>
            <a:latin typeface="TH Sarabun New"/>
          </a:endParaRPr>
        </a:p>
      </xdr:txBody>
    </xdr:sp>
    <xdr:clientData/>
  </xdr:twoCellAnchor>
  <xdr:twoCellAnchor>
    <xdr:from>
      <xdr:col>8</xdr:col>
      <xdr:colOff>0</xdr:colOff>
      <xdr:row>0</xdr:row>
      <xdr:rowOff>76200</xdr:rowOff>
    </xdr:from>
    <xdr:to>
      <xdr:col>8</xdr:col>
      <xdr:colOff>0</xdr:colOff>
      <xdr:row>2</xdr:row>
      <xdr:rowOff>12702</xdr:rowOff>
    </xdr:to>
    <xdr:sp macro="" textlink="">
      <xdr:nvSpPr>
        <xdr:cNvPr id="5" name="WordArt 1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SpPr>
          <a:spLocks noChangeArrowheads="1" noChangeShapeType="1" noTextEdit="1"/>
        </xdr:cNvSpPr>
      </xdr:nvSpPr>
      <xdr:spPr bwMode="auto">
        <a:xfrm>
          <a:off x="9191625" y="76200"/>
          <a:ext cx="0" cy="527052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/>
          <a:r>
            <a:rPr lang="th-TH" sz="3600" kern="10" spc="0">
              <a:ln w="9525">
                <a:noFill/>
                <a:round/>
                <a:headEnd/>
                <a:tailEnd/>
              </a:ln>
              <a:solidFill>
                <a:srgbClr val="336699"/>
              </a:solidFill>
              <a:effectLst>
                <a:outerShdw dist="45791" dir="2021404" algn="ctr" rotWithShape="0">
                  <a:srgbClr val="B2B2B2">
                    <a:alpha val="80000"/>
                  </a:srgbClr>
                </a:outerShdw>
              </a:effectLst>
              <a:latin typeface="TH Sarabun New"/>
            </a:rPr>
            <a:t> - ยังไม่ได้ตรวจสอบ -</a:t>
          </a:r>
          <a:endParaRPr lang="en-US" sz="3600" kern="10" spc="0">
            <a:ln w="9525">
              <a:noFill/>
              <a:round/>
              <a:headEnd/>
              <a:tailEnd/>
            </a:ln>
            <a:solidFill>
              <a:srgbClr val="336699"/>
            </a:solidFill>
            <a:effectLst>
              <a:outerShdw dist="45791" dir="2021404" algn="ctr" rotWithShape="0">
                <a:srgbClr val="B2B2B2">
                  <a:alpha val="80000"/>
                </a:srgbClr>
              </a:outerShdw>
            </a:effectLst>
            <a:latin typeface="TH Sarabun New"/>
          </a:endParaRP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06auknc62n377\Year%20End%202007\FC_EM\BOT\CHUTARAT\CFT\BOT2005\05May\fa-extra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tpongchaiyong\My%20work\Job\SCBS\2013\SCBS%20FS%20YE13\CPPS\EPU\F&amp;E\F&amp;E%20MANUAL\EM%20200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06auknc62n377\Year%20End%202007\Documents%20and%20Settings\nwarunpitikul\Desktop\FC_EM\BOT\CHUTARAT\CFT\BOT2005\05May\fa-extra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microsoft.com/office/2006/relationships/xlExternalLinkPath/xlStartup" Target="FC_EM/BOT/CHUTARAT/CFT/BOT2003/06JUN/BN2-06/BN2JUN12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06auknc62n377\Year%20End%202007\Documents%20and%20Settings\skhansila\Desktop\FC_EM\BOT\CHUTARAT\CFT\BOT2005\05May\fa-extra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tpongchaiyong\My%20work\Job\SCBS\2013\SCBS%20FS%20YE13\account\Suree\suree\CF\2008\Cashflow%202008_SepTG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tpongchaiyong\My%20work\Job\SCBS\2013\SCBS%20FS%20YE13\USER\account\MALAI\JAIYOS\CF0947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tpongchaiyong\My%20work\Job\SCBS\2013\SCBS%20FS%20YE13\BAC_RISK\BoT\StructureDep\2007\DDMS03220070331MLN_Prepared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tpongchaiyong\My%20work\Job\SCBS\2013\SCBS%20FS%20YE13\Regulation\BOT\CFT\fs3_6\F_Fs3_6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ORKOUT\LLP-Reports\LLP-NJA%20Monthly\NJA-files\nja0699amended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(C)%206410%20Other%20liabilities%20Leadsheet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tpongchaiyong\My%20work\Job\SCBS\2013\SCBS%20FS%20YE13\Vision%20Reports\Ledger%20Report%20SCBS%2020050422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tpongchaiyong\My%20work\Job\SCBS\2013\SCBS%20FS%20YE13\Vision%20Reports\Ledger%20Report%20SCBS%2020090828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tpongchaiyong\My%20work\Job\SCBS\2013\SCBS%20FS%20YE13\FC_EM\BOT\CTB\BOT4612\TP3-12\TP3-12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06auknc62n377\DCT_2006_Done\Documents%20and%20Settings\nwarunpitikul\Desktop\CST\FC_EM\BOT\CHUTARAT\CFT\BOT2005\05May\fa-extra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tpongchaiyong\My%20work\Job\SCBS\2013\SCBS%20FS%20YE13\USER\account\MALAI\JAIYOS\2250%20Cashflow%202005jun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(C)%205340%20Movement%20of%20Investment%20in%20Securitie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2250%20Cash%20Flow%20Worksheet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(C)%205362%20Testing%20of%20Amortization%20of%20Premium%20or%20Discount%20on%20Investment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2270-1%20Detail%20Consolidate%20SCBS%20FS%2030%2006%2006_update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Data\GE%20GROUP\GEMRB\GEMRB%20HY%2006\ASIAPACIFIC_INQUIRY_APP1_V11510%201%20(2)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2250%20Cash%20Flow%20Statement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 MAN"/>
      <sheetName val="I MAN"/>
      <sheetName val="RENTAL CTB"/>
      <sheetName val="RENTAL PBG"/>
      <sheetName val="PBG"/>
      <sheetName val="I-PBG"/>
      <sheetName val="FF-PBG"/>
      <sheetName val="CTB"/>
      <sheetName val="CAR-EM"/>
      <sheetName val="TELE-EM"/>
      <sheetName val="I-IB"/>
      <sheetName val="CST 253 -may05"/>
      <sheetName val="CST-253"/>
      <sheetName val="CST-614 May05"/>
      <sheetName val="CST-614"/>
      <sheetName val="CABLE"/>
      <sheetName val="INSTALL"/>
      <sheetName val="FF-5"/>
      <sheetName val="FF-10"/>
      <sheetName val="M&amp;E"/>
      <sheetName val="SW"/>
      <sheetName val="reserve"/>
      <sheetName val="Tables"/>
      <sheetName val="ws"/>
      <sheetName val="P_MAN"/>
      <sheetName val="I_MAN"/>
      <sheetName val="RENTAL_CTB"/>
      <sheetName val="RENTAL_PBG"/>
      <sheetName val="CST_253_-may05"/>
      <sheetName val="CST-614_May05"/>
      <sheetName val="Cash Flows Workshe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 MAN"/>
      <sheetName val="I MAN"/>
      <sheetName val="RENTAL CTB"/>
      <sheetName val="RENTAL PBG"/>
      <sheetName val="CTB"/>
      <sheetName val="PBG"/>
      <sheetName val="CAR-EM"/>
      <sheetName val="CAR-EM 2"/>
      <sheetName val="TELE-EM"/>
      <sheetName val="I-IB"/>
      <sheetName val="I-PBG"/>
      <sheetName val="CST 253 3"/>
      <sheetName val="CST 253 2"/>
      <sheetName val="CST-253"/>
      <sheetName val="CST-614 2"/>
      <sheetName val="CST-614"/>
      <sheetName val="CABLE"/>
      <sheetName val="INSTALL"/>
      <sheetName val="FF-5"/>
      <sheetName val="FF-10"/>
      <sheetName val="M&amp;E"/>
      <sheetName val="FF-PBG"/>
      <sheetName val="SW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 MAN"/>
      <sheetName val="I MAN"/>
      <sheetName val="RENTAL CTB"/>
      <sheetName val="RENTAL PBG"/>
      <sheetName val="PBG"/>
      <sheetName val="I-PBG"/>
      <sheetName val="FF-PBG"/>
      <sheetName val="CTB"/>
      <sheetName val="CAR-EM"/>
      <sheetName val="TELE-EM"/>
      <sheetName val="I-IB"/>
      <sheetName val="CST 253 -may05"/>
      <sheetName val="CST-253"/>
      <sheetName val="CST-614 May05"/>
      <sheetName val="CST-614"/>
      <sheetName val="CABLE"/>
      <sheetName val="INSTALL"/>
      <sheetName val="FF-5"/>
      <sheetName val="FF-10"/>
      <sheetName val="M&amp;E"/>
      <sheetName val="SW"/>
      <sheetName val="reserve"/>
      <sheetName val="Tables"/>
      <sheetName val="w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.2Repo"/>
      <sheetName val="WS"/>
      <sheetName val="sentMAIL"/>
      <sheetName val="Bn2_ENG"/>
      <sheetName val="source"/>
      <sheetName val="BN2"/>
      <sheetName val="BOT"/>
      <sheetName val="Ctr-(W)"/>
      <sheetName val="h449yymm.ddt"/>
      <sheetName val="Call check Tel. 2808"/>
      <sheetName val="1.WS-bn2"/>
      <sheetName val="2.BOND"/>
      <sheetName val="UID"/>
      <sheetName val="sumBOND(B-S)"/>
      <sheetName val="Ctr-(M)"/>
      <sheetName val="Supporting BN2"/>
      <sheetName val="reserve"/>
      <sheetName val="1_2Repo"/>
      <sheetName val="h449yymm_ddt"/>
      <sheetName val="Call_check_Tel__2808"/>
      <sheetName val="1_WS-bn2"/>
      <sheetName val="2_BOND"/>
      <sheetName val="Supporting_BN2"/>
      <sheetName val="BasicInfo"/>
      <sheetName val="FF-PBG"/>
      <sheetName val="Trial Balanc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 MAN"/>
      <sheetName val="I MAN"/>
      <sheetName val="RENTAL CTB"/>
      <sheetName val="RENTAL PBG"/>
      <sheetName val="PBG"/>
      <sheetName val="I-PBG"/>
      <sheetName val="FF-PBG"/>
      <sheetName val="CTB"/>
      <sheetName val="CAR-EM"/>
      <sheetName val="TELE-EM"/>
      <sheetName val="I-IB"/>
      <sheetName val="CST 253 -may05"/>
      <sheetName val="CST-253"/>
      <sheetName val="CST-614 May05"/>
      <sheetName val="CST-614"/>
      <sheetName val="CABLE"/>
      <sheetName val="INSTALL"/>
      <sheetName val="FF-5"/>
      <sheetName val="FF-10"/>
      <sheetName val="M&amp;E"/>
      <sheetName val="SW"/>
      <sheetName val="reserve"/>
      <sheetName val="Tables"/>
      <sheetName val="ws"/>
      <sheetName val="P_MAN"/>
      <sheetName val="I_MAN"/>
      <sheetName val="RENTAL_CTB"/>
      <sheetName val="RENTAL_PBG"/>
      <sheetName val="CST_253_-may05"/>
      <sheetName val="CST-614_May05"/>
      <sheetName val="Cash Flows Workshe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lance Sheet"/>
      <sheetName val="Source"/>
      <sheetName val="Source2"/>
      <sheetName val="G&amp;LInvst"/>
      <sheetName val="Income Statement"/>
      <sheetName val="Changes in Equity"/>
      <sheetName val="Cash Flows Statement"/>
      <sheetName val="Cash Flows Worksheet"/>
      <sheetName val="FA Reconcile"/>
      <sheetName val="Detail"/>
      <sheetName val="Investmen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lance Sheet"/>
      <sheetName val="Income Statement"/>
      <sheetName val="Changes in Equity"/>
      <sheetName val="Cash Flows Statement"/>
      <sheetName val="Cash Flows Worksheet"/>
      <sheetName val="Fix asset"/>
      <sheetName val="Investment"/>
      <sheetName val="Detail"/>
    </sheetNames>
    <sheetDataSet>
      <sheetData sheetId="0" refreshError="1">
        <row r="8">
          <cell r="B8">
            <v>1006033200.9299999</v>
          </cell>
        </row>
      </sheetData>
      <sheetData sheetId="1"/>
      <sheetData sheetId="2"/>
      <sheetData sheetId="3"/>
      <sheetData sheetId="4" refreshError="1">
        <row r="15">
          <cell r="AC15">
            <v>-289636066.7700001</v>
          </cell>
        </row>
        <row r="18">
          <cell r="AC18">
            <v>-34635655.480000004</v>
          </cell>
        </row>
        <row r="33">
          <cell r="AC33">
            <v>-738413.29</v>
          </cell>
        </row>
        <row r="34">
          <cell r="AC34">
            <v>3011729246.6700001</v>
          </cell>
        </row>
        <row r="35">
          <cell r="AC35">
            <v>-659564535.9000001</v>
          </cell>
        </row>
        <row r="36">
          <cell r="AC36">
            <v>-579868141.49000025</v>
          </cell>
        </row>
        <row r="37">
          <cell r="AC37">
            <v>0</v>
          </cell>
        </row>
        <row r="39">
          <cell r="AC39">
            <v>13958983.379999997</v>
          </cell>
        </row>
        <row r="42">
          <cell r="AC42">
            <v>132251176.87</v>
          </cell>
        </row>
        <row r="43">
          <cell r="AC43">
            <v>-2301619.9300000002</v>
          </cell>
        </row>
        <row r="44">
          <cell r="AC44">
            <v>1059583437.0799999</v>
          </cell>
        </row>
        <row r="47">
          <cell r="AC47">
            <v>16560425.399999999</v>
          </cell>
        </row>
        <row r="48">
          <cell r="AC48">
            <v>57027149.289999999</v>
          </cell>
        </row>
        <row r="64">
          <cell r="AC64">
            <v>75105040.61999999</v>
          </cell>
        </row>
        <row r="65">
          <cell r="AC65">
            <v>11343100.189999999</v>
          </cell>
        </row>
        <row r="72">
          <cell r="AC72">
            <v>0</v>
          </cell>
        </row>
        <row r="73">
          <cell r="AC73">
            <v>0</v>
          </cell>
        </row>
        <row r="74">
          <cell r="AC74">
            <v>0</v>
          </cell>
        </row>
        <row r="75">
          <cell r="AC75">
            <v>0</v>
          </cell>
        </row>
        <row r="76">
          <cell r="AC76">
            <v>0</v>
          </cell>
        </row>
        <row r="99">
          <cell r="AC99">
            <v>0</v>
          </cell>
        </row>
        <row r="100">
          <cell r="AC100">
            <v>0</v>
          </cell>
        </row>
      </sheetData>
      <sheetData sheetId="5"/>
      <sheetData sheetId="6"/>
      <sheetData sheetId="7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port"/>
      <sheetName val="MIR1"/>
      <sheetName val="MIRThailife"/>
      <sheetName val="DCI"/>
      <sheetName val="Remark-check"/>
      <sheetName val="Ref_Data"/>
      <sheetName val="Header"/>
      <sheetName val="BasicInfo"/>
      <sheetName val="Sec1"/>
      <sheetName val="B1"/>
      <sheetName val="B3"/>
      <sheetName val="STRAVIS連携補助_FS"/>
      <sheetName val="B15_3"/>
      <sheetName val="Sub2_2"/>
      <sheetName val="FS"/>
      <sheetName val="SecSum"/>
      <sheetName val="B15"/>
      <sheetName val="Sub3"/>
      <sheetName val="Sub4"/>
      <sheetName val="B8"/>
      <sheetName val="B9"/>
      <sheetName val="B11"/>
      <sheetName val="Sec2"/>
    </sheetNames>
    <sheetDataSet>
      <sheetData sheetId="0"/>
      <sheetData sheetId="1"/>
      <sheetData sheetId="2"/>
      <sheetData sheetId="3"/>
      <sheetData sheetId="4"/>
      <sheetData sheetId="5" refreshError="1">
        <row r="36">
          <cell r="A36" t="str">
            <v>B/E</v>
          </cell>
        </row>
        <row r="37">
          <cell r="A37" t="str">
            <v>P/N</v>
          </cell>
        </row>
        <row r="38">
          <cell r="A38" t="str">
            <v>Debenture</v>
          </cell>
        </row>
        <row r="39">
          <cell r="A39" t="str">
            <v>NCD</v>
          </cell>
        </row>
        <row r="40">
          <cell r="A40" t="str">
            <v>Deposit</v>
          </cell>
        </row>
        <row r="41">
          <cell r="A41" t="str">
            <v>Borrowing</v>
          </cell>
        </row>
        <row r="42">
          <cell r="A42" t="str">
            <v>อื่น ๆ</v>
          </cell>
        </row>
        <row r="45">
          <cell r="A45" t="str">
            <v>ธพ.</v>
          </cell>
        </row>
        <row r="46">
          <cell r="A46" t="str">
            <v>บง.</v>
          </cell>
        </row>
        <row r="47">
          <cell r="A47" t="str">
            <v>บล.</v>
          </cell>
        </row>
        <row r="48">
          <cell r="A48" t="str">
            <v>บค.</v>
          </cell>
        </row>
        <row r="49">
          <cell r="A49" t="str">
            <v>บ.ประกันชีวิต</v>
          </cell>
        </row>
        <row r="50">
          <cell r="A50" t="str">
            <v>กองทุนรวม</v>
          </cell>
        </row>
        <row r="51">
          <cell r="A51" t="str">
            <v>กองทุนสำรองเลี้ยงชีพ</v>
          </cell>
        </row>
        <row r="52">
          <cell r="A52" t="str">
            <v>กองทุนบำเหน็จบำนาญข้าราชการ</v>
          </cell>
        </row>
        <row r="53">
          <cell r="A53" t="str">
            <v>กองทุนส่วนบุคคล</v>
          </cell>
        </row>
        <row r="54">
          <cell r="A54" t="str">
            <v>บุคคลธรรมดาและนิติบุคคล (รวม บ.ประกันภัย)</v>
          </cell>
        </row>
        <row r="55">
          <cell r="A55" t="str">
            <v>บุคคลที่มีถิ่นที่อยู่นอกประเทศ</v>
          </cell>
        </row>
        <row r="56">
          <cell r="A56" t="str">
            <v>อื่น ๆ</v>
          </cell>
        </row>
        <row r="59">
          <cell r="A59" t="str">
            <v>Issuer</v>
          </cell>
        </row>
        <row r="60">
          <cell r="A60" t="str">
            <v>Investor</v>
          </cell>
        </row>
        <row r="63">
          <cell r="B63" t="str">
            <v>Interest ในประเทศ</v>
          </cell>
        </row>
        <row r="64">
          <cell r="B64" t="str">
            <v>Interest  ตปท.</v>
          </cell>
        </row>
        <row r="65">
          <cell r="B65" t="str">
            <v>FX</v>
          </cell>
        </row>
        <row r="66">
          <cell r="B66" t="str">
            <v>Equity ในประเทศ</v>
          </cell>
        </row>
        <row r="67">
          <cell r="B67" t="str">
            <v>Equity ตปท.</v>
          </cell>
        </row>
        <row r="68">
          <cell r="B68" t="str">
            <v>Index ในประเทศ</v>
          </cell>
        </row>
        <row r="69">
          <cell r="B69" t="str">
            <v>Index ตปท.</v>
          </cell>
        </row>
        <row r="70">
          <cell r="A70" t="str">
            <v>คืน Bond</v>
          </cell>
          <cell r="B70" t="str">
            <v>Portfolio</v>
          </cell>
        </row>
        <row r="71">
          <cell r="A71" t="str">
            <v>คืน FX</v>
          </cell>
        </row>
        <row r="74">
          <cell r="A74" t="str">
            <v>ADP</v>
          </cell>
        </row>
        <row r="75">
          <cell r="A75" t="str">
            <v>AED</v>
          </cell>
        </row>
        <row r="76">
          <cell r="A76" t="str">
            <v>AFA</v>
          </cell>
        </row>
        <row r="77">
          <cell r="A77" t="str">
            <v>ALL</v>
          </cell>
        </row>
        <row r="78">
          <cell r="A78" t="str">
            <v>AMD</v>
          </cell>
        </row>
        <row r="79">
          <cell r="A79" t="str">
            <v>ANG</v>
          </cell>
        </row>
        <row r="80">
          <cell r="A80" t="str">
            <v>AOA</v>
          </cell>
        </row>
        <row r="81">
          <cell r="A81" t="str">
            <v>ARS</v>
          </cell>
        </row>
        <row r="82">
          <cell r="A82" t="str">
            <v>ATS</v>
          </cell>
        </row>
        <row r="83">
          <cell r="A83" t="str">
            <v>AUD</v>
          </cell>
        </row>
        <row r="84">
          <cell r="A84" t="str">
            <v>AWG</v>
          </cell>
        </row>
        <row r="85">
          <cell r="A85" t="str">
            <v>AZM</v>
          </cell>
        </row>
        <row r="86">
          <cell r="A86" t="str">
            <v>BAM</v>
          </cell>
        </row>
        <row r="87">
          <cell r="A87" t="str">
            <v>BBD</v>
          </cell>
        </row>
        <row r="88">
          <cell r="A88" t="str">
            <v>BDT</v>
          </cell>
        </row>
        <row r="89">
          <cell r="A89" t="str">
            <v>BEF</v>
          </cell>
        </row>
        <row r="90">
          <cell r="A90" t="str">
            <v>BGL</v>
          </cell>
        </row>
        <row r="91">
          <cell r="A91" t="str">
            <v>BGN</v>
          </cell>
        </row>
        <row r="92">
          <cell r="A92" t="str">
            <v>BHD</v>
          </cell>
        </row>
        <row r="93">
          <cell r="A93" t="str">
            <v>BIF</v>
          </cell>
        </row>
        <row r="94">
          <cell r="A94" t="str">
            <v>BMD</v>
          </cell>
        </row>
        <row r="95">
          <cell r="A95" t="str">
            <v>BND</v>
          </cell>
        </row>
        <row r="96">
          <cell r="A96" t="str">
            <v>BOB</v>
          </cell>
        </row>
        <row r="97">
          <cell r="A97" t="str">
            <v>BOV</v>
          </cell>
        </row>
        <row r="98">
          <cell r="A98" t="str">
            <v>BRL</v>
          </cell>
        </row>
        <row r="99">
          <cell r="A99" t="str">
            <v>BSD</v>
          </cell>
        </row>
        <row r="100">
          <cell r="A100" t="str">
            <v>BTN</v>
          </cell>
        </row>
        <row r="101">
          <cell r="A101" t="str">
            <v>BWP</v>
          </cell>
        </row>
        <row r="102">
          <cell r="A102" t="str">
            <v>BYR</v>
          </cell>
        </row>
        <row r="103">
          <cell r="A103" t="str">
            <v>BZD</v>
          </cell>
        </row>
        <row r="104">
          <cell r="A104" t="str">
            <v>CAD</v>
          </cell>
        </row>
        <row r="105">
          <cell r="A105" t="str">
            <v>CDF</v>
          </cell>
        </row>
        <row r="106">
          <cell r="A106" t="str">
            <v>CHF</v>
          </cell>
        </row>
        <row r="107">
          <cell r="A107" t="str">
            <v>CLF</v>
          </cell>
        </row>
        <row r="108">
          <cell r="A108" t="str">
            <v>CLP</v>
          </cell>
        </row>
        <row r="109">
          <cell r="A109" t="str">
            <v>CNY</v>
          </cell>
        </row>
        <row r="110">
          <cell r="A110" t="str">
            <v>COP</v>
          </cell>
        </row>
        <row r="111">
          <cell r="A111" t="str">
            <v>CRC</v>
          </cell>
        </row>
        <row r="112">
          <cell r="A112" t="str">
            <v>CUP</v>
          </cell>
        </row>
        <row r="113">
          <cell r="A113" t="str">
            <v>CVE</v>
          </cell>
        </row>
        <row r="114">
          <cell r="A114" t="str">
            <v>CYP</v>
          </cell>
        </row>
        <row r="115">
          <cell r="A115" t="str">
            <v>CZK</v>
          </cell>
        </row>
        <row r="116">
          <cell r="A116" t="str">
            <v>DEM</v>
          </cell>
        </row>
        <row r="117">
          <cell r="A117" t="str">
            <v>DJF</v>
          </cell>
        </row>
        <row r="118">
          <cell r="A118" t="str">
            <v>DKK</v>
          </cell>
        </row>
        <row r="119">
          <cell r="A119" t="str">
            <v>DOP</v>
          </cell>
        </row>
        <row r="120">
          <cell r="A120" t="str">
            <v>DZD</v>
          </cell>
        </row>
        <row r="121">
          <cell r="A121" t="str">
            <v>ECS</v>
          </cell>
        </row>
        <row r="122">
          <cell r="A122" t="str">
            <v>EEK</v>
          </cell>
        </row>
        <row r="123">
          <cell r="A123" t="str">
            <v>EGP</v>
          </cell>
        </row>
        <row r="124">
          <cell r="A124" t="str">
            <v>ERN</v>
          </cell>
        </row>
        <row r="125">
          <cell r="A125" t="str">
            <v>ESP</v>
          </cell>
        </row>
        <row r="126">
          <cell r="A126" t="str">
            <v>ETB</v>
          </cell>
        </row>
        <row r="127">
          <cell r="A127" t="str">
            <v>EUR</v>
          </cell>
        </row>
        <row r="128">
          <cell r="A128" t="str">
            <v>FIM</v>
          </cell>
        </row>
        <row r="129">
          <cell r="A129" t="str">
            <v>FJD</v>
          </cell>
        </row>
        <row r="130">
          <cell r="A130" t="str">
            <v>FKP</v>
          </cell>
        </row>
        <row r="131">
          <cell r="A131" t="str">
            <v>FRF</v>
          </cell>
        </row>
        <row r="132">
          <cell r="A132" t="str">
            <v>GBP</v>
          </cell>
        </row>
        <row r="133">
          <cell r="A133" t="str">
            <v>GEL</v>
          </cell>
        </row>
        <row r="134">
          <cell r="A134" t="str">
            <v>GHC</v>
          </cell>
        </row>
        <row r="135">
          <cell r="A135" t="str">
            <v>GIP</v>
          </cell>
        </row>
        <row r="136">
          <cell r="A136" t="str">
            <v>GMD</v>
          </cell>
        </row>
        <row r="137">
          <cell r="A137" t="str">
            <v>GNF</v>
          </cell>
        </row>
        <row r="138">
          <cell r="A138" t="str">
            <v>GRD</v>
          </cell>
        </row>
        <row r="139">
          <cell r="A139" t="str">
            <v>GTQ</v>
          </cell>
        </row>
        <row r="140">
          <cell r="A140" t="str">
            <v>GWP</v>
          </cell>
        </row>
        <row r="141">
          <cell r="A141" t="str">
            <v>GYD</v>
          </cell>
        </row>
        <row r="142">
          <cell r="A142" t="str">
            <v>HKD</v>
          </cell>
        </row>
        <row r="143">
          <cell r="A143" t="str">
            <v>HNL</v>
          </cell>
        </row>
        <row r="144">
          <cell r="A144" t="str">
            <v>HRK</v>
          </cell>
        </row>
        <row r="145">
          <cell r="A145" t="str">
            <v>HTG</v>
          </cell>
        </row>
        <row r="146">
          <cell r="A146" t="str">
            <v>HUF</v>
          </cell>
        </row>
        <row r="147">
          <cell r="A147" t="str">
            <v>IDR</v>
          </cell>
        </row>
        <row r="148">
          <cell r="A148" t="str">
            <v>IEP</v>
          </cell>
        </row>
        <row r="149">
          <cell r="A149" t="str">
            <v>ILS</v>
          </cell>
        </row>
        <row r="150">
          <cell r="A150" t="str">
            <v>INR</v>
          </cell>
        </row>
        <row r="151">
          <cell r="A151" t="str">
            <v>IQD</v>
          </cell>
        </row>
        <row r="152">
          <cell r="A152" t="str">
            <v>IRR</v>
          </cell>
        </row>
        <row r="153">
          <cell r="A153" t="str">
            <v>ISK</v>
          </cell>
        </row>
        <row r="154">
          <cell r="A154" t="str">
            <v>ITL</v>
          </cell>
        </row>
        <row r="155">
          <cell r="A155" t="str">
            <v>JMD</v>
          </cell>
        </row>
        <row r="156">
          <cell r="A156" t="str">
            <v>JOD</v>
          </cell>
        </row>
        <row r="157">
          <cell r="A157" t="str">
            <v>JPY</v>
          </cell>
        </row>
        <row r="158">
          <cell r="A158" t="str">
            <v>KES</v>
          </cell>
        </row>
        <row r="159">
          <cell r="A159" t="str">
            <v>KGS</v>
          </cell>
        </row>
        <row r="160">
          <cell r="A160" t="str">
            <v>KHR</v>
          </cell>
        </row>
        <row r="161">
          <cell r="A161" t="str">
            <v>KMF</v>
          </cell>
        </row>
        <row r="162">
          <cell r="A162" t="str">
            <v>KPW</v>
          </cell>
        </row>
        <row r="163">
          <cell r="A163" t="str">
            <v>KRW</v>
          </cell>
        </row>
        <row r="164">
          <cell r="A164" t="str">
            <v>KWD</v>
          </cell>
        </row>
        <row r="165">
          <cell r="A165" t="str">
            <v>KYD</v>
          </cell>
        </row>
        <row r="166">
          <cell r="A166" t="str">
            <v>KZT</v>
          </cell>
        </row>
        <row r="167">
          <cell r="A167" t="str">
            <v>LAK</v>
          </cell>
        </row>
        <row r="168">
          <cell r="A168" t="str">
            <v>LBP</v>
          </cell>
        </row>
        <row r="169">
          <cell r="A169" t="str">
            <v>LKR</v>
          </cell>
        </row>
        <row r="170">
          <cell r="A170" t="str">
            <v>LRD</v>
          </cell>
        </row>
        <row r="171">
          <cell r="A171" t="str">
            <v>LSL</v>
          </cell>
        </row>
        <row r="172">
          <cell r="A172" t="str">
            <v>LTL</v>
          </cell>
        </row>
        <row r="173">
          <cell r="A173" t="str">
            <v>LUF</v>
          </cell>
        </row>
        <row r="174">
          <cell r="A174" t="str">
            <v>LVL</v>
          </cell>
        </row>
        <row r="175">
          <cell r="A175" t="str">
            <v>LYD</v>
          </cell>
        </row>
        <row r="176">
          <cell r="A176" t="str">
            <v>MAD</v>
          </cell>
        </row>
        <row r="177">
          <cell r="A177" t="str">
            <v>MDL</v>
          </cell>
        </row>
        <row r="178">
          <cell r="A178" t="str">
            <v>MGF</v>
          </cell>
        </row>
        <row r="179">
          <cell r="A179" t="str">
            <v>MKD</v>
          </cell>
        </row>
        <row r="180">
          <cell r="A180" t="str">
            <v>MMK</v>
          </cell>
        </row>
        <row r="181">
          <cell r="A181" t="str">
            <v>MNT</v>
          </cell>
        </row>
        <row r="182">
          <cell r="A182" t="str">
            <v>MOP</v>
          </cell>
        </row>
        <row r="183">
          <cell r="A183" t="str">
            <v>MRO</v>
          </cell>
        </row>
        <row r="184">
          <cell r="A184" t="str">
            <v>MTL</v>
          </cell>
        </row>
        <row r="185">
          <cell r="A185" t="str">
            <v>MUR</v>
          </cell>
        </row>
        <row r="186">
          <cell r="A186" t="str">
            <v>MVR</v>
          </cell>
        </row>
        <row r="187">
          <cell r="A187" t="str">
            <v>MWK</v>
          </cell>
        </row>
        <row r="188">
          <cell r="A188" t="str">
            <v>MXN</v>
          </cell>
        </row>
        <row r="189">
          <cell r="A189" t="str">
            <v>MXV</v>
          </cell>
        </row>
        <row r="190">
          <cell r="A190" t="str">
            <v>MYR</v>
          </cell>
        </row>
        <row r="191">
          <cell r="A191" t="str">
            <v>MZM</v>
          </cell>
        </row>
        <row r="192">
          <cell r="A192" t="str">
            <v>NAD</v>
          </cell>
        </row>
        <row r="193">
          <cell r="A193" t="str">
            <v>NGN</v>
          </cell>
        </row>
        <row r="194">
          <cell r="A194" t="str">
            <v>NIO</v>
          </cell>
        </row>
        <row r="195">
          <cell r="A195" t="str">
            <v>NLG</v>
          </cell>
        </row>
        <row r="196">
          <cell r="A196" t="str">
            <v>NOK</v>
          </cell>
        </row>
        <row r="197">
          <cell r="A197" t="str">
            <v>NPR</v>
          </cell>
        </row>
        <row r="198">
          <cell r="A198" t="str">
            <v>NZD</v>
          </cell>
        </row>
        <row r="199">
          <cell r="A199" t="str">
            <v>OMR</v>
          </cell>
        </row>
        <row r="200">
          <cell r="A200" t="str">
            <v>PAB</v>
          </cell>
        </row>
        <row r="201">
          <cell r="A201" t="str">
            <v>PEN</v>
          </cell>
        </row>
        <row r="202">
          <cell r="A202" t="str">
            <v>PGK</v>
          </cell>
        </row>
        <row r="203">
          <cell r="A203" t="str">
            <v>PHP</v>
          </cell>
        </row>
        <row r="204">
          <cell r="A204" t="str">
            <v>PKR</v>
          </cell>
        </row>
        <row r="205">
          <cell r="A205" t="str">
            <v>PLN</v>
          </cell>
        </row>
        <row r="206">
          <cell r="A206" t="str">
            <v>PTE</v>
          </cell>
        </row>
        <row r="207">
          <cell r="A207" t="str">
            <v>PYG</v>
          </cell>
        </row>
        <row r="208">
          <cell r="A208" t="str">
            <v>QAR</v>
          </cell>
        </row>
        <row r="209">
          <cell r="A209" t="str">
            <v>ROL</v>
          </cell>
        </row>
        <row r="210">
          <cell r="A210" t="str">
            <v>RUB</v>
          </cell>
        </row>
        <row r="211">
          <cell r="A211" t="str">
            <v>RUR</v>
          </cell>
        </row>
        <row r="212">
          <cell r="A212" t="str">
            <v>RWF</v>
          </cell>
        </row>
        <row r="213">
          <cell r="A213" t="str">
            <v>SAR</v>
          </cell>
        </row>
        <row r="214">
          <cell r="A214" t="str">
            <v>SBD</v>
          </cell>
        </row>
        <row r="215">
          <cell r="A215" t="str">
            <v>SCR</v>
          </cell>
        </row>
        <row r="216">
          <cell r="A216" t="str">
            <v>SDD</v>
          </cell>
        </row>
        <row r="217">
          <cell r="A217" t="str">
            <v>SEK</v>
          </cell>
        </row>
        <row r="218">
          <cell r="A218" t="str">
            <v>SGD</v>
          </cell>
        </row>
        <row r="219">
          <cell r="A219" t="str">
            <v>SHP</v>
          </cell>
        </row>
        <row r="220">
          <cell r="A220" t="str">
            <v>SIT</v>
          </cell>
        </row>
        <row r="221">
          <cell r="A221" t="str">
            <v>SKK</v>
          </cell>
        </row>
        <row r="222">
          <cell r="A222" t="str">
            <v>SLL</v>
          </cell>
        </row>
        <row r="223">
          <cell r="A223" t="str">
            <v>SOS</v>
          </cell>
        </row>
        <row r="224">
          <cell r="A224" t="str">
            <v>SRG</v>
          </cell>
        </row>
        <row r="225">
          <cell r="A225" t="str">
            <v>STD</v>
          </cell>
        </row>
        <row r="226">
          <cell r="A226" t="str">
            <v>SVC</v>
          </cell>
        </row>
        <row r="227">
          <cell r="A227" t="str">
            <v>SYP</v>
          </cell>
        </row>
        <row r="228">
          <cell r="A228" t="str">
            <v>SZL</v>
          </cell>
        </row>
        <row r="229">
          <cell r="A229" t="str">
            <v>THB</v>
          </cell>
        </row>
        <row r="230">
          <cell r="A230" t="str">
            <v>TJR</v>
          </cell>
        </row>
        <row r="231">
          <cell r="A231" t="str">
            <v>TJS</v>
          </cell>
        </row>
        <row r="232">
          <cell r="A232" t="str">
            <v>TMM</v>
          </cell>
        </row>
        <row r="233">
          <cell r="A233" t="str">
            <v>TND</v>
          </cell>
        </row>
        <row r="234">
          <cell r="A234" t="str">
            <v>TOP</v>
          </cell>
        </row>
        <row r="235">
          <cell r="A235" t="str">
            <v>TPE</v>
          </cell>
        </row>
        <row r="236">
          <cell r="A236" t="str">
            <v>TRL</v>
          </cell>
        </row>
        <row r="237">
          <cell r="A237" t="str">
            <v>TTD</v>
          </cell>
        </row>
        <row r="238">
          <cell r="A238" t="str">
            <v>TWD</v>
          </cell>
        </row>
        <row r="239">
          <cell r="A239" t="str">
            <v>TZS</v>
          </cell>
        </row>
        <row r="240">
          <cell r="A240" t="str">
            <v>UAH</v>
          </cell>
        </row>
        <row r="241">
          <cell r="A241" t="str">
            <v>UGX</v>
          </cell>
        </row>
        <row r="242">
          <cell r="A242" t="str">
            <v>USD</v>
          </cell>
        </row>
        <row r="243">
          <cell r="A243" t="str">
            <v>USN</v>
          </cell>
        </row>
        <row r="244">
          <cell r="A244" t="str">
            <v>UYU</v>
          </cell>
        </row>
        <row r="245">
          <cell r="A245" t="str">
            <v>UZS</v>
          </cell>
        </row>
        <row r="246">
          <cell r="A246" t="str">
            <v>VEB</v>
          </cell>
        </row>
        <row r="247">
          <cell r="A247" t="str">
            <v>VND</v>
          </cell>
        </row>
        <row r="248">
          <cell r="A248" t="str">
            <v>VUV</v>
          </cell>
        </row>
        <row r="249">
          <cell r="A249" t="str">
            <v>WST</v>
          </cell>
        </row>
        <row r="250">
          <cell r="A250" t="str">
            <v>XAF</v>
          </cell>
        </row>
        <row r="251">
          <cell r="A251" t="str">
            <v>XAG</v>
          </cell>
        </row>
        <row r="252">
          <cell r="A252" t="str">
            <v>XAU</v>
          </cell>
        </row>
        <row r="253">
          <cell r="A253" t="str">
            <v>XBA</v>
          </cell>
        </row>
        <row r="254">
          <cell r="A254" t="str">
            <v>XBB</v>
          </cell>
        </row>
        <row r="255">
          <cell r="A255" t="str">
            <v>XBC</v>
          </cell>
        </row>
        <row r="256">
          <cell r="A256" t="str">
            <v>XBD</v>
          </cell>
        </row>
        <row r="257">
          <cell r="A257" t="str">
            <v>XCD</v>
          </cell>
        </row>
        <row r="258">
          <cell r="A258" t="str">
            <v>XDR</v>
          </cell>
        </row>
        <row r="259">
          <cell r="A259" t="str">
            <v>XEU</v>
          </cell>
        </row>
        <row r="260">
          <cell r="A260" t="str">
            <v>XFO</v>
          </cell>
        </row>
        <row r="261">
          <cell r="A261" t="str">
            <v>XFU</v>
          </cell>
        </row>
        <row r="262">
          <cell r="A262" t="str">
            <v>XOF</v>
          </cell>
        </row>
        <row r="263">
          <cell r="A263" t="str">
            <v>XPD</v>
          </cell>
        </row>
        <row r="264">
          <cell r="A264" t="str">
            <v>XPF</v>
          </cell>
        </row>
        <row r="265">
          <cell r="A265" t="str">
            <v>XPT</v>
          </cell>
        </row>
        <row r="266">
          <cell r="A266" t="str">
            <v>XXX</v>
          </cell>
        </row>
        <row r="267">
          <cell r="A267" t="str">
            <v>YER</v>
          </cell>
        </row>
        <row r="268">
          <cell r="A268" t="str">
            <v>YUM</v>
          </cell>
        </row>
        <row r="269">
          <cell r="A269" t="str">
            <v>ZAR</v>
          </cell>
        </row>
        <row r="270">
          <cell r="A270" t="str">
            <v>ZMK</v>
          </cell>
        </row>
        <row r="271">
          <cell r="A271" t="str">
            <v>ZRN</v>
          </cell>
        </row>
        <row r="272">
          <cell r="A272" t="str">
            <v>ZWD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port"/>
      <sheetName val="ws"/>
      <sheetName val="TR"/>
      <sheetName val="Header"/>
      <sheetName val="GCMD"/>
      <sheetName val="Content"/>
      <sheetName val="VC (2)"/>
      <sheetName val="Ref_Data"/>
      <sheetName val="Exp"/>
      <sheetName val="PL _ ผลงานใหม่รวม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rm-ci"/>
      <sheetName val="Conso"/>
      <sheetName val="Wks"/>
      <sheetName val="W-lt"/>
      <sheetName val="Remarks"/>
      <sheetName val="P_tab"/>
      <sheetName val="P_cn"/>
      <sheetName val="PL_BK"/>
      <sheetName val="P_Lt"/>
      <sheetName val="P_Lt-G"/>
      <sheetName val="Cn_1"/>
      <sheetName val="Cn_a"/>
      <sheetName val="RHO"/>
      <sheetName val="BK"/>
      <sheetName val="BL"/>
      <sheetName val="CT"/>
      <sheetName val="CG"/>
      <sheetName val="CL"/>
      <sheetName val="GZ"/>
      <sheetName val="HK"/>
      <sheetName val="KA"/>
      <sheetName val="LH"/>
      <sheetName val="MN"/>
      <sheetName val="BB"/>
      <sheetName val="ND"/>
      <sheetName val="SL"/>
      <sheetName val="JK"/>
      <sheetName val="SP"/>
      <sheetName val="SU"/>
      <sheetName val="TP"/>
      <sheetName val="DMGS"/>
      <sheetName val="KL"/>
      <sheetName val="ws"/>
      <sheetName val="Ref_Data"/>
      <sheetName val="FF-PBG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d"/>
      <sheetName val="Links"/>
      <sheetName val="Tickmarks"/>
      <sheetName val="Ref_Data"/>
      <sheetName val="balance sheet"/>
      <sheetName val="cash flows worksheet"/>
    </sheetNames>
    <sheetDataSet>
      <sheetData sheetId="0" refreshError="1"/>
      <sheetData sheetId="1" refreshError="1">
        <row r="1">
          <cell r="F1" t="str">
            <v>31/12/03</v>
          </cell>
          <cell r="G1" t="str">
            <v>AJE</v>
          </cell>
          <cell r="H1" t="str">
            <v>Adjusted</v>
          </cell>
          <cell r="I1" t="str">
            <v>RJE</v>
          </cell>
          <cell r="J1" t="str">
            <v>31/12/03</v>
          </cell>
          <cell r="K1" t="str">
            <v>31/12/02</v>
          </cell>
        </row>
        <row r="3">
          <cell r="F3">
            <v>-21786974.780000001</v>
          </cell>
          <cell r="G3">
            <v>-34218869</v>
          </cell>
          <cell r="H3">
            <v>-56005843.780000001</v>
          </cell>
          <cell r="I3">
            <v>0</v>
          </cell>
          <cell r="J3">
            <v>-56005843.780000001</v>
          </cell>
          <cell r="K3">
            <v>-16368932.91</v>
          </cell>
        </row>
        <row r="4">
          <cell r="F4">
            <v>-13247613.1</v>
          </cell>
          <cell r="G4">
            <v>2700000</v>
          </cell>
          <cell r="H4">
            <v>-10547613.1</v>
          </cell>
          <cell r="I4">
            <v>0</v>
          </cell>
          <cell r="J4">
            <v>-10547613.1</v>
          </cell>
          <cell r="K4">
            <v>-3014718.48</v>
          </cell>
        </row>
        <row r="5">
          <cell r="F5">
            <v>-140855.06</v>
          </cell>
          <cell r="G5">
            <v>0</v>
          </cell>
          <cell r="H5">
            <v>-140855.06</v>
          </cell>
          <cell r="I5">
            <v>0</v>
          </cell>
          <cell r="J5">
            <v>-140855.06</v>
          </cell>
          <cell r="K5">
            <v>-63992.46</v>
          </cell>
        </row>
        <row r="6"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</row>
        <row r="7"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</row>
        <row r="8">
          <cell r="F8">
            <v>-333252</v>
          </cell>
          <cell r="G8">
            <v>0</v>
          </cell>
          <cell r="H8">
            <v>-333252</v>
          </cell>
          <cell r="I8">
            <v>0</v>
          </cell>
          <cell r="J8">
            <v>-333252</v>
          </cell>
          <cell r="K8">
            <v>0</v>
          </cell>
        </row>
        <row r="9">
          <cell r="F9">
            <v>-701539.96</v>
          </cell>
          <cell r="G9">
            <v>0</v>
          </cell>
          <cell r="H9">
            <v>-701539.96</v>
          </cell>
          <cell r="I9">
            <v>0</v>
          </cell>
          <cell r="J9">
            <v>-701539.96</v>
          </cell>
          <cell r="K9">
            <v>0</v>
          </cell>
        </row>
        <row r="10"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</row>
        <row r="11">
          <cell r="F11">
            <v>-36210234.900000006</v>
          </cell>
          <cell r="G11">
            <v>-31518869</v>
          </cell>
          <cell r="H11">
            <v>-67729103.900000006</v>
          </cell>
          <cell r="I11">
            <v>0</v>
          </cell>
          <cell r="J11">
            <v>-67729103.900000006</v>
          </cell>
          <cell r="K11">
            <v>-19447643.850000001</v>
          </cell>
        </row>
        <row r="13">
          <cell r="F13">
            <v>-723241.85</v>
          </cell>
          <cell r="G13">
            <v>0</v>
          </cell>
          <cell r="H13">
            <v>-723241.85</v>
          </cell>
          <cell r="I13">
            <v>0</v>
          </cell>
          <cell r="J13">
            <v>-723241.85</v>
          </cell>
          <cell r="K13">
            <v>-375253.67</v>
          </cell>
        </row>
        <row r="14">
          <cell r="F14">
            <v>-4211.58</v>
          </cell>
          <cell r="G14">
            <v>0</v>
          </cell>
          <cell r="H14">
            <v>-4211.58</v>
          </cell>
          <cell r="I14">
            <v>0</v>
          </cell>
          <cell r="J14">
            <v>-4211.58</v>
          </cell>
          <cell r="K14">
            <v>-1283.6099999999999</v>
          </cell>
        </row>
        <row r="15">
          <cell r="F15">
            <v>-68739169.269999996</v>
          </cell>
          <cell r="G15">
            <v>0</v>
          </cell>
          <cell r="H15">
            <v>-68739169.269999996</v>
          </cell>
          <cell r="I15">
            <v>0</v>
          </cell>
          <cell r="J15">
            <v>-68739169.269999996</v>
          </cell>
          <cell r="K15">
            <v>-15470596.25</v>
          </cell>
        </row>
        <row r="16">
          <cell r="F16">
            <v>-69466622.700000003</v>
          </cell>
          <cell r="G16">
            <v>0</v>
          </cell>
          <cell r="H16">
            <v>-69466622.700000003</v>
          </cell>
          <cell r="I16">
            <v>0</v>
          </cell>
          <cell r="J16">
            <v>-69466622.700000003</v>
          </cell>
          <cell r="K16">
            <v>-15847133.529999999</v>
          </cell>
        </row>
        <row r="18">
          <cell r="F18">
            <v>0</v>
          </cell>
          <cell r="G18">
            <v>-55724442.840000004</v>
          </cell>
          <cell r="H18">
            <v>-55724442.840000004</v>
          </cell>
          <cell r="I18">
            <v>0</v>
          </cell>
          <cell r="J18">
            <v>-55724442.840000004</v>
          </cell>
          <cell r="K18">
            <v>0</v>
          </cell>
        </row>
        <row r="19">
          <cell r="F19">
            <v>0</v>
          </cell>
          <cell r="G19">
            <v>-55724442.840000004</v>
          </cell>
          <cell r="H19">
            <v>-55724442.840000004</v>
          </cell>
          <cell r="I19">
            <v>0</v>
          </cell>
          <cell r="J19">
            <v>-55724442.840000004</v>
          </cell>
          <cell r="K19">
            <v>0</v>
          </cell>
        </row>
        <row r="21"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</row>
        <row r="23"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</row>
        <row r="24">
          <cell r="F24">
            <v>-9811376.3200000003</v>
          </cell>
          <cell r="G24">
            <v>0</v>
          </cell>
          <cell r="H24">
            <v>-9811376.3200000003</v>
          </cell>
          <cell r="I24">
            <v>0</v>
          </cell>
          <cell r="J24">
            <v>-9811376.3200000003</v>
          </cell>
          <cell r="K24">
            <v>-25258419.030000001</v>
          </cell>
        </row>
        <row r="25"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</row>
        <row r="26">
          <cell r="F26">
            <v>0</v>
          </cell>
          <cell r="G26">
            <v>-19959578</v>
          </cell>
          <cell r="H26">
            <v>-19959578</v>
          </cell>
          <cell r="I26">
            <v>0</v>
          </cell>
          <cell r="J26">
            <v>-19959578</v>
          </cell>
          <cell r="K26">
            <v>0</v>
          </cell>
        </row>
        <row r="27">
          <cell r="F27">
            <v>-9811376.3200000003</v>
          </cell>
          <cell r="G27">
            <v>-19959578</v>
          </cell>
          <cell r="H27">
            <v>-29770954.32</v>
          </cell>
          <cell r="I27">
            <v>0</v>
          </cell>
          <cell r="J27">
            <v>-29770954.32</v>
          </cell>
          <cell r="K27">
            <v>-25258419.030000001</v>
          </cell>
        </row>
        <row r="28"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</row>
        <row r="29"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</row>
        <row r="30"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</row>
        <row r="31"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</row>
        <row r="32"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</row>
        <row r="33"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</row>
        <row r="34">
          <cell r="F34">
            <v>-10270240.529999999</v>
          </cell>
          <cell r="G34">
            <v>0</v>
          </cell>
          <cell r="H34">
            <v>-10270240.529999999</v>
          </cell>
          <cell r="I34">
            <v>0</v>
          </cell>
          <cell r="J34">
            <v>-10270240.529999999</v>
          </cell>
          <cell r="K34">
            <v>0</v>
          </cell>
        </row>
        <row r="35">
          <cell r="F35">
            <v>-2863744.49</v>
          </cell>
          <cell r="G35">
            <v>0</v>
          </cell>
          <cell r="H35">
            <v>-2863744.49</v>
          </cell>
          <cell r="I35">
            <v>0</v>
          </cell>
          <cell r="J35">
            <v>-2863744.49</v>
          </cell>
          <cell r="K35">
            <v>0</v>
          </cell>
        </row>
        <row r="36"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-180172</v>
          </cell>
        </row>
        <row r="37">
          <cell r="F37">
            <v>0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-98630.14</v>
          </cell>
        </row>
        <row r="38"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</row>
        <row r="39"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-908637.89</v>
          </cell>
        </row>
        <row r="40">
          <cell r="F40">
            <v>-7000</v>
          </cell>
          <cell r="G40">
            <v>0</v>
          </cell>
          <cell r="H40">
            <v>-7000</v>
          </cell>
          <cell r="I40">
            <v>0</v>
          </cell>
          <cell r="J40">
            <v>-7000</v>
          </cell>
          <cell r="K40">
            <v>0</v>
          </cell>
        </row>
        <row r="41"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</row>
        <row r="42"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</row>
        <row r="43">
          <cell r="F43">
            <v>-53698.91</v>
          </cell>
          <cell r="G43">
            <v>0</v>
          </cell>
          <cell r="H43">
            <v>-53698.91</v>
          </cell>
          <cell r="I43">
            <v>0</v>
          </cell>
          <cell r="J43">
            <v>-53698.91</v>
          </cell>
          <cell r="K43">
            <v>-157713.94</v>
          </cell>
        </row>
        <row r="44">
          <cell r="F44">
            <v>-257332.25</v>
          </cell>
          <cell r="G44">
            <v>0</v>
          </cell>
          <cell r="H44">
            <v>-257332.25</v>
          </cell>
          <cell r="I44">
            <v>0</v>
          </cell>
          <cell r="J44">
            <v>-257332.25</v>
          </cell>
          <cell r="K44">
            <v>-19.28</v>
          </cell>
        </row>
        <row r="45">
          <cell r="F45">
            <v>-709227.09</v>
          </cell>
          <cell r="G45">
            <v>0</v>
          </cell>
          <cell r="H45">
            <v>-709227.09</v>
          </cell>
          <cell r="I45">
            <v>0</v>
          </cell>
          <cell r="J45">
            <v>-709227.09</v>
          </cell>
          <cell r="K45">
            <v>-1722799.65</v>
          </cell>
        </row>
        <row r="46">
          <cell r="F46">
            <v>-14161243.27</v>
          </cell>
          <cell r="G46">
            <v>0</v>
          </cell>
          <cell r="H46">
            <v>-14161243.27</v>
          </cell>
          <cell r="I46">
            <v>0</v>
          </cell>
          <cell r="J46">
            <v>-14161243.27</v>
          </cell>
          <cell r="K46">
            <v>-3067972.9</v>
          </cell>
        </row>
        <row r="47">
          <cell r="F47">
            <v>-129649477.18999998</v>
          </cell>
          <cell r="G47">
            <v>-107202889.84</v>
          </cell>
          <cell r="H47">
            <v>-236852367.03</v>
          </cell>
          <cell r="I47">
            <v>0</v>
          </cell>
          <cell r="J47">
            <v>-236852367.03</v>
          </cell>
          <cell r="K47">
            <v>-63621169.310000002</v>
          </cell>
        </row>
        <row r="48">
          <cell r="F48">
            <v>-12734969.630000001</v>
          </cell>
          <cell r="G48">
            <v>0</v>
          </cell>
          <cell r="H48">
            <v>-12734969.630000001</v>
          </cell>
          <cell r="I48">
            <v>0</v>
          </cell>
          <cell r="J48">
            <v>-12734969.630000001</v>
          </cell>
          <cell r="K48">
            <v>-6061482.3100000005</v>
          </cell>
        </row>
        <row r="49">
          <cell r="F49">
            <v>-315554949</v>
          </cell>
          <cell r="G49">
            <v>0</v>
          </cell>
          <cell r="H49">
            <v>-315554949</v>
          </cell>
          <cell r="I49">
            <v>0</v>
          </cell>
          <cell r="J49">
            <v>-315554949</v>
          </cell>
          <cell r="K49">
            <v>-31973215.080000002</v>
          </cell>
        </row>
        <row r="50">
          <cell r="F50">
            <v>-239693717.43000004</v>
          </cell>
          <cell r="G50">
            <v>0</v>
          </cell>
          <cell r="H50">
            <v>-239693717.43000004</v>
          </cell>
          <cell r="I50">
            <v>0</v>
          </cell>
          <cell r="J50">
            <v>-239693717.43000004</v>
          </cell>
          <cell r="K50">
            <v>-232596396.71000001</v>
          </cell>
        </row>
        <row r="51">
          <cell r="F51">
            <v>-18739431.420000002</v>
          </cell>
          <cell r="G51">
            <v>-19949.080000000002</v>
          </cell>
          <cell r="H51">
            <v>-18759380.500000004</v>
          </cell>
          <cell r="I51">
            <v>0</v>
          </cell>
          <cell r="J51">
            <v>-18759380.500000004</v>
          </cell>
          <cell r="K51">
            <v>-12734969.630000001</v>
          </cell>
        </row>
        <row r="52">
          <cell r="F52">
            <v>-281458441.67000014</v>
          </cell>
          <cell r="G52">
            <v>5618916.1500000004</v>
          </cell>
          <cell r="H52">
            <v>-275839525.5200001</v>
          </cell>
          <cell r="I52">
            <v>0</v>
          </cell>
          <cell r="J52">
            <v>-275839525.5200001</v>
          </cell>
          <cell r="K52">
            <v>-315554949</v>
          </cell>
        </row>
      </sheetData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nu"/>
      <sheetName val="Ledger Report"/>
      <sheetName val="BFW"/>
      <sheetName val="Ls_XLB_WorkbookFile"/>
    </sheetNames>
    <sheetDataSet>
      <sheetData sheetId="0" refreshError="1">
        <row r="9">
          <cell r="D9" t="str">
            <v>2009006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nu"/>
      <sheetName val="Ledger Report"/>
      <sheetName val="BFW"/>
      <sheetName val="Ls_XLB_WorkbookFile"/>
    </sheetNames>
    <sheetDataSet>
      <sheetData sheetId="0" refreshError="1">
        <row r="9">
          <cell r="F9" t="str">
            <v>2009012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 Note  ขค 12"/>
      <sheetName val="Note ง. 12"/>
      <sheetName val="Rpt Note ขค 12"/>
      <sheetName val="Ctrl 12"/>
      <sheetName val="Note ก 12"/>
      <sheetName val="Rpt-Note ก 12"/>
      <sheetName val="Ws-Bf-Grp"/>
      <sheetName val="Note-Bf-Dec03"/>
      <sheetName val="Ws-Bf"/>
      <sheetName val="Tp3-Bf-Dec03"/>
      <sheetName val="Ws-Ibf"/>
      <sheetName val="Rpt-Ibf"/>
      <sheetName val="Rpt-Bf"/>
      <sheetName val="Ws-Bk 12"/>
      <sheetName val="Ws-Bk&amp;Bibf 12"/>
      <sheetName val="Ws-Bk&amp;Ibf"/>
      <sheetName val="Rpt-Bk&amp;Ibf"/>
      <sheetName val="Rpt-Bk&amp;Bibf"/>
      <sheetName val="Rpt-Total (sent to BOT)"/>
      <sheetName val="Analysis"/>
      <sheetName val="Tp1.2-Bk&amp;Bibf 12"/>
      <sheetName val="Tp1.2-Bk&amp;Ibf"/>
      <sheetName val="Ctrl Tp3 Bank"/>
      <sheetName val="Ctrl Tp3 Bk+Bibf 09"/>
      <sheetName val="Ctrl Tp3 Bk+Ibf 05"/>
      <sheetName val="Ctrl Tp1.2 Bk&amp;Ibf 09"/>
      <sheetName val="CASA-PLAN"/>
      <sheetName val="Net asset value"/>
      <sheetName val="Asset &amp; Liability"/>
      <sheetName val="TR"/>
      <sheetName val="G.P. PROVISIO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 MAN"/>
      <sheetName val="I MAN"/>
      <sheetName val="RENTAL CTB"/>
      <sheetName val="RENTAL PBG"/>
      <sheetName val="PBG"/>
      <sheetName val="I-PBG"/>
      <sheetName val="FF-PBG"/>
      <sheetName val="CTB"/>
      <sheetName val="CAR-EM"/>
      <sheetName val="TELE-EM"/>
      <sheetName val="I-IB"/>
      <sheetName val="CST 253 -may05"/>
      <sheetName val="CST-253"/>
      <sheetName val="CST-614 May05"/>
      <sheetName val="CST-614"/>
      <sheetName val="CABLE"/>
      <sheetName val="INSTALL"/>
      <sheetName val="FF-5"/>
      <sheetName val="FF-10"/>
      <sheetName val="M&amp;E"/>
      <sheetName val="SW"/>
      <sheetName val="Tables"/>
      <sheetName val="ws"/>
      <sheetName val="reserve"/>
      <sheetName val="Cash Flows Worksheet"/>
      <sheetName val="P_MAN"/>
      <sheetName val="I_MAN"/>
      <sheetName val="RENTAL_CTB"/>
      <sheetName val="RENTAL_PBG"/>
      <sheetName val="CST_253_-may05"/>
      <sheetName val="CST-614_May05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lance Sheet"/>
      <sheetName val="Income Statement"/>
      <sheetName val="Changes in Equity"/>
      <sheetName val="Cash Flows Statement"/>
      <sheetName val="Cash Flows Worksheet"/>
      <sheetName val="Sheet1"/>
      <sheetName val="Fix asset"/>
      <sheetName val="Investment"/>
      <sheetName val="Detail"/>
    </sheetNames>
    <sheetDataSet>
      <sheetData sheetId="0"/>
      <sheetData sheetId="1"/>
      <sheetData sheetId="2"/>
      <sheetData sheetId="3"/>
      <sheetData sheetId="4" refreshError="1">
        <row r="18">
          <cell r="AF18">
            <v>-33160833.300000001</v>
          </cell>
        </row>
        <row r="42">
          <cell r="AF42">
            <v>-59524134.260000005</v>
          </cell>
        </row>
        <row r="45">
          <cell r="AF45">
            <v>0</v>
          </cell>
        </row>
        <row r="49">
          <cell r="AF49">
            <v>0</v>
          </cell>
        </row>
      </sheetData>
      <sheetData sheetId="5"/>
      <sheetData sheetId="6"/>
      <sheetData sheetId="7"/>
      <sheetData sheetId="8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cedures (1-2l12)"/>
      <sheetName val="securities movement(3-4l12)"/>
      <sheetName val="monthly movement(5l12)"/>
      <sheetName val="Increase testing(6-7l12)"/>
      <sheetName val="Decrease  testing(8-9l12)"/>
      <sheetName val="Tickmarks"/>
      <sheetName val="Increase testing_6_7l12_"/>
      <sheetName val="Decrease  testing_8_9l12_"/>
      <sheetName val="Menu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sh flow"/>
      <sheetName val="Cash flow WP"/>
      <sheetName val="Fix asset"/>
      <sheetName val="Investment"/>
      <sheetName val="Detail"/>
      <sheetName val="Tickmarks"/>
      <sheetName val="Cash flow WP (2)"/>
      <sheetName val="No print Adjust"/>
      <sheetName val="No print AR Allowance"/>
      <sheetName val="Menu"/>
      <sheetName val="Macro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ortization of Premium"/>
      <sheetName val="Tickmarks"/>
      <sheetName val="Amortize"/>
      <sheetName val="Ws-Bk 12"/>
      <sheetName val="Cash Flows Workshe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so300606"/>
      <sheetName val="conso311205_PY"/>
      <sheetName val="conso300605"/>
      <sheetName val="eliminated"/>
      <sheetName val="adjust"/>
      <sheetName val="Note"/>
      <sheetName val="Fix asset"/>
      <sheetName val="FA SW CONSO"/>
      <sheetName val="Segment Report"/>
      <sheetName val="สัญญาเช่า"/>
      <sheetName val="Tickmarks"/>
      <sheetName val="segment"/>
      <sheetName val="สินทรัพย์หนี้สินอื่น uncomplete"/>
      <sheetName val="adjust auditor(2)"/>
      <sheetName val="avg int conso"/>
      <sheetName val="จำนวนพนักงาน"/>
      <sheetName val="FF-PBG"/>
      <sheetName val="dashboard"/>
      <sheetName val="Non Brokerage"/>
      <sheetName val="Brokerage"/>
      <sheetName val="Present"/>
      <sheetName val="Present_New"/>
      <sheetName val="Present (Q)"/>
      <sheetName val="Mkt_dashboard"/>
      <sheetName val="Mkt_dashboard (Q)"/>
      <sheetName val="Sheet1"/>
      <sheetName val="Graph_Market"/>
      <sheetName val="Presented_Market"/>
      <sheetName val="Presented_Market__"/>
      <sheetName val="Market_Trend"/>
      <sheetName val="InvestorType"/>
      <sheetName val="SET"/>
      <sheetName val="SCBS"/>
      <sheetName val="TFEX"/>
      <sheetName val="TFEX_data"/>
      <sheetName val="Graph_MC_"/>
      <sheetName val="Graph_MC"/>
      <sheetName val="Graph_Segment_"/>
      <sheetName val="Graph_Segment"/>
      <sheetName val="Present_rolling_"/>
      <sheetName val="Present_rolling"/>
      <sheetName val="MC Presentation_"/>
      <sheetName val="Present_summary"/>
      <sheetName val="MC Presentation_new"/>
      <sheetName val="MC Presentation"/>
      <sheetName val="MC Presentation_new__"/>
      <sheetName val="MC Presentation_data"/>
      <sheetName val="MC Presentation_data_new"/>
      <sheetName val="Monthly"/>
      <sheetName val="PL_2020"/>
      <sheetName val="PL_2017"/>
      <sheetName val="PL_2015"/>
      <sheetName val="PL_2014"/>
      <sheetName val="PL_2016"/>
      <sheetName val="Total Opex"/>
      <sheetName val="IB Opex"/>
      <sheetName val="Crown Opex"/>
      <sheetName val="TB-Mthly"/>
      <sheetName val="TradingBusiness"/>
      <sheetName val="CB"/>
      <sheetName val="Fund Mgt"/>
      <sheetName val="Private_Fund"/>
      <sheetName val="PL_2019"/>
    </sheetNames>
    <sheetDataSet>
      <sheetData sheetId="0" refreshError="1">
        <row r="63">
          <cell r="B63">
            <v>221257251.19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>
        <row r="63">
          <cell r="B63" t="str">
            <v>Provision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LATEMP"/>
      <sheetName val="BSLA"/>
      <sheetName val="Balances"/>
      <sheetName val="Transactions"/>
      <sheetName val="Cash Management"/>
      <sheetName val="Invoices"/>
      <sheetName val="Invoice Drill"/>
      <sheetName val="Journal Drill"/>
      <sheetName val="Projects"/>
      <sheetName val="ARInvoice"/>
      <sheetName val="Sum"/>
      <sheetName val="S33"/>
      <sheetName val="InstalLoan"/>
      <sheetName val="PopCache_Sheet1"/>
      <sheetName val="01_รายการกับ KBANK"/>
      <sheetName val="Review credit"/>
      <sheetName val="Cash Flows Worksheet"/>
      <sheetName val="Used_Acc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sh flow"/>
      <sheetName val="Cash flow WP"/>
      <sheetName val="Fix asset"/>
      <sheetName val="Investment"/>
      <sheetName val="Detail"/>
      <sheetName val="securities movement"/>
      <sheetName val="Sheet1"/>
      <sheetName val="Tickmarks"/>
      <sheetName val="Increase testing(6-7l12)"/>
      <sheetName val="Decrease  testing(8-9l12)"/>
      <sheetName val="Cash Flow - CY Workings"/>
      <sheetName val="Disclosure"/>
      <sheetName val="Statement of Cash flow"/>
      <sheetName val="Data"/>
      <sheetName val="U-5"/>
      <sheetName val="Worksheet in 2250 Cash Flow St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N64"/>
  <sheetViews>
    <sheetView view="pageBreakPreview" topLeftCell="A28" zoomScale="85" zoomScaleNormal="100" zoomScaleSheetLayoutView="85" workbookViewId="0">
      <selection activeCell="B41" sqref="B41"/>
    </sheetView>
  </sheetViews>
  <sheetFormatPr defaultColWidth="11" defaultRowHeight="23.25" customHeight="1"/>
  <cols>
    <col min="1" max="1" width="1.8984375" style="129" customWidth="1"/>
    <col min="2" max="2" width="50.296875" style="129" customWidth="1"/>
    <col min="3" max="3" width="11.3984375" style="129" customWidth="1"/>
    <col min="4" max="4" width="15.69921875" style="194" customWidth="1"/>
    <col min="5" max="5" width="2.296875" style="129" customWidth="1"/>
    <col min="6" max="6" width="15.69921875" style="130" customWidth="1"/>
    <col min="7" max="7" width="17.8984375" style="129" customWidth="1"/>
    <col min="8" max="8" width="18.09765625" style="130" bestFit="1" customWidth="1"/>
    <col min="9" max="9" width="18.3984375" style="129" bestFit="1" customWidth="1"/>
    <col min="10" max="10" width="12" style="129" bestFit="1" customWidth="1"/>
    <col min="11" max="16384" width="11" style="129"/>
  </cols>
  <sheetData>
    <row r="1" spans="1:11" s="125" customFormat="1" ht="23.25" customHeight="1">
      <c r="A1" s="124" t="s">
        <v>125</v>
      </c>
      <c r="D1" s="190"/>
      <c r="F1" s="127"/>
      <c r="H1" s="127"/>
    </row>
    <row r="2" spans="1:11" s="125" customFormat="1" ht="23.25" customHeight="1">
      <c r="A2" s="125" t="s">
        <v>23</v>
      </c>
      <c r="D2" s="190"/>
      <c r="F2" s="127"/>
      <c r="H2" s="127"/>
    </row>
    <row r="3" spans="1:11" s="125" customFormat="1" ht="23.25" customHeight="1">
      <c r="D3" s="190"/>
      <c r="H3" s="127"/>
    </row>
    <row r="4" spans="1:11" s="125" customFormat="1" ht="23.25" customHeight="1">
      <c r="D4" s="217" t="s">
        <v>141</v>
      </c>
      <c r="E4" s="217"/>
      <c r="F4" s="217"/>
      <c r="H4" s="127"/>
    </row>
    <row r="5" spans="1:11" ht="23.25" customHeight="1">
      <c r="A5" s="125" t="s">
        <v>0</v>
      </c>
      <c r="C5" s="155" t="s">
        <v>9</v>
      </c>
      <c r="D5" s="176">
        <v>2564</v>
      </c>
      <c r="F5" s="176">
        <v>2563</v>
      </c>
      <c r="G5" s="125"/>
    </row>
    <row r="6" spans="1:11" ht="23.25" customHeight="1">
      <c r="C6" s="155"/>
      <c r="D6" s="215" t="s">
        <v>20</v>
      </c>
      <c r="E6" s="215"/>
      <c r="F6" s="215"/>
      <c r="G6" s="125"/>
    </row>
    <row r="7" spans="1:11" ht="23.25" customHeight="1">
      <c r="A7" s="129" t="s">
        <v>14</v>
      </c>
      <c r="C7" s="155" t="s">
        <v>126</v>
      </c>
      <c r="D7" s="137">
        <v>739655681</v>
      </c>
      <c r="E7" s="133"/>
      <c r="F7" s="137">
        <v>756123104</v>
      </c>
      <c r="G7" s="182"/>
    </row>
    <row r="8" spans="1:11" ht="23.25" customHeight="1">
      <c r="A8" t="s">
        <v>47</v>
      </c>
      <c r="C8" s="155">
        <v>6</v>
      </c>
      <c r="D8" s="137">
        <v>822789099</v>
      </c>
      <c r="E8" s="133"/>
      <c r="F8" s="134">
        <v>782204617</v>
      </c>
      <c r="G8" s="182"/>
    </row>
    <row r="9" spans="1:11" ht="23.25" customHeight="1">
      <c r="A9" t="s">
        <v>54</v>
      </c>
      <c r="C9" s="155">
        <v>7</v>
      </c>
      <c r="D9" s="137">
        <v>4707508940</v>
      </c>
      <c r="E9" s="133"/>
      <c r="F9" s="137">
        <v>4582507550</v>
      </c>
      <c r="G9" s="182"/>
      <c r="J9" s="2"/>
      <c r="K9"/>
    </row>
    <row r="10" spans="1:11" ht="23.25" customHeight="1">
      <c r="A10" t="s">
        <v>91</v>
      </c>
      <c r="C10" s="155">
        <v>8</v>
      </c>
      <c r="D10" s="137">
        <v>694877060</v>
      </c>
      <c r="E10" s="133"/>
      <c r="F10" s="134">
        <v>486479480</v>
      </c>
      <c r="G10" s="182"/>
    </row>
    <row r="11" spans="1:11" ht="23">
      <c r="A11" s="136" t="s">
        <v>92</v>
      </c>
      <c r="C11" s="155">
        <v>9</v>
      </c>
      <c r="D11" s="137">
        <v>4956001742</v>
      </c>
      <c r="E11" s="133"/>
      <c r="F11" s="137">
        <v>2234320104</v>
      </c>
      <c r="G11" s="182"/>
    </row>
    <row r="12" spans="1:11" ht="23" hidden="1">
      <c r="A12" s="136" t="s">
        <v>45</v>
      </c>
      <c r="C12" s="155">
        <v>12</v>
      </c>
      <c r="D12" s="137"/>
      <c r="E12" s="133"/>
      <c r="F12" s="138">
        <v>0</v>
      </c>
      <c r="G12" s="182"/>
    </row>
    <row r="13" spans="1:11" ht="23">
      <c r="A13" s="139" t="s">
        <v>73</v>
      </c>
      <c r="C13" s="155">
        <v>11</v>
      </c>
      <c r="D13" s="137">
        <v>35538537</v>
      </c>
      <c r="E13" s="133"/>
      <c r="F13" s="137">
        <v>37387330</v>
      </c>
      <c r="G13" s="182"/>
    </row>
    <row r="14" spans="1:11" ht="23.25" customHeight="1">
      <c r="A14" s="139" t="s">
        <v>93</v>
      </c>
      <c r="C14" s="155">
        <v>36</v>
      </c>
      <c r="D14" s="137">
        <v>6831989</v>
      </c>
      <c r="E14" s="133"/>
      <c r="F14" s="137">
        <v>27978348</v>
      </c>
      <c r="G14" s="182"/>
    </row>
    <row r="15" spans="1:11" ht="23.25" customHeight="1">
      <c r="A15" s="136" t="s">
        <v>48</v>
      </c>
      <c r="C15" s="155">
        <v>12</v>
      </c>
      <c r="D15" s="137">
        <v>183199907</v>
      </c>
      <c r="E15" s="133"/>
      <c r="F15" s="137">
        <v>221470175</v>
      </c>
      <c r="G15" s="182"/>
    </row>
    <row r="16" spans="1:11" ht="23.25" customHeight="1">
      <c r="A16" s="139" t="s">
        <v>39</v>
      </c>
      <c r="C16" s="155">
        <v>29</v>
      </c>
      <c r="D16" s="137">
        <v>63835818</v>
      </c>
      <c r="E16" s="133"/>
      <c r="F16" s="137">
        <v>49466548</v>
      </c>
      <c r="G16" s="182"/>
    </row>
    <row r="17" spans="1:14" ht="23.25" customHeight="1">
      <c r="A17" s="129" t="s">
        <v>10</v>
      </c>
      <c r="C17" s="155" t="s">
        <v>127</v>
      </c>
      <c r="D17" s="185">
        <v>531775039</v>
      </c>
      <c r="E17" s="133"/>
      <c r="F17" s="185">
        <v>302794163</v>
      </c>
      <c r="G17" s="182"/>
    </row>
    <row r="18" spans="1:14" s="141" customFormat="1" ht="23.25" customHeight="1">
      <c r="A18" s="129"/>
      <c r="B18" s="129"/>
      <c r="C18" s="129"/>
      <c r="D18" s="137"/>
      <c r="E18" s="133"/>
      <c r="F18" s="134"/>
      <c r="G18" s="140"/>
      <c r="H18" s="130"/>
    </row>
    <row r="19" spans="1:14" ht="23.25" customHeight="1" thickBot="1">
      <c r="A19" s="141" t="s">
        <v>1</v>
      </c>
      <c r="B19" s="141"/>
      <c r="C19" s="141"/>
      <c r="D19" s="192">
        <f>SUM(D7:D17)</f>
        <v>12742013812</v>
      </c>
      <c r="E19" s="143"/>
      <c r="F19" s="142">
        <f>SUM(F7:F17)</f>
        <v>9480731419</v>
      </c>
      <c r="G19" s="117"/>
    </row>
    <row r="20" spans="1:14" ht="23.25" customHeight="1" thickTop="1">
      <c r="A20" s="141"/>
      <c r="D20" s="193"/>
      <c r="E20" s="145"/>
    </row>
    <row r="21" spans="1:14" ht="23.25" customHeight="1">
      <c r="A21" s="141"/>
      <c r="D21" s="193"/>
      <c r="E21" s="145"/>
    </row>
    <row r="22" spans="1:14" ht="23.25" customHeight="1">
      <c r="A22" s="141"/>
      <c r="D22" s="193"/>
      <c r="E22" s="145"/>
    </row>
    <row r="23" spans="1:14" ht="23.25" customHeight="1">
      <c r="A23" s="124" t="s">
        <v>125</v>
      </c>
      <c r="D23" s="193"/>
      <c r="E23" s="145"/>
    </row>
    <row r="24" spans="1:14" ht="23.25" customHeight="1">
      <c r="A24" s="125" t="s">
        <v>23</v>
      </c>
      <c r="B24" s="144"/>
      <c r="C24" s="126"/>
      <c r="D24" s="13"/>
      <c r="F24" s="129"/>
    </row>
    <row r="25" spans="1:14" ht="23.25" customHeight="1">
      <c r="A25" s="125"/>
      <c r="B25" s="144"/>
      <c r="C25" s="126"/>
      <c r="D25" s="13"/>
      <c r="F25" s="129"/>
    </row>
    <row r="26" spans="1:14" ht="23.25" customHeight="1">
      <c r="A26" s="125"/>
      <c r="B26" s="144"/>
      <c r="C26" s="126"/>
      <c r="D26" s="217" t="s">
        <v>141</v>
      </c>
      <c r="E26" s="217"/>
      <c r="F26" s="217"/>
    </row>
    <row r="27" spans="1:14" ht="23.25" customHeight="1">
      <c r="A27" s="128" t="s">
        <v>29</v>
      </c>
      <c r="B27" s="144"/>
      <c r="C27" s="155" t="s">
        <v>9</v>
      </c>
      <c r="D27" s="176">
        <v>2564</v>
      </c>
      <c r="F27" s="176">
        <v>2563</v>
      </c>
    </row>
    <row r="28" spans="1:14" ht="23.25" customHeight="1">
      <c r="C28" s="155"/>
      <c r="D28" s="215" t="s">
        <v>20</v>
      </c>
      <c r="E28" s="215"/>
      <c r="F28" s="215"/>
    </row>
    <row r="29" spans="1:14" ht="23.25" customHeight="1">
      <c r="A29" s="146" t="s">
        <v>15</v>
      </c>
      <c r="C29" s="155"/>
    </row>
    <row r="30" spans="1:14" customFormat="1" ht="23.25" customHeight="1">
      <c r="A30" t="s">
        <v>94</v>
      </c>
      <c r="C30" s="155" t="s">
        <v>128</v>
      </c>
      <c r="D30" s="207">
        <v>0</v>
      </c>
      <c r="F30" s="134">
        <v>1750000000</v>
      </c>
      <c r="G30" s="182"/>
      <c r="H30" s="2"/>
      <c r="I30" s="2"/>
      <c r="J30" s="2"/>
      <c r="K30" s="2"/>
      <c r="L30" s="2"/>
      <c r="M30" s="2"/>
      <c r="N30" s="2"/>
    </row>
    <row r="31" spans="1:14" ht="23.25" customHeight="1">
      <c r="A31" t="s">
        <v>49</v>
      </c>
      <c r="C31" s="155">
        <v>15</v>
      </c>
      <c r="D31" s="137">
        <v>182113671</v>
      </c>
      <c r="E31"/>
      <c r="F31" s="134">
        <v>717317511</v>
      </c>
      <c r="G31" s="182"/>
      <c r="H31" s="2"/>
      <c r="I31" s="2"/>
      <c r="J31" s="2"/>
      <c r="K31" s="2"/>
      <c r="L31" s="2"/>
    </row>
    <row r="32" spans="1:14" ht="23.25" customHeight="1">
      <c r="A32" t="s">
        <v>55</v>
      </c>
      <c r="C32" s="155">
        <v>16</v>
      </c>
      <c r="D32" s="137">
        <v>2404186896</v>
      </c>
      <c r="E32"/>
      <c r="F32" s="137">
        <v>2595972634</v>
      </c>
      <c r="G32" s="182"/>
      <c r="H32" s="2"/>
      <c r="I32" s="2"/>
      <c r="J32" s="2"/>
      <c r="K32" s="2"/>
      <c r="L32" s="2"/>
    </row>
    <row r="33" spans="1:12" ht="23.25" customHeight="1">
      <c r="A33" t="s">
        <v>95</v>
      </c>
      <c r="C33" s="155">
        <v>8</v>
      </c>
      <c r="D33" s="138">
        <v>288027923</v>
      </c>
      <c r="E33"/>
      <c r="F33" s="137">
        <v>242645314</v>
      </c>
      <c r="G33" s="182"/>
      <c r="H33" s="2"/>
      <c r="I33" s="2"/>
      <c r="J33" s="2"/>
      <c r="K33" s="2"/>
      <c r="L33" s="2"/>
    </row>
    <row r="34" spans="1:12" ht="23.25" customHeight="1">
      <c r="A34" t="s">
        <v>32</v>
      </c>
      <c r="C34" s="155"/>
      <c r="D34" s="137">
        <v>201183921</v>
      </c>
      <c r="E34"/>
      <c r="F34" s="137">
        <v>65619573</v>
      </c>
      <c r="G34" s="182"/>
      <c r="H34" s="2"/>
      <c r="I34" s="2"/>
      <c r="J34" s="2"/>
      <c r="K34" s="2"/>
      <c r="L34" s="2"/>
    </row>
    <row r="35" spans="1:12" ht="23.25" customHeight="1">
      <c r="A35" t="s">
        <v>37</v>
      </c>
      <c r="C35" s="155">
        <v>17</v>
      </c>
      <c r="D35" s="137">
        <v>5816492978</v>
      </c>
      <c r="E35"/>
      <c r="F35" s="138">
        <v>433960708</v>
      </c>
      <c r="G35" s="182"/>
      <c r="H35" s="2"/>
      <c r="I35" s="2"/>
      <c r="J35" s="2"/>
      <c r="K35" s="2"/>
      <c r="L35" s="2"/>
    </row>
    <row r="36" spans="1:12" ht="23.25" customHeight="1">
      <c r="A36" t="s">
        <v>96</v>
      </c>
      <c r="C36" s="155">
        <v>34</v>
      </c>
      <c r="D36" s="137">
        <v>6987856</v>
      </c>
      <c r="E36"/>
      <c r="F36" s="134">
        <v>28301510</v>
      </c>
      <c r="G36" s="182"/>
      <c r="H36" s="2"/>
      <c r="I36" s="2"/>
      <c r="J36" s="2"/>
      <c r="K36" s="2"/>
      <c r="L36" s="2"/>
    </row>
    <row r="37" spans="1:12" ht="23">
      <c r="A37" t="s">
        <v>38</v>
      </c>
      <c r="C37" s="155">
        <v>18</v>
      </c>
      <c r="D37" s="137">
        <v>112212799</v>
      </c>
      <c r="E37"/>
      <c r="F37" s="137">
        <v>87270093</v>
      </c>
      <c r="G37" s="182"/>
      <c r="H37" s="2"/>
      <c r="I37" s="2"/>
      <c r="J37" s="2"/>
      <c r="K37" s="2"/>
      <c r="L37" s="2"/>
    </row>
    <row r="38" spans="1:12" ht="23" hidden="1">
      <c r="A38" t="s">
        <v>52</v>
      </c>
      <c r="C38" s="155">
        <v>31</v>
      </c>
      <c r="D38" s="195"/>
      <c r="E38"/>
      <c r="F38" s="135">
        <v>0</v>
      </c>
      <c r="G38" s="182"/>
      <c r="H38" s="2"/>
      <c r="I38" s="2"/>
      <c r="J38" s="2"/>
      <c r="K38" s="2"/>
      <c r="L38" s="2"/>
    </row>
    <row r="39" spans="1:12" ht="23">
      <c r="A39" s="129" t="s">
        <v>11</v>
      </c>
      <c r="C39" s="155" t="s">
        <v>129</v>
      </c>
      <c r="D39" s="137">
        <v>543851276</v>
      </c>
      <c r="E39"/>
      <c r="F39" s="137">
        <v>272022089</v>
      </c>
      <c r="G39" s="182"/>
      <c r="H39" s="2"/>
      <c r="I39" s="2"/>
      <c r="J39" s="2"/>
      <c r="K39" s="2"/>
      <c r="L39" s="2"/>
    </row>
    <row r="40" spans="1:12" ht="23.25" customHeight="1">
      <c r="A40" s="141" t="s">
        <v>2</v>
      </c>
      <c r="C40" s="155"/>
      <c r="D40" s="196">
        <f>SUM(D30:D39)</f>
        <v>9555057320</v>
      </c>
      <c r="E40" s="141"/>
      <c r="F40" s="148">
        <f>SUM(F30:F39)</f>
        <v>6193109432</v>
      </c>
      <c r="G40" s="130"/>
      <c r="H40" s="2"/>
      <c r="I40" s="2"/>
      <c r="J40" s="2"/>
      <c r="K40" s="2"/>
      <c r="L40" s="2"/>
    </row>
    <row r="41" spans="1:12" ht="23.25" customHeight="1">
      <c r="A41" s="141"/>
      <c r="C41" s="155"/>
      <c r="D41" s="137"/>
      <c r="E41"/>
      <c r="F41" s="134"/>
    </row>
    <row r="42" spans="1:12" ht="23.25" customHeight="1">
      <c r="A42" s="146" t="s">
        <v>27</v>
      </c>
      <c r="C42" s="155"/>
      <c r="D42" s="137"/>
      <c r="E42"/>
      <c r="F42" s="134"/>
    </row>
    <row r="43" spans="1:12" ht="23.25" customHeight="1">
      <c r="A43" t="s">
        <v>74</v>
      </c>
      <c r="C43" s="155"/>
      <c r="D43" s="137"/>
      <c r="E43"/>
      <c r="F43" s="134"/>
    </row>
    <row r="44" spans="1:12" ht="23.25" customHeight="1">
      <c r="A44" s="146"/>
      <c r="B44" t="s">
        <v>75</v>
      </c>
      <c r="C44" s="155"/>
      <c r="D44" s="137"/>
      <c r="E44"/>
      <c r="F44" s="134"/>
    </row>
    <row r="45" spans="1:12" ht="23.25" customHeight="1" thickBot="1">
      <c r="A45" s="146"/>
      <c r="B45" t="s">
        <v>82</v>
      </c>
      <c r="C45" s="155"/>
      <c r="D45" s="197">
        <v>2400000000</v>
      </c>
      <c r="E45"/>
      <c r="F45" s="149">
        <v>2400000000</v>
      </c>
    </row>
    <row r="46" spans="1:12" ht="23.25" customHeight="1" thickTop="1">
      <c r="B46" t="s">
        <v>97</v>
      </c>
      <c r="C46" s="155"/>
      <c r="D46" s="137"/>
      <c r="E46"/>
      <c r="F46" s="134"/>
    </row>
    <row r="47" spans="1:12" ht="23.25" customHeight="1">
      <c r="B47" t="s">
        <v>83</v>
      </c>
      <c r="C47" s="155"/>
      <c r="D47" s="137">
        <v>2100000000</v>
      </c>
      <c r="E47"/>
      <c r="F47" s="134">
        <v>2100000000</v>
      </c>
    </row>
    <row r="48" spans="1:12" ht="23.25" customHeight="1">
      <c r="A48" t="s">
        <v>25</v>
      </c>
      <c r="C48" s="155"/>
      <c r="D48" s="137"/>
      <c r="E48"/>
      <c r="F48" s="134"/>
    </row>
    <row r="49" spans="1:8" ht="23.25" customHeight="1">
      <c r="B49" t="s">
        <v>46</v>
      </c>
      <c r="C49" s="155">
        <v>21</v>
      </c>
      <c r="D49" s="137">
        <v>240000000</v>
      </c>
      <c r="E49"/>
      <c r="F49" s="134">
        <v>240000000</v>
      </c>
    </row>
    <row r="50" spans="1:8" ht="23.25" customHeight="1">
      <c r="B50" t="s">
        <v>26</v>
      </c>
      <c r="C50" s="155"/>
      <c r="D50" s="137">
        <v>846956492</v>
      </c>
      <c r="E50"/>
      <c r="F50" s="134">
        <v>947621987</v>
      </c>
    </row>
    <row r="51" spans="1:8" ht="23.25" customHeight="1">
      <c r="A51" s="141" t="s">
        <v>30</v>
      </c>
      <c r="C51" s="155"/>
      <c r="D51" s="196">
        <f>SUM(D47:D50)</f>
        <v>3186956492</v>
      </c>
      <c r="E51"/>
      <c r="F51" s="148">
        <f>SUM(F47:F50)</f>
        <v>3287621987</v>
      </c>
    </row>
    <row r="52" spans="1:8" ht="23.25" customHeight="1">
      <c r="C52" s="155"/>
      <c r="D52" s="175"/>
      <c r="E52"/>
      <c r="F52" s="132"/>
    </row>
    <row r="53" spans="1:8" ht="23.25" customHeight="1" thickBot="1">
      <c r="A53" s="141" t="s">
        <v>31</v>
      </c>
      <c r="C53" s="155"/>
      <c r="D53" s="192">
        <f>SUM(D40+D51)</f>
        <v>12742013812</v>
      </c>
      <c r="E53"/>
      <c r="F53" s="142">
        <f>SUM(F40+F51)</f>
        <v>9480731419</v>
      </c>
    </row>
    <row r="54" spans="1:8" ht="23.25" customHeight="1" thickTop="1">
      <c r="A54" s="141"/>
      <c r="C54" s="155"/>
      <c r="D54" s="198"/>
      <c r="F54" s="150"/>
    </row>
    <row r="55" spans="1:8" ht="23.25" customHeight="1">
      <c r="A55" s="141"/>
      <c r="D55" s="206">
        <f>D53-D19</f>
        <v>0</v>
      </c>
      <c r="F55" s="116"/>
    </row>
    <row r="56" spans="1:8" ht="23.25" customHeight="1">
      <c r="A56" s="141"/>
      <c r="D56" s="199"/>
      <c r="F56" s="151"/>
    </row>
    <row r="57" spans="1:8" ht="23.25" customHeight="1">
      <c r="A57" s="141"/>
      <c r="H57" s="129"/>
    </row>
    <row r="62" spans="1:8" ht="23.25" customHeight="1">
      <c r="B62" s="152"/>
      <c r="C62" s="152"/>
      <c r="D62" s="200"/>
      <c r="E62" s="152"/>
      <c r="F62" s="152"/>
      <c r="H62" s="129"/>
    </row>
    <row r="63" spans="1:8" ht="23.25" customHeight="1">
      <c r="B63" s="216"/>
      <c r="C63" s="216"/>
      <c r="D63" s="216"/>
      <c r="E63" s="216"/>
      <c r="F63" s="216"/>
      <c r="H63" s="129"/>
    </row>
    <row r="64" spans="1:8" ht="23.25" customHeight="1">
      <c r="B64" s="216"/>
      <c r="C64" s="216"/>
      <c r="D64" s="216"/>
      <c r="E64" s="216"/>
      <c r="F64" s="216"/>
      <c r="H64" s="129"/>
    </row>
  </sheetData>
  <mergeCells count="6">
    <mergeCell ref="D6:F6"/>
    <mergeCell ref="D28:F28"/>
    <mergeCell ref="B63:F63"/>
    <mergeCell ref="B64:F64"/>
    <mergeCell ref="D4:F4"/>
    <mergeCell ref="D26:F26"/>
  </mergeCells>
  <phoneticPr fontId="0" type="noConversion"/>
  <pageMargins left="0.8" right="0.8" top="0.48" bottom="0.5" header="0.5" footer="0.5"/>
  <pageSetup paperSize="9" firstPageNumber="4" fitToHeight="2" orientation="portrait" useFirstPageNumber="1" r:id="rId1"/>
  <headerFooter>
    <oddFooter>&amp;L  หมายเหตุประกอบงบการเงินเป็นส่วนหนึ่งของงบการเงินนี้
&amp;C&amp;P</oddFooter>
  </headerFooter>
  <rowBreaks count="1" manualBreakCount="1">
    <brk id="22" max="16383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45"/>
  <sheetViews>
    <sheetView view="pageBreakPreview" topLeftCell="A17" zoomScale="85" zoomScaleNormal="85" zoomScaleSheetLayoutView="85" workbookViewId="0">
      <selection activeCell="I30" sqref="I30"/>
    </sheetView>
  </sheetViews>
  <sheetFormatPr defaultColWidth="11" defaultRowHeight="23.25" customHeight="1"/>
  <cols>
    <col min="1" max="1" width="1.8984375" style="6" customWidth="1"/>
    <col min="2" max="2" width="55.296875" style="6" customWidth="1"/>
    <col min="3" max="3" width="12.19921875" style="37" customWidth="1"/>
    <col min="4" max="4" width="1.296875" style="37" customWidth="1"/>
    <col min="5" max="5" width="16.296875" style="183" customWidth="1"/>
    <col min="6" max="6" width="1.296875" style="6" customWidth="1"/>
    <col min="7" max="7" width="16.296875" style="7" customWidth="1"/>
    <col min="8" max="8" width="17.5" style="7" customWidth="1"/>
    <col min="9" max="10" width="14.8984375" style="7" bestFit="1" customWidth="1"/>
    <col min="11" max="252" width="11" style="6"/>
    <col min="253" max="253" width="1.8984375" style="6" customWidth="1"/>
    <col min="254" max="254" width="43.59765625" style="6" customWidth="1"/>
    <col min="255" max="255" width="9" style="6" customWidth="1"/>
    <col min="256" max="256" width="1.3984375" style="6" customWidth="1"/>
    <col min="257" max="257" width="15.69921875" style="6" customWidth="1"/>
    <col min="258" max="258" width="1.3984375" style="6" customWidth="1"/>
    <col min="259" max="259" width="15.69921875" style="6" customWidth="1"/>
    <col min="260" max="260" width="1.3984375" style="6" customWidth="1"/>
    <col min="261" max="261" width="15.69921875" style="6" customWidth="1"/>
    <col min="262" max="262" width="1.3984375" style="6" customWidth="1"/>
    <col min="263" max="263" width="15.69921875" style="6" customWidth="1"/>
    <col min="264" max="266" width="14.8984375" style="6" bestFit="1" customWidth="1"/>
    <col min="267" max="508" width="11" style="6"/>
    <col min="509" max="509" width="1.8984375" style="6" customWidth="1"/>
    <col min="510" max="510" width="43.59765625" style="6" customWidth="1"/>
    <col min="511" max="511" width="9" style="6" customWidth="1"/>
    <col min="512" max="512" width="1.3984375" style="6" customWidth="1"/>
    <col min="513" max="513" width="15.69921875" style="6" customWidth="1"/>
    <col min="514" max="514" width="1.3984375" style="6" customWidth="1"/>
    <col min="515" max="515" width="15.69921875" style="6" customWidth="1"/>
    <col min="516" max="516" width="1.3984375" style="6" customWidth="1"/>
    <col min="517" max="517" width="15.69921875" style="6" customWidth="1"/>
    <col min="518" max="518" width="1.3984375" style="6" customWidth="1"/>
    <col min="519" max="519" width="15.69921875" style="6" customWidth="1"/>
    <col min="520" max="522" width="14.8984375" style="6" bestFit="1" customWidth="1"/>
    <col min="523" max="764" width="11" style="6"/>
    <col min="765" max="765" width="1.8984375" style="6" customWidth="1"/>
    <col min="766" max="766" width="43.59765625" style="6" customWidth="1"/>
    <col min="767" max="767" width="9" style="6" customWidth="1"/>
    <col min="768" max="768" width="1.3984375" style="6" customWidth="1"/>
    <col min="769" max="769" width="15.69921875" style="6" customWidth="1"/>
    <col min="770" max="770" width="1.3984375" style="6" customWidth="1"/>
    <col min="771" max="771" width="15.69921875" style="6" customWidth="1"/>
    <col min="772" max="772" width="1.3984375" style="6" customWidth="1"/>
    <col min="773" max="773" width="15.69921875" style="6" customWidth="1"/>
    <col min="774" max="774" width="1.3984375" style="6" customWidth="1"/>
    <col min="775" max="775" width="15.69921875" style="6" customWidth="1"/>
    <col min="776" max="778" width="14.8984375" style="6" bestFit="1" customWidth="1"/>
    <col min="779" max="1020" width="11" style="6"/>
    <col min="1021" max="1021" width="1.8984375" style="6" customWidth="1"/>
    <col min="1022" max="1022" width="43.59765625" style="6" customWidth="1"/>
    <col min="1023" max="1023" width="9" style="6" customWidth="1"/>
    <col min="1024" max="1024" width="1.3984375" style="6" customWidth="1"/>
    <col min="1025" max="1025" width="15.69921875" style="6" customWidth="1"/>
    <col min="1026" max="1026" width="1.3984375" style="6" customWidth="1"/>
    <col min="1027" max="1027" width="15.69921875" style="6" customWidth="1"/>
    <col min="1028" max="1028" width="1.3984375" style="6" customWidth="1"/>
    <col min="1029" max="1029" width="15.69921875" style="6" customWidth="1"/>
    <col min="1030" max="1030" width="1.3984375" style="6" customWidth="1"/>
    <col min="1031" max="1031" width="15.69921875" style="6" customWidth="1"/>
    <col min="1032" max="1034" width="14.8984375" style="6" bestFit="1" customWidth="1"/>
    <col min="1035" max="1276" width="11" style="6"/>
    <col min="1277" max="1277" width="1.8984375" style="6" customWidth="1"/>
    <col min="1278" max="1278" width="43.59765625" style="6" customWidth="1"/>
    <col min="1279" max="1279" width="9" style="6" customWidth="1"/>
    <col min="1280" max="1280" width="1.3984375" style="6" customWidth="1"/>
    <col min="1281" max="1281" width="15.69921875" style="6" customWidth="1"/>
    <col min="1282" max="1282" width="1.3984375" style="6" customWidth="1"/>
    <col min="1283" max="1283" width="15.69921875" style="6" customWidth="1"/>
    <col min="1284" max="1284" width="1.3984375" style="6" customWidth="1"/>
    <col min="1285" max="1285" width="15.69921875" style="6" customWidth="1"/>
    <col min="1286" max="1286" width="1.3984375" style="6" customWidth="1"/>
    <col min="1287" max="1287" width="15.69921875" style="6" customWidth="1"/>
    <col min="1288" max="1290" width="14.8984375" style="6" bestFit="1" customWidth="1"/>
    <col min="1291" max="1532" width="11" style="6"/>
    <col min="1533" max="1533" width="1.8984375" style="6" customWidth="1"/>
    <col min="1534" max="1534" width="43.59765625" style="6" customWidth="1"/>
    <col min="1535" max="1535" width="9" style="6" customWidth="1"/>
    <col min="1536" max="1536" width="1.3984375" style="6" customWidth="1"/>
    <col min="1537" max="1537" width="15.69921875" style="6" customWidth="1"/>
    <col min="1538" max="1538" width="1.3984375" style="6" customWidth="1"/>
    <col min="1539" max="1539" width="15.69921875" style="6" customWidth="1"/>
    <col min="1540" max="1540" width="1.3984375" style="6" customWidth="1"/>
    <col min="1541" max="1541" width="15.69921875" style="6" customWidth="1"/>
    <col min="1542" max="1542" width="1.3984375" style="6" customWidth="1"/>
    <col min="1543" max="1543" width="15.69921875" style="6" customWidth="1"/>
    <col min="1544" max="1546" width="14.8984375" style="6" bestFit="1" customWidth="1"/>
    <col min="1547" max="1788" width="11" style="6"/>
    <col min="1789" max="1789" width="1.8984375" style="6" customWidth="1"/>
    <col min="1790" max="1790" width="43.59765625" style="6" customWidth="1"/>
    <col min="1791" max="1791" width="9" style="6" customWidth="1"/>
    <col min="1792" max="1792" width="1.3984375" style="6" customWidth="1"/>
    <col min="1793" max="1793" width="15.69921875" style="6" customWidth="1"/>
    <col min="1794" max="1794" width="1.3984375" style="6" customWidth="1"/>
    <col min="1795" max="1795" width="15.69921875" style="6" customWidth="1"/>
    <col min="1796" max="1796" width="1.3984375" style="6" customWidth="1"/>
    <col min="1797" max="1797" width="15.69921875" style="6" customWidth="1"/>
    <col min="1798" max="1798" width="1.3984375" style="6" customWidth="1"/>
    <col min="1799" max="1799" width="15.69921875" style="6" customWidth="1"/>
    <col min="1800" max="1802" width="14.8984375" style="6" bestFit="1" customWidth="1"/>
    <col min="1803" max="2044" width="11" style="6"/>
    <col min="2045" max="2045" width="1.8984375" style="6" customWidth="1"/>
    <col min="2046" max="2046" width="43.59765625" style="6" customWidth="1"/>
    <col min="2047" max="2047" width="9" style="6" customWidth="1"/>
    <col min="2048" max="2048" width="1.3984375" style="6" customWidth="1"/>
    <col min="2049" max="2049" width="15.69921875" style="6" customWidth="1"/>
    <col min="2050" max="2050" width="1.3984375" style="6" customWidth="1"/>
    <col min="2051" max="2051" width="15.69921875" style="6" customWidth="1"/>
    <col min="2052" max="2052" width="1.3984375" style="6" customWidth="1"/>
    <col min="2053" max="2053" width="15.69921875" style="6" customWidth="1"/>
    <col min="2054" max="2054" width="1.3984375" style="6" customWidth="1"/>
    <col min="2055" max="2055" width="15.69921875" style="6" customWidth="1"/>
    <col min="2056" max="2058" width="14.8984375" style="6" bestFit="1" customWidth="1"/>
    <col min="2059" max="2300" width="11" style="6"/>
    <col min="2301" max="2301" width="1.8984375" style="6" customWidth="1"/>
    <col min="2302" max="2302" width="43.59765625" style="6" customWidth="1"/>
    <col min="2303" max="2303" width="9" style="6" customWidth="1"/>
    <col min="2304" max="2304" width="1.3984375" style="6" customWidth="1"/>
    <col min="2305" max="2305" width="15.69921875" style="6" customWidth="1"/>
    <col min="2306" max="2306" width="1.3984375" style="6" customWidth="1"/>
    <col min="2307" max="2307" width="15.69921875" style="6" customWidth="1"/>
    <col min="2308" max="2308" width="1.3984375" style="6" customWidth="1"/>
    <col min="2309" max="2309" width="15.69921875" style="6" customWidth="1"/>
    <col min="2310" max="2310" width="1.3984375" style="6" customWidth="1"/>
    <col min="2311" max="2311" width="15.69921875" style="6" customWidth="1"/>
    <col min="2312" max="2314" width="14.8984375" style="6" bestFit="1" customWidth="1"/>
    <col min="2315" max="2556" width="11" style="6"/>
    <col min="2557" max="2557" width="1.8984375" style="6" customWidth="1"/>
    <col min="2558" max="2558" width="43.59765625" style="6" customWidth="1"/>
    <col min="2559" max="2559" width="9" style="6" customWidth="1"/>
    <col min="2560" max="2560" width="1.3984375" style="6" customWidth="1"/>
    <col min="2561" max="2561" width="15.69921875" style="6" customWidth="1"/>
    <col min="2562" max="2562" width="1.3984375" style="6" customWidth="1"/>
    <col min="2563" max="2563" width="15.69921875" style="6" customWidth="1"/>
    <col min="2564" max="2564" width="1.3984375" style="6" customWidth="1"/>
    <col min="2565" max="2565" width="15.69921875" style="6" customWidth="1"/>
    <col min="2566" max="2566" width="1.3984375" style="6" customWidth="1"/>
    <col min="2567" max="2567" width="15.69921875" style="6" customWidth="1"/>
    <col min="2568" max="2570" width="14.8984375" style="6" bestFit="1" customWidth="1"/>
    <col min="2571" max="2812" width="11" style="6"/>
    <col min="2813" max="2813" width="1.8984375" style="6" customWidth="1"/>
    <col min="2814" max="2814" width="43.59765625" style="6" customWidth="1"/>
    <col min="2815" max="2815" width="9" style="6" customWidth="1"/>
    <col min="2816" max="2816" width="1.3984375" style="6" customWidth="1"/>
    <col min="2817" max="2817" width="15.69921875" style="6" customWidth="1"/>
    <col min="2818" max="2818" width="1.3984375" style="6" customWidth="1"/>
    <col min="2819" max="2819" width="15.69921875" style="6" customWidth="1"/>
    <col min="2820" max="2820" width="1.3984375" style="6" customWidth="1"/>
    <col min="2821" max="2821" width="15.69921875" style="6" customWidth="1"/>
    <col min="2822" max="2822" width="1.3984375" style="6" customWidth="1"/>
    <col min="2823" max="2823" width="15.69921875" style="6" customWidth="1"/>
    <col min="2824" max="2826" width="14.8984375" style="6" bestFit="1" customWidth="1"/>
    <col min="2827" max="3068" width="11" style="6"/>
    <col min="3069" max="3069" width="1.8984375" style="6" customWidth="1"/>
    <col min="3070" max="3070" width="43.59765625" style="6" customWidth="1"/>
    <col min="3071" max="3071" width="9" style="6" customWidth="1"/>
    <col min="3072" max="3072" width="1.3984375" style="6" customWidth="1"/>
    <col min="3073" max="3073" width="15.69921875" style="6" customWidth="1"/>
    <col min="3074" max="3074" width="1.3984375" style="6" customWidth="1"/>
    <col min="3075" max="3075" width="15.69921875" style="6" customWidth="1"/>
    <col min="3076" max="3076" width="1.3984375" style="6" customWidth="1"/>
    <col min="3077" max="3077" width="15.69921875" style="6" customWidth="1"/>
    <col min="3078" max="3078" width="1.3984375" style="6" customWidth="1"/>
    <col min="3079" max="3079" width="15.69921875" style="6" customWidth="1"/>
    <col min="3080" max="3082" width="14.8984375" style="6" bestFit="1" customWidth="1"/>
    <col min="3083" max="3324" width="11" style="6"/>
    <col min="3325" max="3325" width="1.8984375" style="6" customWidth="1"/>
    <col min="3326" max="3326" width="43.59765625" style="6" customWidth="1"/>
    <col min="3327" max="3327" width="9" style="6" customWidth="1"/>
    <col min="3328" max="3328" width="1.3984375" style="6" customWidth="1"/>
    <col min="3329" max="3329" width="15.69921875" style="6" customWidth="1"/>
    <col min="3330" max="3330" width="1.3984375" style="6" customWidth="1"/>
    <col min="3331" max="3331" width="15.69921875" style="6" customWidth="1"/>
    <col min="3332" max="3332" width="1.3984375" style="6" customWidth="1"/>
    <col min="3333" max="3333" width="15.69921875" style="6" customWidth="1"/>
    <col min="3334" max="3334" width="1.3984375" style="6" customWidth="1"/>
    <col min="3335" max="3335" width="15.69921875" style="6" customWidth="1"/>
    <col min="3336" max="3338" width="14.8984375" style="6" bestFit="1" customWidth="1"/>
    <col min="3339" max="3580" width="11" style="6"/>
    <col min="3581" max="3581" width="1.8984375" style="6" customWidth="1"/>
    <col min="3582" max="3582" width="43.59765625" style="6" customWidth="1"/>
    <col min="3583" max="3583" width="9" style="6" customWidth="1"/>
    <col min="3584" max="3584" width="1.3984375" style="6" customWidth="1"/>
    <col min="3585" max="3585" width="15.69921875" style="6" customWidth="1"/>
    <col min="3586" max="3586" width="1.3984375" style="6" customWidth="1"/>
    <col min="3587" max="3587" width="15.69921875" style="6" customWidth="1"/>
    <col min="3588" max="3588" width="1.3984375" style="6" customWidth="1"/>
    <col min="3589" max="3589" width="15.69921875" style="6" customWidth="1"/>
    <col min="3590" max="3590" width="1.3984375" style="6" customWidth="1"/>
    <col min="3591" max="3591" width="15.69921875" style="6" customWidth="1"/>
    <col min="3592" max="3594" width="14.8984375" style="6" bestFit="1" customWidth="1"/>
    <col min="3595" max="3836" width="11" style="6"/>
    <col min="3837" max="3837" width="1.8984375" style="6" customWidth="1"/>
    <col min="3838" max="3838" width="43.59765625" style="6" customWidth="1"/>
    <col min="3839" max="3839" width="9" style="6" customWidth="1"/>
    <col min="3840" max="3840" width="1.3984375" style="6" customWidth="1"/>
    <col min="3841" max="3841" width="15.69921875" style="6" customWidth="1"/>
    <col min="3842" max="3842" width="1.3984375" style="6" customWidth="1"/>
    <col min="3843" max="3843" width="15.69921875" style="6" customWidth="1"/>
    <col min="3844" max="3844" width="1.3984375" style="6" customWidth="1"/>
    <col min="3845" max="3845" width="15.69921875" style="6" customWidth="1"/>
    <col min="3846" max="3846" width="1.3984375" style="6" customWidth="1"/>
    <col min="3847" max="3847" width="15.69921875" style="6" customWidth="1"/>
    <col min="3848" max="3850" width="14.8984375" style="6" bestFit="1" customWidth="1"/>
    <col min="3851" max="4092" width="11" style="6"/>
    <col min="4093" max="4093" width="1.8984375" style="6" customWidth="1"/>
    <col min="4094" max="4094" width="43.59765625" style="6" customWidth="1"/>
    <col min="4095" max="4095" width="9" style="6" customWidth="1"/>
    <col min="4096" max="4096" width="1.3984375" style="6" customWidth="1"/>
    <col min="4097" max="4097" width="15.69921875" style="6" customWidth="1"/>
    <col min="4098" max="4098" width="1.3984375" style="6" customWidth="1"/>
    <col min="4099" max="4099" width="15.69921875" style="6" customWidth="1"/>
    <col min="4100" max="4100" width="1.3984375" style="6" customWidth="1"/>
    <col min="4101" max="4101" width="15.69921875" style="6" customWidth="1"/>
    <col min="4102" max="4102" width="1.3984375" style="6" customWidth="1"/>
    <col min="4103" max="4103" width="15.69921875" style="6" customWidth="1"/>
    <col min="4104" max="4106" width="14.8984375" style="6" bestFit="1" customWidth="1"/>
    <col min="4107" max="4348" width="11" style="6"/>
    <col min="4349" max="4349" width="1.8984375" style="6" customWidth="1"/>
    <col min="4350" max="4350" width="43.59765625" style="6" customWidth="1"/>
    <col min="4351" max="4351" width="9" style="6" customWidth="1"/>
    <col min="4352" max="4352" width="1.3984375" style="6" customWidth="1"/>
    <col min="4353" max="4353" width="15.69921875" style="6" customWidth="1"/>
    <col min="4354" max="4354" width="1.3984375" style="6" customWidth="1"/>
    <col min="4355" max="4355" width="15.69921875" style="6" customWidth="1"/>
    <col min="4356" max="4356" width="1.3984375" style="6" customWidth="1"/>
    <col min="4357" max="4357" width="15.69921875" style="6" customWidth="1"/>
    <col min="4358" max="4358" width="1.3984375" style="6" customWidth="1"/>
    <col min="4359" max="4359" width="15.69921875" style="6" customWidth="1"/>
    <col min="4360" max="4362" width="14.8984375" style="6" bestFit="1" customWidth="1"/>
    <col min="4363" max="4604" width="11" style="6"/>
    <col min="4605" max="4605" width="1.8984375" style="6" customWidth="1"/>
    <col min="4606" max="4606" width="43.59765625" style="6" customWidth="1"/>
    <col min="4607" max="4607" width="9" style="6" customWidth="1"/>
    <col min="4608" max="4608" width="1.3984375" style="6" customWidth="1"/>
    <col min="4609" max="4609" width="15.69921875" style="6" customWidth="1"/>
    <col min="4610" max="4610" width="1.3984375" style="6" customWidth="1"/>
    <col min="4611" max="4611" width="15.69921875" style="6" customWidth="1"/>
    <col min="4612" max="4612" width="1.3984375" style="6" customWidth="1"/>
    <col min="4613" max="4613" width="15.69921875" style="6" customWidth="1"/>
    <col min="4614" max="4614" width="1.3984375" style="6" customWidth="1"/>
    <col min="4615" max="4615" width="15.69921875" style="6" customWidth="1"/>
    <col min="4616" max="4618" width="14.8984375" style="6" bestFit="1" customWidth="1"/>
    <col min="4619" max="4860" width="11" style="6"/>
    <col min="4861" max="4861" width="1.8984375" style="6" customWidth="1"/>
    <col min="4862" max="4862" width="43.59765625" style="6" customWidth="1"/>
    <col min="4863" max="4863" width="9" style="6" customWidth="1"/>
    <col min="4864" max="4864" width="1.3984375" style="6" customWidth="1"/>
    <col min="4865" max="4865" width="15.69921875" style="6" customWidth="1"/>
    <col min="4866" max="4866" width="1.3984375" style="6" customWidth="1"/>
    <col min="4867" max="4867" width="15.69921875" style="6" customWidth="1"/>
    <col min="4868" max="4868" width="1.3984375" style="6" customWidth="1"/>
    <col min="4869" max="4869" width="15.69921875" style="6" customWidth="1"/>
    <col min="4870" max="4870" width="1.3984375" style="6" customWidth="1"/>
    <col min="4871" max="4871" width="15.69921875" style="6" customWidth="1"/>
    <col min="4872" max="4874" width="14.8984375" style="6" bestFit="1" customWidth="1"/>
    <col min="4875" max="5116" width="11" style="6"/>
    <col min="5117" max="5117" width="1.8984375" style="6" customWidth="1"/>
    <col min="5118" max="5118" width="43.59765625" style="6" customWidth="1"/>
    <col min="5119" max="5119" width="9" style="6" customWidth="1"/>
    <col min="5120" max="5120" width="1.3984375" style="6" customWidth="1"/>
    <col min="5121" max="5121" width="15.69921875" style="6" customWidth="1"/>
    <col min="5122" max="5122" width="1.3984375" style="6" customWidth="1"/>
    <col min="5123" max="5123" width="15.69921875" style="6" customWidth="1"/>
    <col min="5124" max="5124" width="1.3984375" style="6" customWidth="1"/>
    <col min="5125" max="5125" width="15.69921875" style="6" customWidth="1"/>
    <col min="5126" max="5126" width="1.3984375" style="6" customWidth="1"/>
    <col min="5127" max="5127" width="15.69921875" style="6" customWidth="1"/>
    <col min="5128" max="5130" width="14.8984375" style="6" bestFit="1" customWidth="1"/>
    <col min="5131" max="5372" width="11" style="6"/>
    <col min="5373" max="5373" width="1.8984375" style="6" customWidth="1"/>
    <col min="5374" max="5374" width="43.59765625" style="6" customWidth="1"/>
    <col min="5375" max="5375" width="9" style="6" customWidth="1"/>
    <col min="5376" max="5376" width="1.3984375" style="6" customWidth="1"/>
    <col min="5377" max="5377" width="15.69921875" style="6" customWidth="1"/>
    <col min="5378" max="5378" width="1.3984375" style="6" customWidth="1"/>
    <col min="5379" max="5379" width="15.69921875" style="6" customWidth="1"/>
    <col min="5380" max="5380" width="1.3984375" style="6" customWidth="1"/>
    <col min="5381" max="5381" width="15.69921875" style="6" customWidth="1"/>
    <col min="5382" max="5382" width="1.3984375" style="6" customWidth="1"/>
    <col min="5383" max="5383" width="15.69921875" style="6" customWidth="1"/>
    <col min="5384" max="5386" width="14.8984375" style="6" bestFit="1" customWidth="1"/>
    <col min="5387" max="5628" width="11" style="6"/>
    <col min="5629" max="5629" width="1.8984375" style="6" customWidth="1"/>
    <col min="5630" max="5630" width="43.59765625" style="6" customWidth="1"/>
    <col min="5631" max="5631" width="9" style="6" customWidth="1"/>
    <col min="5632" max="5632" width="1.3984375" style="6" customWidth="1"/>
    <col min="5633" max="5633" width="15.69921875" style="6" customWidth="1"/>
    <col min="5634" max="5634" width="1.3984375" style="6" customWidth="1"/>
    <col min="5635" max="5635" width="15.69921875" style="6" customWidth="1"/>
    <col min="5636" max="5636" width="1.3984375" style="6" customWidth="1"/>
    <col min="5637" max="5637" width="15.69921875" style="6" customWidth="1"/>
    <col min="5638" max="5638" width="1.3984375" style="6" customWidth="1"/>
    <col min="5639" max="5639" width="15.69921875" style="6" customWidth="1"/>
    <col min="5640" max="5642" width="14.8984375" style="6" bestFit="1" customWidth="1"/>
    <col min="5643" max="5884" width="11" style="6"/>
    <col min="5885" max="5885" width="1.8984375" style="6" customWidth="1"/>
    <col min="5886" max="5886" width="43.59765625" style="6" customWidth="1"/>
    <col min="5887" max="5887" width="9" style="6" customWidth="1"/>
    <col min="5888" max="5888" width="1.3984375" style="6" customWidth="1"/>
    <col min="5889" max="5889" width="15.69921875" style="6" customWidth="1"/>
    <col min="5890" max="5890" width="1.3984375" style="6" customWidth="1"/>
    <col min="5891" max="5891" width="15.69921875" style="6" customWidth="1"/>
    <col min="5892" max="5892" width="1.3984375" style="6" customWidth="1"/>
    <col min="5893" max="5893" width="15.69921875" style="6" customWidth="1"/>
    <col min="5894" max="5894" width="1.3984375" style="6" customWidth="1"/>
    <col min="5895" max="5895" width="15.69921875" style="6" customWidth="1"/>
    <col min="5896" max="5898" width="14.8984375" style="6" bestFit="1" customWidth="1"/>
    <col min="5899" max="6140" width="11" style="6"/>
    <col min="6141" max="6141" width="1.8984375" style="6" customWidth="1"/>
    <col min="6142" max="6142" width="43.59765625" style="6" customWidth="1"/>
    <col min="6143" max="6143" width="9" style="6" customWidth="1"/>
    <col min="6144" max="6144" width="1.3984375" style="6" customWidth="1"/>
    <col min="6145" max="6145" width="15.69921875" style="6" customWidth="1"/>
    <col min="6146" max="6146" width="1.3984375" style="6" customWidth="1"/>
    <col min="6147" max="6147" width="15.69921875" style="6" customWidth="1"/>
    <col min="6148" max="6148" width="1.3984375" style="6" customWidth="1"/>
    <col min="6149" max="6149" width="15.69921875" style="6" customWidth="1"/>
    <col min="6150" max="6150" width="1.3984375" style="6" customWidth="1"/>
    <col min="6151" max="6151" width="15.69921875" style="6" customWidth="1"/>
    <col min="6152" max="6154" width="14.8984375" style="6" bestFit="1" customWidth="1"/>
    <col min="6155" max="6396" width="11" style="6"/>
    <col min="6397" max="6397" width="1.8984375" style="6" customWidth="1"/>
    <col min="6398" max="6398" width="43.59765625" style="6" customWidth="1"/>
    <col min="6399" max="6399" width="9" style="6" customWidth="1"/>
    <col min="6400" max="6400" width="1.3984375" style="6" customWidth="1"/>
    <col min="6401" max="6401" width="15.69921875" style="6" customWidth="1"/>
    <col min="6402" max="6402" width="1.3984375" style="6" customWidth="1"/>
    <col min="6403" max="6403" width="15.69921875" style="6" customWidth="1"/>
    <col min="6404" max="6404" width="1.3984375" style="6" customWidth="1"/>
    <col min="6405" max="6405" width="15.69921875" style="6" customWidth="1"/>
    <col min="6406" max="6406" width="1.3984375" style="6" customWidth="1"/>
    <col min="6407" max="6407" width="15.69921875" style="6" customWidth="1"/>
    <col min="6408" max="6410" width="14.8984375" style="6" bestFit="1" customWidth="1"/>
    <col min="6411" max="6652" width="11" style="6"/>
    <col min="6653" max="6653" width="1.8984375" style="6" customWidth="1"/>
    <col min="6654" max="6654" width="43.59765625" style="6" customWidth="1"/>
    <col min="6655" max="6655" width="9" style="6" customWidth="1"/>
    <col min="6656" max="6656" width="1.3984375" style="6" customWidth="1"/>
    <col min="6657" max="6657" width="15.69921875" style="6" customWidth="1"/>
    <col min="6658" max="6658" width="1.3984375" style="6" customWidth="1"/>
    <col min="6659" max="6659" width="15.69921875" style="6" customWidth="1"/>
    <col min="6660" max="6660" width="1.3984375" style="6" customWidth="1"/>
    <col min="6661" max="6661" width="15.69921875" style="6" customWidth="1"/>
    <col min="6662" max="6662" width="1.3984375" style="6" customWidth="1"/>
    <col min="6663" max="6663" width="15.69921875" style="6" customWidth="1"/>
    <col min="6664" max="6666" width="14.8984375" style="6" bestFit="1" customWidth="1"/>
    <col min="6667" max="6908" width="11" style="6"/>
    <col min="6909" max="6909" width="1.8984375" style="6" customWidth="1"/>
    <col min="6910" max="6910" width="43.59765625" style="6" customWidth="1"/>
    <col min="6911" max="6911" width="9" style="6" customWidth="1"/>
    <col min="6912" max="6912" width="1.3984375" style="6" customWidth="1"/>
    <col min="6913" max="6913" width="15.69921875" style="6" customWidth="1"/>
    <col min="6914" max="6914" width="1.3984375" style="6" customWidth="1"/>
    <col min="6915" max="6915" width="15.69921875" style="6" customWidth="1"/>
    <col min="6916" max="6916" width="1.3984375" style="6" customWidth="1"/>
    <col min="6917" max="6917" width="15.69921875" style="6" customWidth="1"/>
    <col min="6918" max="6918" width="1.3984375" style="6" customWidth="1"/>
    <col min="6919" max="6919" width="15.69921875" style="6" customWidth="1"/>
    <col min="6920" max="6922" width="14.8984375" style="6" bestFit="1" customWidth="1"/>
    <col min="6923" max="7164" width="11" style="6"/>
    <col min="7165" max="7165" width="1.8984375" style="6" customWidth="1"/>
    <col min="7166" max="7166" width="43.59765625" style="6" customWidth="1"/>
    <col min="7167" max="7167" width="9" style="6" customWidth="1"/>
    <col min="7168" max="7168" width="1.3984375" style="6" customWidth="1"/>
    <col min="7169" max="7169" width="15.69921875" style="6" customWidth="1"/>
    <col min="7170" max="7170" width="1.3984375" style="6" customWidth="1"/>
    <col min="7171" max="7171" width="15.69921875" style="6" customWidth="1"/>
    <col min="7172" max="7172" width="1.3984375" style="6" customWidth="1"/>
    <col min="7173" max="7173" width="15.69921875" style="6" customWidth="1"/>
    <col min="7174" max="7174" width="1.3984375" style="6" customWidth="1"/>
    <col min="7175" max="7175" width="15.69921875" style="6" customWidth="1"/>
    <col min="7176" max="7178" width="14.8984375" style="6" bestFit="1" customWidth="1"/>
    <col min="7179" max="7420" width="11" style="6"/>
    <col min="7421" max="7421" width="1.8984375" style="6" customWidth="1"/>
    <col min="7422" max="7422" width="43.59765625" style="6" customWidth="1"/>
    <col min="7423" max="7423" width="9" style="6" customWidth="1"/>
    <col min="7424" max="7424" width="1.3984375" style="6" customWidth="1"/>
    <col min="7425" max="7425" width="15.69921875" style="6" customWidth="1"/>
    <col min="7426" max="7426" width="1.3984375" style="6" customWidth="1"/>
    <col min="7427" max="7427" width="15.69921875" style="6" customWidth="1"/>
    <col min="7428" max="7428" width="1.3984375" style="6" customWidth="1"/>
    <col min="7429" max="7429" width="15.69921875" style="6" customWidth="1"/>
    <col min="7430" max="7430" width="1.3984375" style="6" customWidth="1"/>
    <col min="7431" max="7431" width="15.69921875" style="6" customWidth="1"/>
    <col min="7432" max="7434" width="14.8984375" style="6" bestFit="1" customWidth="1"/>
    <col min="7435" max="7676" width="11" style="6"/>
    <col min="7677" max="7677" width="1.8984375" style="6" customWidth="1"/>
    <col min="7678" max="7678" width="43.59765625" style="6" customWidth="1"/>
    <col min="7679" max="7679" width="9" style="6" customWidth="1"/>
    <col min="7680" max="7680" width="1.3984375" style="6" customWidth="1"/>
    <col min="7681" max="7681" width="15.69921875" style="6" customWidth="1"/>
    <col min="7682" max="7682" width="1.3984375" style="6" customWidth="1"/>
    <col min="7683" max="7683" width="15.69921875" style="6" customWidth="1"/>
    <col min="7684" max="7684" width="1.3984375" style="6" customWidth="1"/>
    <col min="7685" max="7685" width="15.69921875" style="6" customWidth="1"/>
    <col min="7686" max="7686" width="1.3984375" style="6" customWidth="1"/>
    <col min="7687" max="7687" width="15.69921875" style="6" customWidth="1"/>
    <col min="7688" max="7690" width="14.8984375" style="6" bestFit="1" customWidth="1"/>
    <col min="7691" max="7932" width="11" style="6"/>
    <col min="7933" max="7933" width="1.8984375" style="6" customWidth="1"/>
    <col min="7934" max="7934" width="43.59765625" style="6" customWidth="1"/>
    <col min="7935" max="7935" width="9" style="6" customWidth="1"/>
    <col min="7936" max="7936" width="1.3984375" style="6" customWidth="1"/>
    <col min="7937" max="7937" width="15.69921875" style="6" customWidth="1"/>
    <col min="7938" max="7938" width="1.3984375" style="6" customWidth="1"/>
    <col min="7939" max="7939" width="15.69921875" style="6" customWidth="1"/>
    <col min="7940" max="7940" width="1.3984375" style="6" customWidth="1"/>
    <col min="7941" max="7941" width="15.69921875" style="6" customWidth="1"/>
    <col min="7942" max="7942" width="1.3984375" style="6" customWidth="1"/>
    <col min="7943" max="7943" width="15.69921875" style="6" customWidth="1"/>
    <col min="7944" max="7946" width="14.8984375" style="6" bestFit="1" customWidth="1"/>
    <col min="7947" max="8188" width="11" style="6"/>
    <col min="8189" max="8189" width="1.8984375" style="6" customWidth="1"/>
    <col min="8190" max="8190" width="43.59765625" style="6" customWidth="1"/>
    <col min="8191" max="8191" width="9" style="6" customWidth="1"/>
    <col min="8192" max="8192" width="1.3984375" style="6" customWidth="1"/>
    <col min="8193" max="8193" width="15.69921875" style="6" customWidth="1"/>
    <col min="8194" max="8194" width="1.3984375" style="6" customWidth="1"/>
    <col min="8195" max="8195" width="15.69921875" style="6" customWidth="1"/>
    <col min="8196" max="8196" width="1.3984375" style="6" customWidth="1"/>
    <col min="8197" max="8197" width="15.69921875" style="6" customWidth="1"/>
    <col min="8198" max="8198" width="1.3984375" style="6" customWidth="1"/>
    <col min="8199" max="8199" width="15.69921875" style="6" customWidth="1"/>
    <col min="8200" max="8202" width="14.8984375" style="6" bestFit="1" customWidth="1"/>
    <col min="8203" max="8444" width="11" style="6"/>
    <col min="8445" max="8445" width="1.8984375" style="6" customWidth="1"/>
    <col min="8446" max="8446" width="43.59765625" style="6" customWidth="1"/>
    <col min="8447" max="8447" width="9" style="6" customWidth="1"/>
    <col min="8448" max="8448" width="1.3984375" style="6" customWidth="1"/>
    <col min="8449" max="8449" width="15.69921875" style="6" customWidth="1"/>
    <col min="8450" max="8450" width="1.3984375" style="6" customWidth="1"/>
    <col min="8451" max="8451" width="15.69921875" style="6" customWidth="1"/>
    <col min="8452" max="8452" width="1.3984375" style="6" customWidth="1"/>
    <col min="8453" max="8453" width="15.69921875" style="6" customWidth="1"/>
    <col min="8454" max="8454" width="1.3984375" style="6" customWidth="1"/>
    <col min="8455" max="8455" width="15.69921875" style="6" customWidth="1"/>
    <col min="8456" max="8458" width="14.8984375" style="6" bestFit="1" customWidth="1"/>
    <col min="8459" max="8700" width="11" style="6"/>
    <col min="8701" max="8701" width="1.8984375" style="6" customWidth="1"/>
    <col min="8702" max="8702" width="43.59765625" style="6" customWidth="1"/>
    <col min="8703" max="8703" width="9" style="6" customWidth="1"/>
    <col min="8704" max="8704" width="1.3984375" style="6" customWidth="1"/>
    <col min="8705" max="8705" width="15.69921875" style="6" customWidth="1"/>
    <col min="8706" max="8706" width="1.3984375" style="6" customWidth="1"/>
    <col min="8707" max="8707" width="15.69921875" style="6" customWidth="1"/>
    <col min="8708" max="8708" width="1.3984375" style="6" customWidth="1"/>
    <col min="8709" max="8709" width="15.69921875" style="6" customWidth="1"/>
    <col min="8710" max="8710" width="1.3984375" style="6" customWidth="1"/>
    <col min="8711" max="8711" width="15.69921875" style="6" customWidth="1"/>
    <col min="8712" max="8714" width="14.8984375" style="6" bestFit="1" customWidth="1"/>
    <col min="8715" max="8956" width="11" style="6"/>
    <col min="8957" max="8957" width="1.8984375" style="6" customWidth="1"/>
    <col min="8958" max="8958" width="43.59765625" style="6" customWidth="1"/>
    <col min="8959" max="8959" width="9" style="6" customWidth="1"/>
    <col min="8960" max="8960" width="1.3984375" style="6" customWidth="1"/>
    <col min="8961" max="8961" width="15.69921875" style="6" customWidth="1"/>
    <col min="8962" max="8962" width="1.3984375" style="6" customWidth="1"/>
    <col min="8963" max="8963" width="15.69921875" style="6" customWidth="1"/>
    <col min="8964" max="8964" width="1.3984375" style="6" customWidth="1"/>
    <col min="8965" max="8965" width="15.69921875" style="6" customWidth="1"/>
    <col min="8966" max="8966" width="1.3984375" style="6" customWidth="1"/>
    <col min="8967" max="8967" width="15.69921875" style="6" customWidth="1"/>
    <col min="8968" max="8970" width="14.8984375" style="6" bestFit="1" customWidth="1"/>
    <col min="8971" max="9212" width="11" style="6"/>
    <col min="9213" max="9213" width="1.8984375" style="6" customWidth="1"/>
    <col min="9214" max="9214" width="43.59765625" style="6" customWidth="1"/>
    <col min="9215" max="9215" width="9" style="6" customWidth="1"/>
    <col min="9216" max="9216" width="1.3984375" style="6" customWidth="1"/>
    <col min="9217" max="9217" width="15.69921875" style="6" customWidth="1"/>
    <col min="9218" max="9218" width="1.3984375" style="6" customWidth="1"/>
    <col min="9219" max="9219" width="15.69921875" style="6" customWidth="1"/>
    <col min="9220" max="9220" width="1.3984375" style="6" customWidth="1"/>
    <col min="9221" max="9221" width="15.69921875" style="6" customWidth="1"/>
    <col min="9222" max="9222" width="1.3984375" style="6" customWidth="1"/>
    <col min="9223" max="9223" width="15.69921875" style="6" customWidth="1"/>
    <col min="9224" max="9226" width="14.8984375" style="6" bestFit="1" customWidth="1"/>
    <col min="9227" max="9468" width="11" style="6"/>
    <col min="9469" max="9469" width="1.8984375" style="6" customWidth="1"/>
    <col min="9470" max="9470" width="43.59765625" style="6" customWidth="1"/>
    <col min="9471" max="9471" width="9" style="6" customWidth="1"/>
    <col min="9472" max="9472" width="1.3984375" style="6" customWidth="1"/>
    <col min="9473" max="9473" width="15.69921875" style="6" customWidth="1"/>
    <col min="9474" max="9474" width="1.3984375" style="6" customWidth="1"/>
    <col min="9475" max="9475" width="15.69921875" style="6" customWidth="1"/>
    <col min="9476" max="9476" width="1.3984375" style="6" customWidth="1"/>
    <col min="9477" max="9477" width="15.69921875" style="6" customWidth="1"/>
    <col min="9478" max="9478" width="1.3984375" style="6" customWidth="1"/>
    <col min="9479" max="9479" width="15.69921875" style="6" customWidth="1"/>
    <col min="9480" max="9482" width="14.8984375" style="6" bestFit="1" customWidth="1"/>
    <col min="9483" max="9724" width="11" style="6"/>
    <col min="9725" max="9725" width="1.8984375" style="6" customWidth="1"/>
    <col min="9726" max="9726" width="43.59765625" style="6" customWidth="1"/>
    <col min="9727" max="9727" width="9" style="6" customWidth="1"/>
    <col min="9728" max="9728" width="1.3984375" style="6" customWidth="1"/>
    <col min="9729" max="9729" width="15.69921875" style="6" customWidth="1"/>
    <col min="9730" max="9730" width="1.3984375" style="6" customWidth="1"/>
    <col min="9731" max="9731" width="15.69921875" style="6" customWidth="1"/>
    <col min="9732" max="9732" width="1.3984375" style="6" customWidth="1"/>
    <col min="9733" max="9733" width="15.69921875" style="6" customWidth="1"/>
    <col min="9734" max="9734" width="1.3984375" style="6" customWidth="1"/>
    <col min="9735" max="9735" width="15.69921875" style="6" customWidth="1"/>
    <col min="9736" max="9738" width="14.8984375" style="6" bestFit="1" customWidth="1"/>
    <col min="9739" max="9980" width="11" style="6"/>
    <col min="9981" max="9981" width="1.8984375" style="6" customWidth="1"/>
    <col min="9982" max="9982" width="43.59765625" style="6" customWidth="1"/>
    <col min="9983" max="9983" width="9" style="6" customWidth="1"/>
    <col min="9984" max="9984" width="1.3984375" style="6" customWidth="1"/>
    <col min="9985" max="9985" width="15.69921875" style="6" customWidth="1"/>
    <col min="9986" max="9986" width="1.3984375" style="6" customWidth="1"/>
    <col min="9987" max="9987" width="15.69921875" style="6" customWidth="1"/>
    <col min="9988" max="9988" width="1.3984375" style="6" customWidth="1"/>
    <col min="9989" max="9989" width="15.69921875" style="6" customWidth="1"/>
    <col min="9990" max="9990" width="1.3984375" style="6" customWidth="1"/>
    <col min="9991" max="9991" width="15.69921875" style="6" customWidth="1"/>
    <col min="9992" max="9994" width="14.8984375" style="6" bestFit="1" customWidth="1"/>
    <col min="9995" max="10236" width="11" style="6"/>
    <col min="10237" max="10237" width="1.8984375" style="6" customWidth="1"/>
    <col min="10238" max="10238" width="43.59765625" style="6" customWidth="1"/>
    <col min="10239" max="10239" width="9" style="6" customWidth="1"/>
    <col min="10240" max="10240" width="1.3984375" style="6" customWidth="1"/>
    <col min="10241" max="10241" width="15.69921875" style="6" customWidth="1"/>
    <col min="10242" max="10242" width="1.3984375" style="6" customWidth="1"/>
    <col min="10243" max="10243" width="15.69921875" style="6" customWidth="1"/>
    <col min="10244" max="10244" width="1.3984375" style="6" customWidth="1"/>
    <col min="10245" max="10245" width="15.69921875" style="6" customWidth="1"/>
    <col min="10246" max="10246" width="1.3984375" style="6" customWidth="1"/>
    <col min="10247" max="10247" width="15.69921875" style="6" customWidth="1"/>
    <col min="10248" max="10250" width="14.8984375" style="6" bestFit="1" customWidth="1"/>
    <col min="10251" max="10492" width="11" style="6"/>
    <col min="10493" max="10493" width="1.8984375" style="6" customWidth="1"/>
    <col min="10494" max="10494" width="43.59765625" style="6" customWidth="1"/>
    <col min="10495" max="10495" width="9" style="6" customWidth="1"/>
    <col min="10496" max="10496" width="1.3984375" style="6" customWidth="1"/>
    <col min="10497" max="10497" width="15.69921875" style="6" customWidth="1"/>
    <col min="10498" max="10498" width="1.3984375" style="6" customWidth="1"/>
    <col min="10499" max="10499" width="15.69921875" style="6" customWidth="1"/>
    <col min="10500" max="10500" width="1.3984375" style="6" customWidth="1"/>
    <col min="10501" max="10501" width="15.69921875" style="6" customWidth="1"/>
    <col min="10502" max="10502" width="1.3984375" style="6" customWidth="1"/>
    <col min="10503" max="10503" width="15.69921875" style="6" customWidth="1"/>
    <col min="10504" max="10506" width="14.8984375" style="6" bestFit="1" customWidth="1"/>
    <col min="10507" max="10748" width="11" style="6"/>
    <col min="10749" max="10749" width="1.8984375" style="6" customWidth="1"/>
    <col min="10750" max="10750" width="43.59765625" style="6" customWidth="1"/>
    <col min="10751" max="10751" width="9" style="6" customWidth="1"/>
    <col min="10752" max="10752" width="1.3984375" style="6" customWidth="1"/>
    <col min="10753" max="10753" width="15.69921875" style="6" customWidth="1"/>
    <col min="10754" max="10754" width="1.3984375" style="6" customWidth="1"/>
    <col min="10755" max="10755" width="15.69921875" style="6" customWidth="1"/>
    <col min="10756" max="10756" width="1.3984375" style="6" customWidth="1"/>
    <col min="10757" max="10757" width="15.69921875" style="6" customWidth="1"/>
    <col min="10758" max="10758" width="1.3984375" style="6" customWidth="1"/>
    <col min="10759" max="10759" width="15.69921875" style="6" customWidth="1"/>
    <col min="10760" max="10762" width="14.8984375" style="6" bestFit="1" customWidth="1"/>
    <col min="10763" max="11004" width="11" style="6"/>
    <col min="11005" max="11005" width="1.8984375" style="6" customWidth="1"/>
    <col min="11006" max="11006" width="43.59765625" style="6" customWidth="1"/>
    <col min="11007" max="11007" width="9" style="6" customWidth="1"/>
    <col min="11008" max="11008" width="1.3984375" style="6" customWidth="1"/>
    <col min="11009" max="11009" width="15.69921875" style="6" customWidth="1"/>
    <col min="11010" max="11010" width="1.3984375" style="6" customWidth="1"/>
    <col min="11011" max="11011" width="15.69921875" style="6" customWidth="1"/>
    <col min="11012" max="11012" width="1.3984375" style="6" customWidth="1"/>
    <col min="11013" max="11013" width="15.69921875" style="6" customWidth="1"/>
    <col min="11014" max="11014" width="1.3984375" style="6" customWidth="1"/>
    <col min="11015" max="11015" width="15.69921875" style="6" customWidth="1"/>
    <col min="11016" max="11018" width="14.8984375" style="6" bestFit="1" customWidth="1"/>
    <col min="11019" max="11260" width="11" style="6"/>
    <col min="11261" max="11261" width="1.8984375" style="6" customWidth="1"/>
    <col min="11262" max="11262" width="43.59765625" style="6" customWidth="1"/>
    <col min="11263" max="11263" width="9" style="6" customWidth="1"/>
    <col min="11264" max="11264" width="1.3984375" style="6" customWidth="1"/>
    <col min="11265" max="11265" width="15.69921875" style="6" customWidth="1"/>
    <col min="11266" max="11266" width="1.3984375" style="6" customWidth="1"/>
    <col min="11267" max="11267" width="15.69921875" style="6" customWidth="1"/>
    <col min="11268" max="11268" width="1.3984375" style="6" customWidth="1"/>
    <col min="11269" max="11269" width="15.69921875" style="6" customWidth="1"/>
    <col min="11270" max="11270" width="1.3984375" style="6" customWidth="1"/>
    <col min="11271" max="11271" width="15.69921875" style="6" customWidth="1"/>
    <col min="11272" max="11274" width="14.8984375" style="6" bestFit="1" customWidth="1"/>
    <col min="11275" max="11516" width="11" style="6"/>
    <col min="11517" max="11517" width="1.8984375" style="6" customWidth="1"/>
    <col min="11518" max="11518" width="43.59765625" style="6" customWidth="1"/>
    <col min="11519" max="11519" width="9" style="6" customWidth="1"/>
    <col min="11520" max="11520" width="1.3984375" style="6" customWidth="1"/>
    <col min="11521" max="11521" width="15.69921875" style="6" customWidth="1"/>
    <col min="11522" max="11522" width="1.3984375" style="6" customWidth="1"/>
    <col min="11523" max="11523" width="15.69921875" style="6" customWidth="1"/>
    <col min="11524" max="11524" width="1.3984375" style="6" customWidth="1"/>
    <col min="11525" max="11525" width="15.69921875" style="6" customWidth="1"/>
    <col min="11526" max="11526" width="1.3984375" style="6" customWidth="1"/>
    <col min="11527" max="11527" width="15.69921875" style="6" customWidth="1"/>
    <col min="11528" max="11530" width="14.8984375" style="6" bestFit="1" customWidth="1"/>
    <col min="11531" max="11772" width="11" style="6"/>
    <col min="11773" max="11773" width="1.8984375" style="6" customWidth="1"/>
    <col min="11774" max="11774" width="43.59765625" style="6" customWidth="1"/>
    <col min="11775" max="11775" width="9" style="6" customWidth="1"/>
    <col min="11776" max="11776" width="1.3984375" style="6" customWidth="1"/>
    <col min="11777" max="11777" width="15.69921875" style="6" customWidth="1"/>
    <col min="11778" max="11778" width="1.3984375" style="6" customWidth="1"/>
    <col min="11779" max="11779" width="15.69921875" style="6" customWidth="1"/>
    <col min="11780" max="11780" width="1.3984375" style="6" customWidth="1"/>
    <col min="11781" max="11781" width="15.69921875" style="6" customWidth="1"/>
    <col min="11782" max="11782" width="1.3984375" style="6" customWidth="1"/>
    <col min="11783" max="11783" width="15.69921875" style="6" customWidth="1"/>
    <col min="11784" max="11786" width="14.8984375" style="6" bestFit="1" customWidth="1"/>
    <col min="11787" max="12028" width="11" style="6"/>
    <col min="12029" max="12029" width="1.8984375" style="6" customWidth="1"/>
    <col min="12030" max="12030" width="43.59765625" style="6" customWidth="1"/>
    <col min="12031" max="12031" width="9" style="6" customWidth="1"/>
    <col min="12032" max="12032" width="1.3984375" style="6" customWidth="1"/>
    <col min="12033" max="12033" width="15.69921875" style="6" customWidth="1"/>
    <col min="12034" max="12034" width="1.3984375" style="6" customWidth="1"/>
    <col min="12035" max="12035" width="15.69921875" style="6" customWidth="1"/>
    <col min="12036" max="12036" width="1.3984375" style="6" customWidth="1"/>
    <col min="12037" max="12037" width="15.69921875" style="6" customWidth="1"/>
    <col min="12038" max="12038" width="1.3984375" style="6" customWidth="1"/>
    <col min="12039" max="12039" width="15.69921875" style="6" customWidth="1"/>
    <col min="12040" max="12042" width="14.8984375" style="6" bestFit="1" customWidth="1"/>
    <col min="12043" max="12284" width="11" style="6"/>
    <col min="12285" max="12285" width="1.8984375" style="6" customWidth="1"/>
    <col min="12286" max="12286" width="43.59765625" style="6" customWidth="1"/>
    <col min="12287" max="12287" width="9" style="6" customWidth="1"/>
    <col min="12288" max="12288" width="1.3984375" style="6" customWidth="1"/>
    <col min="12289" max="12289" width="15.69921875" style="6" customWidth="1"/>
    <col min="12290" max="12290" width="1.3984375" style="6" customWidth="1"/>
    <col min="12291" max="12291" width="15.69921875" style="6" customWidth="1"/>
    <col min="12292" max="12292" width="1.3984375" style="6" customWidth="1"/>
    <col min="12293" max="12293" width="15.69921875" style="6" customWidth="1"/>
    <col min="12294" max="12294" width="1.3984375" style="6" customWidth="1"/>
    <col min="12295" max="12295" width="15.69921875" style="6" customWidth="1"/>
    <col min="12296" max="12298" width="14.8984375" style="6" bestFit="1" customWidth="1"/>
    <col min="12299" max="12540" width="11" style="6"/>
    <col min="12541" max="12541" width="1.8984375" style="6" customWidth="1"/>
    <col min="12542" max="12542" width="43.59765625" style="6" customWidth="1"/>
    <col min="12543" max="12543" width="9" style="6" customWidth="1"/>
    <col min="12544" max="12544" width="1.3984375" style="6" customWidth="1"/>
    <col min="12545" max="12545" width="15.69921875" style="6" customWidth="1"/>
    <col min="12546" max="12546" width="1.3984375" style="6" customWidth="1"/>
    <col min="12547" max="12547" width="15.69921875" style="6" customWidth="1"/>
    <col min="12548" max="12548" width="1.3984375" style="6" customWidth="1"/>
    <col min="12549" max="12549" width="15.69921875" style="6" customWidth="1"/>
    <col min="12550" max="12550" width="1.3984375" style="6" customWidth="1"/>
    <col min="12551" max="12551" width="15.69921875" style="6" customWidth="1"/>
    <col min="12552" max="12554" width="14.8984375" style="6" bestFit="1" customWidth="1"/>
    <col min="12555" max="12796" width="11" style="6"/>
    <col min="12797" max="12797" width="1.8984375" style="6" customWidth="1"/>
    <col min="12798" max="12798" width="43.59765625" style="6" customWidth="1"/>
    <col min="12799" max="12799" width="9" style="6" customWidth="1"/>
    <col min="12800" max="12800" width="1.3984375" style="6" customWidth="1"/>
    <col min="12801" max="12801" width="15.69921875" style="6" customWidth="1"/>
    <col min="12802" max="12802" width="1.3984375" style="6" customWidth="1"/>
    <col min="12803" max="12803" width="15.69921875" style="6" customWidth="1"/>
    <col min="12804" max="12804" width="1.3984375" style="6" customWidth="1"/>
    <col min="12805" max="12805" width="15.69921875" style="6" customWidth="1"/>
    <col min="12806" max="12806" width="1.3984375" style="6" customWidth="1"/>
    <col min="12807" max="12807" width="15.69921875" style="6" customWidth="1"/>
    <col min="12808" max="12810" width="14.8984375" style="6" bestFit="1" customWidth="1"/>
    <col min="12811" max="13052" width="11" style="6"/>
    <col min="13053" max="13053" width="1.8984375" style="6" customWidth="1"/>
    <col min="13054" max="13054" width="43.59765625" style="6" customWidth="1"/>
    <col min="13055" max="13055" width="9" style="6" customWidth="1"/>
    <col min="13056" max="13056" width="1.3984375" style="6" customWidth="1"/>
    <col min="13057" max="13057" width="15.69921875" style="6" customWidth="1"/>
    <col min="13058" max="13058" width="1.3984375" style="6" customWidth="1"/>
    <col min="13059" max="13059" width="15.69921875" style="6" customWidth="1"/>
    <col min="13060" max="13060" width="1.3984375" style="6" customWidth="1"/>
    <col min="13061" max="13061" width="15.69921875" style="6" customWidth="1"/>
    <col min="13062" max="13062" width="1.3984375" style="6" customWidth="1"/>
    <col min="13063" max="13063" width="15.69921875" style="6" customWidth="1"/>
    <col min="13064" max="13066" width="14.8984375" style="6" bestFit="1" customWidth="1"/>
    <col min="13067" max="13308" width="11" style="6"/>
    <col min="13309" max="13309" width="1.8984375" style="6" customWidth="1"/>
    <col min="13310" max="13310" width="43.59765625" style="6" customWidth="1"/>
    <col min="13311" max="13311" width="9" style="6" customWidth="1"/>
    <col min="13312" max="13312" width="1.3984375" style="6" customWidth="1"/>
    <col min="13313" max="13313" width="15.69921875" style="6" customWidth="1"/>
    <col min="13314" max="13314" width="1.3984375" style="6" customWidth="1"/>
    <col min="13315" max="13315" width="15.69921875" style="6" customWidth="1"/>
    <col min="13316" max="13316" width="1.3984375" style="6" customWidth="1"/>
    <col min="13317" max="13317" width="15.69921875" style="6" customWidth="1"/>
    <col min="13318" max="13318" width="1.3984375" style="6" customWidth="1"/>
    <col min="13319" max="13319" width="15.69921875" style="6" customWidth="1"/>
    <col min="13320" max="13322" width="14.8984375" style="6" bestFit="1" customWidth="1"/>
    <col min="13323" max="13564" width="11" style="6"/>
    <col min="13565" max="13565" width="1.8984375" style="6" customWidth="1"/>
    <col min="13566" max="13566" width="43.59765625" style="6" customWidth="1"/>
    <col min="13567" max="13567" width="9" style="6" customWidth="1"/>
    <col min="13568" max="13568" width="1.3984375" style="6" customWidth="1"/>
    <col min="13569" max="13569" width="15.69921875" style="6" customWidth="1"/>
    <col min="13570" max="13570" width="1.3984375" style="6" customWidth="1"/>
    <col min="13571" max="13571" width="15.69921875" style="6" customWidth="1"/>
    <col min="13572" max="13572" width="1.3984375" style="6" customWidth="1"/>
    <col min="13573" max="13573" width="15.69921875" style="6" customWidth="1"/>
    <col min="13574" max="13574" width="1.3984375" style="6" customWidth="1"/>
    <col min="13575" max="13575" width="15.69921875" style="6" customWidth="1"/>
    <col min="13576" max="13578" width="14.8984375" style="6" bestFit="1" customWidth="1"/>
    <col min="13579" max="13820" width="11" style="6"/>
    <col min="13821" max="13821" width="1.8984375" style="6" customWidth="1"/>
    <col min="13822" max="13822" width="43.59765625" style="6" customWidth="1"/>
    <col min="13823" max="13823" width="9" style="6" customWidth="1"/>
    <col min="13824" max="13824" width="1.3984375" style="6" customWidth="1"/>
    <col min="13825" max="13825" width="15.69921875" style="6" customWidth="1"/>
    <col min="13826" max="13826" width="1.3984375" style="6" customWidth="1"/>
    <col min="13827" max="13827" width="15.69921875" style="6" customWidth="1"/>
    <col min="13828" max="13828" width="1.3984375" style="6" customWidth="1"/>
    <col min="13829" max="13829" width="15.69921875" style="6" customWidth="1"/>
    <col min="13830" max="13830" width="1.3984375" style="6" customWidth="1"/>
    <col min="13831" max="13831" width="15.69921875" style="6" customWidth="1"/>
    <col min="13832" max="13834" width="14.8984375" style="6" bestFit="1" customWidth="1"/>
    <col min="13835" max="14076" width="11" style="6"/>
    <col min="14077" max="14077" width="1.8984375" style="6" customWidth="1"/>
    <col min="14078" max="14078" width="43.59765625" style="6" customWidth="1"/>
    <col min="14079" max="14079" width="9" style="6" customWidth="1"/>
    <col min="14080" max="14080" width="1.3984375" style="6" customWidth="1"/>
    <col min="14081" max="14081" width="15.69921875" style="6" customWidth="1"/>
    <col min="14082" max="14082" width="1.3984375" style="6" customWidth="1"/>
    <col min="14083" max="14083" width="15.69921875" style="6" customWidth="1"/>
    <col min="14084" max="14084" width="1.3984375" style="6" customWidth="1"/>
    <col min="14085" max="14085" width="15.69921875" style="6" customWidth="1"/>
    <col min="14086" max="14086" width="1.3984375" style="6" customWidth="1"/>
    <col min="14087" max="14087" width="15.69921875" style="6" customWidth="1"/>
    <col min="14088" max="14090" width="14.8984375" style="6" bestFit="1" customWidth="1"/>
    <col min="14091" max="14332" width="11" style="6"/>
    <col min="14333" max="14333" width="1.8984375" style="6" customWidth="1"/>
    <col min="14334" max="14334" width="43.59765625" style="6" customWidth="1"/>
    <col min="14335" max="14335" width="9" style="6" customWidth="1"/>
    <col min="14336" max="14336" width="1.3984375" style="6" customWidth="1"/>
    <col min="14337" max="14337" width="15.69921875" style="6" customWidth="1"/>
    <col min="14338" max="14338" width="1.3984375" style="6" customWidth="1"/>
    <col min="14339" max="14339" width="15.69921875" style="6" customWidth="1"/>
    <col min="14340" max="14340" width="1.3984375" style="6" customWidth="1"/>
    <col min="14341" max="14341" width="15.69921875" style="6" customWidth="1"/>
    <col min="14342" max="14342" width="1.3984375" style="6" customWidth="1"/>
    <col min="14343" max="14343" width="15.69921875" style="6" customWidth="1"/>
    <col min="14344" max="14346" width="14.8984375" style="6" bestFit="1" customWidth="1"/>
    <col min="14347" max="14588" width="11" style="6"/>
    <col min="14589" max="14589" width="1.8984375" style="6" customWidth="1"/>
    <col min="14590" max="14590" width="43.59765625" style="6" customWidth="1"/>
    <col min="14591" max="14591" width="9" style="6" customWidth="1"/>
    <col min="14592" max="14592" width="1.3984375" style="6" customWidth="1"/>
    <col min="14593" max="14593" width="15.69921875" style="6" customWidth="1"/>
    <col min="14594" max="14594" width="1.3984375" style="6" customWidth="1"/>
    <col min="14595" max="14595" width="15.69921875" style="6" customWidth="1"/>
    <col min="14596" max="14596" width="1.3984375" style="6" customWidth="1"/>
    <col min="14597" max="14597" width="15.69921875" style="6" customWidth="1"/>
    <col min="14598" max="14598" width="1.3984375" style="6" customWidth="1"/>
    <col min="14599" max="14599" width="15.69921875" style="6" customWidth="1"/>
    <col min="14600" max="14602" width="14.8984375" style="6" bestFit="1" customWidth="1"/>
    <col min="14603" max="14844" width="11" style="6"/>
    <col min="14845" max="14845" width="1.8984375" style="6" customWidth="1"/>
    <col min="14846" max="14846" width="43.59765625" style="6" customWidth="1"/>
    <col min="14847" max="14847" width="9" style="6" customWidth="1"/>
    <col min="14848" max="14848" width="1.3984375" style="6" customWidth="1"/>
    <col min="14849" max="14849" width="15.69921875" style="6" customWidth="1"/>
    <col min="14850" max="14850" width="1.3984375" style="6" customWidth="1"/>
    <col min="14851" max="14851" width="15.69921875" style="6" customWidth="1"/>
    <col min="14852" max="14852" width="1.3984375" style="6" customWidth="1"/>
    <col min="14853" max="14853" width="15.69921875" style="6" customWidth="1"/>
    <col min="14854" max="14854" width="1.3984375" style="6" customWidth="1"/>
    <col min="14855" max="14855" width="15.69921875" style="6" customWidth="1"/>
    <col min="14856" max="14858" width="14.8984375" style="6" bestFit="1" customWidth="1"/>
    <col min="14859" max="15100" width="11" style="6"/>
    <col min="15101" max="15101" width="1.8984375" style="6" customWidth="1"/>
    <col min="15102" max="15102" width="43.59765625" style="6" customWidth="1"/>
    <col min="15103" max="15103" width="9" style="6" customWidth="1"/>
    <col min="15104" max="15104" width="1.3984375" style="6" customWidth="1"/>
    <col min="15105" max="15105" width="15.69921875" style="6" customWidth="1"/>
    <col min="15106" max="15106" width="1.3984375" style="6" customWidth="1"/>
    <col min="15107" max="15107" width="15.69921875" style="6" customWidth="1"/>
    <col min="15108" max="15108" width="1.3984375" style="6" customWidth="1"/>
    <col min="15109" max="15109" width="15.69921875" style="6" customWidth="1"/>
    <col min="15110" max="15110" width="1.3984375" style="6" customWidth="1"/>
    <col min="15111" max="15111" width="15.69921875" style="6" customWidth="1"/>
    <col min="15112" max="15114" width="14.8984375" style="6" bestFit="1" customWidth="1"/>
    <col min="15115" max="15356" width="11" style="6"/>
    <col min="15357" max="15357" width="1.8984375" style="6" customWidth="1"/>
    <col min="15358" max="15358" width="43.59765625" style="6" customWidth="1"/>
    <col min="15359" max="15359" width="9" style="6" customWidth="1"/>
    <col min="15360" max="15360" width="1.3984375" style="6" customWidth="1"/>
    <col min="15361" max="15361" width="15.69921875" style="6" customWidth="1"/>
    <col min="15362" max="15362" width="1.3984375" style="6" customWidth="1"/>
    <col min="15363" max="15363" width="15.69921875" style="6" customWidth="1"/>
    <col min="15364" max="15364" width="1.3984375" style="6" customWidth="1"/>
    <col min="15365" max="15365" width="15.69921875" style="6" customWidth="1"/>
    <col min="15366" max="15366" width="1.3984375" style="6" customWidth="1"/>
    <col min="15367" max="15367" width="15.69921875" style="6" customWidth="1"/>
    <col min="15368" max="15370" width="14.8984375" style="6" bestFit="1" customWidth="1"/>
    <col min="15371" max="15612" width="11" style="6"/>
    <col min="15613" max="15613" width="1.8984375" style="6" customWidth="1"/>
    <col min="15614" max="15614" width="43.59765625" style="6" customWidth="1"/>
    <col min="15615" max="15615" width="9" style="6" customWidth="1"/>
    <col min="15616" max="15616" width="1.3984375" style="6" customWidth="1"/>
    <col min="15617" max="15617" width="15.69921875" style="6" customWidth="1"/>
    <col min="15618" max="15618" width="1.3984375" style="6" customWidth="1"/>
    <col min="15619" max="15619" width="15.69921875" style="6" customWidth="1"/>
    <col min="15620" max="15620" width="1.3984375" style="6" customWidth="1"/>
    <col min="15621" max="15621" width="15.69921875" style="6" customWidth="1"/>
    <col min="15622" max="15622" width="1.3984375" style="6" customWidth="1"/>
    <col min="15623" max="15623" width="15.69921875" style="6" customWidth="1"/>
    <col min="15624" max="15626" width="14.8984375" style="6" bestFit="1" customWidth="1"/>
    <col min="15627" max="15868" width="11" style="6"/>
    <col min="15869" max="15869" width="1.8984375" style="6" customWidth="1"/>
    <col min="15870" max="15870" width="43.59765625" style="6" customWidth="1"/>
    <col min="15871" max="15871" width="9" style="6" customWidth="1"/>
    <col min="15872" max="15872" width="1.3984375" style="6" customWidth="1"/>
    <col min="15873" max="15873" width="15.69921875" style="6" customWidth="1"/>
    <col min="15874" max="15874" width="1.3984375" style="6" customWidth="1"/>
    <col min="15875" max="15875" width="15.69921875" style="6" customWidth="1"/>
    <col min="15876" max="15876" width="1.3984375" style="6" customWidth="1"/>
    <col min="15877" max="15877" width="15.69921875" style="6" customWidth="1"/>
    <col min="15878" max="15878" width="1.3984375" style="6" customWidth="1"/>
    <col min="15879" max="15879" width="15.69921875" style="6" customWidth="1"/>
    <col min="15880" max="15882" width="14.8984375" style="6" bestFit="1" customWidth="1"/>
    <col min="15883" max="16124" width="11" style="6"/>
    <col min="16125" max="16125" width="1.8984375" style="6" customWidth="1"/>
    <col min="16126" max="16126" width="43.59765625" style="6" customWidth="1"/>
    <col min="16127" max="16127" width="9" style="6" customWidth="1"/>
    <col min="16128" max="16128" width="1.3984375" style="6" customWidth="1"/>
    <col min="16129" max="16129" width="15.69921875" style="6" customWidth="1"/>
    <col min="16130" max="16130" width="1.3984375" style="6" customWidth="1"/>
    <col min="16131" max="16131" width="15.69921875" style="6" customWidth="1"/>
    <col min="16132" max="16132" width="1.3984375" style="6" customWidth="1"/>
    <col min="16133" max="16133" width="15.69921875" style="6" customWidth="1"/>
    <col min="16134" max="16134" width="1.3984375" style="6" customWidth="1"/>
    <col min="16135" max="16135" width="15.69921875" style="6" customWidth="1"/>
    <col min="16136" max="16138" width="14.8984375" style="6" bestFit="1" customWidth="1"/>
    <col min="16139" max="16384" width="11" style="6"/>
  </cols>
  <sheetData>
    <row r="1" spans="1:10" s="4" customFormat="1" ht="23.25" customHeight="1">
      <c r="A1" s="3" t="s">
        <v>125</v>
      </c>
      <c r="C1" s="36"/>
      <c r="D1" s="36"/>
      <c r="E1" s="36"/>
      <c r="G1" s="5"/>
      <c r="H1" s="5"/>
      <c r="I1" s="5"/>
      <c r="J1" s="5"/>
    </row>
    <row r="2" spans="1:10" s="4" customFormat="1" ht="23.25" customHeight="1">
      <c r="A2" s="4" t="s">
        <v>41</v>
      </c>
      <c r="C2" s="36"/>
      <c r="D2" s="36"/>
      <c r="E2" s="36"/>
      <c r="G2" s="5"/>
      <c r="H2" s="5"/>
      <c r="I2" s="5"/>
      <c r="J2" s="5"/>
    </row>
    <row r="3" spans="1:10" s="4" customFormat="1" ht="15.5" customHeight="1">
      <c r="C3" s="36"/>
      <c r="D3" s="36"/>
      <c r="E3" s="36"/>
      <c r="H3" s="5"/>
      <c r="I3" s="5"/>
      <c r="J3" s="5"/>
    </row>
    <row r="4" spans="1:10" ht="23.25" customHeight="1">
      <c r="E4" s="218" t="s">
        <v>80</v>
      </c>
      <c r="F4" s="218"/>
      <c r="G4" s="218"/>
      <c r="H4" s="209"/>
    </row>
    <row r="5" spans="1:10" ht="23.25" customHeight="1">
      <c r="A5" s="4"/>
      <c r="C5" s="96" t="s">
        <v>9</v>
      </c>
      <c r="D5" s="96"/>
      <c r="E5" s="176">
        <v>2564</v>
      </c>
      <c r="F5" s="129"/>
      <c r="G5" s="176">
        <v>2563</v>
      </c>
      <c r="H5" s="209"/>
    </row>
    <row r="6" spans="1:10" ht="15.5" customHeight="1">
      <c r="C6" s="96"/>
      <c r="D6" s="96"/>
      <c r="E6" s="219" t="s">
        <v>20</v>
      </c>
      <c r="F6" s="219"/>
      <c r="G6" s="219"/>
    </row>
    <row r="7" spans="1:10" ht="23.25" customHeight="1">
      <c r="A7" s="10" t="s">
        <v>16</v>
      </c>
      <c r="E7" s="40"/>
      <c r="F7" s="41"/>
      <c r="G7" s="40"/>
    </row>
    <row r="8" spans="1:10" ht="23.25" customHeight="1">
      <c r="A8" s="41" t="s">
        <v>50</v>
      </c>
      <c r="C8" s="37" t="s">
        <v>134</v>
      </c>
      <c r="E8" s="113">
        <v>2336206615</v>
      </c>
      <c r="F8" s="85"/>
      <c r="G8" s="113">
        <v>1627706274</v>
      </c>
      <c r="H8" s="210"/>
    </row>
    <row r="9" spans="1:10" ht="23.25" customHeight="1">
      <c r="A9" s="41" t="s">
        <v>51</v>
      </c>
      <c r="C9" s="37" t="s">
        <v>135</v>
      </c>
      <c r="E9" s="113">
        <v>1364340044</v>
      </c>
      <c r="F9" s="85"/>
      <c r="G9" s="113">
        <v>490670734</v>
      </c>
      <c r="J9" s="208"/>
    </row>
    <row r="10" spans="1:10" ht="23.25" customHeight="1">
      <c r="A10" s="24" t="s">
        <v>98</v>
      </c>
      <c r="C10" s="37" t="s">
        <v>136</v>
      </c>
      <c r="E10" s="113">
        <v>257848930</v>
      </c>
      <c r="F10" s="85"/>
      <c r="G10" s="113">
        <v>139773978</v>
      </c>
    </row>
    <row r="11" spans="1:10" ht="23.25" customHeight="1">
      <c r="A11" s="24" t="s">
        <v>56</v>
      </c>
      <c r="C11" s="37">
        <v>25</v>
      </c>
      <c r="E11" s="113">
        <v>420162549</v>
      </c>
      <c r="F11" s="85"/>
      <c r="G11" s="113">
        <v>175133661</v>
      </c>
    </row>
    <row r="12" spans="1:10" ht="23.25" customHeight="1">
      <c r="A12" s="6" t="s">
        <v>13</v>
      </c>
      <c r="C12" s="37" t="s">
        <v>133</v>
      </c>
      <c r="E12" s="177">
        <v>82045968</v>
      </c>
      <c r="F12" s="85"/>
      <c r="G12" s="177">
        <v>59053584</v>
      </c>
      <c r="J12" s="208"/>
    </row>
    <row r="13" spans="1:10" ht="23.25" customHeight="1">
      <c r="A13" s="16" t="s">
        <v>17</v>
      </c>
      <c r="E13" s="84">
        <f>SUM(E8:E12)</f>
        <v>4460604106</v>
      </c>
      <c r="F13" s="85"/>
      <c r="G13" s="84">
        <f>SUM(G8:G12)</f>
        <v>2492338231</v>
      </c>
    </row>
    <row r="14" spans="1:10" ht="15.5" customHeight="1">
      <c r="A14" s="16"/>
      <c r="C14" s="6"/>
      <c r="D14" s="8"/>
      <c r="E14" s="111"/>
      <c r="F14" s="87"/>
      <c r="G14" s="111"/>
    </row>
    <row r="15" spans="1:10" ht="23.25" customHeight="1">
      <c r="A15" s="10" t="s">
        <v>18</v>
      </c>
      <c r="C15" s="6"/>
      <c r="D15" s="8"/>
      <c r="E15" s="111"/>
      <c r="F15" s="87"/>
      <c r="G15" s="111"/>
    </row>
    <row r="16" spans="1:10" ht="23.25" customHeight="1">
      <c r="A16" s="15" t="s">
        <v>36</v>
      </c>
      <c r="C16" s="37" t="s">
        <v>137</v>
      </c>
      <c r="D16" s="8"/>
      <c r="E16" s="115">
        <v>1113843298</v>
      </c>
      <c r="F16" s="87"/>
      <c r="G16" s="115">
        <v>865235609</v>
      </c>
    </row>
    <row r="17" spans="1:11" ht="23.25" customHeight="1">
      <c r="A17" s="6" t="s">
        <v>12</v>
      </c>
      <c r="C17" s="37">
        <v>34</v>
      </c>
      <c r="D17" s="8"/>
      <c r="E17" s="114">
        <v>700120315</v>
      </c>
      <c r="F17" s="87"/>
      <c r="G17" s="114">
        <v>244707251</v>
      </c>
    </row>
    <row r="18" spans="1:11" ht="21.5">
      <c r="A18" s="24" t="s">
        <v>99</v>
      </c>
      <c r="C18" s="37">
        <v>34</v>
      </c>
      <c r="D18" s="8"/>
      <c r="E18" s="114">
        <v>276382192</v>
      </c>
      <c r="F18" s="88"/>
      <c r="G18" s="114">
        <v>97093283</v>
      </c>
    </row>
    <row r="19" spans="1:11" ht="21.5" hidden="1">
      <c r="A19" s="24" t="s">
        <v>66</v>
      </c>
      <c r="C19" s="6"/>
      <c r="D19" s="8"/>
      <c r="E19" s="105"/>
      <c r="F19" s="88"/>
      <c r="G19" s="105">
        <v>0</v>
      </c>
    </row>
    <row r="20" spans="1:11" ht="21.5">
      <c r="A20" s="24" t="s">
        <v>53</v>
      </c>
      <c r="C20" s="37" t="s">
        <v>138</v>
      </c>
      <c r="D20" s="8"/>
      <c r="E20" s="115">
        <v>488454574</v>
      </c>
      <c r="F20" s="88"/>
      <c r="G20" s="115">
        <v>345617964</v>
      </c>
      <c r="J20" s="208"/>
    </row>
    <row r="21" spans="1:11" ht="23.25" customHeight="1">
      <c r="A21" s="16" t="s">
        <v>19</v>
      </c>
      <c r="C21" s="96"/>
      <c r="D21" s="96"/>
      <c r="E21" s="84">
        <f>SUM(E16:E20)</f>
        <v>2578800379</v>
      </c>
      <c r="F21" s="20"/>
      <c r="G21" s="84">
        <f>SUM(G16:G20)</f>
        <v>1552654107</v>
      </c>
      <c r="J21" s="98"/>
      <c r="K21" s="98"/>
    </row>
    <row r="22" spans="1:11" ht="15.5" customHeight="1">
      <c r="A22" s="16"/>
      <c r="C22" s="96"/>
      <c r="D22" s="96"/>
      <c r="E22" s="112"/>
      <c r="F22" s="86"/>
      <c r="G22" s="112"/>
    </row>
    <row r="23" spans="1:11" ht="23.25" customHeight="1">
      <c r="A23" s="16" t="s">
        <v>22</v>
      </c>
      <c r="D23" s="9"/>
      <c r="E23" s="108">
        <f>+E13-E21</f>
        <v>1881803727</v>
      </c>
      <c r="F23" s="89"/>
      <c r="G23" s="108">
        <f>+G13-G21</f>
        <v>939684124</v>
      </c>
    </row>
    <row r="24" spans="1:11" ht="23.25" customHeight="1">
      <c r="A24" s="6" t="s">
        <v>8</v>
      </c>
      <c r="C24" s="37">
        <v>29</v>
      </c>
      <c r="D24" s="9"/>
      <c r="E24" s="107">
        <v>-372358506</v>
      </c>
      <c r="F24" s="89"/>
      <c r="G24" s="107">
        <v>-187099513</v>
      </c>
    </row>
    <row r="25" spans="1:11" s="7" customFormat="1" ht="23.25" customHeight="1">
      <c r="A25" s="16" t="s">
        <v>67</v>
      </c>
      <c r="B25" s="6"/>
      <c r="C25" s="37"/>
      <c r="D25" s="9"/>
      <c r="E25" s="84">
        <f>E23+E24</f>
        <v>1509445221</v>
      </c>
      <c r="F25" s="90"/>
      <c r="G25" s="84">
        <f>G23+G24</f>
        <v>752584611</v>
      </c>
    </row>
    <row r="26" spans="1:11" s="7" customFormat="1" ht="15.5" customHeight="1">
      <c r="A26" s="24"/>
      <c r="B26" s="6"/>
      <c r="C26" s="37"/>
      <c r="D26" s="37"/>
      <c r="E26" s="40"/>
      <c r="F26" s="41"/>
      <c r="G26" s="40"/>
    </row>
    <row r="27" spans="1:11" s="7" customFormat="1" ht="23.25" customHeight="1">
      <c r="A27" s="25" t="s">
        <v>120</v>
      </c>
      <c r="B27" s="6"/>
      <c r="C27" s="6"/>
      <c r="D27" s="6"/>
      <c r="E27" s="211"/>
      <c r="F27" s="29"/>
      <c r="G27" s="28"/>
    </row>
    <row r="28" spans="1:11" s="7" customFormat="1" ht="23.25" customHeight="1">
      <c r="A28" s="49" t="s">
        <v>76</v>
      </c>
      <c r="B28" s="6"/>
      <c r="C28" s="37"/>
      <c r="D28" s="37"/>
      <c r="E28" s="211"/>
      <c r="F28" s="29"/>
      <c r="G28" s="28"/>
    </row>
    <row r="29" spans="1:11" s="7" customFormat="1" ht="23.25" customHeight="1">
      <c r="A29" s="49"/>
      <c r="B29" s="10" t="s">
        <v>77</v>
      </c>
      <c r="C29" s="37"/>
      <c r="D29" s="37"/>
      <c r="E29" s="211"/>
      <c r="F29" s="29"/>
      <c r="G29" s="28"/>
    </row>
    <row r="30" spans="1:11" s="7" customFormat="1" ht="23.25" customHeight="1">
      <c r="A30" s="50" t="s">
        <v>119</v>
      </c>
      <c r="B30" s="6"/>
      <c r="C30" s="37"/>
      <c r="D30" s="37"/>
      <c r="E30" s="211"/>
      <c r="F30" s="29"/>
      <c r="G30" s="28"/>
    </row>
    <row r="31" spans="1:11" s="7" customFormat="1" ht="23.25" customHeight="1">
      <c r="A31" s="50"/>
      <c r="B31" s="41" t="s">
        <v>88</v>
      </c>
      <c r="C31" s="37">
        <v>18</v>
      </c>
      <c r="D31" s="37"/>
      <c r="E31" s="153">
        <v>6871605</v>
      </c>
      <c r="F31" s="29"/>
      <c r="G31" s="153">
        <v>-1883716</v>
      </c>
    </row>
    <row r="32" spans="1:11" s="7" customFormat="1" ht="23.25" customHeight="1">
      <c r="A32" s="50" t="s">
        <v>78</v>
      </c>
      <c r="B32" s="41"/>
      <c r="C32" s="37"/>
      <c r="D32" s="37"/>
      <c r="E32" s="38"/>
      <c r="F32" s="29"/>
      <c r="G32" s="38"/>
    </row>
    <row r="33" spans="1:7" s="7" customFormat="1" ht="23.25" customHeight="1">
      <c r="A33" s="50"/>
      <c r="B33" s="41" t="s">
        <v>72</v>
      </c>
      <c r="C33" s="37">
        <v>29</v>
      </c>
      <c r="D33" s="37"/>
      <c r="E33" s="212">
        <v>-1374321</v>
      </c>
      <c r="F33" s="29"/>
      <c r="G33" s="48">
        <v>376743</v>
      </c>
    </row>
    <row r="34" spans="1:7" s="7" customFormat="1" ht="23.25" customHeight="1">
      <c r="A34" s="25" t="s">
        <v>121</v>
      </c>
      <c r="B34" s="16"/>
      <c r="C34" s="104"/>
      <c r="D34" s="104"/>
      <c r="E34" s="174">
        <f>SUM(E31:E33)</f>
        <v>5497284</v>
      </c>
      <c r="F34" s="109"/>
      <c r="G34" s="174">
        <f>SUM(G31:G33)</f>
        <v>-1506973</v>
      </c>
    </row>
    <row r="35" spans="1:7" s="7" customFormat="1" ht="23.25" customHeight="1" thickBot="1">
      <c r="A35" s="16" t="s">
        <v>116</v>
      </c>
      <c r="B35" s="6"/>
      <c r="C35" s="37"/>
      <c r="D35" s="37"/>
      <c r="E35" s="30">
        <f>E34+E25</f>
        <v>1514942505</v>
      </c>
      <c r="F35" s="21"/>
      <c r="G35" s="30">
        <f>G34+G25</f>
        <v>751077638</v>
      </c>
    </row>
    <row r="36" spans="1:7" s="7" customFormat="1" ht="15.5" customHeight="1" thickTop="1">
      <c r="A36" s="16"/>
      <c r="B36" s="6"/>
      <c r="C36" s="183"/>
      <c r="D36" s="183"/>
      <c r="E36" s="20"/>
      <c r="F36" s="21"/>
      <c r="G36" s="20"/>
    </row>
    <row r="37" spans="1:7" s="7" customFormat="1" ht="23.25" customHeight="1" thickBot="1">
      <c r="A37" s="16" t="s">
        <v>40</v>
      </c>
      <c r="B37" s="24"/>
      <c r="C37" s="37">
        <v>30</v>
      </c>
      <c r="D37" s="37"/>
      <c r="E37" s="154">
        <f>E25/240000000</f>
        <v>6.2893550874999997</v>
      </c>
      <c r="F37" s="178"/>
      <c r="G37" s="154">
        <f>G25/240000000</f>
        <v>3.1357692125000001</v>
      </c>
    </row>
    <row r="38" spans="1:7" ht="23.25" customHeight="1" thickTop="1">
      <c r="B38" s="24"/>
      <c r="E38" s="73"/>
      <c r="F38" s="74"/>
      <c r="G38" s="73"/>
    </row>
    <row r="39" spans="1:7" ht="23.25" customHeight="1">
      <c r="A39" s="16"/>
      <c r="E39" s="75"/>
      <c r="F39" s="74"/>
      <c r="G39" s="75"/>
    </row>
    <row r="40" spans="1:7" ht="23.25" customHeight="1">
      <c r="E40" s="42"/>
      <c r="F40" s="74"/>
      <c r="G40" s="42"/>
    </row>
    <row r="41" spans="1:7" ht="23.25" customHeight="1">
      <c r="A41" s="16"/>
      <c r="E41" s="75"/>
      <c r="F41" s="74"/>
      <c r="G41" s="75"/>
    </row>
    <row r="42" spans="1:7" ht="23.25" customHeight="1">
      <c r="A42" s="16"/>
      <c r="E42" s="76"/>
      <c r="F42" s="77"/>
      <c r="G42" s="76"/>
    </row>
    <row r="43" spans="1:7" ht="23.25" customHeight="1">
      <c r="A43" s="16"/>
      <c r="E43" s="23"/>
      <c r="G43" s="23"/>
    </row>
    <row r="44" spans="1:7" ht="23.25" customHeight="1">
      <c r="A44" s="16"/>
      <c r="E44" s="6"/>
    </row>
    <row r="45" spans="1:7" ht="23.25" customHeight="1">
      <c r="A45" s="16"/>
    </row>
  </sheetData>
  <mergeCells count="2">
    <mergeCell ref="E4:G4"/>
    <mergeCell ref="E6:G6"/>
  </mergeCells>
  <pageMargins left="0.8" right="0.8" top="0.5" bottom="0.5" header="0.5" footer="0.5"/>
  <pageSetup paperSize="9" scale="93" firstPageNumber="6" fitToHeight="2" orientation="portrait" useFirstPageNumber="1" r:id="rId1"/>
  <headerFooter>
    <oddFooter>&amp;Lหมายเหตุประกอบงบการเงินเป็นส่วนหนึ่งของงบการเงินนี้
&amp;C&amp;P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665414-4765-4DF2-88A1-8EBC77A62E75}">
  <dimension ref="A1:S103"/>
  <sheetViews>
    <sheetView view="pageBreakPreview" topLeftCell="A19" zoomScaleNormal="80" zoomScaleSheetLayoutView="100" workbookViewId="0">
      <selection activeCell="G4" sqref="G4"/>
    </sheetView>
  </sheetViews>
  <sheetFormatPr defaultColWidth="9.09765625" defaultRowHeight="22.5" customHeight="1"/>
  <cols>
    <col min="1" max="1" width="1.8984375" style="129" customWidth="1"/>
    <col min="2" max="2" width="8.296875" style="129" customWidth="1"/>
    <col min="3" max="3" width="4" style="129" customWidth="1"/>
    <col min="4" max="4" width="50" style="129" customWidth="1"/>
    <col min="5" max="5" width="12.796875" style="155" customWidth="1"/>
    <col min="6" max="6" width="1.69921875" style="129" customWidth="1"/>
    <col min="7" max="7" width="17.19921875" style="80" customWidth="1"/>
    <col min="8" max="8" width="1.69921875" style="79" customWidth="1"/>
    <col min="9" max="9" width="17.19921875" style="80" customWidth="1"/>
    <col min="10" max="10" width="1.69921875" style="79" customWidth="1"/>
    <col min="11" max="11" width="17.19921875" style="80" customWidth="1"/>
    <col min="12" max="12" width="1.69921875" style="79" customWidth="1"/>
    <col min="13" max="13" width="17.19921875" style="80" customWidth="1"/>
    <col min="14" max="14" width="1.69921875" style="79" customWidth="1"/>
    <col min="15" max="15" width="17.19921875" style="129" customWidth="1"/>
    <col min="16" max="16384" width="9.09765625" style="129"/>
  </cols>
  <sheetData>
    <row r="1" spans="1:19" ht="22.5" customHeight="1">
      <c r="A1" s="157" t="s">
        <v>125</v>
      </c>
      <c r="B1" s="141"/>
      <c r="C1" s="141"/>
      <c r="D1" s="141"/>
      <c r="G1" s="32"/>
      <c r="H1" s="44"/>
      <c r="I1" s="32"/>
      <c r="J1" s="43"/>
      <c r="K1" s="32"/>
      <c r="L1" s="44"/>
      <c r="M1" s="32"/>
      <c r="N1" s="44"/>
      <c r="O1" s="32"/>
    </row>
    <row r="2" spans="1:19" ht="22.5" customHeight="1">
      <c r="A2" s="125" t="s">
        <v>24</v>
      </c>
      <c r="B2" s="141"/>
      <c r="C2" s="141"/>
      <c r="D2" s="141"/>
      <c r="G2" s="32"/>
      <c r="H2" s="44"/>
      <c r="I2" s="32"/>
      <c r="J2" s="43"/>
      <c r="K2" s="32"/>
      <c r="L2" s="44"/>
      <c r="M2" s="32"/>
      <c r="N2" s="44"/>
      <c r="O2" s="32"/>
    </row>
    <row r="3" spans="1:19" ht="16.5" customHeight="1">
      <c r="A3" s="141"/>
      <c r="B3" s="141"/>
      <c r="C3" s="141"/>
      <c r="D3" s="141"/>
      <c r="G3" s="32"/>
      <c r="H3" s="44"/>
      <c r="I3" s="32"/>
      <c r="J3" s="43"/>
      <c r="K3" s="32"/>
      <c r="L3" s="44"/>
      <c r="N3" s="44"/>
      <c r="O3" s="32"/>
    </row>
    <row r="4" spans="1:19" ht="23">
      <c r="A4" s="141"/>
      <c r="B4" s="141"/>
      <c r="C4" s="141"/>
      <c r="D4" s="141"/>
      <c r="E4" s="158"/>
      <c r="F4" s="125"/>
      <c r="G4" s="156"/>
      <c r="H4" s="156"/>
      <c r="L4" s="156"/>
      <c r="M4" s="35" t="s">
        <v>132</v>
      </c>
      <c r="O4" s="156"/>
    </row>
    <row r="5" spans="1:19" ht="22.5" customHeight="1">
      <c r="A5" s="141"/>
      <c r="B5" s="141"/>
      <c r="C5" s="141"/>
      <c r="D5" s="141"/>
      <c r="E5" s="129"/>
      <c r="I5" s="220" t="s">
        <v>25</v>
      </c>
      <c r="J5" s="220"/>
      <c r="K5" s="221"/>
      <c r="M5" s="214" t="s">
        <v>27</v>
      </c>
      <c r="N5" s="225"/>
    </row>
    <row r="6" spans="1:19" ht="22.5" customHeight="1">
      <c r="A6" s="141"/>
      <c r="B6" s="141"/>
      <c r="C6" s="141"/>
      <c r="D6" s="141"/>
      <c r="E6" s="129"/>
      <c r="G6" s="129"/>
      <c r="H6" s="129"/>
      <c r="I6" s="129"/>
      <c r="J6" s="129"/>
      <c r="K6" s="129"/>
      <c r="L6" s="35"/>
      <c r="M6" s="78" t="s">
        <v>100</v>
      </c>
    </row>
    <row r="7" spans="1:19" ht="22.5" customHeight="1">
      <c r="A7" s="141"/>
      <c r="B7" s="141"/>
      <c r="C7" s="141"/>
      <c r="D7" s="141"/>
      <c r="G7" s="78" t="s">
        <v>35</v>
      </c>
      <c r="I7" s="78"/>
      <c r="K7" s="79"/>
      <c r="L7" s="35"/>
      <c r="M7" s="78" t="s">
        <v>101</v>
      </c>
      <c r="N7" s="35"/>
      <c r="O7" s="147"/>
    </row>
    <row r="8" spans="1:19" ht="22.5" customHeight="1">
      <c r="A8" s="141"/>
      <c r="B8" s="141"/>
      <c r="C8" s="141"/>
      <c r="D8" s="141"/>
      <c r="E8" s="155" t="s">
        <v>9</v>
      </c>
      <c r="G8" s="35" t="s">
        <v>34</v>
      </c>
      <c r="H8" s="35"/>
      <c r="I8" s="159" t="s">
        <v>102</v>
      </c>
      <c r="J8" s="35"/>
      <c r="K8" s="35" t="s">
        <v>26</v>
      </c>
      <c r="L8" s="35"/>
      <c r="M8" s="78" t="s">
        <v>149</v>
      </c>
      <c r="N8" s="35"/>
      <c r="O8" s="147" t="s">
        <v>57</v>
      </c>
    </row>
    <row r="9" spans="1:19" ht="22.5" customHeight="1">
      <c r="G9" s="222" t="s">
        <v>20</v>
      </c>
      <c r="H9" s="222"/>
      <c r="I9" s="222"/>
      <c r="J9" s="222"/>
      <c r="K9" s="222"/>
      <c r="L9" s="222"/>
      <c r="M9" s="222"/>
      <c r="N9" s="222"/>
      <c r="O9" s="222"/>
    </row>
    <row r="10" spans="1:19" ht="22.5" customHeight="1">
      <c r="A10" s="160" t="s">
        <v>112</v>
      </c>
      <c r="G10" s="129"/>
      <c r="H10" s="129"/>
      <c r="I10" s="129"/>
      <c r="J10" s="129"/>
      <c r="K10" s="129"/>
      <c r="L10" s="129"/>
      <c r="M10" s="118"/>
      <c r="N10" s="129"/>
      <c r="S10" s="147"/>
    </row>
    <row r="11" spans="1:19" ht="22.5" customHeight="1">
      <c r="A11" s="141" t="s">
        <v>111</v>
      </c>
      <c r="G11" s="32">
        <v>2100000000</v>
      </c>
      <c r="H11" s="32"/>
      <c r="I11" s="32">
        <v>240000000</v>
      </c>
      <c r="J11" s="32"/>
      <c r="K11" s="32">
        <v>662495653</v>
      </c>
      <c r="L11" s="32"/>
      <c r="M11" s="32">
        <v>2480121</v>
      </c>
      <c r="N11" s="32"/>
      <c r="O11" s="32">
        <f>SUM(G11:N11)</f>
        <v>3004975774</v>
      </c>
      <c r="Q11" s="117"/>
      <c r="S11" s="147"/>
    </row>
    <row r="12" spans="1:19" ht="22">
      <c r="A12" s="161" t="s">
        <v>103</v>
      </c>
      <c r="B12" s="141"/>
      <c r="C12" s="141"/>
      <c r="D12" s="141"/>
      <c r="G12" s="60">
        <v>0</v>
      </c>
      <c r="H12" s="34"/>
      <c r="I12" s="60">
        <v>0</v>
      </c>
      <c r="J12" s="45"/>
      <c r="K12" s="172">
        <v>3008696</v>
      </c>
      <c r="L12" s="129"/>
      <c r="M12" s="60">
        <v>-2480121</v>
      </c>
      <c r="N12" s="129"/>
      <c r="O12" s="60">
        <f>SUM(G12:N12)</f>
        <v>528575</v>
      </c>
      <c r="S12" s="147"/>
    </row>
    <row r="13" spans="1:19" ht="22">
      <c r="A13" s="163" t="s">
        <v>104</v>
      </c>
      <c r="B13" s="141"/>
      <c r="C13" s="141"/>
      <c r="D13" s="141"/>
      <c r="G13" s="164">
        <f>SUM(G11:G12)</f>
        <v>2100000000</v>
      </c>
      <c r="H13" s="34"/>
      <c r="I13" s="164">
        <f>SUM(I11:I12)</f>
        <v>240000000</v>
      </c>
      <c r="J13" s="45"/>
      <c r="K13" s="164">
        <f>SUM(K11:K12)</f>
        <v>665504349</v>
      </c>
      <c r="L13" s="129"/>
      <c r="M13" s="165">
        <f>SUM(M11:M12)</f>
        <v>0</v>
      </c>
      <c r="N13" s="129"/>
      <c r="O13" s="164">
        <f>SUM(O11:O12)</f>
        <v>3005504349</v>
      </c>
      <c r="S13" s="147"/>
    </row>
    <row r="14" spans="1:19" ht="22.5" customHeight="1">
      <c r="A14" s="163" t="s">
        <v>86</v>
      </c>
      <c r="B14"/>
      <c r="D14" s="141"/>
      <c r="G14" s="61"/>
      <c r="H14" s="61"/>
      <c r="I14" s="166"/>
      <c r="J14" s="45"/>
      <c r="K14" s="162"/>
      <c r="L14" s="33"/>
      <c r="M14" s="167"/>
      <c r="N14" s="33"/>
      <c r="O14" s="168"/>
      <c r="Q14"/>
      <c r="S14" s="147"/>
    </row>
    <row r="15" spans="1:19" ht="22.5" customHeight="1">
      <c r="A15" s="163"/>
      <c r="B15" t="s">
        <v>33</v>
      </c>
      <c r="D15" s="141"/>
      <c r="E15" s="155">
        <v>31</v>
      </c>
      <c r="G15" s="61">
        <v>0</v>
      </c>
      <c r="H15" s="61"/>
      <c r="I15" s="61">
        <v>0</v>
      </c>
      <c r="J15" s="45"/>
      <c r="K15" s="162">
        <f>+-468960000</f>
        <v>-468960000</v>
      </c>
      <c r="L15" s="33"/>
      <c r="M15" s="61">
        <v>0</v>
      </c>
      <c r="N15" s="33"/>
      <c r="O15" s="61">
        <f>SUM(G15:N15)</f>
        <v>-468960000</v>
      </c>
      <c r="Q15"/>
      <c r="S15" s="147"/>
    </row>
    <row r="16" spans="1:19" ht="22.5" customHeight="1">
      <c r="A16" s="161"/>
      <c r="B16" t="s">
        <v>67</v>
      </c>
      <c r="D16" s="141"/>
      <c r="G16" s="61">
        <v>0</v>
      </c>
      <c r="H16" s="61"/>
      <c r="I16" s="61">
        <v>0</v>
      </c>
      <c r="J16" s="45"/>
      <c r="K16" s="61">
        <f>PL!G25</f>
        <v>752584611</v>
      </c>
      <c r="L16" s="33"/>
      <c r="M16" s="61">
        <v>0</v>
      </c>
      <c r="N16" s="33"/>
      <c r="O16" s="61">
        <f>SUM(G16:N16)</f>
        <v>752584611</v>
      </c>
      <c r="S16" s="147"/>
    </row>
    <row r="17" spans="1:19" ht="22.5" customHeight="1">
      <c r="B17" s="169" t="s">
        <v>146</v>
      </c>
      <c r="D17" s="141"/>
      <c r="G17" s="60">
        <v>0</v>
      </c>
      <c r="H17" s="61"/>
      <c r="I17" s="60">
        <v>0</v>
      </c>
      <c r="J17" s="45"/>
      <c r="K17" s="60">
        <v>-1506973</v>
      </c>
      <c r="L17" s="33"/>
      <c r="M17" s="60">
        <v>0</v>
      </c>
      <c r="N17" s="33"/>
      <c r="O17" s="107">
        <f>SUM(G17:N17)</f>
        <v>-1506973</v>
      </c>
      <c r="S17" s="131"/>
    </row>
    <row r="18" spans="1:19" ht="22.5" customHeight="1" thickBot="1">
      <c r="A18" s="141" t="s">
        <v>113</v>
      </c>
      <c r="B18" s="141"/>
      <c r="C18" s="141"/>
      <c r="D18" s="141"/>
      <c r="G18" s="170">
        <f>SUM(G13:G17)</f>
        <v>2100000000</v>
      </c>
      <c r="H18" s="44"/>
      <c r="I18" s="170">
        <f>SUM(I13:I17)</f>
        <v>240000000</v>
      </c>
      <c r="J18" s="43"/>
      <c r="K18" s="170">
        <f>SUM(K13:K17)</f>
        <v>947621987</v>
      </c>
      <c r="L18" s="44"/>
      <c r="M18" s="171">
        <f>SUM(M13:M17)</f>
        <v>0</v>
      </c>
      <c r="N18" s="44"/>
      <c r="O18" s="170">
        <f>SUM(O13:O17)</f>
        <v>3287621987</v>
      </c>
    </row>
    <row r="19" spans="1:19" ht="16.5" customHeight="1" thickTop="1">
      <c r="A19" s="141"/>
      <c r="B19" s="141"/>
      <c r="C19" s="141"/>
      <c r="D19" s="141"/>
      <c r="G19" s="32"/>
      <c r="H19" s="44"/>
      <c r="I19" s="32"/>
      <c r="J19" s="43"/>
      <c r="K19" s="32"/>
      <c r="L19" s="44"/>
      <c r="M19" s="32"/>
      <c r="N19" s="44"/>
      <c r="O19" s="34"/>
    </row>
    <row r="20" spans="1:19" ht="22.5" customHeight="1">
      <c r="A20" s="160" t="s">
        <v>131</v>
      </c>
    </row>
    <row r="21" spans="1:19" ht="22.5" customHeight="1">
      <c r="A21" s="163" t="s">
        <v>139</v>
      </c>
      <c r="G21" s="34">
        <v>2100000000</v>
      </c>
      <c r="I21" s="34">
        <v>240000000</v>
      </c>
      <c r="K21" s="34">
        <v>947621987</v>
      </c>
      <c r="M21" s="202">
        <v>0</v>
      </c>
      <c r="O21" s="32">
        <f>SUM(G21:N21)</f>
        <v>3287621987</v>
      </c>
    </row>
    <row r="22" spans="1:19" ht="22.5" customHeight="1">
      <c r="A22" s="163" t="s">
        <v>86</v>
      </c>
    </row>
    <row r="23" spans="1:19" ht="22.5" customHeight="1">
      <c r="A23" s="163"/>
      <c r="B23" t="s">
        <v>33</v>
      </c>
      <c r="E23" s="203">
        <v>31</v>
      </c>
      <c r="G23" s="61">
        <v>0</v>
      </c>
      <c r="H23" s="61"/>
      <c r="I23" s="61">
        <v>0</v>
      </c>
      <c r="K23" s="80">
        <v>-1615608000</v>
      </c>
      <c r="M23" s="61">
        <v>0</v>
      </c>
      <c r="O23" s="61">
        <f t="shared" ref="O23:O25" si="0">SUM(G23:N23)</f>
        <v>-1615608000</v>
      </c>
    </row>
    <row r="24" spans="1:19" ht="22.5" customHeight="1">
      <c r="A24" s="161"/>
      <c r="B24" t="s">
        <v>67</v>
      </c>
      <c r="G24" s="61">
        <v>0</v>
      </c>
      <c r="H24" s="61"/>
      <c r="I24" s="61">
        <v>0</v>
      </c>
      <c r="K24" s="80">
        <f>PL!E25</f>
        <v>1509445221</v>
      </c>
      <c r="M24" s="61">
        <v>0</v>
      </c>
      <c r="O24" s="61">
        <f t="shared" si="0"/>
        <v>1509445221</v>
      </c>
    </row>
    <row r="25" spans="1:19" ht="22.5" customHeight="1">
      <c r="B25" s="169" t="s">
        <v>147</v>
      </c>
      <c r="G25" s="61">
        <v>0</v>
      </c>
      <c r="H25" s="61"/>
      <c r="I25" s="61">
        <v>0</v>
      </c>
      <c r="K25" s="80">
        <f>PL!E34</f>
        <v>5497284</v>
      </c>
      <c r="M25" s="61">
        <v>0</v>
      </c>
      <c r="O25" s="61">
        <f t="shared" si="0"/>
        <v>5497284</v>
      </c>
    </row>
    <row r="26" spans="1:19" ht="22.5" customHeight="1" thickBot="1">
      <c r="A26" s="141" t="s">
        <v>130</v>
      </c>
      <c r="G26" s="204">
        <f>SUM(G21:G25)</f>
        <v>2100000000</v>
      </c>
      <c r="H26" s="205"/>
      <c r="I26" s="204">
        <f>SUM(I21:I25)</f>
        <v>240000000</v>
      </c>
      <c r="J26" s="205"/>
      <c r="K26" s="204">
        <f>SUM(K21:K25)</f>
        <v>846956492</v>
      </c>
      <c r="L26" s="205"/>
      <c r="M26" s="171">
        <f>SUM(M21:M25)</f>
        <v>0</v>
      </c>
      <c r="N26" s="205"/>
      <c r="O26" s="204">
        <f>SUM(O21:O25)</f>
        <v>3186956492</v>
      </c>
    </row>
    <row r="27" spans="1:19" ht="22.5" customHeight="1" thickTop="1"/>
    <row r="29" spans="1:19" ht="22.5" customHeight="1">
      <c r="O29" s="116"/>
    </row>
    <row r="103" spans="4:4" ht="22.5" customHeight="1">
      <c r="D103" s="129" t="s">
        <v>105</v>
      </c>
    </row>
  </sheetData>
  <mergeCells count="2">
    <mergeCell ref="I5:K5"/>
    <mergeCell ref="G9:O9"/>
  </mergeCells>
  <pageMargins left="0.8" right="0.8" top="0.5" bottom="0.5" header="0.5" footer="0.5"/>
  <pageSetup paperSize="9" scale="86" firstPageNumber="7" fitToWidth="0" fitToHeight="0" orientation="landscape" useFirstPageNumber="1" r:id="rId1"/>
  <headerFooter alignWithMargins="0">
    <oddFooter>&amp;L  หมายเหตุประกอบงบการเงินเป็นส่วนหนึ่งของงบการเงินนี้
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310379-5E9D-4F69-9B9D-92AFDF108532}">
  <dimension ref="A1:M98"/>
  <sheetViews>
    <sheetView view="pageBreakPreview" zoomScale="70" zoomScaleNormal="80" zoomScaleSheetLayoutView="70" workbookViewId="0">
      <selection activeCell="E11" sqref="E11"/>
    </sheetView>
  </sheetViews>
  <sheetFormatPr defaultColWidth="9.09765625" defaultRowHeight="22.5" customHeight="1"/>
  <cols>
    <col min="1" max="1" width="1.8984375" style="129" customWidth="1"/>
    <col min="2" max="2" width="8.296875" style="129" customWidth="1"/>
    <col min="3" max="3" width="4" style="129" customWidth="1"/>
    <col min="4" max="4" width="40.3984375" style="129" customWidth="1"/>
    <col min="5" max="5" width="15" style="191" customWidth="1"/>
    <col min="6" max="6" width="1.69921875" style="129" customWidth="1"/>
    <col min="7" max="7" width="17.69921875" style="80" customWidth="1"/>
    <col min="8" max="8" width="1.69921875" style="79" customWidth="1"/>
    <col min="9" max="9" width="17.69921875" style="80" customWidth="1"/>
    <col min="10" max="10" width="1.69921875" style="79" customWidth="1"/>
    <col min="11" max="11" width="17.69921875" style="80" customWidth="1"/>
    <col min="12" max="12" width="1.69921875" style="79" customWidth="1"/>
    <col min="13" max="13" width="17.69921875" style="129" customWidth="1"/>
    <col min="14" max="16384" width="9.09765625" style="129"/>
  </cols>
  <sheetData>
    <row r="1" spans="1:13" ht="22.5" customHeight="1">
      <c r="A1" s="157" t="s">
        <v>125</v>
      </c>
      <c r="B1" s="141"/>
      <c r="C1" s="141"/>
      <c r="D1" s="141"/>
      <c r="G1" s="32"/>
      <c r="H1" s="44"/>
      <c r="I1" s="32"/>
      <c r="J1" s="43"/>
      <c r="K1" s="32"/>
      <c r="L1" s="44"/>
      <c r="M1" s="32"/>
    </row>
    <row r="2" spans="1:13" ht="22.5" customHeight="1">
      <c r="A2" s="125" t="s">
        <v>24</v>
      </c>
      <c r="B2" s="141"/>
      <c r="C2" s="141"/>
      <c r="D2" s="141"/>
      <c r="G2" s="32"/>
      <c r="H2" s="44"/>
      <c r="I2" s="32"/>
      <c r="J2" s="43"/>
      <c r="K2" s="32"/>
      <c r="L2" s="44"/>
      <c r="M2" s="32"/>
    </row>
    <row r="3" spans="1:13" ht="22.5" customHeight="1">
      <c r="A3" s="141"/>
      <c r="B3" s="141"/>
      <c r="C3" s="141"/>
      <c r="D3" s="141"/>
      <c r="G3" s="32"/>
      <c r="H3" s="44"/>
      <c r="I3" s="32"/>
      <c r="J3" s="43"/>
      <c r="K3" s="32"/>
      <c r="L3" s="44"/>
      <c r="M3" s="32"/>
    </row>
    <row r="4" spans="1:13" ht="23">
      <c r="A4" s="141"/>
      <c r="B4" s="141"/>
      <c r="C4" s="141"/>
      <c r="D4" s="141"/>
      <c r="E4" s="158"/>
      <c r="F4" s="125"/>
      <c r="G4" s="189"/>
      <c r="H4" s="189"/>
      <c r="I4" s="220" t="s">
        <v>25</v>
      </c>
      <c r="J4" s="220"/>
      <c r="K4" s="221"/>
      <c r="L4" s="189"/>
      <c r="M4" s="189"/>
    </row>
    <row r="5" spans="1:13" ht="22.5" customHeight="1">
      <c r="A5" s="141"/>
      <c r="B5" s="141"/>
      <c r="C5" s="141"/>
      <c r="D5" s="141"/>
      <c r="G5" s="78" t="s">
        <v>35</v>
      </c>
      <c r="I5" s="78"/>
      <c r="K5" s="79"/>
      <c r="L5" s="35"/>
      <c r="M5" s="147"/>
    </row>
    <row r="6" spans="1:13" ht="22.5" customHeight="1">
      <c r="A6" s="141"/>
      <c r="B6" s="141"/>
      <c r="C6" s="141"/>
      <c r="D6" s="141"/>
      <c r="E6" s="191" t="s">
        <v>9</v>
      </c>
      <c r="G6" s="35" t="s">
        <v>34</v>
      </c>
      <c r="H6" s="35"/>
      <c r="I6" s="159" t="s">
        <v>102</v>
      </c>
      <c r="J6" s="35"/>
      <c r="K6" s="35" t="s">
        <v>26</v>
      </c>
      <c r="L6" s="35"/>
      <c r="M6" s="147" t="s">
        <v>57</v>
      </c>
    </row>
    <row r="7" spans="1:13" ht="22.5" customHeight="1">
      <c r="G7" s="222" t="s">
        <v>20</v>
      </c>
      <c r="H7" s="222"/>
      <c r="I7" s="222"/>
      <c r="J7" s="222"/>
      <c r="K7" s="222"/>
      <c r="L7" s="222"/>
      <c r="M7" s="222"/>
    </row>
    <row r="8" spans="1:13" ht="22.5" customHeight="1">
      <c r="A8" s="160" t="s">
        <v>131</v>
      </c>
      <c r="B8" s="141"/>
      <c r="C8" s="141"/>
      <c r="D8" s="141"/>
      <c r="G8" s="32"/>
      <c r="H8" s="44"/>
      <c r="I8" s="32"/>
      <c r="J8" s="43"/>
      <c r="K8" s="32"/>
      <c r="L8" s="44"/>
      <c r="M8" s="32"/>
    </row>
    <row r="9" spans="1:13" ht="22.5" customHeight="1">
      <c r="A9" s="163" t="s">
        <v>139</v>
      </c>
      <c r="G9" s="34">
        <v>2100000000</v>
      </c>
      <c r="H9" s="34"/>
      <c r="I9" s="34">
        <v>240000000</v>
      </c>
      <c r="J9" s="45"/>
      <c r="K9" s="34">
        <v>947621987</v>
      </c>
      <c r="L9" s="34"/>
      <c r="M9" s="202">
        <f>SUM(G9:L9)</f>
        <v>3287621987</v>
      </c>
    </row>
    <row r="10" spans="1:13" ht="22.5" customHeight="1">
      <c r="A10" s="163" t="s">
        <v>86</v>
      </c>
      <c r="B10"/>
    </row>
    <row r="11" spans="1:13" ht="22.5" customHeight="1">
      <c r="A11" s="163"/>
      <c r="B11" t="s">
        <v>33</v>
      </c>
      <c r="E11" s="191">
        <v>31</v>
      </c>
    </row>
    <row r="12" spans="1:13" ht="22.5" customHeight="1">
      <c r="A12" s="161"/>
      <c r="B12" t="s">
        <v>67</v>
      </c>
    </row>
    <row r="13" spans="1:13" ht="22.5" customHeight="1">
      <c r="B13" s="169" t="s">
        <v>122</v>
      </c>
      <c r="G13" s="60"/>
      <c r="H13" s="61"/>
      <c r="I13" s="60"/>
      <c r="J13" s="45"/>
      <c r="K13" s="60"/>
      <c r="L13" s="33"/>
      <c r="M13" s="107"/>
    </row>
    <row r="14" spans="1:13" ht="22.5" customHeight="1" thickBot="1">
      <c r="A14" s="141" t="s">
        <v>130</v>
      </c>
      <c r="G14" s="170">
        <f>SUM(G9:G13)</f>
        <v>2100000000</v>
      </c>
      <c r="H14" s="44"/>
      <c r="I14" s="170">
        <f>SUM(I9:I13)</f>
        <v>240000000</v>
      </c>
      <c r="J14" s="43"/>
      <c r="K14" s="170">
        <f>SUM(K9:K13)</f>
        <v>947621987</v>
      </c>
      <c r="L14" s="44"/>
      <c r="M14" s="170">
        <f>SUM(M9:M13)</f>
        <v>3287621987</v>
      </c>
    </row>
    <row r="15" spans="1:13" ht="22.5" customHeight="1" thickTop="1"/>
    <row r="98" spans="4:4" ht="22.5" customHeight="1">
      <c r="D98" s="129" t="s">
        <v>105</v>
      </c>
    </row>
  </sheetData>
  <mergeCells count="2">
    <mergeCell ref="I4:K4"/>
    <mergeCell ref="G7:M7"/>
  </mergeCells>
  <pageMargins left="0.8" right="0.8" top="0.5" bottom="0.5" header="0.5" footer="0.5"/>
  <pageSetup paperSize="9" firstPageNumber="8" fitToWidth="0" fitToHeight="0" orientation="landscape" useFirstPageNumber="1" r:id="rId1"/>
  <headerFooter alignWithMargins="0">
    <oddFooter>&amp;L  หมายเหตุประกอบงบการเงินเป็นส่วนหนึ่งของงบการเงินนี้
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IN81"/>
  <sheetViews>
    <sheetView tabSelected="1" view="pageBreakPreview" zoomScaleNormal="100" zoomScaleSheetLayoutView="100" workbookViewId="0">
      <selection activeCell="K6" sqref="K6"/>
    </sheetView>
  </sheetViews>
  <sheetFormatPr defaultColWidth="11" defaultRowHeight="23.25" customHeight="1"/>
  <cols>
    <col min="1" max="2" width="2.09765625" style="2" customWidth="1"/>
    <col min="3" max="3" width="10.8984375" style="1" customWidth="1"/>
    <col min="4" max="4" width="10.69921875" style="1" customWidth="1"/>
    <col min="5" max="5" width="29.19921875" style="1" customWidth="1"/>
    <col min="6" max="6" width="11.3984375" style="183" customWidth="1"/>
    <col min="7" max="7" width="15.59765625" style="13" customWidth="1"/>
    <col min="8" max="8" width="1.59765625" style="2" customWidth="1"/>
    <col min="9" max="9" width="15.59765625" style="7" customWidth="1"/>
    <col min="10" max="10" width="13.19921875" style="1" bestFit="1" customWidth="1"/>
    <col min="11" max="11" width="13.09765625" style="1" bestFit="1" customWidth="1"/>
    <col min="12" max="12" width="16.09765625" style="1" customWidth="1"/>
    <col min="13" max="13" width="13.09765625" style="2" bestFit="1" customWidth="1"/>
    <col min="14" max="14" width="13.3984375" style="1" bestFit="1" customWidth="1"/>
    <col min="15" max="15" width="12" style="1" bestFit="1" customWidth="1"/>
    <col min="16" max="251" width="11" style="1"/>
    <col min="252" max="253" width="2.09765625" style="1" customWidth="1"/>
    <col min="254" max="254" width="10.8984375" style="1" customWidth="1"/>
    <col min="255" max="255" width="10.69921875" style="1" customWidth="1"/>
    <col min="256" max="256" width="16.09765625" style="1" customWidth="1"/>
    <col min="257" max="257" width="10.69921875" style="1" customWidth="1"/>
    <col min="258" max="258" width="1.59765625" style="1" customWidth="1"/>
    <col min="259" max="259" width="16" style="1" customWidth="1"/>
    <col min="260" max="260" width="1.59765625" style="1" customWidth="1"/>
    <col min="261" max="261" width="16" style="1" customWidth="1"/>
    <col min="262" max="262" width="1.59765625" style="1" customWidth="1"/>
    <col min="263" max="263" width="16" style="1" customWidth="1"/>
    <col min="264" max="264" width="1.59765625" style="1" customWidth="1"/>
    <col min="265" max="265" width="16" style="1" customWidth="1"/>
    <col min="266" max="266" width="11.8984375" style="1" bestFit="1" customWidth="1"/>
    <col min="267" max="267" width="12.69921875" style="1" bestFit="1" customWidth="1"/>
    <col min="268" max="268" width="16.09765625" style="1" customWidth="1"/>
    <col min="269" max="269" width="13.09765625" style="1" bestFit="1" customWidth="1"/>
    <col min="270" max="270" width="13.3984375" style="1" bestFit="1" customWidth="1"/>
    <col min="271" max="271" width="12" style="1" bestFit="1" customWidth="1"/>
    <col min="272" max="507" width="11" style="1"/>
    <col min="508" max="509" width="2.09765625" style="1" customWidth="1"/>
    <col min="510" max="510" width="10.8984375" style="1" customWidth="1"/>
    <col min="511" max="511" width="10.69921875" style="1" customWidth="1"/>
    <col min="512" max="512" width="16.09765625" style="1" customWidth="1"/>
    <col min="513" max="513" width="10.69921875" style="1" customWidth="1"/>
    <col min="514" max="514" width="1.59765625" style="1" customWidth="1"/>
    <col min="515" max="515" width="16" style="1" customWidth="1"/>
    <col min="516" max="516" width="1.59765625" style="1" customWidth="1"/>
    <col min="517" max="517" width="16" style="1" customWidth="1"/>
    <col min="518" max="518" width="1.59765625" style="1" customWidth="1"/>
    <col min="519" max="519" width="16" style="1" customWidth="1"/>
    <col min="520" max="520" width="1.59765625" style="1" customWidth="1"/>
    <col min="521" max="521" width="16" style="1" customWidth="1"/>
    <col min="522" max="522" width="11.8984375" style="1" bestFit="1" customWidth="1"/>
    <col min="523" max="523" width="12.69921875" style="1" bestFit="1" customWidth="1"/>
    <col min="524" max="524" width="16.09765625" style="1" customWidth="1"/>
    <col min="525" max="525" width="13.09765625" style="1" bestFit="1" customWidth="1"/>
    <col min="526" max="526" width="13.3984375" style="1" bestFit="1" customWidth="1"/>
    <col min="527" max="527" width="12" style="1" bestFit="1" customWidth="1"/>
    <col min="528" max="763" width="11" style="1"/>
    <col min="764" max="765" width="2.09765625" style="1" customWidth="1"/>
    <col min="766" max="766" width="10.8984375" style="1" customWidth="1"/>
    <col min="767" max="767" width="10.69921875" style="1" customWidth="1"/>
    <col min="768" max="768" width="16.09765625" style="1" customWidth="1"/>
    <col min="769" max="769" width="10.69921875" style="1" customWidth="1"/>
    <col min="770" max="770" width="1.59765625" style="1" customWidth="1"/>
    <col min="771" max="771" width="16" style="1" customWidth="1"/>
    <col min="772" max="772" width="1.59765625" style="1" customWidth="1"/>
    <col min="773" max="773" width="16" style="1" customWidth="1"/>
    <col min="774" max="774" width="1.59765625" style="1" customWidth="1"/>
    <col min="775" max="775" width="16" style="1" customWidth="1"/>
    <col min="776" max="776" width="1.59765625" style="1" customWidth="1"/>
    <col min="777" max="777" width="16" style="1" customWidth="1"/>
    <col min="778" max="778" width="11.8984375" style="1" bestFit="1" customWidth="1"/>
    <col min="779" max="779" width="12.69921875" style="1" bestFit="1" customWidth="1"/>
    <col min="780" max="780" width="16.09765625" style="1" customWidth="1"/>
    <col min="781" max="781" width="13.09765625" style="1" bestFit="1" customWidth="1"/>
    <col min="782" max="782" width="13.3984375" style="1" bestFit="1" customWidth="1"/>
    <col min="783" max="783" width="12" style="1" bestFit="1" customWidth="1"/>
    <col min="784" max="1019" width="11" style="1"/>
    <col min="1020" max="1021" width="2.09765625" style="1" customWidth="1"/>
    <col min="1022" max="1022" width="10.8984375" style="1" customWidth="1"/>
    <col min="1023" max="1023" width="10.69921875" style="1" customWidth="1"/>
    <col min="1024" max="1024" width="16.09765625" style="1" customWidth="1"/>
    <col min="1025" max="1025" width="10.69921875" style="1" customWidth="1"/>
    <col min="1026" max="1026" width="1.59765625" style="1" customWidth="1"/>
    <col min="1027" max="1027" width="16" style="1" customWidth="1"/>
    <col min="1028" max="1028" width="1.59765625" style="1" customWidth="1"/>
    <col min="1029" max="1029" width="16" style="1" customWidth="1"/>
    <col min="1030" max="1030" width="1.59765625" style="1" customWidth="1"/>
    <col min="1031" max="1031" width="16" style="1" customWidth="1"/>
    <col min="1032" max="1032" width="1.59765625" style="1" customWidth="1"/>
    <col min="1033" max="1033" width="16" style="1" customWidth="1"/>
    <col min="1034" max="1034" width="11.8984375" style="1" bestFit="1" customWidth="1"/>
    <col min="1035" max="1035" width="12.69921875" style="1" bestFit="1" customWidth="1"/>
    <col min="1036" max="1036" width="16.09765625" style="1" customWidth="1"/>
    <col min="1037" max="1037" width="13.09765625" style="1" bestFit="1" customWidth="1"/>
    <col min="1038" max="1038" width="13.3984375" style="1" bestFit="1" customWidth="1"/>
    <col min="1039" max="1039" width="12" style="1" bestFit="1" customWidth="1"/>
    <col min="1040" max="1275" width="11" style="1"/>
    <col min="1276" max="1277" width="2.09765625" style="1" customWidth="1"/>
    <col min="1278" max="1278" width="10.8984375" style="1" customWidth="1"/>
    <col min="1279" max="1279" width="10.69921875" style="1" customWidth="1"/>
    <col min="1280" max="1280" width="16.09765625" style="1" customWidth="1"/>
    <col min="1281" max="1281" width="10.69921875" style="1" customWidth="1"/>
    <col min="1282" max="1282" width="1.59765625" style="1" customWidth="1"/>
    <col min="1283" max="1283" width="16" style="1" customWidth="1"/>
    <col min="1284" max="1284" width="1.59765625" style="1" customWidth="1"/>
    <col min="1285" max="1285" width="16" style="1" customWidth="1"/>
    <col min="1286" max="1286" width="1.59765625" style="1" customWidth="1"/>
    <col min="1287" max="1287" width="16" style="1" customWidth="1"/>
    <col min="1288" max="1288" width="1.59765625" style="1" customWidth="1"/>
    <col min="1289" max="1289" width="16" style="1" customWidth="1"/>
    <col min="1290" max="1290" width="11.8984375" style="1" bestFit="1" customWidth="1"/>
    <col min="1291" max="1291" width="12.69921875" style="1" bestFit="1" customWidth="1"/>
    <col min="1292" max="1292" width="16.09765625" style="1" customWidth="1"/>
    <col min="1293" max="1293" width="13.09765625" style="1" bestFit="1" customWidth="1"/>
    <col min="1294" max="1294" width="13.3984375" style="1" bestFit="1" customWidth="1"/>
    <col min="1295" max="1295" width="12" style="1" bestFit="1" customWidth="1"/>
    <col min="1296" max="1531" width="11" style="1"/>
    <col min="1532" max="1533" width="2.09765625" style="1" customWidth="1"/>
    <col min="1534" max="1534" width="10.8984375" style="1" customWidth="1"/>
    <col min="1535" max="1535" width="10.69921875" style="1" customWidth="1"/>
    <col min="1536" max="1536" width="16.09765625" style="1" customWidth="1"/>
    <col min="1537" max="1537" width="10.69921875" style="1" customWidth="1"/>
    <col min="1538" max="1538" width="1.59765625" style="1" customWidth="1"/>
    <col min="1539" max="1539" width="16" style="1" customWidth="1"/>
    <col min="1540" max="1540" width="1.59765625" style="1" customWidth="1"/>
    <col min="1541" max="1541" width="16" style="1" customWidth="1"/>
    <col min="1542" max="1542" width="1.59765625" style="1" customWidth="1"/>
    <col min="1543" max="1543" width="16" style="1" customWidth="1"/>
    <col min="1544" max="1544" width="1.59765625" style="1" customWidth="1"/>
    <col min="1545" max="1545" width="16" style="1" customWidth="1"/>
    <col min="1546" max="1546" width="11.8984375" style="1" bestFit="1" customWidth="1"/>
    <col min="1547" max="1547" width="12.69921875" style="1" bestFit="1" customWidth="1"/>
    <col min="1548" max="1548" width="16.09765625" style="1" customWidth="1"/>
    <col min="1549" max="1549" width="13.09765625" style="1" bestFit="1" customWidth="1"/>
    <col min="1550" max="1550" width="13.3984375" style="1" bestFit="1" customWidth="1"/>
    <col min="1551" max="1551" width="12" style="1" bestFit="1" customWidth="1"/>
    <col min="1552" max="1787" width="11" style="1"/>
    <col min="1788" max="1789" width="2.09765625" style="1" customWidth="1"/>
    <col min="1790" max="1790" width="10.8984375" style="1" customWidth="1"/>
    <col min="1791" max="1791" width="10.69921875" style="1" customWidth="1"/>
    <col min="1792" max="1792" width="16.09765625" style="1" customWidth="1"/>
    <col min="1793" max="1793" width="10.69921875" style="1" customWidth="1"/>
    <col min="1794" max="1794" width="1.59765625" style="1" customWidth="1"/>
    <col min="1795" max="1795" width="16" style="1" customWidth="1"/>
    <col min="1796" max="1796" width="1.59765625" style="1" customWidth="1"/>
    <col min="1797" max="1797" width="16" style="1" customWidth="1"/>
    <col min="1798" max="1798" width="1.59765625" style="1" customWidth="1"/>
    <col min="1799" max="1799" width="16" style="1" customWidth="1"/>
    <col min="1800" max="1800" width="1.59765625" style="1" customWidth="1"/>
    <col min="1801" max="1801" width="16" style="1" customWidth="1"/>
    <col min="1802" max="1802" width="11.8984375" style="1" bestFit="1" customWidth="1"/>
    <col min="1803" max="1803" width="12.69921875" style="1" bestFit="1" customWidth="1"/>
    <col min="1804" max="1804" width="16.09765625" style="1" customWidth="1"/>
    <col min="1805" max="1805" width="13.09765625" style="1" bestFit="1" customWidth="1"/>
    <col min="1806" max="1806" width="13.3984375" style="1" bestFit="1" customWidth="1"/>
    <col min="1807" max="1807" width="12" style="1" bestFit="1" customWidth="1"/>
    <col min="1808" max="2043" width="11" style="1"/>
    <col min="2044" max="2045" width="2.09765625" style="1" customWidth="1"/>
    <col min="2046" max="2046" width="10.8984375" style="1" customWidth="1"/>
    <col min="2047" max="2047" width="10.69921875" style="1" customWidth="1"/>
    <col min="2048" max="2048" width="16.09765625" style="1" customWidth="1"/>
    <col min="2049" max="2049" width="10.69921875" style="1" customWidth="1"/>
    <col min="2050" max="2050" width="1.59765625" style="1" customWidth="1"/>
    <col min="2051" max="2051" width="16" style="1" customWidth="1"/>
    <col min="2052" max="2052" width="1.59765625" style="1" customWidth="1"/>
    <col min="2053" max="2053" width="16" style="1" customWidth="1"/>
    <col min="2054" max="2054" width="1.59765625" style="1" customWidth="1"/>
    <col min="2055" max="2055" width="16" style="1" customWidth="1"/>
    <col min="2056" max="2056" width="1.59765625" style="1" customWidth="1"/>
    <col min="2057" max="2057" width="16" style="1" customWidth="1"/>
    <col min="2058" max="2058" width="11.8984375" style="1" bestFit="1" customWidth="1"/>
    <col min="2059" max="2059" width="12.69921875" style="1" bestFit="1" customWidth="1"/>
    <col min="2060" max="2060" width="16.09765625" style="1" customWidth="1"/>
    <col min="2061" max="2061" width="13.09765625" style="1" bestFit="1" customWidth="1"/>
    <col min="2062" max="2062" width="13.3984375" style="1" bestFit="1" customWidth="1"/>
    <col min="2063" max="2063" width="12" style="1" bestFit="1" customWidth="1"/>
    <col min="2064" max="2299" width="11" style="1"/>
    <col min="2300" max="2301" width="2.09765625" style="1" customWidth="1"/>
    <col min="2302" max="2302" width="10.8984375" style="1" customWidth="1"/>
    <col min="2303" max="2303" width="10.69921875" style="1" customWidth="1"/>
    <col min="2304" max="2304" width="16.09765625" style="1" customWidth="1"/>
    <col min="2305" max="2305" width="10.69921875" style="1" customWidth="1"/>
    <col min="2306" max="2306" width="1.59765625" style="1" customWidth="1"/>
    <col min="2307" max="2307" width="16" style="1" customWidth="1"/>
    <col min="2308" max="2308" width="1.59765625" style="1" customWidth="1"/>
    <col min="2309" max="2309" width="16" style="1" customWidth="1"/>
    <col min="2310" max="2310" width="1.59765625" style="1" customWidth="1"/>
    <col min="2311" max="2311" width="16" style="1" customWidth="1"/>
    <col min="2312" max="2312" width="1.59765625" style="1" customWidth="1"/>
    <col min="2313" max="2313" width="16" style="1" customWidth="1"/>
    <col min="2314" max="2314" width="11.8984375" style="1" bestFit="1" customWidth="1"/>
    <col min="2315" max="2315" width="12.69921875" style="1" bestFit="1" customWidth="1"/>
    <col min="2316" max="2316" width="16.09765625" style="1" customWidth="1"/>
    <col min="2317" max="2317" width="13.09765625" style="1" bestFit="1" customWidth="1"/>
    <col min="2318" max="2318" width="13.3984375" style="1" bestFit="1" customWidth="1"/>
    <col min="2319" max="2319" width="12" style="1" bestFit="1" customWidth="1"/>
    <col min="2320" max="2555" width="11" style="1"/>
    <col min="2556" max="2557" width="2.09765625" style="1" customWidth="1"/>
    <col min="2558" max="2558" width="10.8984375" style="1" customWidth="1"/>
    <col min="2559" max="2559" width="10.69921875" style="1" customWidth="1"/>
    <col min="2560" max="2560" width="16.09765625" style="1" customWidth="1"/>
    <col min="2561" max="2561" width="10.69921875" style="1" customWidth="1"/>
    <col min="2562" max="2562" width="1.59765625" style="1" customWidth="1"/>
    <col min="2563" max="2563" width="16" style="1" customWidth="1"/>
    <col min="2564" max="2564" width="1.59765625" style="1" customWidth="1"/>
    <col min="2565" max="2565" width="16" style="1" customWidth="1"/>
    <col min="2566" max="2566" width="1.59765625" style="1" customWidth="1"/>
    <col min="2567" max="2567" width="16" style="1" customWidth="1"/>
    <col min="2568" max="2568" width="1.59765625" style="1" customWidth="1"/>
    <col min="2569" max="2569" width="16" style="1" customWidth="1"/>
    <col min="2570" max="2570" width="11.8984375" style="1" bestFit="1" customWidth="1"/>
    <col min="2571" max="2571" width="12.69921875" style="1" bestFit="1" customWidth="1"/>
    <col min="2572" max="2572" width="16.09765625" style="1" customWidth="1"/>
    <col min="2573" max="2573" width="13.09765625" style="1" bestFit="1" customWidth="1"/>
    <col min="2574" max="2574" width="13.3984375" style="1" bestFit="1" customWidth="1"/>
    <col min="2575" max="2575" width="12" style="1" bestFit="1" customWidth="1"/>
    <col min="2576" max="2811" width="11" style="1"/>
    <col min="2812" max="2813" width="2.09765625" style="1" customWidth="1"/>
    <col min="2814" max="2814" width="10.8984375" style="1" customWidth="1"/>
    <col min="2815" max="2815" width="10.69921875" style="1" customWidth="1"/>
    <col min="2816" max="2816" width="16.09765625" style="1" customWidth="1"/>
    <col min="2817" max="2817" width="10.69921875" style="1" customWidth="1"/>
    <col min="2818" max="2818" width="1.59765625" style="1" customWidth="1"/>
    <col min="2819" max="2819" width="16" style="1" customWidth="1"/>
    <col min="2820" max="2820" width="1.59765625" style="1" customWidth="1"/>
    <col min="2821" max="2821" width="16" style="1" customWidth="1"/>
    <col min="2822" max="2822" width="1.59765625" style="1" customWidth="1"/>
    <col min="2823" max="2823" width="16" style="1" customWidth="1"/>
    <col min="2824" max="2824" width="1.59765625" style="1" customWidth="1"/>
    <col min="2825" max="2825" width="16" style="1" customWidth="1"/>
    <col min="2826" max="2826" width="11.8984375" style="1" bestFit="1" customWidth="1"/>
    <col min="2827" max="2827" width="12.69921875" style="1" bestFit="1" customWidth="1"/>
    <col min="2828" max="2828" width="16.09765625" style="1" customWidth="1"/>
    <col min="2829" max="2829" width="13.09765625" style="1" bestFit="1" customWidth="1"/>
    <col min="2830" max="2830" width="13.3984375" style="1" bestFit="1" customWidth="1"/>
    <col min="2831" max="2831" width="12" style="1" bestFit="1" customWidth="1"/>
    <col min="2832" max="3067" width="11" style="1"/>
    <col min="3068" max="3069" width="2.09765625" style="1" customWidth="1"/>
    <col min="3070" max="3070" width="10.8984375" style="1" customWidth="1"/>
    <col min="3071" max="3071" width="10.69921875" style="1" customWidth="1"/>
    <col min="3072" max="3072" width="16.09765625" style="1" customWidth="1"/>
    <col min="3073" max="3073" width="10.69921875" style="1" customWidth="1"/>
    <col min="3074" max="3074" width="1.59765625" style="1" customWidth="1"/>
    <col min="3075" max="3075" width="16" style="1" customWidth="1"/>
    <col min="3076" max="3076" width="1.59765625" style="1" customWidth="1"/>
    <col min="3077" max="3077" width="16" style="1" customWidth="1"/>
    <col min="3078" max="3078" width="1.59765625" style="1" customWidth="1"/>
    <col min="3079" max="3079" width="16" style="1" customWidth="1"/>
    <col min="3080" max="3080" width="1.59765625" style="1" customWidth="1"/>
    <col min="3081" max="3081" width="16" style="1" customWidth="1"/>
    <col min="3082" max="3082" width="11.8984375" style="1" bestFit="1" customWidth="1"/>
    <col min="3083" max="3083" width="12.69921875" style="1" bestFit="1" customWidth="1"/>
    <col min="3084" max="3084" width="16.09765625" style="1" customWidth="1"/>
    <col min="3085" max="3085" width="13.09765625" style="1" bestFit="1" customWidth="1"/>
    <col min="3086" max="3086" width="13.3984375" style="1" bestFit="1" customWidth="1"/>
    <col min="3087" max="3087" width="12" style="1" bestFit="1" customWidth="1"/>
    <col min="3088" max="3323" width="11" style="1"/>
    <col min="3324" max="3325" width="2.09765625" style="1" customWidth="1"/>
    <col min="3326" max="3326" width="10.8984375" style="1" customWidth="1"/>
    <col min="3327" max="3327" width="10.69921875" style="1" customWidth="1"/>
    <col min="3328" max="3328" width="16.09765625" style="1" customWidth="1"/>
    <col min="3329" max="3329" width="10.69921875" style="1" customWidth="1"/>
    <col min="3330" max="3330" width="1.59765625" style="1" customWidth="1"/>
    <col min="3331" max="3331" width="16" style="1" customWidth="1"/>
    <col min="3332" max="3332" width="1.59765625" style="1" customWidth="1"/>
    <col min="3333" max="3333" width="16" style="1" customWidth="1"/>
    <col min="3334" max="3334" width="1.59765625" style="1" customWidth="1"/>
    <col min="3335" max="3335" width="16" style="1" customWidth="1"/>
    <col min="3336" max="3336" width="1.59765625" style="1" customWidth="1"/>
    <col min="3337" max="3337" width="16" style="1" customWidth="1"/>
    <col min="3338" max="3338" width="11.8984375" style="1" bestFit="1" customWidth="1"/>
    <col min="3339" max="3339" width="12.69921875" style="1" bestFit="1" customWidth="1"/>
    <col min="3340" max="3340" width="16.09765625" style="1" customWidth="1"/>
    <col min="3341" max="3341" width="13.09765625" style="1" bestFit="1" customWidth="1"/>
    <col min="3342" max="3342" width="13.3984375" style="1" bestFit="1" customWidth="1"/>
    <col min="3343" max="3343" width="12" style="1" bestFit="1" customWidth="1"/>
    <col min="3344" max="3579" width="11" style="1"/>
    <col min="3580" max="3581" width="2.09765625" style="1" customWidth="1"/>
    <col min="3582" max="3582" width="10.8984375" style="1" customWidth="1"/>
    <col min="3583" max="3583" width="10.69921875" style="1" customWidth="1"/>
    <col min="3584" max="3584" width="16.09765625" style="1" customWidth="1"/>
    <col min="3585" max="3585" width="10.69921875" style="1" customWidth="1"/>
    <col min="3586" max="3586" width="1.59765625" style="1" customWidth="1"/>
    <col min="3587" max="3587" width="16" style="1" customWidth="1"/>
    <col min="3588" max="3588" width="1.59765625" style="1" customWidth="1"/>
    <col min="3589" max="3589" width="16" style="1" customWidth="1"/>
    <col min="3590" max="3590" width="1.59765625" style="1" customWidth="1"/>
    <col min="3591" max="3591" width="16" style="1" customWidth="1"/>
    <col min="3592" max="3592" width="1.59765625" style="1" customWidth="1"/>
    <col min="3593" max="3593" width="16" style="1" customWidth="1"/>
    <col min="3594" max="3594" width="11.8984375" style="1" bestFit="1" customWidth="1"/>
    <col min="3595" max="3595" width="12.69921875" style="1" bestFit="1" customWidth="1"/>
    <col min="3596" max="3596" width="16.09765625" style="1" customWidth="1"/>
    <col min="3597" max="3597" width="13.09765625" style="1" bestFit="1" customWidth="1"/>
    <col min="3598" max="3598" width="13.3984375" style="1" bestFit="1" customWidth="1"/>
    <col min="3599" max="3599" width="12" style="1" bestFit="1" customWidth="1"/>
    <col min="3600" max="3835" width="11" style="1"/>
    <col min="3836" max="3837" width="2.09765625" style="1" customWidth="1"/>
    <col min="3838" max="3838" width="10.8984375" style="1" customWidth="1"/>
    <col min="3839" max="3839" width="10.69921875" style="1" customWidth="1"/>
    <col min="3840" max="3840" width="16.09765625" style="1" customWidth="1"/>
    <col min="3841" max="3841" width="10.69921875" style="1" customWidth="1"/>
    <col min="3842" max="3842" width="1.59765625" style="1" customWidth="1"/>
    <col min="3843" max="3843" width="16" style="1" customWidth="1"/>
    <col min="3844" max="3844" width="1.59765625" style="1" customWidth="1"/>
    <col min="3845" max="3845" width="16" style="1" customWidth="1"/>
    <col min="3846" max="3846" width="1.59765625" style="1" customWidth="1"/>
    <col min="3847" max="3847" width="16" style="1" customWidth="1"/>
    <col min="3848" max="3848" width="1.59765625" style="1" customWidth="1"/>
    <col min="3849" max="3849" width="16" style="1" customWidth="1"/>
    <col min="3850" max="3850" width="11.8984375" style="1" bestFit="1" customWidth="1"/>
    <col min="3851" max="3851" width="12.69921875" style="1" bestFit="1" customWidth="1"/>
    <col min="3852" max="3852" width="16.09765625" style="1" customWidth="1"/>
    <col min="3853" max="3853" width="13.09765625" style="1" bestFit="1" customWidth="1"/>
    <col min="3854" max="3854" width="13.3984375" style="1" bestFit="1" customWidth="1"/>
    <col min="3855" max="3855" width="12" style="1" bestFit="1" customWidth="1"/>
    <col min="3856" max="4091" width="11" style="1"/>
    <col min="4092" max="4093" width="2.09765625" style="1" customWidth="1"/>
    <col min="4094" max="4094" width="10.8984375" style="1" customWidth="1"/>
    <col min="4095" max="4095" width="10.69921875" style="1" customWidth="1"/>
    <col min="4096" max="4096" width="16.09765625" style="1" customWidth="1"/>
    <col min="4097" max="4097" width="10.69921875" style="1" customWidth="1"/>
    <col min="4098" max="4098" width="1.59765625" style="1" customWidth="1"/>
    <col min="4099" max="4099" width="16" style="1" customWidth="1"/>
    <col min="4100" max="4100" width="1.59765625" style="1" customWidth="1"/>
    <col min="4101" max="4101" width="16" style="1" customWidth="1"/>
    <col min="4102" max="4102" width="1.59765625" style="1" customWidth="1"/>
    <col min="4103" max="4103" width="16" style="1" customWidth="1"/>
    <col min="4104" max="4104" width="1.59765625" style="1" customWidth="1"/>
    <col min="4105" max="4105" width="16" style="1" customWidth="1"/>
    <col min="4106" max="4106" width="11.8984375" style="1" bestFit="1" customWidth="1"/>
    <col min="4107" max="4107" width="12.69921875" style="1" bestFit="1" customWidth="1"/>
    <col min="4108" max="4108" width="16.09765625" style="1" customWidth="1"/>
    <col min="4109" max="4109" width="13.09765625" style="1" bestFit="1" customWidth="1"/>
    <col min="4110" max="4110" width="13.3984375" style="1" bestFit="1" customWidth="1"/>
    <col min="4111" max="4111" width="12" style="1" bestFit="1" customWidth="1"/>
    <col min="4112" max="4347" width="11" style="1"/>
    <col min="4348" max="4349" width="2.09765625" style="1" customWidth="1"/>
    <col min="4350" max="4350" width="10.8984375" style="1" customWidth="1"/>
    <col min="4351" max="4351" width="10.69921875" style="1" customWidth="1"/>
    <col min="4352" max="4352" width="16.09765625" style="1" customWidth="1"/>
    <col min="4353" max="4353" width="10.69921875" style="1" customWidth="1"/>
    <col min="4354" max="4354" width="1.59765625" style="1" customWidth="1"/>
    <col min="4355" max="4355" width="16" style="1" customWidth="1"/>
    <col min="4356" max="4356" width="1.59765625" style="1" customWidth="1"/>
    <col min="4357" max="4357" width="16" style="1" customWidth="1"/>
    <col min="4358" max="4358" width="1.59765625" style="1" customWidth="1"/>
    <col min="4359" max="4359" width="16" style="1" customWidth="1"/>
    <col min="4360" max="4360" width="1.59765625" style="1" customWidth="1"/>
    <col min="4361" max="4361" width="16" style="1" customWidth="1"/>
    <col min="4362" max="4362" width="11.8984375" style="1" bestFit="1" customWidth="1"/>
    <col min="4363" max="4363" width="12.69921875" style="1" bestFit="1" customWidth="1"/>
    <col min="4364" max="4364" width="16.09765625" style="1" customWidth="1"/>
    <col min="4365" max="4365" width="13.09765625" style="1" bestFit="1" customWidth="1"/>
    <col min="4366" max="4366" width="13.3984375" style="1" bestFit="1" customWidth="1"/>
    <col min="4367" max="4367" width="12" style="1" bestFit="1" customWidth="1"/>
    <col min="4368" max="4603" width="11" style="1"/>
    <col min="4604" max="4605" width="2.09765625" style="1" customWidth="1"/>
    <col min="4606" max="4606" width="10.8984375" style="1" customWidth="1"/>
    <col min="4607" max="4607" width="10.69921875" style="1" customWidth="1"/>
    <col min="4608" max="4608" width="16.09765625" style="1" customWidth="1"/>
    <col min="4609" max="4609" width="10.69921875" style="1" customWidth="1"/>
    <col min="4610" max="4610" width="1.59765625" style="1" customWidth="1"/>
    <col min="4611" max="4611" width="16" style="1" customWidth="1"/>
    <col min="4612" max="4612" width="1.59765625" style="1" customWidth="1"/>
    <col min="4613" max="4613" width="16" style="1" customWidth="1"/>
    <col min="4614" max="4614" width="1.59765625" style="1" customWidth="1"/>
    <col min="4615" max="4615" width="16" style="1" customWidth="1"/>
    <col min="4616" max="4616" width="1.59765625" style="1" customWidth="1"/>
    <col min="4617" max="4617" width="16" style="1" customWidth="1"/>
    <col min="4618" max="4618" width="11.8984375" style="1" bestFit="1" customWidth="1"/>
    <col min="4619" max="4619" width="12.69921875" style="1" bestFit="1" customWidth="1"/>
    <col min="4620" max="4620" width="16.09765625" style="1" customWidth="1"/>
    <col min="4621" max="4621" width="13.09765625" style="1" bestFit="1" customWidth="1"/>
    <col min="4622" max="4622" width="13.3984375" style="1" bestFit="1" customWidth="1"/>
    <col min="4623" max="4623" width="12" style="1" bestFit="1" customWidth="1"/>
    <col min="4624" max="4859" width="11" style="1"/>
    <col min="4860" max="4861" width="2.09765625" style="1" customWidth="1"/>
    <col min="4862" max="4862" width="10.8984375" style="1" customWidth="1"/>
    <col min="4863" max="4863" width="10.69921875" style="1" customWidth="1"/>
    <col min="4864" max="4864" width="16.09765625" style="1" customWidth="1"/>
    <col min="4865" max="4865" width="10.69921875" style="1" customWidth="1"/>
    <col min="4866" max="4866" width="1.59765625" style="1" customWidth="1"/>
    <col min="4867" max="4867" width="16" style="1" customWidth="1"/>
    <col min="4868" max="4868" width="1.59765625" style="1" customWidth="1"/>
    <col min="4869" max="4869" width="16" style="1" customWidth="1"/>
    <col min="4870" max="4870" width="1.59765625" style="1" customWidth="1"/>
    <col min="4871" max="4871" width="16" style="1" customWidth="1"/>
    <col min="4872" max="4872" width="1.59765625" style="1" customWidth="1"/>
    <col min="4873" max="4873" width="16" style="1" customWidth="1"/>
    <col min="4874" max="4874" width="11.8984375" style="1" bestFit="1" customWidth="1"/>
    <col min="4875" max="4875" width="12.69921875" style="1" bestFit="1" customWidth="1"/>
    <col min="4876" max="4876" width="16.09765625" style="1" customWidth="1"/>
    <col min="4877" max="4877" width="13.09765625" style="1" bestFit="1" customWidth="1"/>
    <col min="4878" max="4878" width="13.3984375" style="1" bestFit="1" customWidth="1"/>
    <col min="4879" max="4879" width="12" style="1" bestFit="1" customWidth="1"/>
    <col min="4880" max="5115" width="11" style="1"/>
    <col min="5116" max="5117" width="2.09765625" style="1" customWidth="1"/>
    <col min="5118" max="5118" width="10.8984375" style="1" customWidth="1"/>
    <col min="5119" max="5119" width="10.69921875" style="1" customWidth="1"/>
    <col min="5120" max="5120" width="16.09765625" style="1" customWidth="1"/>
    <col min="5121" max="5121" width="10.69921875" style="1" customWidth="1"/>
    <col min="5122" max="5122" width="1.59765625" style="1" customWidth="1"/>
    <col min="5123" max="5123" width="16" style="1" customWidth="1"/>
    <col min="5124" max="5124" width="1.59765625" style="1" customWidth="1"/>
    <col min="5125" max="5125" width="16" style="1" customWidth="1"/>
    <col min="5126" max="5126" width="1.59765625" style="1" customWidth="1"/>
    <col min="5127" max="5127" width="16" style="1" customWidth="1"/>
    <col min="5128" max="5128" width="1.59765625" style="1" customWidth="1"/>
    <col min="5129" max="5129" width="16" style="1" customWidth="1"/>
    <col min="5130" max="5130" width="11.8984375" style="1" bestFit="1" customWidth="1"/>
    <col min="5131" max="5131" width="12.69921875" style="1" bestFit="1" customWidth="1"/>
    <col min="5132" max="5132" width="16.09765625" style="1" customWidth="1"/>
    <col min="5133" max="5133" width="13.09765625" style="1" bestFit="1" customWidth="1"/>
    <col min="5134" max="5134" width="13.3984375" style="1" bestFit="1" customWidth="1"/>
    <col min="5135" max="5135" width="12" style="1" bestFit="1" customWidth="1"/>
    <col min="5136" max="5371" width="11" style="1"/>
    <col min="5372" max="5373" width="2.09765625" style="1" customWidth="1"/>
    <col min="5374" max="5374" width="10.8984375" style="1" customWidth="1"/>
    <col min="5375" max="5375" width="10.69921875" style="1" customWidth="1"/>
    <col min="5376" max="5376" width="16.09765625" style="1" customWidth="1"/>
    <col min="5377" max="5377" width="10.69921875" style="1" customWidth="1"/>
    <col min="5378" max="5378" width="1.59765625" style="1" customWidth="1"/>
    <col min="5379" max="5379" width="16" style="1" customWidth="1"/>
    <col min="5380" max="5380" width="1.59765625" style="1" customWidth="1"/>
    <col min="5381" max="5381" width="16" style="1" customWidth="1"/>
    <col min="5382" max="5382" width="1.59765625" style="1" customWidth="1"/>
    <col min="5383" max="5383" width="16" style="1" customWidth="1"/>
    <col min="5384" max="5384" width="1.59765625" style="1" customWidth="1"/>
    <col min="5385" max="5385" width="16" style="1" customWidth="1"/>
    <col min="5386" max="5386" width="11.8984375" style="1" bestFit="1" customWidth="1"/>
    <col min="5387" max="5387" width="12.69921875" style="1" bestFit="1" customWidth="1"/>
    <col min="5388" max="5388" width="16.09765625" style="1" customWidth="1"/>
    <col min="5389" max="5389" width="13.09765625" style="1" bestFit="1" customWidth="1"/>
    <col min="5390" max="5390" width="13.3984375" style="1" bestFit="1" customWidth="1"/>
    <col min="5391" max="5391" width="12" style="1" bestFit="1" customWidth="1"/>
    <col min="5392" max="5627" width="11" style="1"/>
    <col min="5628" max="5629" width="2.09765625" style="1" customWidth="1"/>
    <col min="5630" max="5630" width="10.8984375" style="1" customWidth="1"/>
    <col min="5631" max="5631" width="10.69921875" style="1" customWidth="1"/>
    <col min="5632" max="5632" width="16.09765625" style="1" customWidth="1"/>
    <col min="5633" max="5633" width="10.69921875" style="1" customWidth="1"/>
    <col min="5634" max="5634" width="1.59765625" style="1" customWidth="1"/>
    <col min="5635" max="5635" width="16" style="1" customWidth="1"/>
    <col min="5636" max="5636" width="1.59765625" style="1" customWidth="1"/>
    <col min="5637" max="5637" width="16" style="1" customWidth="1"/>
    <col min="5638" max="5638" width="1.59765625" style="1" customWidth="1"/>
    <col min="5639" max="5639" width="16" style="1" customWidth="1"/>
    <col min="5640" max="5640" width="1.59765625" style="1" customWidth="1"/>
    <col min="5641" max="5641" width="16" style="1" customWidth="1"/>
    <col min="5642" max="5642" width="11.8984375" style="1" bestFit="1" customWidth="1"/>
    <col min="5643" max="5643" width="12.69921875" style="1" bestFit="1" customWidth="1"/>
    <col min="5644" max="5644" width="16.09765625" style="1" customWidth="1"/>
    <col min="5645" max="5645" width="13.09765625" style="1" bestFit="1" customWidth="1"/>
    <col min="5646" max="5646" width="13.3984375" style="1" bestFit="1" customWidth="1"/>
    <col min="5647" max="5647" width="12" style="1" bestFit="1" customWidth="1"/>
    <col min="5648" max="5883" width="11" style="1"/>
    <col min="5884" max="5885" width="2.09765625" style="1" customWidth="1"/>
    <col min="5886" max="5886" width="10.8984375" style="1" customWidth="1"/>
    <col min="5887" max="5887" width="10.69921875" style="1" customWidth="1"/>
    <col min="5888" max="5888" width="16.09765625" style="1" customWidth="1"/>
    <col min="5889" max="5889" width="10.69921875" style="1" customWidth="1"/>
    <col min="5890" max="5890" width="1.59765625" style="1" customWidth="1"/>
    <col min="5891" max="5891" width="16" style="1" customWidth="1"/>
    <col min="5892" max="5892" width="1.59765625" style="1" customWidth="1"/>
    <col min="5893" max="5893" width="16" style="1" customWidth="1"/>
    <col min="5894" max="5894" width="1.59765625" style="1" customWidth="1"/>
    <col min="5895" max="5895" width="16" style="1" customWidth="1"/>
    <col min="5896" max="5896" width="1.59765625" style="1" customWidth="1"/>
    <col min="5897" max="5897" width="16" style="1" customWidth="1"/>
    <col min="5898" max="5898" width="11.8984375" style="1" bestFit="1" customWidth="1"/>
    <col min="5899" max="5899" width="12.69921875" style="1" bestFit="1" customWidth="1"/>
    <col min="5900" max="5900" width="16.09765625" style="1" customWidth="1"/>
    <col min="5901" max="5901" width="13.09765625" style="1" bestFit="1" customWidth="1"/>
    <col min="5902" max="5902" width="13.3984375" style="1" bestFit="1" customWidth="1"/>
    <col min="5903" max="5903" width="12" style="1" bestFit="1" customWidth="1"/>
    <col min="5904" max="6139" width="11" style="1"/>
    <col min="6140" max="6141" width="2.09765625" style="1" customWidth="1"/>
    <col min="6142" max="6142" width="10.8984375" style="1" customWidth="1"/>
    <col min="6143" max="6143" width="10.69921875" style="1" customWidth="1"/>
    <col min="6144" max="6144" width="16.09765625" style="1" customWidth="1"/>
    <col min="6145" max="6145" width="10.69921875" style="1" customWidth="1"/>
    <col min="6146" max="6146" width="1.59765625" style="1" customWidth="1"/>
    <col min="6147" max="6147" width="16" style="1" customWidth="1"/>
    <col min="6148" max="6148" width="1.59765625" style="1" customWidth="1"/>
    <col min="6149" max="6149" width="16" style="1" customWidth="1"/>
    <col min="6150" max="6150" width="1.59765625" style="1" customWidth="1"/>
    <col min="6151" max="6151" width="16" style="1" customWidth="1"/>
    <col min="6152" max="6152" width="1.59765625" style="1" customWidth="1"/>
    <col min="6153" max="6153" width="16" style="1" customWidth="1"/>
    <col min="6154" max="6154" width="11.8984375" style="1" bestFit="1" customWidth="1"/>
    <col min="6155" max="6155" width="12.69921875" style="1" bestFit="1" customWidth="1"/>
    <col min="6156" max="6156" width="16.09765625" style="1" customWidth="1"/>
    <col min="6157" max="6157" width="13.09765625" style="1" bestFit="1" customWidth="1"/>
    <col min="6158" max="6158" width="13.3984375" style="1" bestFit="1" customWidth="1"/>
    <col min="6159" max="6159" width="12" style="1" bestFit="1" customWidth="1"/>
    <col min="6160" max="6395" width="11" style="1"/>
    <col min="6396" max="6397" width="2.09765625" style="1" customWidth="1"/>
    <col min="6398" max="6398" width="10.8984375" style="1" customWidth="1"/>
    <col min="6399" max="6399" width="10.69921875" style="1" customWidth="1"/>
    <col min="6400" max="6400" width="16.09765625" style="1" customWidth="1"/>
    <col min="6401" max="6401" width="10.69921875" style="1" customWidth="1"/>
    <col min="6402" max="6402" width="1.59765625" style="1" customWidth="1"/>
    <col min="6403" max="6403" width="16" style="1" customWidth="1"/>
    <col min="6404" max="6404" width="1.59765625" style="1" customWidth="1"/>
    <col min="6405" max="6405" width="16" style="1" customWidth="1"/>
    <col min="6406" max="6406" width="1.59765625" style="1" customWidth="1"/>
    <col min="6407" max="6407" width="16" style="1" customWidth="1"/>
    <col min="6408" max="6408" width="1.59765625" style="1" customWidth="1"/>
    <col min="6409" max="6409" width="16" style="1" customWidth="1"/>
    <col min="6410" max="6410" width="11.8984375" style="1" bestFit="1" customWidth="1"/>
    <col min="6411" max="6411" width="12.69921875" style="1" bestFit="1" customWidth="1"/>
    <col min="6412" max="6412" width="16.09765625" style="1" customWidth="1"/>
    <col min="6413" max="6413" width="13.09765625" style="1" bestFit="1" customWidth="1"/>
    <col min="6414" max="6414" width="13.3984375" style="1" bestFit="1" customWidth="1"/>
    <col min="6415" max="6415" width="12" style="1" bestFit="1" customWidth="1"/>
    <col min="6416" max="6651" width="11" style="1"/>
    <col min="6652" max="6653" width="2.09765625" style="1" customWidth="1"/>
    <col min="6654" max="6654" width="10.8984375" style="1" customWidth="1"/>
    <col min="6655" max="6655" width="10.69921875" style="1" customWidth="1"/>
    <col min="6656" max="6656" width="16.09765625" style="1" customWidth="1"/>
    <col min="6657" max="6657" width="10.69921875" style="1" customWidth="1"/>
    <col min="6658" max="6658" width="1.59765625" style="1" customWidth="1"/>
    <col min="6659" max="6659" width="16" style="1" customWidth="1"/>
    <col min="6660" max="6660" width="1.59765625" style="1" customWidth="1"/>
    <col min="6661" max="6661" width="16" style="1" customWidth="1"/>
    <col min="6662" max="6662" width="1.59765625" style="1" customWidth="1"/>
    <col min="6663" max="6663" width="16" style="1" customWidth="1"/>
    <col min="6664" max="6664" width="1.59765625" style="1" customWidth="1"/>
    <col min="6665" max="6665" width="16" style="1" customWidth="1"/>
    <col min="6666" max="6666" width="11.8984375" style="1" bestFit="1" customWidth="1"/>
    <col min="6667" max="6667" width="12.69921875" style="1" bestFit="1" customWidth="1"/>
    <col min="6668" max="6668" width="16.09765625" style="1" customWidth="1"/>
    <col min="6669" max="6669" width="13.09765625" style="1" bestFit="1" customWidth="1"/>
    <col min="6670" max="6670" width="13.3984375" style="1" bestFit="1" customWidth="1"/>
    <col min="6671" max="6671" width="12" style="1" bestFit="1" customWidth="1"/>
    <col min="6672" max="6907" width="11" style="1"/>
    <col min="6908" max="6909" width="2.09765625" style="1" customWidth="1"/>
    <col min="6910" max="6910" width="10.8984375" style="1" customWidth="1"/>
    <col min="6911" max="6911" width="10.69921875" style="1" customWidth="1"/>
    <col min="6912" max="6912" width="16.09765625" style="1" customWidth="1"/>
    <col min="6913" max="6913" width="10.69921875" style="1" customWidth="1"/>
    <col min="6914" max="6914" width="1.59765625" style="1" customWidth="1"/>
    <col min="6915" max="6915" width="16" style="1" customWidth="1"/>
    <col min="6916" max="6916" width="1.59765625" style="1" customWidth="1"/>
    <col min="6917" max="6917" width="16" style="1" customWidth="1"/>
    <col min="6918" max="6918" width="1.59765625" style="1" customWidth="1"/>
    <col min="6919" max="6919" width="16" style="1" customWidth="1"/>
    <col min="6920" max="6920" width="1.59765625" style="1" customWidth="1"/>
    <col min="6921" max="6921" width="16" style="1" customWidth="1"/>
    <col min="6922" max="6922" width="11.8984375" style="1" bestFit="1" customWidth="1"/>
    <col min="6923" max="6923" width="12.69921875" style="1" bestFit="1" customWidth="1"/>
    <col min="6924" max="6924" width="16.09765625" style="1" customWidth="1"/>
    <col min="6925" max="6925" width="13.09765625" style="1" bestFit="1" customWidth="1"/>
    <col min="6926" max="6926" width="13.3984375" style="1" bestFit="1" customWidth="1"/>
    <col min="6927" max="6927" width="12" style="1" bestFit="1" customWidth="1"/>
    <col min="6928" max="7163" width="11" style="1"/>
    <col min="7164" max="7165" width="2.09765625" style="1" customWidth="1"/>
    <col min="7166" max="7166" width="10.8984375" style="1" customWidth="1"/>
    <col min="7167" max="7167" width="10.69921875" style="1" customWidth="1"/>
    <col min="7168" max="7168" width="16.09765625" style="1" customWidth="1"/>
    <col min="7169" max="7169" width="10.69921875" style="1" customWidth="1"/>
    <col min="7170" max="7170" width="1.59765625" style="1" customWidth="1"/>
    <col min="7171" max="7171" width="16" style="1" customWidth="1"/>
    <col min="7172" max="7172" width="1.59765625" style="1" customWidth="1"/>
    <col min="7173" max="7173" width="16" style="1" customWidth="1"/>
    <col min="7174" max="7174" width="1.59765625" style="1" customWidth="1"/>
    <col min="7175" max="7175" width="16" style="1" customWidth="1"/>
    <col min="7176" max="7176" width="1.59765625" style="1" customWidth="1"/>
    <col min="7177" max="7177" width="16" style="1" customWidth="1"/>
    <col min="7178" max="7178" width="11.8984375" style="1" bestFit="1" customWidth="1"/>
    <col min="7179" max="7179" width="12.69921875" style="1" bestFit="1" customWidth="1"/>
    <col min="7180" max="7180" width="16.09765625" style="1" customWidth="1"/>
    <col min="7181" max="7181" width="13.09765625" style="1" bestFit="1" customWidth="1"/>
    <col min="7182" max="7182" width="13.3984375" style="1" bestFit="1" customWidth="1"/>
    <col min="7183" max="7183" width="12" style="1" bestFit="1" customWidth="1"/>
    <col min="7184" max="7419" width="11" style="1"/>
    <col min="7420" max="7421" width="2.09765625" style="1" customWidth="1"/>
    <col min="7422" max="7422" width="10.8984375" style="1" customWidth="1"/>
    <col min="7423" max="7423" width="10.69921875" style="1" customWidth="1"/>
    <col min="7424" max="7424" width="16.09765625" style="1" customWidth="1"/>
    <col min="7425" max="7425" width="10.69921875" style="1" customWidth="1"/>
    <col min="7426" max="7426" width="1.59765625" style="1" customWidth="1"/>
    <col min="7427" max="7427" width="16" style="1" customWidth="1"/>
    <col min="7428" max="7428" width="1.59765625" style="1" customWidth="1"/>
    <col min="7429" max="7429" width="16" style="1" customWidth="1"/>
    <col min="7430" max="7430" width="1.59765625" style="1" customWidth="1"/>
    <col min="7431" max="7431" width="16" style="1" customWidth="1"/>
    <col min="7432" max="7432" width="1.59765625" style="1" customWidth="1"/>
    <col min="7433" max="7433" width="16" style="1" customWidth="1"/>
    <col min="7434" max="7434" width="11.8984375" style="1" bestFit="1" customWidth="1"/>
    <col min="7435" max="7435" width="12.69921875" style="1" bestFit="1" customWidth="1"/>
    <col min="7436" max="7436" width="16.09765625" style="1" customWidth="1"/>
    <col min="7437" max="7437" width="13.09765625" style="1" bestFit="1" customWidth="1"/>
    <col min="7438" max="7438" width="13.3984375" style="1" bestFit="1" customWidth="1"/>
    <col min="7439" max="7439" width="12" style="1" bestFit="1" customWidth="1"/>
    <col min="7440" max="7675" width="11" style="1"/>
    <col min="7676" max="7677" width="2.09765625" style="1" customWidth="1"/>
    <col min="7678" max="7678" width="10.8984375" style="1" customWidth="1"/>
    <col min="7679" max="7679" width="10.69921875" style="1" customWidth="1"/>
    <col min="7680" max="7680" width="16.09765625" style="1" customWidth="1"/>
    <col min="7681" max="7681" width="10.69921875" style="1" customWidth="1"/>
    <col min="7682" max="7682" width="1.59765625" style="1" customWidth="1"/>
    <col min="7683" max="7683" width="16" style="1" customWidth="1"/>
    <col min="7684" max="7684" width="1.59765625" style="1" customWidth="1"/>
    <col min="7685" max="7685" width="16" style="1" customWidth="1"/>
    <col min="7686" max="7686" width="1.59765625" style="1" customWidth="1"/>
    <col min="7687" max="7687" width="16" style="1" customWidth="1"/>
    <col min="7688" max="7688" width="1.59765625" style="1" customWidth="1"/>
    <col min="7689" max="7689" width="16" style="1" customWidth="1"/>
    <col min="7690" max="7690" width="11.8984375" style="1" bestFit="1" customWidth="1"/>
    <col min="7691" max="7691" width="12.69921875" style="1" bestFit="1" customWidth="1"/>
    <col min="7692" max="7692" width="16.09765625" style="1" customWidth="1"/>
    <col min="7693" max="7693" width="13.09765625" style="1" bestFit="1" customWidth="1"/>
    <col min="7694" max="7694" width="13.3984375" style="1" bestFit="1" customWidth="1"/>
    <col min="7695" max="7695" width="12" style="1" bestFit="1" customWidth="1"/>
    <col min="7696" max="7931" width="11" style="1"/>
    <col min="7932" max="7933" width="2.09765625" style="1" customWidth="1"/>
    <col min="7934" max="7934" width="10.8984375" style="1" customWidth="1"/>
    <col min="7935" max="7935" width="10.69921875" style="1" customWidth="1"/>
    <col min="7936" max="7936" width="16.09765625" style="1" customWidth="1"/>
    <col min="7937" max="7937" width="10.69921875" style="1" customWidth="1"/>
    <col min="7938" max="7938" width="1.59765625" style="1" customWidth="1"/>
    <col min="7939" max="7939" width="16" style="1" customWidth="1"/>
    <col min="7940" max="7940" width="1.59765625" style="1" customWidth="1"/>
    <col min="7941" max="7941" width="16" style="1" customWidth="1"/>
    <col min="7942" max="7942" width="1.59765625" style="1" customWidth="1"/>
    <col min="7943" max="7943" width="16" style="1" customWidth="1"/>
    <col min="7944" max="7944" width="1.59765625" style="1" customWidth="1"/>
    <col min="7945" max="7945" width="16" style="1" customWidth="1"/>
    <col min="7946" max="7946" width="11.8984375" style="1" bestFit="1" customWidth="1"/>
    <col min="7947" max="7947" width="12.69921875" style="1" bestFit="1" customWidth="1"/>
    <col min="7948" max="7948" width="16.09765625" style="1" customWidth="1"/>
    <col min="7949" max="7949" width="13.09765625" style="1" bestFit="1" customWidth="1"/>
    <col min="7950" max="7950" width="13.3984375" style="1" bestFit="1" customWidth="1"/>
    <col min="7951" max="7951" width="12" style="1" bestFit="1" customWidth="1"/>
    <col min="7952" max="8187" width="11" style="1"/>
    <col min="8188" max="8189" width="2.09765625" style="1" customWidth="1"/>
    <col min="8190" max="8190" width="10.8984375" style="1" customWidth="1"/>
    <col min="8191" max="8191" width="10.69921875" style="1" customWidth="1"/>
    <col min="8192" max="8192" width="16.09765625" style="1" customWidth="1"/>
    <col min="8193" max="8193" width="10.69921875" style="1" customWidth="1"/>
    <col min="8194" max="8194" width="1.59765625" style="1" customWidth="1"/>
    <col min="8195" max="8195" width="16" style="1" customWidth="1"/>
    <col min="8196" max="8196" width="1.59765625" style="1" customWidth="1"/>
    <col min="8197" max="8197" width="16" style="1" customWidth="1"/>
    <col min="8198" max="8198" width="1.59765625" style="1" customWidth="1"/>
    <col min="8199" max="8199" width="16" style="1" customWidth="1"/>
    <col min="8200" max="8200" width="1.59765625" style="1" customWidth="1"/>
    <col min="8201" max="8201" width="16" style="1" customWidth="1"/>
    <col min="8202" max="8202" width="11.8984375" style="1" bestFit="1" customWidth="1"/>
    <col min="8203" max="8203" width="12.69921875" style="1" bestFit="1" customWidth="1"/>
    <col min="8204" max="8204" width="16.09765625" style="1" customWidth="1"/>
    <col min="8205" max="8205" width="13.09765625" style="1" bestFit="1" customWidth="1"/>
    <col min="8206" max="8206" width="13.3984375" style="1" bestFit="1" customWidth="1"/>
    <col min="8207" max="8207" width="12" style="1" bestFit="1" customWidth="1"/>
    <col min="8208" max="8443" width="11" style="1"/>
    <col min="8444" max="8445" width="2.09765625" style="1" customWidth="1"/>
    <col min="8446" max="8446" width="10.8984375" style="1" customWidth="1"/>
    <col min="8447" max="8447" width="10.69921875" style="1" customWidth="1"/>
    <col min="8448" max="8448" width="16.09765625" style="1" customWidth="1"/>
    <col min="8449" max="8449" width="10.69921875" style="1" customWidth="1"/>
    <col min="8450" max="8450" width="1.59765625" style="1" customWidth="1"/>
    <col min="8451" max="8451" width="16" style="1" customWidth="1"/>
    <col min="8452" max="8452" width="1.59765625" style="1" customWidth="1"/>
    <col min="8453" max="8453" width="16" style="1" customWidth="1"/>
    <col min="8454" max="8454" width="1.59765625" style="1" customWidth="1"/>
    <col min="8455" max="8455" width="16" style="1" customWidth="1"/>
    <col min="8456" max="8456" width="1.59765625" style="1" customWidth="1"/>
    <col min="8457" max="8457" width="16" style="1" customWidth="1"/>
    <col min="8458" max="8458" width="11.8984375" style="1" bestFit="1" customWidth="1"/>
    <col min="8459" max="8459" width="12.69921875" style="1" bestFit="1" customWidth="1"/>
    <col min="8460" max="8460" width="16.09765625" style="1" customWidth="1"/>
    <col min="8461" max="8461" width="13.09765625" style="1" bestFit="1" customWidth="1"/>
    <col min="8462" max="8462" width="13.3984375" style="1" bestFit="1" customWidth="1"/>
    <col min="8463" max="8463" width="12" style="1" bestFit="1" customWidth="1"/>
    <col min="8464" max="8699" width="11" style="1"/>
    <col min="8700" max="8701" width="2.09765625" style="1" customWidth="1"/>
    <col min="8702" max="8702" width="10.8984375" style="1" customWidth="1"/>
    <col min="8703" max="8703" width="10.69921875" style="1" customWidth="1"/>
    <col min="8704" max="8704" width="16.09765625" style="1" customWidth="1"/>
    <col min="8705" max="8705" width="10.69921875" style="1" customWidth="1"/>
    <col min="8706" max="8706" width="1.59765625" style="1" customWidth="1"/>
    <col min="8707" max="8707" width="16" style="1" customWidth="1"/>
    <col min="8708" max="8708" width="1.59765625" style="1" customWidth="1"/>
    <col min="8709" max="8709" width="16" style="1" customWidth="1"/>
    <col min="8710" max="8710" width="1.59765625" style="1" customWidth="1"/>
    <col min="8711" max="8711" width="16" style="1" customWidth="1"/>
    <col min="8712" max="8712" width="1.59765625" style="1" customWidth="1"/>
    <col min="8713" max="8713" width="16" style="1" customWidth="1"/>
    <col min="8714" max="8714" width="11.8984375" style="1" bestFit="1" customWidth="1"/>
    <col min="8715" max="8715" width="12.69921875" style="1" bestFit="1" customWidth="1"/>
    <col min="8716" max="8716" width="16.09765625" style="1" customWidth="1"/>
    <col min="8717" max="8717" width="13.09765625" style="1" bestFit="1" customWidth="1"/>
    <col min="8718" max="8718" width="13.3984375" style="1" bestFit="1" customWidth="1"/>
    <col min="8719" max="8719" width="12" style="1" bestFit="1" customWidth="1"/>
    <col min="8720" max="8955" width="11" style="1"/>
    <col min="8956" max="8957" width="2.09765625" style="1" customWidth="1"/>
    <col min="8958" max="8958" width="10.8984375" style="1" customWidth="1"/>
    <col min="8959" max="8959" width="10.69921875" style="1" customWidth="1"/>
    <col min="8960" max="8960" width="16.09765625" style="1" customWidth="1"/>
    <col min="8961" max="8961" width="10.69921875" style="1" customWidth="1"/>
    <col min="8962" max="8962" width="1.59765625" style="1" customWidth="1"/>
    <col min="8963" max="8963" width="16" style="1" customWidth="1"/>
    <col min="8964" max="8964" width="1.59765625" style="1" customWidth="1"/>
    <col min="8965" max="8965" width="16" style="1" customWidth="1"/>
    <col min="8966" max="8966" width="1.59765625" style="1" customWidth="1"/>
    <col min="8967" max="8967" width="16" style="1" customWidth="1"/>
    <col min="8968" max="8968" width="1.59765625" style="1" customWidth="1"/>
    <col min="8969" max="8969" width="16" style="1" customWidth="1"/>
    <col min="8970" max="8970" width="11.8984375" style="1" bestFit="1" customWidth="1"/>
    <col min="8971" max="8971" width="12.69921875" style="1" bestFit="1" customWidth="1"/>
    <col min="8972" max="8972" width="16.09765625" style="1" customWidth="1"/>
    <col min="8973" max="8973" width="13.09765625" style="1" bestFit="1" customWidth="1"/>
    <col min="8974" max="8974" width="13.3984375" style="1" bestFit="1" customWidth="1"/>
    <col min="8975" max="8975" width="12" style="1" bestFit="1" customWidth="1"/>
    <col min="8976" max="9211" width="11" style="1"/>
    <col min="9212" max="9213" width="2.09765625" style="1" customWidth="1"/>
    <col min="9214" max="9214" width="10.8984375" style="1" customWidth="1"/>
    <col min="9215" max="9215" width="10.69921875" style="1" customWidth="1"/>
    <col min="9216" max="9216" width="16.09765625" style="1" customWidth="1"/>
    <col min="9217" max="9217" width="10.69921875" style="1" customWidth="1"/>
    <col min="9218" max="9218" width="1.59765625" style="1" customWidth="1"/>
    <col min="9219" max="9219" width="16" style="1" customWidth="1"/>
    <col min="9220" max="9220" width="1.59765625" style="1" customWidth="1"/>
    <col min="9221" max="9221" width="16" style="1" customWidth="1"/>
    <col min="9222" max="9222" width="1.59765625" style="1" customWidth="1"/>
    <col min="9223" max="9223" width="16" style="1" customWidth="1"/>
    <col min="9224" max="9224" width="1.59765625" style="1" customWidth="1"/>
    <col min="9225" max="9225" width="16" style="1" customWidth="1"/>
    <col min="9226" max="9226" width="11.8984375" style="1" bestFit="1" customWidth="1"/>
    <col min="9227" max="9227" width="12.69921875" style="1" bestFit="1" customWidth="1"/>
    <col min="9228" max="9228" width="16.09765625" style="1" customWidth="1"/>
    <col min="9229" max="9229" width="13.09765625" style="1" bestFit="1" customWidth="1"/>
    <col min="9230" max="9230" width="13.3984375" style="1" bestFit="1" customWidth="1"/>
    <col min="9231" max="9231" width="12" style="1" bestFit="1" customWidth="1"/>
    <col min="9232" max="9467" width="11" style="1"/>
    <col min="9468" max="9469" width="2.09765625" style="1" customWidth="1"/>
    <col min="9470" max="9470" width="10.8984375" style="1" customWidth="1"/>
    <col min="9471" max="9471" width="10.69921875" style="1" customWidth="1"/>
    <col min="9472" max="9472" width="16.09765625" style="1" customWidth="1"/>
    <col min="9473" max="9473" width="10.69921875" style="1" customWidth="1"/>
    <col min="9474" max="9474" width="1.59765625" style="1" customWidth="1"/>
    <col min="9475" max="9475" width="16" style="1" customWidth="1"/>
    <col min="9476" max="9476" width="1.59765625" style="1" customWidth="1"/>
    <col min="9477" max="9477" width="16" style="1" customWidth="1"/>
    <col min="9478" max="9478" width="1.59765625" style="1" customWidth="1"/>
    <col min="9479" max="9479" width="16" style="1" customWidth="1"/>
    <col min="9480" max="9480" width="1.59765625" style="1" customWidth="1"/>
    <col min="9481" max="9481" width="16" style="1" customWidth="1"/>
    <col min="9482" max="9482" width="11.8984375" style="1" bestFit="1" customWidth="1"/>
    <col min="9483" max="9483" width="12.69921875" style="1" bestFit="1" customWidth="1"/>
    <col min="9484" max="9484" width="16.09765625" style="1" customWidth="1"/>
    <col min="9485" max="9485" width="13.09765625" style="1" bestFit="1" customWidth="1"/>
    <col min="9486" max="9486" width="13.3984375" style="1" bestFit="1" customWidth="1"/>
    <col min="9487" max="9487" width="12" style="1" bestFit="1" customWidth="1"/>
    <col min="9488" max="9723" width="11" style="1"/>
    <col min="9724" max="9725" width="2.09765625" style="1" customWidth="1"/>
    <col min="9726" max="9726" width="10.8984375" style="1" customWidth="1"/>
    <col min="9727" max="9727" width="10.69921875" style="1" customWidth="1"/>
    <col min="9728" max="9728" width="16.09765625" style="1" customWidth="1"/>
    <col min="9729" max="9729" width="10.69921875" style="1" customWidth="1"/>
    <col min="9730" max="9730" width="1.59765625" style="1" customWidth="1"/>
    <col min="9731" max="9731" width="16" style="1" customWidth="1"/>
    <col min="9732" max="9732" width="1.59765625" style="1" customWidth="1"/>
    <col min="9733" max="9733" width="16" style="1" customWidth="1"/>
    <col min="9734" max="9734" width="1.59765625" style="1" customWidth="1"/>
    <col min="9735" max="9735" width="16" style="1" customWidth="1"/>
    <col min="9736" max="9736" width="1.59765625" style="1" customWidth="1"/>
    <col min="9737" max="9737" width="16" style="1" customWidth="1"/>
    <col min="9738" max="9738" width="11.8984375" style="1" bestFit="1" customWidth="1"/>
    <col min="9739" max="9739" width="12.69921875" style="1" bestFit="1" customWidth="1"/>
    <col min="9740" max="9740" width="16.09765625" style="1" customWidth="1"/>
    <col min="9741" max="9741" width="13.09765625" style="1" bestFit="1" customWidth="1"/>
    <col min="9742" max="9742" width="13.3984375" style="1" bestFit="1" customWidth="1"/>
    <col min="9743" max="9743" width="12" style="1" bestFit="1" customWidth="1"/>
    <col min="9744" max="9979" width="11" style="1"/>
    <col min="9980" max="9981" width="2.09765625" style="1" customWidth="1"/>
    <col min="9982" max="9982" width="10.8984375" style="1" customWidth="1"/>
    <col min="9983" max="9983" width="10.69921875" style="1" customWidth="1"/>
    <col min="9984" max="9984" width="16.09765625" style="1" customWidth="1"/>
    <col min="9985" max="9985" width="10.69921875" style="1" customWidth="1"/>
    <col min="9986" max="9986" width="1.59765625" style="1" customWidth="1"/>
    <col min="9987" max="9987" width="16" style="1" customWidth="1"/>
    <col min="9988" max="9988" width="1.59765625" style="1" customWidth="1"/>
    <col min="9989" max="9989" width="16" style="1" customWidth="1"/>
    <col min="9990" max="9990" width="1.59765625" style="1" customWidth="1"/>
    <col min="9991" max="9991" width="16" style="1" customWidth="1"/>
    <col min="9992" max="9992" width="1.59765625" style="1" customWidth="1"/>
    <col min="9993" max="9993" width="16" style="1" customWidth="1"/>
    <col min="9994" max="9994" width="11.8984375" style="1" bestFit="1" customWidth="1"/>
    <col min="9995" max="9995" width="12.69921875" style="1" bestFit="1" customWidth="1"/>
    <col min="9996" max="9996" width="16.09765625" style="1" customWidth="1"/>
    <col min="9997" max="9997" width="13.09765625" style="1" bestFit="1" customWidth="1"/>
    <col min="9998" max="9998" width="13.3984375" style="1" bestFit="1" customWidth="1"/>
    <col min="9999" max="9999" width="12" style="1" bestFit="1" customWidth="1"/>
    <col min="10000" max="10235" width="11" style="1"/>
    <col min="10236" max="10237" width="2.09765625" style="1" customWidth="1"/>
    <col min="10238" max="10238" width="10.8984375" style="1" customWidth="1"/>
    <col min="10239" max="10239" width="10.69921875" style="1" customWidth="1"/>
    <col min="10240" max="10240" width="16.09765625" style="1" customWidth="1"/>
    <col min="10241" max="10241" width="10.69921875" style="1" customWidth="1"/>
    <col min="10242" max="10242" width="1.59765625" style="1" customWidth="1"/>
    <col min="10243" max="10243" width="16" style="1" customWidth="1"/>
    <col min="10244" max="10244" width="1.59765625" style="1" customWidth="1"/>
    <col min="10245" max="10245" width="16" style="1" customWidth="1"/>
    <col min="10246" max="10246" width="1.59765625" style="1" customWidth="1"/>
    <col min="10247" max="10247" width="16" style="1" customWidth="1"/>
    <col min="10248" max="10248" width="1.59765625" style="1" customWidth="1"/>
    <col min="10249" max="10249" width="16" style="1" customWidth="1"/>
    <col min="10250" max="10250" width="11.8984375" style="1" bestFit="1" customWidth="1"/>
    <col min="10251" max="10251" width="12.69921875" style="1" bestFit="1" customWidth="1"/>
    <col min="10252" max="10252" width="16.09765625" style="1" customWidth="1"/>
    <col min="10253" max="10253" width="13.09765625" style="1" bestFit="1" customWidth="1"/>
    <col min="10254" max="10254" width="13.3984375" style="1" bestFit="1" customWidth="1"/>
    <col min="10255" max="10255" width="12" style="1" bestFit="1" customWidth="1"/>
    <col min="10256" max="10491" width="11" style="1"/>
    <col min="10492" max="10493" width="2.09765625" style="1" customWidth="1"/>
    <col min="10494" max="10494" width="10.8984375" style="1" customWidth="1"/>
    <col min="10495" max="10495" width="10.69921875" style="1" customWidth="1"/>
    <col min="10496" max="10496" width="16.09765625" style="1" customWidth="1"/>
    <col min="10497" max="10497" width="10.69921875" style="1" customWidth="1"/>
    <col min="10498" max="10498" width="1.59765625" style="1" customWidth="1"/>
    <col min="10499" max="10499" width="16" style="1" customWidth="1"/>
    <col min="10500" max="10500" width="1.59765625" style="1" customWidth="1"/>
    <col min="10501" max="10501" width="16" style="1" customWidth="1"/>
    <col min="10502" max="10502" width="1.59765625" style="1" customWidth="1"/>
    <col min="10503" max="10503" width="16" style="1" customWidth="1"/>
    <col min="10504" max="10504" width="1.59765625" style="1" customWidth="1"/>
    <col min="10505" max="10505" width="16" style="1" customWidth="1"/>
    <col min="10506" max="10506" width="11.8984375" style="1" bestFit="1" customWidth="1"/>
    <col min="10507" max="10507" width="12.69921875" style="1" bestFit="1" customWidth="1"/>
    <col min="10508" max="10508" width="16.09765625" style="1" customWidth="1"/>
    <col min="10509" max="10509" width="13.09765625" style="1" bestFit="1" customWidth="1"/>
    <col min="10510" max="10510" width="13.3984375" style="1" bestFit="1" customWidth="1"/>
    <col min="10511" max="10511" width="12" style="1" bestFit="1" customWidth="1"/>
    <col min="10512" max="10747" width="11" style="1"/>
    <col min="10748" max="10749" width="2.09765625" style="1" customWidth="1"/>
    <col min="10750" max="10750" width="10.8984375" style="1" customWidth="1"/>
    <col min="10751" max="10751" width="10.69921875" style="1" customWidth="1"/>
    <col min="10752" max="10752" width="16.09765625" style="1" customWidth="1"/>
    <col min="10753" max="10753" width="10.69921875" style="1" customWidth="1"/>
    <col min="10754" max="10754" width="1.59765625" style="1" customWidth="1"/>
    <col min="10755" max="10755" width="16" style="1" customWidth="1"/>
    <col min="10756" max="10756" width="1.59765625" style="1" customWidth="1"/>
    <col min="10757" max="10757" width="16" style="1" customWidth="1"/>
    <col min="10758" max="10758" width="1.59765625" style="1" customWidth="1"/>
    <col min="10759" max="10759" width="16" style="1" customWidth="1"/>
    <col min="10760" max="10760" width="1.59765625" style="1" customWidth="1"/>
    <col min="10761" max="10761" width="16" style="1" customWidth="1"/>
    <col min="10762" max="10762" width="11.8984375" style="1" bestFit="1" customWidth="1"/>
    <col min="10763" max="10763" width="12.69921875" style="1" bestFit="1" customWidth="1"/>
    <col min="10764" max="10764" width="16.09765625" style="1" customWidth="1"/>
    <col min="10765" max="10765" width="13.09765625" style="1" bestFit="1" customWidth="1"/>
    <col min="10766" max="10766" width="13.3984375" style="1" bestFit="1" customWidth="1"/>
    <col min="10767" max="10767" width="12" style="1" bestFit="1" customWidth="1"/>
    <col min="10768" max="11003" width="11" style="1"/>
    <col min="11004" max="11005" width="2.09765625" style="1" customWidth="1"/>
    <col min="11006" max="11006" width="10.8984375" style="1" customWidth="1"/>
    <col min="11007" max="11007" width="10.69921875" style="1" customWidth="1"/>
    <col min="11008" max="11008" width="16.09765625" style="1" customWidth="1"/>
    <col min="11009" max="11009" width="10.69921875" style="1" customWidth="1"/>
    <col min="11010" max="11010" width="1.59765625" style="1" customWidth="1"/>
    <col min="11011" max="11011" width="16" style="1" customWidth="1"/>
    <col min="11012" max="11012" width="1.59765625" style="1" customWidth="1"/>
    <col min="11013" max="11013" width="16" style="1" customWidth="1"/>
    <col min="11014" max="11014" width="1.59765625" style="1" customWidth="1"/>
    <col min="11015" max="11015" width="16" style="1" customWidth="1"/>
    <col min="11016" max="11016" width="1.59765625" style="1" customWidth="1"/>
    <col min="11017" max="11017" width="16" style="1" customWidth="1"/>
    <col min="11018" max="11018" width="11.8984375" style="1" bestFit="1" customWidth="1"/>
    <col min="11019" max="11019" width="12.69921875" style="1" bestFit="1" customWidth="1"/>
    <col min="11020" max="11020" width="16.09765625" style="1" customWidth="1"/>
    <col min="11021" max="11021" width="13.09765625" style="1" bestFit="1" customWidth="1"/>
    <col min="11022" max="11022" width="13.3984375" style="1" bestFit="1" customWidth="1"/>
    <col min="11023" max="11023" width="12" style="1" bestFit="1" customWidth="1"/>
    <col min="11024" max="11259" width="11" style="1"/>
    <col min="11260" max="11261" width="2.09765625" style="1" customWidth="1"/>
    <col min="11262" max="11262" width="10.8984375" style="1" customWidth="1"/>
    <col min="11263" max="11263" width="10.69921875" style="1" customWidth="1"/>
    <col min="11264" max="11264" width="16.09765625" style="1" customWidth="1"/>
    <col min="11265" max="11265" width="10.69921875" style="1" customWidth="1"/>
    <col min="11266" max="11266" width="1.59765625" style="1" customWidth="1"/>
    <col min="11267" max="11267" width="16" style="1" customWidth="1"/>
    <col min="11268" max="11268" width="1.59765625" style="1" customWidth="1"/>
    <col min="11269" max="11269" width="16" style="1" customWidth="1"/>
    <col min="11270" max="11270" width="1.59765625" style="1" customWidth="1"/>
    <col min="11271" max="11271" width="16" style="1" customWidth="1"/>
    <col min="11272" max="11272" width="1.59765625" style="1" customWidth="1"/>
    <col min="11273" max="11273" width="16" style="1" customWidth="1"/>
    <col min="11274" max="11274" width="11.8984375" style="1" bestFit="1" customWidth="1"/>
    <col min="11275" max="11275" width="12.69921875" style="1" bestFit="1" customWidth="1"/>
    <col min="11276" max="11276" width="16.09765625" style="1" customWidth="1"/>
    <col min="11277" max="11277" width="13.09765625" style="1" bestFit="1" customWidth="1"/>
    <col min="11278" max="11278" width="13.3984375" style="1" bestFit="1" customWidth="1"/>
    <col min="11279" max="11279" width="12" style="1" bestFit="1" customWidth="1"/>
    <col min="11280" max="11515" width="11" style="1"/>
    <col min="11516" max="11517" width="2.09765625" style="1" customWidth="1"/>
    <col min="11518" max="11518" width="10.8984375" style="1" customWidth="1"/>
    <col min="11519" max="11519" width="10.69921875" style="1" customWidth="1"/>
    <col min="11520" max="11520" width="16.09765625" style="1" customWidth="1"/>
    <col min="11521" max="11521" width="10.69921875" style="1" customWidth="1"/>
    <col min="11522" max="11522" width="1.59765625" style="1" customWidth="1"/>
    <col min="11523" max="11523" width="16" style="1" customWidth="1"/>
    <col min="11524" max="11524" width="1.59765625" style="1" customWidth="1"/>
    <col min="11525" max="11525" width="16" style="1" customWidth="1"/>
    <col min="11526" max="11526" width="1.59765625" style="1" customWidth="1"/>
    <col min="11527" max="11527" width="16" style="1" customWidth="1"/>
    <col min="11528" max="11528" width="1.59765625" style="1" customWidth="1"/>
    <col min="11529" max="11529" width="16" style="1" customWidth="1"/>
    <col min="11530" max="11530" width="11.8984375" style="1" bestFit="1" customWidth="1"/>
    <col min="11531" max="11531" width="12.69921875" style="1" bestFit="1" customWidth="1"/>
    <col min="11532" max="11532" width="16.09765625" style="1" customWidth="1"/>
    <col min="11533" max="11533" width="13.09765625" style="1" bestFit="1" customWidth="1"/>
    <col min="11534" max="11534" width="13.3984375" style="1" bestFit="1" customWidth="1"/>
    <col min="11535" max="11535" width="12" style="1" bestFit="1" customWidth="1"/>
    <col min="11536" max="11771" width="11" style="1"/>
    <col min="11772" max="11773" width="2.09765625" style="1" customWidth="1"/>
    <col min="11774" max="11774" width="10.8984375" style="1" customWidth="1"/>
    <col min="11775" max="11775" width="10.69921875" style="1" customWidth="1"/>
    <col min="11776" max="11776" width="16.09765625" style="1" customWidth="1"/>
    <col min="11777" max="11777" width="10.69921875" style="1" customWidth="1"/>
    <col min="11778" max="11778" width="1.59765625" style="1" customWidth="1"/>
    <col min="11779" max="11779" width="16" style="1" customWidth="1"/>
    <col min="11780" max="11780" width="1.59765625" style="1" customWidth="1"/>
    <col min="11781" max="11781" width="16" style="1" customWidth="1"/>
    <col min="11782" max="11782" width="1.59765625" style="1" customWidth="1"/>
    <col min="11783" max="11783" width="16" style="1" customWidth="1"/>
    <col min="11784" max="11784" width="1.59765625" style="1" customWidth="1"/>
    <col min="11785" max="11785" width="16" style="1" customWidth="1"/>
    <col min="11786" max="11786" width="11.8984375" style="1" bestFit="1" customWidth="1"/>
    <col min="11787" max="11787" width="12.69921875" style="1" bestFit="1" customWidth="1"/>
    <col min="11788" max="11788" width="16.09765625" style="1" customWidth="1"/>
    <col min="11789" max="11789" width="13.09765625" style="1" bestFit="1" customWidth="1"/>
    <col min="11790" max="11790" width="13.3984375" style="1" bestFit="1" customWidth="1"/>
    <col min="11791" max="11791" width="12" style="1" bestFit="1" customWidth="1"/>
    <col min="11792" max="12027" width="11" style="1"/>
    <col min="12028" max="12029" width="2.09765625" style="1" customWidth="1"/>
    <col min="12030" max="12030" width="10.8984375" style="1" customWidth="1"/>
    <col min="12031" max="12031" width="10.69921875" style="1" customWidth="1"/>
    <col min="12032" max="12032" width="16.09765625" style="1" customWidth="1"/>
    <col min="12033" max="12033" width="10.69921875" style="1" customWidth="1"/>
    <col min="12034" max="12034" width="1.59765625" style="1" customWidth="1"/>
    <col min="12035" max="12035" width="16" style="1" customWidth="1"/>
    <col min="12036" max="12036" width="1.59765625" style="1" customWidth="1"/>
    <col min="12037" max="12037" width="16" style="1" customWidth="1"/>
    <col min="12038" max="12038" width="1.59765625" style="1" customWidth="1"/>
    <col min="12039" max="12039" width="16" style="1" customWidth="1"/>
    <col min="12040" max="12040" width="1.59765625" style="1" customWidth="1"/>
    <col min="12041" max="12041" width="16" style="1" customWidth="1"/>
    <col min="12042" max="12042" width="11.8984375" style="1" bestFit="1" customWidth="1"/>
    <col min="12043" max="12043" width="12.69921875" style="1" bestFit="1" customWidth="1"/>
    <col min="12044" max="12044" width="16.09765625" style="1" customWidth="1"/>
    <col min="12045" max="12045" width="13.09765625" style="1" bestFit="1" customWidth="1"/>
    <col min="12046" max="12046" width="13.3984375" style="1" bestFit="1" customWidth="1"/>
    <col min="12047" max="12047" width="12" style="1" bestFit="1" customWidth="1"/>
    <col min="12048" max="12283" width="11" style="1"/>
    <col min="12284" max="12285" width="2.09765625" style="1" customWidth="1"/>
    <col min="12286" max="12286" width="10.8984375" style="1" customWidth="1"/>
    <col min="12287" max="12287" width="10.69921875" style="1" customWidth="1"/>
    <col min="12288" max="12288" width="16.09765625" style="1" customWidth="1"/>
    <col min="12289" max="12289" width="10.69921875" style="1" customWidth="1"/>
    <col min="12290" max="12290" width="1.59765625" style="1" customWidth="1"/>
    <col min="12291" max="12291" width="16" style="1" customWidth="1"/>
    <col min="12292" max="12292" width="1.59765625" style="1" customWidth="1"/>
    <col min="12293" max="12293" width="16" style="1" customWidth="1"/>
    <col min="12294" max="12294" width="1.59765625" style="1" customWidth="1"/>
    <col min="12295" max="12295" width="16" style="1" customWidth="1"/>
    <col min="12296" max="12296" width="1.59765625" style="1" customWidth="1"/>
    <col min="12297" max="12297" width="16" style="1" customWidth="1"/>
    <col min="12298" max="12298" width="11.8984375" style="1" bestFit="1" customWidth="1"/>
    <col min="12299" max="12299" width="12.69921875" style="1" bestFit="1" customWidth="1"/>
    <col min="12300" max="12300" width="16.09765625" style="1" customWidth="1"/>
    <col min="12301" max="12301" width="13.09765625" style="1" bestFit="1" customWidth="1"/>
    <col min="12302" max="12302" width="13.3984375" style="1" bestFit="1" customWidth="1"/>
    <col min="12303" max="12303" width="12" style="1" bestFit="1" customWidth="1"/>
    <col min="12304" max="12539" width="11" style="1"/>
    <col min="12540" max="12541" width="2.09765625" style="1" customWidth="1"/>
    <col min="12542" max="12542" width="10.8984375" style="1" customWidth="1"/>
    <col min="12543" max="12543" width="10.69921875" style="1" customWidth="1"/>
    <col min="12544" max="12544" width="16.09765625" style="1" customWidth="1"/>
    <col min="12545" max="12545" width="10.69921875" style="1" customWidth="1"/>
    <col min="12546" max="12546" width="1.59765625" style="1" customWidth="1"/>
    <col min="12547" max="12547" width="16" style="1" customWidth="1"/>
    <col min="12548" max="12548" width="1.59765625" style="1" customWidth="1"/>
    <col min="12549" max="12549" width="16" style="1" customWidth="1"/>
    <col min="12550" max="12550" width="1.59765625" style="1" customWidth="1"/>
    <col min="12551" max="12551" width="16" style="1" customWidth="1"/>
    <col min="12552" max="12552" width="1.59765625" style="1" customWidth="1"/>
    <col min="12553" max="12553" width="16" style="1" customWidth="1"/>
    <col min="12554" max="12554" width="11.8984375" style="1" bestFit="1" customWidth="1"/>
    <col min="12555" max="12555" width="12.69921875" style="1" bestFit="1" customWidth="1"/>
    <col min="12556" max="12556" width="16.09765625" style="1" customWidth="1"/>
    <col min="12557" max="12557" width="13.09765625" style="1" bestFit="1" customWidth="1"/>
    <col min="12558" max="12558" width="13.3984375" style="1" bestFit="1" customWidth="1"/>
    <col min="12559" max="12559" width="12" style="1" bestFit="1" customWidth="1"/>
    <col min="12560" max="12795" width="11" style="1"/>
    <col min="12796" max="12797" width="2.09765625" style="1" customWidth="1"/>
    <col min="12798" max="12798" width="10.8984375" style="1" customWidth="1"/>
    <col min="12799" max="12799" width="10.69921875" style="1" customWidth="1"/>
    <col min="12800" max="12800" width="16.09765625" style="1" customWidth="1"/>
    <col min="12801" max="12801" width="10.69921875" style="1" customWidth="1"/>
    <col min="12802" max="12802" width="1.59765625" style="1" customWidth="1"/>
    <col min="12803" max="12803" width="16" style="1" customWidth="1"/>
    <col min="12804" max="12804" width="1.59765625" style="1" customWidth="1"/>
    <col min="12805" max="12805" width="16" style="1" customWidth="1"/>
    <col min="12806" max="12806" width="1.59765625" style="1" customWidth="1"/>
    <col min="12807" max="12807" width="16" style="1" customWidth="1"/>
    <col min="12808" max="12808" width="1.59765625" style="1" customWidth="1"/>
    <col min="12809" max="12809" width="16" style="1" customWidth="1"/>
    <col min="12810" max="12810" width="11.8984375" style="1" bestFit="1" customWidth="1"/>
    <col min="12811" max="12811" width="12.69921875" style="1" bestFit="1" customWidth="1"/>
    <col min="12812" max="12812" width="16.09765625" style="1" customWidth="1"/>
    <col min="12813" max="12813" width="13.09765625" style="1" bestFit="1" customWidth="1"/>
    <col min="12814" max="12814" width="13.3984375" style="1" bestFit="1" customWidth="1"/>
    <col min="12815" max="12815" width="12" style="1" bestFit="1" customWidth="1"/>
    <col min="12816" max="13051" width="11" style="1"/>
    <col min="13052" max="13053" width="2.09765625" style="1" customWidth="1"/>
    <col min="13054" max="13054" width="10.8984375" style="1" customWidth="1"/>
    <col min="13055" max="13055" width="10.69921875" style="1" customWidth="1"/>
    <col min="13056" max="13056" width="16.09765625" style="1" customWidth="1"/>
    <col min="13057" max="13057" width="10.69921875" style="1" customWidth="1"/>
    <col min="13058" max="13058" width="1.59765625" style="1" customWidth="1"/>
    <col min="13059" max="13059" width="16" style="1" customWidth="1"/>
    <col min="13060" max="13060" width="1.59765625" style="1" customWidth="1"/>
    <col min="13061" max="13061" width="16" style="1" customWidth="1"/>
    <col min="13062" max="13062" width="1.59765625" style="1" customWidth="1"/>
    <col min="13063" max="13063" width="16" style="1" customWidth="1"/>
    <col min="13064" max="13064" width="1.59765625" style="1" customWidth="1"/>
    <col min="13065" max="13065" width="16" style="1" customWidth="1"/>
    <col min="13066" max="13066" width="11.8984375" style="1" bestFit="1" customWidth="1"/>
    <col min="13067" max="13067" width="12.69921875" style="1" bestFit="1" customWidth="1"/>
    <col min="13068" max="13068" width="16.09765625" style="1" customWidth="1"/>
    <col min="13069" max="13069" width="13.09765625" style="1" bestFit="1" customWidth="1"/>
    <col min="13070" max="13070" width="13.3984375" style="1" bestFit="1" customWidth="1"/>
    <col min="13071" max="13071" width="12" style="1" bestFit="1" customWidth="1"/>
    <col min="13072" max="13307" width="11" style="1"/>
    <col min="13308" max="13309" width="2.09765625" style="1" customWidth="1"/>
    <col min="13310" max="13310" width="10.8984375" style="1" customWidth="1"/>
    <col min="13311" max="13311" width="10.69921875" style="1" customWidth="1"/>
    <col min="13312" max="13312" width="16.09765625" style="1" customWidth="1"/>
    <col min="13313" max="13313" width="10.69921875" style="1" customWidth="1"/>
    <col min="13314" max="13314" width="1.59765625" style="1" customWidth="1"/>
    <col min="13315" max="13315" width="16" style="1" customWidth="1"/>
    <col min="13316" max="13316" width="1.59765625" style="1" customWidth="1"/>
    <col min="13317" max="13317" width="16" style="1" customWidth="1"/>
    <col min="13318" max="13318" width="1.59765625" style="1" customWidth="1"/>
    <col min="13319" max="13319" width="16" style="1" customWidth="1"/>
    <col min="13320" max="13320" width="1.59765625" style="1" customWidth="1"/>
    <col min="13321" max="13321" width="16" style="1" customWidth="1"/>
    <col min="13322" max="13322" width="11.8984375" style="1" bestFit="1" customWidth="1"/>
    <col min="13323" max="13323" width="12.69921875" style="1" bestFit="1" customWidth="1"/>
    <col min="13324" max="13324" width="16.09765625" style="1" customWidth="1"/>
    <col min="13325" max="13325" width="13.09765625" style="1" bestFit="1" customWidth="1"/>
    <col min="13326" max="13326" width="13.3984375" style="1" bestFit="1" customWidth="1"/>
    <col min="13327" max="13327" width="12" style="1" bestFit="1" customWidth="1"/>
    <col min="13328" max="13563" width="11" style="1"/>
    <col min="13564" max="13565" width="2.09765625" style="1" customWidth="1"/>
    <col min="13566" max="13566" width="10.8984375" style="1" customWidth="1"/>
    <col min="13567" max="13567" width="10.69921875" style="1" customWidth="1"/>
    <col min="13568" max="13568" width="16.09765625" style="1" customWidth="1"/>
    <col min="13569" max="13569" width="10.69921875" style="1" customWidth="1"/>
    <col min="13570" max="13570" width="1.59765625" style="1" customWidth="1"/>
    <col min="13571" max="13571" width="16" style="1" customWidth="1"/>
    <col min="13572" max="13572" width="1.59765625" style="1" customWidth="1"/>
    <col min="13573" max="13573" width="16" style="1" customWidth="1"/>
    <col min="13574" max="13574" width="1.59765625" style="1" customWidth="1"/>
    <col min="13575" max="13575" width="16" style="1" customWidth="1"/>
    <col min="13576" max="13576" width="1.59765625" style="1" customWidth="1"/>
    <col min="13577" max="13577" width="16" style="1" customWidth="1"/>
    <col min="13578" max="13578" width="11.8984375" style="1" bestFit="1" customWidth="1"/>
    <col min="13579" max="13579" width="12.69921875" style="1" bestFit="1" customWidth="1"/>
    <col min="13580" max="13580" width="16.09765625" style="1" customWidth="1"/>
    <col min="13581" max="13581" width="13.09765625" style="1" bestFit="1" customWidth="1"/>
    <col min="13582" max="13582" width="13.3984375" style="1" bestFit="1" customWidth="1"/>
    <col min="13583" max="13583" width="12" style="1" bestFit="1" customWidth="1"/>
    <col min="13584" max="13819" width="11" style="1"/>
    <col min="13820" max="13821" width="2.09765625" style="1" customWidth="1"/>
    <col min="13822" max="13822" width="10.8984375" style="1" customWidth="1"/>
    <col min="13823" max="13823" width="10.69921875" style="1" customWidth="1"/>
    <col min="13824" max="13824" width="16.09765625" style="1" customWidth="1"/>
    <col min="13825" max="13825" width="10.69921875" style="1" customWidth="1"/>
    <col min="13826" max="13826" width="1.59765625" style="1" customWidth="1"/>
    <col min="13827" max="13827" width="16" style="1" customWidth="1"/>
    <col min="13828" max="13828" width="1.59765625" style="1" customWidth="1"/>
    <col min="13829" max="13829" width="16" style="1" customWidth="1"/>
    <col min="13830" max="13830" width="1.59765625" style="1" customWidth="1"/>
    <col min="13831" max="13831" width="16" style="1" customWidth="1"/>
    <col min="13832" max="13832" width="1.59765625" style="1" customWidth="1"/>
    <col min="13833" max="13833" width="16" style="1" customWidth="1"/>
    <col min="13834" max="13834" width="11.8984375" style="1" bestFit="1" customWidth="1"/>
    <col min="13835" max="13835" width="12.69921875" style="1" bestFit="1" customWidth="1"/>
    <col min="13836" max="13836" width="16.09765625" style="1" customWidth="1"/>
    <col min="13837" max="13837" width="13.09765625" style="1" bestFit="1" customWidth="1"/>
    <col min="13838" max="13838" width="13.3984375" style="1" bestFit="1" customWidth="1"/>
    <col min="13839" max="13839" width="12" style="1" bestFit="1" customWidth="1"/>
    <col min="13840" max="14075" width="11" style="1"/>
    <col min="14076" max="14077" width="2.09765625" style="1" customWidth="1"/>
    <col min="14078" max="14078" width="10.8984375" style="1" customWidth="1"/>
    <col min="14079" max="14079" width="10.69921875" style="1" customWidth="1"/>
    <col min="14080" max="14080" width="16.09765625" style="1" customWidth="1"/>
    <col min="14081" max="14081" width="10.69921875" style="1" customWidth="1"/>
    <col min="14082" max="14082" width="1.59765625" style="1" customWidth="1"/>
    <col min="14083" max="14083" width="16" style="1" customWidth="1"/>
    <col min="14084" max="14084" width="1.59765625" style="1" customWidth="1"/>
    <col min="14085" max="14085" width="16" style="1" customWidth="1"/>
    <col min="14086" max="14086" width="1.59765625" style="1" customWidth="1"/>
    <col min="14087" max="14087" width="16" style="1" customWidth="1"/>
    <col min="14088" max="14088" width="1.59765625" style="1" customWidth="1"/>
    <col min="14089" max="14089" width="16" style="1" customWidth="1"/>
    <col min="14090" max="14090" width="11.8984375" style="1" bestFit="1" customWidth="1"/>
    <col min="14091" max="14091" width="12.69921875" style="1" bestFit="1" customWidth="1"/>
    <col min="14092" max="14092" width="16.09765625" style="1" customWidth="1"/>
    <col min="14093" max="14093" width="13.09765625" style="1" bestFit="1" customWidth="1"/>
    <col min="14094" max="14094" width="13.3984375" style="1" bestFit="1" customWidth="1"/>
    <col min="14095" max="14095" width="12" style="1" bestFit="1" customWidth="1"/>
    <col min="14096" max="14331" width="11" style="1"/>
    <col min="14332" max="14333" width="2.09765625" style="1" customWidth="1"/>
    <col min="14334" max="14334" width="10.8984375" style="1" customWidth="1"/>
    <col min="14335" max="14335" width="10.69921875" style="1" customWidth="1"/>
    <col min="14336" max="14336" width="16.09765625" style="1" customWidth="1"/>
    <col min="14337" max="14337" width="10.69921875" style="1" customWidth="1"/>
    <col min="14338" max="14338" width="1.59765625" style="1" customWidth="1"/>
    <col min="14339" max="14339" width="16" style="1" customWidth="1"/>
    <col min="14340" max="14340" width="1.59765625" style="1" customWidth="1"/>
    <col min="14341" max="14341" width="16" style="1" customWidth="1"/>
    <col min="14342" max="14342" width="1.59765625" style="1" customWidth="1"/>
    <col min="14343" max="14343" width="16" style="1" customWidth="1"/>
    <col min="14344" max="14344" width="1.59765625" style="1" customWidth="1"/>
    <col min="14345" max="14345" width="16" style="1" customWidth="1"/>
    <col min="14346" max="14346" width="11.8984375" style="1" bestFit="1" customWidth="1"/>
    <col min="14347" max="14347" width="12.69921875" style="1" bestFit="1" customWidth="1"/>
    <col min="14348" max="14348" width="16.09765625" style="1" customWidth="1"/>
    <col min="14349" max="14349" width="13.09765625" style="1" bestFit="1" customWidth="1"/>
    <col min="14350" max="14350" width="13.3984375" style="1" bestFit="1" customWidth="1"/>
    <col min="14351" max="14351" width="12" style="1" bestFit="1" customWidth="1"/>
    <col min="14352" max="14587" width="11" style="1"/>
    <col min="14588" max="14589" width="2.09765625" style="1" customWidth="1"/>
    <col min="14590" max="14590" width="10.8984375" style="1" customWidth="1"/>
    <col min="14591" max="14591" width="10.69921875" style="1" customWidth="1"/>
    <col min="14592" max="14592" width="16.09765625" style="1" customWidth="1"/>
    <col min="14593" max="14593" width="10.69921875" style="1" customWidth="1"/>
    <col min="14594" max="14594" width="1.59765625" style="1" customWidth="1"/>
    <col min="14595" max="14595" width="16" style="1" customWidth="1"/>
    <col min="14596" max="14596" width="1.59765625" style="1" customWidth="1"/>
    <col min="14597" max="14597" width="16" style="1" customWidth="1"/>
    <col min="14598" max="14598" width="1.59765625" style="1" customWidth="1"/>
    <col min="14599" max="14599" width="16" style="1" customWidth="1"/>
    <col min="14600" max="14600" width="1.59765625" style="1" customWidth="1"/>
    <col min="14601" max="14601" width="16" style="1" customWidth="1"/>
    <col min="14602" max="14602" width="11.8984375" style="1" bestFit="1" customWidth="1"/>
    <col min="14603" max="14603" width="12.69921875" style="1" bestFit="1" customWidth="1"/>
    <col min="14604" max="14604" width="16.09765625" style="1" customWidth="1"/>
    <col min="14605" max="14605" width="13.09765625" style="1" bestFit="1" customWidth="1"/>
    <col min="14606" max="14606" width="13.3984375" style="1" bestFit="1" customWidth="1"/>
    <col min="14607" max="14607" width="12" style="1" bestFit="1" customWidth="1"/>
    <col min="14608" max="14843" width="11" style="1"/>
    <col min="14844" max="14845" width="2.09765625" style="1" customWidth="1"/>
    <col min="14846" max="14846" width="10.8984375" style="1" customWidth="1"/>
    <col min="14847" max="14847" width="10.69921875" style="1" customWidth="1"/>
    <col min="14848" max="14848" width="16.09765625" style="1" customWidth="1"/>
    <col min="14849" max="14849" width="10.69921875" style="1" customWidth="1"/>
    <col min="14850" max="14850" width="1.59765625" style="1" customWidth="1"/>
    <col min="14851" max="14851" width="16" style="1" customWidth="1"/>
    <col min="14852" max="14852" width="1.59765625" style="1" customWidth="1"/>
    <col min="14853" max="14853" width="16" style="1" customWidth="1"/>
    <col min="14854" max="14854" width="1.59765625" style="1" customWidth="1"/>
    <col min="14855" max="14855" width="16" style="1" customWidth="1"/>
    <col min="14856" max="14856" width="1.59765625" style="1" customWidth="1"/>
    <col min="14857" max="14857" width="16" style="1" customWidth="1"/>
    <col min="14858" max="14858" width="11.8984375" style="1" bestFit="1" customWidth="1"/>
    <col min="14859" max="14859" width="12.69921875" style="1" bestFit="1" customWidth="1"/>
    <col min="14860" max="14860" width="16.09765625" style="1" customWidth="1"/>
    <col min="14861" max="14861" width="13.09765625" style="1" bestFit="1" customWidth="1"/>
    <col min="14862" max="14862" width="13.3984375" style="1" bestFit="1" customWidth="1"/>
    <col min="14863" max="14863" width="12" style="1" bestFit="1" customWidth="1"/>
    <col min="14864" max="15099" width="11" style="1"/>
    <col min="15100" max="15101" width="2.09765625" style="1" customWidth="1"/>
    <col min="15102" max="15102" width="10.8984375" style="1" customWidth="1"/>
    <col min="15103" max="15103" width="10.69921875" style="1" customWidth="1"/>
    <col min="15104" max="15104" width="16.09765625" style="1" customWidth="1"/>
    <col min="15105" max="15105" width="10.69921875" style="1" customWidth="1"/>
    <col min="15106" max="15106" width="1.59765625" style="1" customWidth="1"/>
    <col min="15107" max="15107" width="16" style="1" customWidth="1"/>
    <col min="15108" max="15108" width="1.59765625" style="1" customWidth="1"/>
    <col min="15109" max="15109" width="16" style="1" customWidth="1"/>
    <col min="15110" max="15110" width="1.59765625" style="1" customWidth="1"/>
    <col min="15111" max="15111" width="16" style="1" customWidth="1"/>
    <col min="15112" max="15112" width="1.59765625" style="1" customWidth="1"/>
    <col min="15113" max="15113" width="16" style="1" customWidth="1"/>
    <col min="15114" max="15114" width="11.8984375" style="1" bestFit="1" customWidth="1"/>
    <col min="15115" max="15115" width="12.69921875" style="1" bestFit="1" customWidth="1"/>
    <col min="15116" max="15116" width="16.09765625" style="1" customWidth="1"/>
    <col min="15117" max="15117" width="13.09765625" style="1" bestFit="1" customWidth="1"/>
    <col min="15118" max="15118" width="13.3984375" style="1" bestFit="1" customWidth="1"/>
    <col min="15119" max="15119" width="12" style="1" bestFit="1" customWidth="1"/>
    <col min="15120" max="15355" width="11" style="1"/>
    <col min="15356" max="15357" width="2.09765625" style="1" customWidth="1"/>
    <col min="15358" max="15358" width="10.8984375" style="1" customWidth="1"/>
    <col min="15359" max="15359" width="10.69921875" style="1" customWidth="1"/>
    <col min="15360" max="15360" width="16.09765625" style="1" customWidth="1"/>
    <col min="15361" max="15361" width="10.69921875" style="1" customWidth="1"/>
    <col min="15362" max="15362" width="1.59765625" style="1" customWidth="1"/>
    <col min="15363" max="15363" width="16" style="1" customWidth="1"/>
    <col min="15364" max="15364" width="1.59765625" style="1" customWidth="1"/>
    <col min="15365" max="15365" width="16" style="1" customWidth="1"/>
    <col min="15366" max="15366" width="1.59765625" style="1" customWidth="1"/>
    <col min="15367" max="15367" width="16" style="1" customWidth="1"/>
    <col min="15368" max="15368" width="1.59765625" style="1" customWidth="1"/>
    <col min="15369" max="15369" width="16" style="1" customWidth="1"/>
    <col min="15370" max="15370" width="11.8984375" style="1" bestFit="1" customWidth="1"/>
    <col min="15371" max="15371" width="12.69921875" style="1" bestFit="1" customWidth="1"/>
    <col min="15372" max="15372" width="16.09765625" style="1" customWidth="1"/>
    <col min="15373" max="15373" width="13.09765625" style="1" bestFit="1" customWidth="1"/>
    <col min="15374" max="15374" width="13.3984375" style="1" bestFit="1" customWidth="1"/>
    <col min="15375" max="15375" width="12" style="1" bestFit="1" customWidth="1"/>
    <col min="15376" max="15611" width="11" style="1"/>
    <col min="15612" max="15613" width="2.09765625" style="1" customWidth="1"/>
    <col min="15614" max="15614" width="10.8984375" style="1" customWidth="1"/>
    <col min="15615" max="15615" width="10.69921875" style="1" customWidth="1"/>
    <col min="15616" max="15616" width="16.09765625" style="1" customWidth="1"/>
    <col min="15617" max="15617" width="10.69921875" style="1" customWidth="1"/>
    <col min="15618" max="15618" width="1.59765625" style="1" customWidth="1"/>
    <col min="15619" max="15619" width="16" style="1" customWidth="1"/>
    <col min="15620" max="15620" width="1.59765625" style="1" customWidth="1"/>
    <col min="15621" max="15621" width="16" style="1" customWidth="1"/>
    <col min="15622" max="15622" width="1.59765625" style="1" customWidth="1"/>
    <col min="15623" max="15623" width="16" style="1" customWidth="1"/>
    <col min="15624" max="15624" width="1.59765625" style="1" customWidth="1"/>
    <col min="15625" max="15625" width="16" style="1" customWidth="1"/>
    <col min="15626" max="15626" width="11.8984375" style="1" bestFit="1" customWidth="1"/>
    <col min="15627" max="15627" width="12.69921875" style="1" bestFit="1" customWidth="1"/>
    <col min="15628" max="15628" width="16.09765625" style="1" customWidth="1"/>
    <col min="15629" max="15629" width="13.09765625" style="1" bestFit="1" customWidth="1"/>
    <col min="15630" max="15630" width="13.3984375" style="1" bestFit="1" customWidth="1"/>
    <col min="15631" max="15631" width="12" style="1" bestFit="1" customWidth="1"/>
    <col min="15632" max="15867" width="11" style="1"/>
    <col min="15868" max="15869" width="2.09765625" style="1" customWidth="1"/>
    <col min="15870" max="15870" width="10.8984375" style="1" customWidth="1"/>
    <col min="15871" max="15871" width="10.69921875" style="1" customWidth="1"/>
    <col min="15872" max="15872" width="16.09765625" style="1" customWidth="1"/>
    <col min="15873" max="15873" width="10.69921875" style="1" customWidth="1"/>
    <col min="15874" max="15874" width="1.59765625" style="1" customWidth="1"/>
    <col min="15875" max="15875" width="16" style="1" customWidth="1"/>
    <col min="15876" max="15876" width="1.59765625" style="1" customWidth="1"/>
    <col min="15877" max="15877" width="16" style="1" customWidth="1"/>
    <col min="15878" max="15878" width="1.59765625" style="1" customWidth="1"/>
    <col min="15879" max="15879" width="16" style="1" customWidth="1"/>
    <col min="15880" max="15880" width="1.59765625" style="1" customWidth="1"/>
    <col min="15881" max="15881" width="16" style="1" customWidth="1"/>
    <col min="15882" max="15882" width="11.8984375" style="1" bestFit="1" customWidth="1"/>
    <col min="15883" max="15883" width="12.69921875" style="1" bestFit="1" customWidth="1"/>
    <col min="15884" max="15884" width="16.09765625" style="1" customWidth="1"/>
    <col min="15885" max="15885" width="13.09765625" style="1" bestFit="1" customWidth="1"/>
    <col min="15886" max="15886" width="13.3984375" style="1" bestFit="1" customWidth="1"/>
    <col min="15887" max="15887" width="12" style="1" bestFit="1" customWidth="1"/>
    <col min="15888" max="16123" width="11" style="1"/>
    <col min="16124" max="16125" width="2.09765625" style="1" customWidth="1"/>
    <col min="16126" max="16126" width="10.8984375" style="1" customWidth="1"/>
    <col min="16127" max="16127" width="10.69921875" style="1" customWidth="1"/>
    <col min="16128" max="16128" width="16.09765625" style="1" customWidth="1"/>
    <col min="16129" max="16129" width="10.69921875" style="1" customWidth="1"/>
    <col min="16130" max="16130" width="1.59765625" style="1" customWidth="1"/>
    <col min="16131" max="16131" width="16" style="1" customWidth="1"/>
    <col min="16132" max="16132" width="1.59765625" style="1" customWidth="1"/>
    <col min="16133" max="16133" width="16" style="1" customWidth="1"/>
    <col min="16134" max="16134" width="1.59765625" style="1" customWidth="1"/>
    <col min="16135" max="16135" width="16" style="1" customWidth="1"/>
    <col min="16136" max="16136" width="1.59765625" style="1" customWidth="1"/>
    <col min="16137" max="16137" width="16" style="1" customWidth="1"/>
    <col min="16138" max="16138" width="11.8984375" style="1" bestFit="1" customWidth="1"/>
    <col min="16139" max="16139" width="12.69921875" style="1" bestFit="1" customWidth="1"/>
    <col min="16140" max="16140" width="16.09765625" style="1" customWidth="1"/>
    <col min="16141" max="16141" width="13.09765625" style="1" bestFit="1" customWidth="1"/>
    <col min="16142" max="16142" width="13.3984375" style="1" bestFit="1" customWidth="1"/>
    <col min="16143" max="16143" width="12" style="1" bestFit="1" customWidth="1"/>
    <col min="16144" max="16384" width="11" style="1"/>
  </cols>
  <sheetData>
    <row r="1" spans="1:15" s="4" customFormat="1" ht="23.25" customHeight="1">
      <c r="A1" s="72" t="s">
        <v>125</v>
      </c>
      <c r="B1" s="5"/>
      <c r="F1" s="36"/>
      <c r="G1" s="13"/>
      <c r="H1" s="5"/>
      <c r="I1" s="12"/>
      <c r="M1" s="5"/>
    </row>
    <row r="2" spans="1:15" s="4" customFormat="1" ht="23.25" customHeight="1">
      <c r="A2" s="72" t="s">
        <v>21</v>
      </c>
      <c r="B2" s="5"/>
      <c r="F2" s="36"/>
      <c r="G2" s="13"/>
      <c r="H2" s="5"/>
      <c r="I2" s="12"/>
      <c r="M2" s="5"/>
    </row>
    <row r="3" spans="1:15" s="4" customFormat="1" ht="23.25" customHeight="1">
      <c r="A3" s="72"/>
      <c r="B3" s="5"/>
      <c r="F3" s="36"/>
      <c r="G3" s="13"/>
      <c r="H3" s="5"/>
      <c r="I3" s="12"/>
      <c r="M3" s="5"/>
    </row>
    <row r="4" spans="1:15" s="4" customFormat="1" ht="23.25" customHeight="1">
      <c r="A4" s="46"/>
      <c r="B4" s="5"/>
      <c r="F4" s="36"/>
      <c r="G4" s="223" t="s">
        <v>80</v>
      </c>
      <c r="H4" s="224"/>
      <c r="I4" s="224"/>
      <c r="M4" s="5"/>
    </row>
    <row r="5" spans="1:15" ht="23.25" customHeight="1">
      <c r="A5" s="47"/>
      <c r="F5" s="184" t="s">
        <v>9</v>
      </c>
      <c r="G5" s="176">
        <v>2564</v>
      </c>
      <c r="H5" s="129"/>
      <c r="I5" s="176">
        <v>2563</v>
      </c>
    </row>
    <row r="6" spans="1:15" ht="23.25" customHeight="1">
      <c r="A6" s="47"/>
      <c r="F6" s="184"/>
      <c r="G6" s="215" t="s">
        <v>20</v>
      </c>
      <c r="H6" s="215"/>
      <c r="I6" s="215"/>
      <c r="K6" s="11"/>
      <c r="O6" s="99"/>
    </row>
    <row r="7" spans="1:15" ht="23.25" customHeight="1">
      <c r="A7" s="62" t="s">
        <v>6</v>
      </c>
      <c r="B7" s="63"/>
      <c r="C7" s="64"/>
      <c r="D7" s="64"/>
      <c r="E7" s="64"/>
      <c r="G7" s="26"/>
      <c r="I7" s="39"/>
    </row>
    <row r="8" spans="1:15" ht="23.25" customHeight="1">
      <c r="A8" s="65" t="s">
        <v>22</v>
      </c>
      <c r="B8" s="63"/>
      <c r="C8" s="64"/>
      <c r="D8" s="64"/>
      <c r="E8" s="64"/>
      <c r="G8" s="186">
        <f>PL!E23</f>
        <v>1881803727</v>
      </c>
      <c r="H8" s="51"/>
      <c r="I8" s="186">
        <v>939684124</v>
      </c>
      <c r="J8" s="81"/>
    </row>
    <row r="9" spans="1:15" ht="23.25" customHeight="1">
      <c r="A9" s="66" t="s">
        <v>62</v>
      </c>
      <c r="B9" s="63"/>
      <c r="C9" s="64"/>
      <c r="D9" s="64"/>
      <c r="E9" s="64"/>
      <c r="G9" s="186"/>
      <c r="H9" s="51"/>
      <c r="I9" s="186"/>
      <c r="M9" s="100"/>
    </row>
    <row r="10" spans="1:15" ht="23.25" customHeight="1">
      <c r="A10" s="66"/>
      <c r="B10" s="66" t="s">
        <v>63</v>
      </c>
      <c r="C10" s="64"/>
      <c r="D10" s="64"/>
      <c r="E10" s="64"/>
      <c r="G10" s="186"/>
      <c r="H10" s="51"/>
      <c r="I10" s="186"/>
      <c r="M10" s="100"/>
      <c r="N10" s="99"/>
    </row>
    <row r="11" spans="1:15" ht="23.25" customHeight="1">
      <c r="A11" s="65" t="s">
        <v>84</v>
      </c>
      <c r="B11" s="63"/>
      <c r="C11" s="64"/>
      <c r="D11" s="64"/>
      <c r="E11" s="64"/>
      <c r="F11" s="183" t="s">
        <v>140</v>
      </c>
      <c r="G11" s="120">
        <v>30478494</v>
      </c>
      <c r="H11" s="119"/>
      <c r="I11" s="120">
        <v>40418370</v>
      </c>
      <c r="J11" s="81"/>
      <c r="N11" s="99"/>
    </row>
    <row r="12" spans="1:15" ht="23.25" customHeight="1">
      <c r="A12" s="65" t="s">
        <v>85</v>
      </c>
      <c r="B12" s="63"/>
      <c r="C12" s="64"/>
      <c r="D12" s="64"/>
      <c r="E12" s="64"/>
      <c r="F12" s="183">
        <v>12</v>
      </c>
      <c r="G12" s="120">
        <v>59077707</v>
      </c>
      <c r="H12" s="119"/>
      <c r="I12" s="120">
        <v>53032645</v>
      </c>
      <c r="J12" s="81"/>
      <c r="N12" s="99"/>
    </row>
    <row r="13" spans="1:15" ht="23.25" customHeight="1">
      <c r="A13" s="65" t="s">
        <v>106</v>
      </c>
      <c r="B13" s="63"/>
      <c r="C13" s="64"/>
      <c r="D13" s="64"/>
      <c r="E13" s="64"/>
      <c r="F13" s="183">
        <v>7</v>
      </c>
      <c r="G13" s="92">
        <v>42818</v>
      </c>
      <c r="H13" s="92"/>
      <c r="I13" s="92">
        <v>92331</v>
      </c>
      <c r="J13" s="81"/>
      <c r="N13" s="99"/>
    </row>
    <row r="14" spans="1:15" ht="23.25" customHeight="1">
      <c r="A14" s="65" t="s">
        <v>81</v>
      </c>
      <c r="B14" s="63"/>
      <c r="C14" s="64"/>
      <c r="D14" s="64"/>
      <c r="E14" s="64"/>
      <c r="F14" s="183">
        <v>18</v>
      </c>
      <c r="G14" s="120">
        <v>17518782</v>
      </c>
      <c r="H14" s="119"/>
      <c r="I14" s="120">
        <v>11640392</v>
      </c>
      <c r="J14" s="81"/>
    </row>
    <row r="15" spans="1:15" ht="23.25" customHeight="1">
      <c r="A15" s="65" t="s">
        <v>79</v>
      </c>
      <c r="B15" s="63"/>
      <c r="C15" s="64"/>
      <c r="D15" s="64"/>
      <c r="E15" s="64"/>
      <c r="G15" s="120">
        <v>46513266</v>
      </c>
      <c r="H15" s="119"/>
      <c r="I15" s="120">
        <v>51424928</v>
      </c>
      <c r="J15" s="81"/>
    </row>
    <row r="16" spans="1:15" ht="23.25" customHeight="1">
      <c r="A16" s="65" t="s">
        <v>144</v>
      </c>
      <c r="B16" s="63"/>
      <c r="C16" s="64"/>
      <c r="D16" s="64"/>
      <c r="E16" s="64"/>
      <c r="G16" s="122">
        <v>-317889030</v>
      </c>
      <c r="H16" s="119"/>
      <c r="I16" s="122">
        <v>180781790</v>
      </c>
      <c r="J16" s="81"/>
    </row>
    <row r="17" spans="1:14" ht="23.25" hidden="1" customHeight="1">
      <c r="A17" s="65" t="s">
        <v>64</v>
      </c>
      <c r="B17" s="63"/>
      <c r="C17" s="64"/>
      <c r="D17" s="64"/>
      <c r="E17" s="64"/>
      <c r="G17" s="123"/>
      <c r="H17" s="119"/>
      <c r="I17" s="123"/>
    </row>
    <row r="18" spans="1:14" ht="23.25" customHeight="1">
      <c r="A18" s="65" t="s">
        <v>150</v>
      </c>
      <c r="B18" s="63"/>
      <c r="C18" s="64"/>
      <c r="D18" s="64"/>
      <c r="E18" s="64"/>
      <c r="G18" s="123"/>
      <c r="H18" s="119"/>
      <c r="I18" s="123"/>
    </row>
    <row r="19" spans="1:14" ht="23.25" customHeight="1">
      <c r="A19" s="1"/>
      <c r="B19" s="63" t="s">
        <v>151</v>
      </c>
      <c r="C19" s="64"/>
      <c r="D19" s="64"/>
      <c r="E19" s="64"/>
      <c r="G19" s="123">
        <v>2451574</v>
      </c>
      <c r="H19" s="119"/>
      <c r="I19" s="123">
        <v>27934</v>
      </c>
    </row>
    <row r="20" spans="1:14" ht="23.25" customHeight="1">
      <c r="A20" s="65" t="s">
        <v>143</v>
      </c>
      <c r="B20" s="65"/>
      <c r="C20" s="64"/>
      <c r="D20" s="64"/>
      <c r="E20" s="64"/>
      <c r="G20" s="61">
        <v>6873334</v>
      </c>
      <c r="H20" s="119"/>
      <c r="I20" s="61">
        <v>0</v>
      </c>
      <c r="J20" s="81"/>
    </row>
    <row r="21" spans="1:14" ht="23.25" customHeight="1">
      <c r="A21" s="65" t="s">
        <v>118</v>
      </c>
      <c r="B21" s="63"/>
      <c r="C21" s="64"/>
      <c r="D21" s="64"/>
      <c r="E21" s="64"/>
      <c r="G21" s="122">
        <v>-27907157</v>
      </c>
      <c r="H21" s="119"/>
      <c r="I21" s="122">
        <v>2805076</v>
      </c>
    </row>
    <row r="22" spans="1:14" ht="23.25" customHeight="1">
      <c r="A22" s="65" t="s">
        <v>99</v>
      </c>
      <c r="B22" s="63"/>
      <c r="C22" s="64"/>
      <c r="D22" s="64"/>
      <c r="E22" s="64"/>
      <c r="G22" s="120">
        <v>276382192</v>
      </c>
      <c r="H22" s="106"/>
      <c r="I22" s="120">
        <v>97093283</v>
      </c>
      <c r="J22" s="81"/>
    </row>
    <row r="23" spans="1:14" ht="23.25" customHeight="1">
      <c r="A23" s="65" t="s">
        <v>98</v>
      </c>
      <c r="B23" s="63"/>
      <c r="C23" s="64"/>
      <c r="D23" s="64"/>
      <c r="E23" s="64"/>
      <c r="F23" s="183">
        <v>24</v>
      </c>
      <c r="G23" s="120">
        <v>-257848930</v>
      </c>
      <c r="H23" s="106"/>
      <c r="I23" s="120">
        <v>-139773978</v>
      </c>
      <c r="J23" s="81"/>
    </row>
    <row r="24" spans="1:14" ht="23.25" customHeight="1">
      <c r="A24" s="65" t="s">
        <v>61</v>
      </c>
      <c r="B24" s="63"/>
      <c r="C24" s="64"/>
      <c r="D24" s="64"/>
      <c r="E24" s="64"/>
      <c r="F24" s="183">
        <v>25</v>
      </c>
      <c r="G24" s="180">
        <v>-49854474</v>
      </c>
      <c r="H24" s="119"/>
      <c r="I24" s="180">
        <v>-26777233</v>
      </c>
      <c r="J24" s="81"/>
      <c r="N24" s="181"/>
    </row>
    <row r="25" spans="1:14" ht="23.25" customHeight="1">
      <c r="A25" s="67" t="s">
        <v>114</v>
      </c>
      <c r="B25" s="63"/>
      <c r="C25" s="64"/>
      <c r="D25" s="64"/>
      <c r="E25" s="64"/>
      <c r="G25" s="18"/>
      <c r="H25" s="51"/>
      <c r="I25" s="18"/>
    </row>
    <row r="26" spans="1:14" ht="23.25" customHeight="1">
      <c r="A26" s="67"/>
      <c r="B26" s="65" t="s">
        <v>42</v>
      </c>
      <c r="C26" s="64"/>
      <c r="D26" s="64"/>
      <c r="E26" s="64"/>
      <c r="G26" s="92">
        <f>SUM(G8:G25)</f>
        <v>1667642303</v>
      </c>
      <c r="H26" s="52"/>
      <c r="I26" s="92">
        <f>SUM(I8:I25)</f>
        <v>1210449662</v>
      </c>
      <c r="L26" s="95"/>
    </row>
    <row r="27" spans="1:14" ht="23.25" customHeight="1">
      <c r="A27" s="68" t="s">
        <v>43</v>
      </c>
      <c r="B27" s="63"/>
      <c r="C27" s="64"/>
      <c r="D27" s="64"/>
      <c r="E27" s="64"/>
      <c r="G27" s="18"/>
      <c r="H27" s="54"/>
      <c r="I27" s="18"/>
      <c r="L27" s="94"/>
    </row>
    <row r="28" spans="1:14" ht="23.25" customHeight="1">
      <c r="A28" s="65" t="s">
        <v>47</v>
      </c>
      <c r="B28" s="63"/>
      <c r="C28" s="64"/>
      <c r="D28" s="64"/>
      <c r="E28" s="64"/>
      <c r="G28" s="110">
        <v>-40584482</v>
      </c>
      <c r="H28" s="52"/>
      <c r="I28" s="110">
        <v>-438688266</v>
      </c>
      <c r="J28" s="81"/>
    </row>
    <row r="29" spans="1:14" ht="23.25" customHeight="1">
      <c r="A29" s="65" t="s">
        <v>54</v>
      </c>
      <c r="B29" s="63"/>
      <c r="C29" s="64"/>
      <c r="D29" s="64"/>
      <c r="E29" s="64"/>
      <c r="G29" s="110">
        <v>-125030095</v>
      </c>
      <c r="H29" s="51"/>
      <c r="I29" s="110">
        <v>-1399439502</v>
      </c>
      <c r="J29" s="213" t="s">
        <v>148</v>
      </c>
    </row>
    <row r="30" spans="1:14" ht="21.5">
      <c r="A30" s="65" t="s">
        <v>91</v>
      </c>
      <c r="B30" s="63"/>
      <c r="C30" s="64"/>
      <c r="D30" s="64"/>
      <c r="E30" s="64"/>
      <c r="G30" s="110">
        <v>-208397580</v>
      </c>
      <c r="H30" s="51"/>
      <c r="I30" s="110">
        <v>-435784476</v>
      </c>
      <c r="J30" s="81"/>
    </row>
    <row r="31" spans="1:14" ht="21.5">
      <c r="A31" s="65" t="s">
        <v>107</v>
      </c>
      <c r="B31" s="63"/>
      <c r="C31" s="64"/>
      <c r="D31" s="64"/>
      <c r="E31" s="64"/>
      <c r="H31" s="51"/>
      <c r="I31" s="13"/>
    </row>
    <row r="32" spans="1:14" ht="21.5">
      <c r="A32" s="65"/>
      <c r="B32" s="65" t="s">
        <v>115</v>
      </c>
      <c r="C32" s="64"/>
      <c r="D32" s="64"/>
      <c r="E32" s="64"/>
      <c r="G32" s="110">
        <v>-2450461274</v>
      </c>
      <c r="H32" s="51"/>
      <c r="I32" s="110">
        <v>-634722176</v>
      </c>
    </row>
    <row r="33" spans="1:248" ht="21.5">
      <c r="A33" s="63" t="s">
        <v>3</v>
      </c>
      <c r="B33" s="63"/>
      <c r="C33" s="64"/>
      <c r="D33" s="64"/>
      <c r="E33" s="64"/>
      <c r="G33" s="110">
        <v>-222177784</v>
      </c>
      <c r="H33" s="51"/>
      <c r="I33" s="110">
        <v>357552483</v>
      </c>
    </row>
    <row r="34" spans="1:248" ht="23">
      <c r="A34" s="72" t="s">
        <v>125</v>
      </c>
      <c r="B34" s="5"/>
      <c r="C34" s="4"/>
      <c r="D34" s="4"/>
      <c r="E34" s="4"/>
      <c r="F34" s="36"/>
      <c r="H34" s="5"/>
      <c r="I34" s="12"/>
    </row>
    <row r="35" spans="1:248" ht="23">
      <c r="A35" s="72" t="s">
        <v>21</v>
      </c>
      <c r="B35" s="5"/>
      <c r="C35" s="4"/>
      <c r="D35" s="4"/>
      <c r="E35" s="4"/>
      <c r="F35" s="36"/>
      <c r="H35" s="5"/>
      <c r="I35" s="12"/>
    </row>
    <row r="36" spans="1:248" ht="23">
      <c r="A36" s="72"/>
      <c r="B36" s="5"/>
      <c r="C36" s="4"/>
      <c r="D36" s="4"/>
      <c r="E36" s="4"/>
      <c r="F36" s="36"/>
      <c r="H36" s="5"/>
      <c r="I36" s="12"/>
    </row>
    <row r="37" spans="1:248" ht="23">
      <c r="A37" s="46"/>
      <c r="B37" s="5"/>
      <c r="C37" s="4"/>
      <c r="D37" s="4"/>
      <c r="E37" s="4"/>
      <c r="F37" s="36"/>
      <c r="G37" s="223" t="s">
        <v>80</v>
      </c>
      <c r="H37" s="224"/>
      <c r="I37" s="224"/>
    </row>
    <row r="38" spans="1:248" ht="21.5">
      <c r="A38" s="47"/>
      <c r="F38" s="201"/>
      <c r="G38" s="176">
        <v>2564</v>
      </c>
      <c r="H38" s="129"/>
      <c r="I38" s="176">
        <v>2563</v>
      </c>
    </row>
    <row r="39" spans="1:248" ht="21.5">
      <c r="A39" s="47"/>
      <c r="F39" s="201"/>
      <c r="G39" s="215" t="s">
        <v>20</v>
      </c>
      <c r="H39" s="215"/>
      <c r="I39" s="215"/>
    </row>
    <row r="40" spans="1:248" ht="21.5">
      <c r="A40" s="68" t="s">
        <v>44</v>
      </c>
      <c r="F40" s="184"/>
      <c r="H40" s="97"/>
      <c r="I40" s="13"/>
      <c r="J40" s="47"/>
      <c r="K40" s="2"/>
      <c r="L40" s="2"/>
      <c r="P40" s="184"/>
      <c r="Q40" s="14"/>
      <c r="R40" s="97"/>
      <c r="S40" s="97"/>
      <c r="T40" s="97"/>
      <c r="U40" s="97"/>
      <c r="V40" s="97"/>
      <c r="W40" s="97"/>
      <c r="X40" s="97"/>
      <c r="Z40" s="47"/>
      <c r="AA40" s="2"/>
      <c r="AB40" s="2"/>
      <c r="AF40" s="184"/>
      <c r="AG40" s="14"/>
      <c r="AH40" s="97"/>
      <c r="AI40" s="97"/>
      <c r="AJ40" s="97"/>
      <c r="AK40" s="97"/>
      <c r="AL40" s="97"/>
      <c r="AM40" s="97"/>
      <c r="AN40" s="97"/>
      <c r="AP40" s="47"/>
      <c r="AQ40" s="2"/>
      <c r="AR40" s="2"/>
      <c r="AV40" s="184"/>
      <c r="AW40" s="14"/>
      <c r="AX40" s="97"/>
      <c r="AY40" s="97"/>
      <c r="AZ40" s="97"/>
      <c r="BA40" s="97"/>
      <c r="BB40" s="97"/>
      <c r="BC40" s="97"/>
      <c r="BD40" s="97"/>
      <c r="BF40" s="47"/>
      <c r="BG40" s="2"/>
      <c r="BH40" s="2"/>
      <c r="BL40" s="184"/>
      <c r="BM40" s="14"/>
      <c r="BN40" s="97"/>
      <c r="BO40" s="97"/>
      <c r="BP40" s="97"/>
      <c r="BQ40" s="97"/>
      <c r="BR40" s="97"/>
      <c r="BS40" s="97"/>
      <c r="BT40" s="97"/>
      <c r="BV40" s="47"/>
      <c r="BW40" s="2"/>
      <c r="BX40" s="2"/>
      <c r="CB40" s="184"/>
      <c r="CC40" s="14"/>
      <c r="CD40" s="97"/>
      <c r="CE40" s="97"/>
      <c r="CF40" s="97"/>
      <c r="CG40" s="97"/>
      <c r="CH40" s="97"/>
      <c r="CI40" s="97"/>
      <c r="CJ40" s="97"/>
      <c r="CL40" s="47"/>
      <c r="CM40" s="2"/>
      <c r="CN40" s="2"/>
      <c r="CR40" s="184"/>
      <c r="CS40" s="14"/>
      <c r="CT40" s="97"/>
      <c r="CU40" s="97"/>
      <c r="CV40" s="97"/>
      <c r="CW40" s="97"/>
      <c r="CX40" s="97"/>
      <c r="CY40" s="97"/>
      <c r="CZ40" s="97"/>
      <c r="DB40" s="47"/>
      <c r="DC40" s="2"/>
      <c r="DD40" s="2"/>
      <c r="DH40" s="184"/>
      <c r="DI40" s="14"/>
      <c r="DJ40" s="97"/>
      <c r="DK40" s="97"/>
      <c r="DL40" s="97"/>
      <c r="DM40" s="97"/>
      <c r="DN40" s="97"/>
      <c r="DO40" s="97"/>
      <c r="DP40" s="97"/>
      <c r="DR40" s="47"/>
      <c r="DS40" s="2"/>
      <c r="DT40" s="2"/>
      <c r="DX40" s="184"/>
      <c r="DY40" s="14"/>
      <c r="DZ40" s="97"/>
      <c r="EA40" s="97"/>
      <c r="EB40" s="97"/>
      <c r="EC40" s="97"/>
      <c r="ED40" s="97"/>
      <c r="EE40" s="97"/>
      <c r="EF40" s="97"/>
      <c r="EH40" s="47"/>
      <c r="EI40" s="2"/>
      <c r="EJ40" s="2"/>
      <c r="EN40" s="184"/>
      <c r="EO40" s="14"/>
      <c r="EP40" s="97"/>
      <c r="EQ40" s="97"/>
      <c r="ER40" s="97"/>
      <c r="ES40" s="97"/>
      <c r="ET40" s="97"/>
      <c r="EU40" s="97"/>
      <c r="EV40" s="97"/>
      <c r="EX40" s="47"/>
      <c r="EY40" s="2"/>
      <c r="EZ40" s="2"/>
      <c r="FD40" s="184"/>
      <c r="FE40" s="14"/>
      <c r="FF40" s="97"/>
      <c r="FG40" s="97"/>
      <c r="FH40" s="97"/>
      <c r="FI40" s="97"/>
      <c r="FJ40" s="97"/>
      <c r="FK40" s="97"/>
      <c r="FL40" s="97"/>
      <c r="FN40" s="47"/>
      <c r="FO40" s="2"/>
      <c r="FP40" s="2"/>
      <c r="FT40" s="184"/>
      <c r="FU40" s="14"/>
      <c r="FV40" s="97"/>
      <c r="FW40" s="97"/>
      <c r="FX40" s="97"/>
      <c r="FY40" s="97"/>
      <c r="FZ40" s="97"/>
      <c r="GA40" s="97"/>
      <c r="GB40" s="97"/>
      <c r="GD40" s="47"/>
      <c r="GE40" s="2"/>
      <c r="GF40" s="2"/>
      <c r="GJ40" s="184"/>
      <c r="GK40" s="14"/>
      <c r="GL40" s="97"/>
      <c r="GM40" s="97"/>
      <c r="GN40" s="97"/>
      <c r="GO40" s="97"/>
      <c r="GP40" s="97"/>
      <c r="GQ40" s="97"/>
      <c r="GR40" s="97"/>
      <c r="GT40" s="47"/>
      <c r="GU40" s="2"/>
      <c r="GV40" s="2"/>
      <c r="GZ40" s="184"/>
      <c r="HA40" s="14"/>
      <c r="HB40" s="97"/>
      <c r="HC40" s="97"/>
      <c r="HD40" s="97"/>
      <c r="HE40" s="97"/>
      <c r="HF40" s="97"/>
      <c r="HG40" s="97"/>
      <c r="HH40" s="97"/>
      <c r="HJ40" s="47"/>
      <c r="HK40" s="2"/>
      <c r="HL40" s="2"/>
      <c r="HP40" s="184"/>
      <c r="HQ40" s="14"/>
      <c r="HR40" s="97"/>
      <c r="HS40" s="97"/>
      <c r="HT40" s="97"/>
      <c r="HU40" s="97"/>
      <c r="HV40" s="97"/>
      <c r="HW40" s="97"/>
      <c r="HX40" s="97"/>
      <c r="HZ40" s="47"/>
      <c r="IA40" s="2"/>
      <c r="IB40" s="2"/>
      <c r="IF40" s="184"/>
      <c r="IG40" s="14"/>
      <c r="IH40" s="97"/>
      <c r="II40" s="97"/>
      <c r="IJ40" s="97"/>
      <c r="IK40" s="97"/>
      <c r="IL40" s="97"/>
      <c r="IM40" s="97"/>
      <c r="IN40" s="97"/>
    </row>
    <row r="41" spans="1:248" ht="21.5">
      <c r="A41" s="173" t="s">
        <v>94</v>
      </c>
      <c r="F41" s="184"/>
      <c r="G41" s="110">
        <v>-1750000000</v>
      </c>
      <c r="H41" s="51"/>
      <c r="I41" s="110">
        <v>1750000000</v>
      </c>
      <c r="J41" s="81"/>
      <c r="K41" s="2"/>
      <c r="L41" s="2"/>
      <c r="P41" s="184"/>
      <c r="Q41" s="14"/>
      <c r="R41" s="97"/>
      <c r="S41" s="97"/>
      <c r="T41" s="97"/>
      <c r="U41" s="97"/>
      <c r="V41" s="97"/>
      <c r="W41" s="97"/>
      <c r="X41" s="97"/>
      <c r="Z41" s="47"/>
      <c r="AA41" s="2"/>
      <c r="AB41" s="2"/>
      <c r="AF41" s="184"/>
      <c r="AG41" s="14"/>
      <c r="AH41" s="97"/>
      <c r="AI41" s="97"/>
      <c r="AJ41" s="97"/>
      <c r="AK41" s="97"/>
      <c r="AL41" s="97"/>
      <c r="AM41" s="97"/>
      <c r="AN41" s="97"/>
      <c r="AP41" s="47"/>
      <c r="AQ41" s="2"/>
      <c r="AR41" s="2"/>
      <c r="AV41" s="184"/>
      <c r="AW41" s="14"/>
      <c r="AX41" s="97"/>
      <c r="AY41" s="97"/>
      <c r="AZ41" s="97"/>
      <c r="BA41" s="97"/>
      <c r="BB41" s="97"/>
      <c r="BC41" s="97"/>
      <c r="BD41" s="97"/>
      <c r="BF41" s="47"/>
      <c r="BG41" s="2"/>
      <c r="BH41" s="2"/>
      <c r="BL41" s="184"/>
      <c r="BM41" s="14"/>
      <c r="BN41" s="97"/>
      <c r="BO41" s="97"/>
      <c r="BP41" s="97"/>
      <c r="BQ41" s="97"/>
      <c r="BR41" s="97"/>
      <c r="BS41" s="97"/>
      <c r="BT41" s="97"/>
      <c r="BV41" s="47"/>
      <c r="BW41" s="2"/>
      <c r="BX41" s="2"/>
      <c r="CB41" s="184"/>
      <c r="CC41" s="14"/>
      <c r="CD41" s="97"/>
      <c r="CE41" s="97"/>
      <c r="CF41" s="97"/>
      <c r="CG41" s="97"/>
      <c r="CH41" s="97"/>
      <c r="CI41" s="97"/>
      <c r="CJ41" s="97"/>
      <c r="CL41" s="47"/>
      <c r="CM41" s="2"/>
      <c r="CN41" s="2"/>
      <c r="CR41" s="184"/>
      <c r="CS41" s="14"/>
      <c r="CT41" s="97"/>
      <c r="CU41" s="97"/>
      <c r="CV41" s="97"/>
      <c r="CW41" s="97"/>
      <c r="CX41" s="97"/>
      <c r="CY41" s="97"/>
      <c r="CZ41" s="97"/>
      <c r="DB41" s="47"/>
      <c r="DC41" s="2"/>
      <c r="DD41" s="2"/>
      <c r="DH41" s="184"/>
      <c r="DI41" s="14"/>
      <c r="DJ41" s="97"/>
      <c r="DK41" s="97"/>
      <c r="DL41" s="97"/>
      <c r="DM41" s="97"/>
      <c r="DN41" s="97"/>
      <c r="DO41" s="97"/>
      <c r="DP41" s="97"/>
      <c r="DR41" s="47"/>
      <c r="DS41" s="2"/>
      <c r="DT41" s="2"/>
      <c r="DX41" s="184"/>
      <c r="DY41" s="14"/>
      <c r="DZ41" s="97"/>
      <c r="EA41" s="97"/>
      <c r="EB41" s="97"/>
      <c r="EC41" s="97"/>
      <c r="ED41" s="97"/>
      <c r="EE41" s="97"/>
      <c r="EF41" s="97"/>
      <c r="EH41" s="47"/>
      <c r="EI41" s="2"/>
      <c r="EJ41" s="2"/>
      <c r="EN41" s="184"/>
      <c r="EO41" s="14"/>
      <c r="EP41" s="97"/>
      <c r="EQ41" s="97"/>
      <c r="ER41" s="97"/>
      <c r="ES41" s="97"/>
      <c r="ET41" s="97"/>
      <c r="EU41" s="97"/>
      <c r="EV41" s="97"/>
      <c r="EX41" s="47"/>
      <c r="EY41" s="2"/>
      <c r="EZ41" s="2"/>
      <c r="FD41" s="184"/>
      <c r="FE41" s="14"/>
      <c r="FF41" s="97"/>
      <c r="FG41" s="97"/>
      <c r="FH41" s="97"/>
      <c r="FI41" s="97"/>
      <c r="FJ41" s="97"/>
      <c r="FK41" s="97"/>
      <c r="FL41" s="97"/>
      <c r="FN41" s="47"/>
      <c r="FO41" s="2"/>
      <c r="FP41" s="2"/>
      <c r="FT41" s="184"/>
      <c r="FU41" s="14"/>
      <c r="FV41" s="97"/>
      <c r="FW41" s="97"/>
      <c r="FX41" s="97"/>
      <c r="FY41" s="97"/>
      <c r="FZ41" s="97"/>
      <c r="GA41" s="97"/>
      <c r="GB41" s="97"/>
      <c r="GD41" s="47"/>
      <c r="GE41" s="2"/>
      <c r="GF41" s="2"/>
      <c r="GJ41" s="184"/>
      <c r="GK41" s="14"/>
      <c r="GL41" s="97"/>
      <c r="GM41" s="97"/>
      <c r="GN41" s="97"/>
      <c r="GO41" s="97"/>
      <c r="GP41" s="97"/>
      <c r="GQ41" s="97"/>
      <c r="GR41" s="97"/>
      <c r="GT41" s="47"/>
      <c r="GU41" s="2"/>
      <c r="GV41" s="2"/>
      <c r="GZ41" s="184"/>
      <c r="HA41" s="14"/>
      <c r="HB41" s="97"/>
      <c r="HC41" s="97"/>
      <c r="HD41" s="97"/>
      <c r="HE41" s="97"/>
      <c r="HF41" s="97"/>
      <c r="HG41" s="97"/>
      <c r="HH41" s="97"/>
      <c r="HJ41" s="47"/>
      <c r="HK41" s="2"/>
      <c r="HL41" s="2"/>
      <c r="HP41" s="184"/>
      <c r="HQ41" s="14"/>
      <c r="HR41" s="97"/>
      <c r="HS41" s="97"/>
      <c r="HT41" s="97"/>
      <c r="HU41" s="97"/>
      <c r="HV41" s="97"/>
      <c r="HW41" s="97"/>
      <c r="HX41" s="97"/>
      <c r="HZ41" s="47"/>
      <c r="IA41" s="2"/>
      <c r="IB41" s="2"/>
      <c r="IF41" s="184"/>
      <c r="IG41" s="14"/>
      <c r="IH41" s="97"/>
      <c r="II41" s="97"/>
      <c r="IJ41" s="97"/>
      <c r="IK41" s="97"/>
      <c r="IL41" s="97"/>
      <c r="IM41" s="97"/>
      <c r="IN41" s="97"/>
    </row>
    <row r="42" spans="1:248" ht="21.5">
      <c r="A42" s="65" t="s">
        <v>49</v>
      </c>
      <c r="B42" s="63"/>
      <c r="C42" s="64"/>
      <c r="D42" s="64"/>
      <c r="E42" s="64"/>
      <c r="G42" s="110">
        <v>-535203840</v>
      </c>
      <c r="H42" s="53"/>
      <c r="I42" s="110">
        <v>-79990575</v>
      </c>
      <c r="J42" s="81"/>
      <c r="K42" s="95"/>
    </row>
    <row r="43" spans="1:248" ht="21.5">
      <c r="A43" s="65" t="s">
        <v>55</v>
      </c>
      <c r="B43" s="63"/>
      <c r="C43" s="64"/>
      <c r="D43" s="64"/>
      <c r="E43" s="64"/>
      <c r="G43" s="110">
        <v>-191630338</v>
      </c>
      <c r="H43" s="53"/>
      <c r="I43" s="110">
        <v>1523005920</v>
      </c>
      <c r="K43" s="95"/>
    </row>
    <row r="44" spans="1:248" ht="21.5">
      <c r="A44" s="65" t="s">
        <v>95</v>
      </c>
      <c r="B44" s="63"/>
      <c r="C44" s="64"/>
      <c r="D44" s="64"/>
      <c r="E44" s="64"/>
      <c r="G44" s="110">
        <v>45382609</v>
      </c>
      <c r="H44" s="53"/>
      <c r="I44" s="110">
        <v>90852834</v>
      </c>
      <c r="J44" s="81"/>
      <c r="K44" s="81"/>
    </row>
    <row r="45" spans="1:248" ht="21.5">
      <c r="A45" s="65" t="s">
        <v>37</v>
      </c>
      <c r="B45" s="63"/>
      <c r="C45" s="64"/>
      <c r="D45" s="64"/>
      <c r="E45" s="64"/>
      <c r="G45" s="110">
        <v>5382532270</v>
      </c>
      <c r="H45" s="53"/>
      <c r="I45" s="110">
        <v>-1162486336</v>
      </c>
      <c r="J45" s="81"/>
      <c r="K45" s="95"/>
    </row>
    <row r="46" spans="1:248" ht="21.5">
      <c r="A46" s="65" t="s">
        <v>38</v>
      </c>
      <c r="B46" s="63"/>
      <c r="C46" s="64"/>
      <c r="D46" s="64"/>
      <c r="E46" s="64"/>
      <c r="G46" s="110">
        <v>14295529</v>
      </c>
      <c r="H46" s="53"/>
      <c r="I46" s="110">
        <v>-6183147</v>
      </c>
      <c r="J46" s="22"/>
    </row>
    <row r="47" spans="1:248" ht="21.5">
      <c r="A47" s="65" t="s">
        <v>7</v>
      </c>
      <c r="B47" s="63"/>
      <c r="C47" s="64"/>
      <c r="D47" s="64"/>
      <c r="E47" s="64"/>
      <c r="G47" s="110">
        <v>246002744</v>
      </c>
      <c r="H47" s="53"/>
      <c r="I47" s="110">
        <v>-247257603</v>
      </c>
    </row>
    <row r="48" spans="1:248" ht="21.5">
      <c r="A48" s="65" t="s">
        <v>90</v>
      </c>
      <c r="B48" s="63"/>
      <c r="C48" s="64"/>
      <c r="D48" s="64"/>
      <c r="E48" s="64"/>
      <c r="G48" s="93">
        <f>+SUM(G26:G33,G41:G47)</f>
        <v>1832370062</v>
      </c>
      <c r="H48" s="82"/>
      <c r="I48" s="93">
        <f>+SUM(I26:I33,I41:I47)</f>
        <v>527308818</v>
      </c>
    </row>
    <row r="49" spans="1:12" ht="21.5">
      <c r="A49" s="63" t="s">
        <v>58</v>
      </c>
      <c r="B49" s="63"/>
      <c r="C49" s="64"/>
      <c r="D49" s="64"/>
      <c r="E49" s="64"/>
      <c r="G49" s="179">
        <v>-250273365</v>
      </c>
      <c r="H49" s="82"/>
      <c r="I49" s="179">
        <v>-133817426</v>
      </c>
    </row>
    <row r="50" spans="1:12" ht="21.5">
      <c r="A50" s="63" t="s">
        <v>59</v>
      </c>
      <c r="B50" s="63"/>
      <c r="C50" s="64"/>
      <c r="D50" s="64"/>
      <c r="E50" s="64"/>
      <c r="G50" s="187">
        <v>-252537749</v>
      </c>
      <c r="H50" s="82"/>
      <c r="I50" s="187">
        <v>-213203805</v>
      </c>
      <c r="K50" s="94"/>
    </row>
    <row r="51" spans="1:12" ht="22">
      <c r="A51" s="69" t="s">
        <v>89</v>
      </c>
      <c r="B51" s="63"/>
      <c r="C51" s="64"/>
      <c r="D51" s="64"/>
      <c r="E51" s="64"/>
      <c r="G51" s="58">
        <f>SUM(G48:G50)</f>
        <v>1329558948</v>
      </c>
      <c r="H51" s="55"/>
      <c r="I51" s="58">
        <f>SUM(I48:I50)</f>
        <v>180287587</v>
      </c>
    </row>
    <row r="52" spans="1:12" ht="21.5">
      <c r="A52" s="63"/>
      <c r="B52" s="63"/>
      <c r="C52" s="64"/>
      <c r="D52" s="64"/>
      <c r="E52" s="64"/>
      <c r="G52" s="17"/>
      <c r="H52" s="51"/>
      <c r="I52" s="17"/>
    </row>
    <row r="53" spans="1:12" ht="22">
      <c r="A53" s="70" t="s">
        <v>4</v>
      </c>
      <c r="B53" s="63"/>
      <c r="C53" s="64"/>
      <c r="D53" s="64"/>
      <c r="E53" s="64"/>
      <c r="G53" s="19"/>
      <c r="H53" s="56"/>
      <c r="I53" s="19"/>
    </row>
    <row r="54" spans="1:12" ht="21.5">
      <c r="A54" s="65" t="s">
        <v>108</v>
      </c>
      <c r="B54" s="63"/>
      <c r="C54" s="64"/>
      <c r="D54" s="64"/>
      <c r="E54" s="64"/>
      <c r="G54" s="179">
        <v>0</v>
      </c>
      <c r="H54" s="53"/>
      <c r="I54" s="179">
        <v>103750000</v>
      </c>
      <c r="J54" s="81"/>
    </row>
    <row r="55" spans="1:12" ht="21.5">
      <c r="A55" s="65" t="s">
        <v>142</v>
      </c>
      <c r="B55" s="63"/>
      <c r="C55" s="64"/>
      <c r="D55" s="64"/>
      <c r="E55" s="64"/>
      <c r="G55" s="179">
        <v>-17558611</v>
      </c>
      <c r="H55" s="53"/>
      <c r="I55" s="179">
        <v>-9066711</v>
      </c>
      <c r="J55" s="81"/>
    </row>
    <row r="56" spans="1:12" ht="21.5">
      <c r="A56" s="65" t="s">
        <v>123</v>
      </c>
      <c r="B56" s="63"/>
      <c r="C56" s="64"/>
      <c r="D56" s="64"/>
      <c r="E56" s="64"/>
      <c r="G56" s="179">
        <v>7543358</v>
      </c>
      <c r="H56" s="53"/>
      <c r="I56" s="179">
        <v>51386</v>
      </c>
      <c r="J56" s="81"/>
    </row>
    <row r="57" spans="1:12" ht="21.5">
      <c r="A57" s="65" t="s">
        <v>28</v>
      </c>
      <c r="B57" s="63"/>
      <c r="C57" s="64"/>
      <c r="D57" s="64"/>
      <c r="E57" s="64"/>
      <c r="G57" s="179">
        <v>-30047528</v>
      </c>
      <c r="H57" s="53"/>
      <c r="I57" s="179">
        <v>-41415165</v>
      </c>
      <c r="J57" s="81"/>
      <c r="K57" s="94"/>
    </row>
    <row r="58" spans="1:12" ht="21.5" hidden="1">
      <c r="A58" s="65" t="s">
        <v>124</v>
      </c>
      <c r="B58" s="63"/>
      <c r="C58" s="64"/>
      <c r="D58" s="64"/>
      <c r="E58" s="64"/>
      <c r="G58" s="123"/>
      <c r="H58" s="53"/>
      <c r="I58" s="123">
        <v>0</v>
      </c>
      <c r="J58" s="81"/>
    </row>
    <row r="59" spans="1:12" ht="21.5">
      <c r="A59" s="65" t="s">
        <v>60</v>
      </c>
      <c r="B59" s="63"/>
      <c r="C59" s="64"/>
      <c r="D59" s="64"/>
      <c r="E59" s="64"/>
      <c r="G59" s="179">
        <v>278950282</v>
      </c>
      <c r="H59" s="53"/>
      <c r="I59" s="179">
        <v>132392068</v>
      </c>
      <c r="J59" s="81"/>
      <c r="L59" s="94"/>
    </row>
    <row r="60" spans="1:12" ht="21.5">
      <c r="A60" s="65" t="s">
        <v>61</v>
      </c>
      <c r="B60" s="63"/>
      <c r="C60" s="64"/>
      <c r="D60" s="64"/>
      <c r="E60" s="64"/>
      <c r="G60" s="179">
        <v>49843074</v>
      </c>
      <c r="H60" s="53"/>
      <c r="I60" s="179">
        <v>26455033</v>
      </c>
    </row>
    <row r="61" spans="1:12" ht="22">
      <c r="A61" s="69" t="s">
        <v>117</v>
      </c>
      <c r="B61" s="63"/>
      <c r="C61" s="64"/>
      <c r="D61" s="64"/>
      <c r="E61" s="64"/>
      <c r="G61" s="83">
        <f>SUM(G54:G60)</f>
        <v>288730575</v>
      </c>
      <c r="H61" s="53"/>
      <c r="I61" s="83">
        <f>SUM(I54:I60)</f>
        <v>212166611</v>
      </c>
    </row>
    <row r="62" spans="1:12" ht="23">
      <c r="A62" s="72" t="s">
        <v>125</v>
      </c>
      <c r="B62" s="5"/>
      <c r="C62" s="4"/>
      <c r="D62" s="4"/>
      <c r="E62" s="4"/>
      <c r="F62" s="36"/>
      <c r="H62" s="5"/>
      <c r="I62" s="12"/>
    </row>
    <row r="63" spans="1:12" ht="23">
      <c r="A63" s="72" t="s">
        <v>21</v>
      </c>
      <c r="B63" s="5"/>
      <c r="C63" s="4"/>
      <c r="D63" s="4"/>
      <c r="E63" s="4"/>
      <c r="F63" s="36"/>
      <c r="H63" s="5"/>
      <c r="I63" s="12"/>
    </row>
    <row r="64" spans="1:12" ht="23">
      <c r="A64" s="72"/>
      <c r="B64" s="5"/>
      <c r="C64" s="4"/>
      <c r="D64" s="4"/>
      <c r="E64" s="4"/>
      <c r="F64" s="36"/>
      <c r="H64" s="5"/>
      <c r="I64" s="12"/>
    </row>
    <row r="65" spans="1:14" ht="23">
      <c r="A65" s="46"/>
      <c r="B65" s="5"/>
      <c r="C65" s="4"/>
      <c r="D65" s="4"/>
      <c r="E65" s="4"/>
      <c r="F65" s="36"/>
      <c r="G65" s="223" t="s">
        <v>80</v>
      </c>
      <c r="H65" s="224"/>
      <c r="I65" s="224"/>
    </row>
    <row r="66" spans="1:14" ht="21.5">
      <c r="A66" s="47"/>
      <c r="F66" s="201" t="s">
        <v>9</v>
      </c>
      <c r="G66" s="176">
        <v>2564</v>
      </c>
      <c r="H66" s="129"/>
      <c r="I66" s="176">
        <v>2563</v>
      </c>
    </row>
    <row r="67" spans="1:14" ht="21.5">
      <c r="A67" s="47"/>
      <c r="F67" s="201"/>
      <c r="G67" s="215" t="s">
        <v>20</v>
      </c>
      <c r="H67" s="215"/>
      <c r="I67" s="215"/>
    </row>
    <row r="68" spans="1:14" ht="22">
      <c r="A68" s="70" t="s">
        <v>5</v>
      </c>
      <c r="B68" s="63"/>
      <c r="C68" s="64"/>
      <c r="D68" s="64"/>
      <c r="E68" s="64"/>
      <c r="I68" s="13"/>
    </row>
    <row r="69" spans="1:14" ht="21.5">
      <c r="A69" s="65" t="s">
        <v>109</v>
      </c>
      <c r="B69" s="63"/>
      <c r="C69" s="64"/>
      <c r="D69" s="64"/>
      <c r="E69" s="64"/>
      <c r="F69" s="183">
        <v>36</v>
      </c>
      <c r="G69" s="99">
        <v>-19148946</v>
      </c>
      <c r="H69" s="18"/>
      <c r="I69" s="99">
        <v>-24500194</v>
      </c>
      <c r="J69" s="81"/>
    </row>
    <row r="70" spans="1:14" ht="21.5">
      <c r="A70" s="65" t="s">
        <v>33</v>
      </c>
      <c r="B70" s="63"/>
      <c r="C70" s="64"/>
      <c r="D70" s="64"/>
      <c r="E70" s="64"/>
      <c r="F70" s="183">
        <v>31</v>
      </c>
      <c r="G70" s="59">
        <v>-1615608000</v>
      </c>
      <c r="H70" s="18"/>
      <c r="I70" s="59">
        <v>-468960000</v>
      </c>
      <c r="J70" s="81"/>
    </row>
    <row r="71" spans="1:14" ht="22">
      <c r="A71" s="69" t="s">
        <v>110</v>
      </c>
      <c r="B71" s="63"/>
      <c r="C71" s="64"/>
      <c r="D71" s="64"/>
      <c r="E71" s="64"/>
      <c r="G71" s="83">
        <f>SUM(G69:G70)</f>
        <v>-1634756946</v>
      </c>
      <c r="H71" s="18"/>
      <c r="I71" s="83">
        <f>SUM(I69:I70)</f>
        <v>-493460194</v>
      </c>
    </row>
    <row r="72" spans="1:14" ht="23.25" customHeight="1">
      <c r="A72" s="63"/>
      <c r="B72" s="63"/>
      <c r="C72" s="64"/>
      <c r="D72" s="64"/>
      <c r="E72" s="64"/>
      <c r="F72" s="184"/>
      <c r="G72" s="101"/>
      <c r="H72" s="102"/>
      <c r="I72" s="101"/>
    </row>
    <row r="73" spans="1:14" ht="22">
      <c r="A73" s="71" t="s">
        <v>145</v>
      </c>
      <c r="B73" s="63"/>
      <c r="C73" s="64"/>
      <c r="D73" s="64"/>
      <c r="E73" s="64"/>
      <c r="G73" s="103">
        <f>+G71+G61+G51</f>
        <v>-16467423</v>
      </c>
      <c r="H73" s="21"/>
      <c r="I73" s="103">
        <f>+I71+I61+I51</f>
        <v>-101005996</v>
      </c>
    </row>
    <row r="74" spans="1:14" ht="21.5">
      <c r="A74" s="65" t="s">
        <v>68</v>
      </c>
      <c r="B74" s="63"/>
      <c r="C74" s="64"/>
      <c r="D74" s="64"/>
      <c r="E74" s="64"/>
      <c r="G74" s="95">
        <f>BS!F7</f>
        <v>756123104</v>
      </c>
      <c r="H74" s="19"/>
      <c r="I74" s="95">
        <v>857129100</v>
      </c>
    </row>
    <row r="75" spans="1:14" ht="22.5" thickBot="1">
      <c r="A75" s="69" t="s">
        <v>69</v>
      </c>
      <c r="B75" s="63"/>
      <c r="C75" s="64"/>
      <c r="D75" s="64"/>
      <c r="E75" s="64"/>
      <c r="F75" s="183">
        <v>5</v>
      </c>
      <c r="G75" s="91">
        <f>SUM(G73:G74)</f>
        <v>739655681</v>
      </c>
      <c r="H75" s="31"/>
      <c r="I75" s="91">
        <f>SUM(I73:I74)</f>
        <v>756123104</v>
      </c>
      <c r="J75" s="94"/>
      <c r="K75" s="94"/>
      <c r="L75" s="94"/>
      <c r="M75" s="94"/>
      <c r="N75" s="94"/>
    </row>
    <row r="76" spans="1:14" ht="23.25" customHeight="1" thickTop="1">
      <c r="A76" s="72"/>
      <c r="B76" s="63"/>
      <c r="C76" s="64"/>
      <c r="D76" s="64"/>
      <c r="E76" s="64"/>
      <c r="F76" s="184"/>
      <c r="G76" s="97"/>
      <c r="H76" s="97"/>
      <c r="I76" s="97"/>
    </row>
    <row r="77" spans="1:14" ht="23.25" customHeight="1">
      <c r="A77" s="188" t="s">
        <v>87</v>
      </c>
      <c r="B77" s="63"/>
      <c r="C77" s="64"/>
      <c r="D77" s="64"/>
      <c r="E77" s="64"/>
      <c r="F77" s="1"/>
      <c r="G77" s="1"/>
      <c r="H77" s="1"/>
      <c r="I77" s="1"/>
    </row>
    <row r="78" spans="1:14" ht="23.25" hidden="1" customHeight="1">
      <c r="B78" s="65" t="s">
        <v>65</v>
      </c>
      <c r="C78" s="64"/>
      <c r="D78" s="64"/>
      <c r="E78" s="64"/>
      <c r="F78" s="1"/>
      <c r="G78" s="27">
        <v>214442.76000000024</v>
      </c>
      <c r="H78" s="57"/>
      <c r="I78" s="27">
        <v>214442.76000000024</v>
      </c>
    </row>
    <row r="79" spans="1:14" ht="23.25" customHeight="1">
      <c r="A79" s="81" t="s">
        <v>71</v>
      </c>
      <c r="G79" s="27">
        <v>2403113</v>
      </c>
      <c r="I79" s="27">
        <v>-1936272</v>
      </c>
      <c r="J79" s="81"/>
      <c r="L79" s="94"/>
    </row>
    <row r="80" spans="1:14" ht="23.25" customHeight="1">
      <c r="A80" s="81" t="s">
        <v>70</v>
      </c>
      <c r="G80" s="121">
        <v>-2366755</v>
      </c>
      <c r="I80" s="121">
        <v>3095960</v>
      </c>
      <c r="J80" s="81"/>
    </row>
    <row r="81" spans="1:9" ht="23.25" customHeight="1">
      <c r="A81" s="1"/>
      <c r="B81" s="81"/>
      <c r="G81" s="27">
        <f>G75-BS!D7</f>
        <v>0</v>
      </c>
      <c r="I81" s="27"/>
    </row>
  </sheetData>
  <mergeCells count="6">
    <mergeCell ref="G67:I67"/>
    <mergeCell ref="G6:I6"/>
    <mergeCell ref="G4:I4"/>
    <mergeCell ref="G37:I37"/>
    <mergeCell ref="G39:I39"/>
    <mergeCell ref="G65:I65"/>
  </mergeCells>
  <phoneticPr fontId="9" type="noConversion"/>
  <pageMargins left="0.8" right="0.7" top="0.5" bottom="0.5" header="0.5" footer="0.5"/>
  <pageSetup paperSize="9" scale="99" firstPageNumber="8" fitToWidth="0" fitToHeight="0" orientation="portrait" useFirstPageNumber="1" r:id="rId1"/>
  <headerFooter>
    <oddFooter>&amp;L หมายเหตุประกอบงบการเงินเป็นส่วนหนึ่งของงบการเงินนี้
&amp;C&amp;P</oddFooter>
  </headerFooter>
  <rowBreaks count="3" manualBreakCount="3">
    <brk id="33" max="9" man="1"/>
    <brk id="61" max="9" man="1"/>
    <brk id="80" max="9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CCA0EE2C782554EB6DD7709D62BB2A0" ma:contentTypeVersion="5" ma:contentTypeDescription="Create a new document." ma:contentTypeScope="" ma:versionID="8cfa7c2bd1ec99499a6b7f2790cbb3bb">
  <xsd:schema xmlns:xsd="http://www.w3.org/2001/XMLSchema" xmlns:xs="http://www.w3.org/2001/XMLSchema" xmlns:p="http://schemas.microsoft.com/office/2006/metadata/properties" xmlns:ns3="66dfc7de-b708-4e8e-8f7c-23e06c083a46" xmlns:ns4="557beebb-c69d-43e2-bfc0-4d0ae4c0b2f2" targetNamespace="http://schemas.microsoft.com/office/2006/metadata/properties" ma:root="true" ma:fieldsID="9ca7685be6e8299d522eb968ba526c55" ns3:_="" ns4:_="">
    <xsd:import namespace="66dfc7de-b708-4e8e-8f7c-23e06c083a46"/>
    <xsd:import namespace="557beebb-c69d-43e2-bfc0-4d0ae4c0b2f2"/>
    <xsd:element name="properties">
      <xsd:complexType>
        <xsd:sequence>
          <xsd:element name="documentManagement">
            <xsd:complexType>
              <xsd:all>
                <xsd:element ref="ns3:SharedWithUsers" minOccurs="0"/>
                <xsd:element ref="ns3:SharedWithDetails" minOccurs="0"/>
                <xsd:element ref="ns3:SharingHintHash" minOccurs="0"/>
                <xsd:element ref="ns4:MediaServiceMetadata" minOccurs="0"/>
                <xsd:element ref="ns4:MediaServiceFast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6dfc7de-b708-4e8e-8f7c-23e06c083a46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0" nillable="true" ma:displayName="Sharing Hint Hash" ma:hidden="true" ma:internalName="SharingHintHash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57beebb-c69d-43e2-bfc0-4d0ae4c0b2f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E5B84A8C-E4EA-49F7-BEEB-618AB68D1B23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8812361B-5497-4962-97EE-BD426799729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6dfc7de-b708-4e8e-8f7c-23e06c083a46"/>
    <ds:schemaRef ds:uri="557beebb-c69d-43e2-bfc0-4d0ae4c0b2f2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6098D1CB-D918-4DE0-8777-0EBF6418E5A6}">
  <ds:schemaRefs>
    <ds:schemaRef ds:uri="http://schemas.microsoft.com/office/2006/documentManagement/types"/>
    <ds:schemaRef ds:uri="http://schemas.openxmlformats.org/package/2006/metadata/core-properties"/>
    <ds:schemaRef ds:uri="http://purl.org/dc/elements/1.1/"/>
    <ds:schemaRef ds:uri="http://purl.org/dc/dcmitype/"/>
    <ds:schemaRef ds:uri="http://schemas.microsoft.com/office/infopath/2007/PartnerControls"/>
    <ds:schemaRef ds:uri="557beebb-c69d-43e2-bfc0-4d0ae4c0b2f2"/>
    <ds:schemaRef ds:uri="http://purl.org/dc/terms/"/>
    <ds:schemaRef ds:uri="66dfc7de-b708-4e8e-8f7c-23e06c083a46"/>
    <ds:schemaRef ds:uri="http://schemas.microsoft.com/office/2006/metadata/properties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SH</vt:lpstr>
      <vt:lpstr>SH-CY</vt:lpstr>
      <vt:lpstr>CF</vt:lpstr>
      <vt:lpstr>BS!Print_Area</vt:lpstr>
      <vt:lpstr>CF!Print_Area</vt:lpstr>
      <vt:lpstr>PL!Print_Area</vt:lpstr>
      <vt:lpstr>SH!Print_Area</vt:lpstr>
      <vt:lpstr>'SH-CY'!Print_Area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Nareerat, Viwatanaviroj</dc:creator>
  <cp:lastModifiedBy>Thamhaisuk, Jiratchaya</cp:lastModifiedBy>
  <cp:lastPrinted>2022-03-31T09:08:47Z</cp:lastPrinted>
  <dcterms:created xsi:type="dcterms:W3CDTF">1999-11-24T03:44:30Z</dcterms:created>
  <dcterms:modified xsi:type="dcterms:W3CDTF">2022-03-31T10:27:13Z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  <property fmtid="{D5CDD505-2E9C-101B-9397-08002B2CF9AE}" pid="4" name="ContentTypeId">
    <vt:lpwstr>0x0101007CCA0EE2C782554EB6DD7709D62BB2A0</vt:lpwstr>
  </property>
</Properties>
</file>