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hamhaisuk\Desktop\Job\SCBJB\YE21\FS\"/>
    </mc:Choice>
  </mc:AlternateContent>
  <xr:revisionPtr revIDLastSave="0" documentId="13_ncr:1_{0A39A93F-EAA0-4367-9249-E31228B68357}" xr6:coauthVersionLast="46" xr6:coauthVersionMax="46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" sheetId="18" r:id="rId2"/>
    <sheet name="SH" sheetId="21" r:id="rId3"/>
    <sheet name="CF" sheetId="15" r:id="rId4"/>
  </sheets>
  <definedNames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>#REF!</definedName>
    <definedName name="AVER" localSheetId="3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BS!$A$1:$K$52</definedName>
    <definedName name="_xlnm.Print_Area" localSheetId="3">CF!$A$1:$J$71</definedName>
    <definedName name="_xlnm.Print_Area" localSheetId="1">PL!$A$1:$J$35</definedName>
    <definedName name="_xlnm.Print_Area" localSheetId="2">SH!$A$1:$M$27</definedName>
    <definedName name="_xlnm.Print_Titles" localSheetId="3">CF!$1:$6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RATE" localSheetId="3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6" i="21" l="1"/>
  <c r="M25" i="21"/>
  <c r="M24" i="21"/>
  <c r="J24" i="18"/>
  <c r="K53" i="1"/>
  <c r="H20" i="18" l="1"/>
  <c r="D27" i="21"/>
  <c r="J19" i="21"/>
  <c r="F19" i="21"/>
  <c r="D19" i="21"/>
  <c r="M18" i="21"/>
  <c r="H31" i="18"/>
  <c r="J31" i="18"/>
  <c r="J20" i="18"/>
  <c r="H14" i="21" l="1"/>
  <c r="H19" i="21" s="1"/>
  <c r="M13" i="21" l="1"/>
  <c r="M12" i="21"/>
  <c r="L27" i="21" l="1"/>
  <c r="H27" i="21"/>
  <c r="F27" i="21"/>
  <c r="M22" i="21"/>
  <c r="M27" i="21" s="1"/>
  <c r="M14" i="21"/>
  <c r="H13" i="18" l="1"/>
  <c r="H22" i="18" s="1"/>
  <c r="H24" i="18" s="1"/>
  <c r="M17" i="21" l="1"/>
  <c r="M16" i="21"/>
  <c r="M19" i="21" s="1"/>
  <c r="K37" i="1" l="1"/>
  <c r="H56" i="15" l="1"/>
  <c r="J56" i="15"/>
  <c r="H62" i="15" l="1"/>
  <c r="J62" i="15"/>
  <c r="I18" i="1"/>
  <c r="I49" i="1" l="1"/>
  <c r="M30" i="21" s="1"/>
  <c r="I37" i="1"/>
  <c r="H25" i="15" l="1"/>
  <c r="H32" i="18"/>
  <c r="I51" i="1"/>
  <c r="I53" i="1" s="1"/>
  <c r="H34" i="18" l="1"/>
  <c r="H40" i="15"/>
  <c r="J25" i="15"/>
  <c r="J40" i="15" s="1"/>
  <c r="J13" i="18"/>
  <c r="J22" i="18" s="1"/>
  <c r="J32" i="18" s="1"/>
  <c r="K49" i="1"/>
  <c r="K18" i="1"/>
  <c r="J34" i="18" l="1"/>
  <c r="J43" i="15"/>
  <c r="J64" i="15" s="1"/>
  <c r="J66" i="15" s="1"/>
  <c r="K51" i="1"/>
  <c r="H43" i="15" l="1"/>
  <c r="H64" i="15" s="1"/>
  <c r="H66" i="15" s="1"/>
  <c r="H72" i="15" s="1"/>
</calcChain>
</file>

<file path=xl/sharedStrings.xml><?xml version="1.0" encoding="utf-8"?>
<sst xmlns="http://schemas.openxmlformats.org/spreadsheetml/2006/main" count="190" uniqueCount="159">
  <si>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</si>
  <si>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</si>
  <si>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</si>
  <si>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</si>
  <si>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</si>
  <si>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</si>
  <si>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</si>
  <si>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</si>
  <si>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</si>
  <si>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</si>
  <si>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</si>
  <si>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</si>
  <si>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</si>
  <si>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</si>
  <si>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</si>
  <si>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</si>
  <si>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</si>
  <si>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</si>
  <si>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</si>
  <si>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</si>
  <si>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</si>
  <si>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</si>
  <si>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</si>
  <si>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</si>
  <si>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 xml:space="preserve">Dividends paid 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</si>
  <si>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</si>
  <si>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</si>
  <si>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</si>
  <si>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</si>
  <si>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</si>
  <si>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</si>
  <si>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Provisions</t>
  </si>
  <si>
    <t>Deferred tax assets</t>
  </si>
  <si>
    <t>Basic earnings per share</t>
  </si>
  <si>
    <t>Statement of comprehensive income</t>
  </si>
  <si>
    <t>Deferred tax liabilities</t>
  </si>
  <si>
    <t>Receivables from Clearing House and broker - dealers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</si>
  <si>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</si>
  <si>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</si>
  <si>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</si>
  <si>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</si>
  <si>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</si>
  <si>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</si>
  <si>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</si>
  <si>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</si>
  <si>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</si>
  <si>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 xml:space="preserve">(Increase) decrease in operating assets </t>
  </si>
  <si>
    <t>Securities business payables</t>
  </si>
  <si>
    <t>Interest paid</t>
  </si>
  <si>
    <t>Interest received</t>
  </si>
  <si>
    <t>Dividend received</t>
  </si>
  <si>
    <t xml:space="preserve">Income tax paid </t>
  </si>
  <si>
    <t>Liabilities and equity</t>
  </si>
  <si>
    <t>Equity</t>
  </si>
  <si>
    <t>Acquisition of held-to-maturity investments</t>
  </si>
  <si>
    <t>Proceeds from redemption of held-to-maturity investments</t>
  </si>
  <si>
    <t>Total liabilities and equity</t>
  </si>
  <si>
    <t>Securities business receivables</t>
  </si>
  <si>
    <t>Other income</t>
  </si>
  <si>
    <t>Increase (decrease) in operating liabilities</t>
  </si>
  <si>
    <t>Derivative assets</t>
  </si>
  <si>
    <t>Derivative liabilities</t>
  </si>
  <si>
    <t>Acquisition of intangible assets</t>
  </si>
  <si>
    <t>Share capital</t>
  </si>
  <si>
    <t xml:space="preserve">Fees and service income </t>
  </si>
  <si>
    <t>Fees and service expenses</t>
  </si>
  <si>
    <t>Appropriated</t>
  </si>
  <si>
    <t>Depreciation</t>
  </si>
  <si>
    <t>Amortisation</t>
  </si>
  <si>
    <t>Net cash from operating activities</t>
  </si>
  <si>
    <t>Non-cash transactions</t>
  </si>
  <si>
    <t>Payables for acquisition of leasehold improvement and equipment</t>
  </si>
  <si>
    <t>Payables for acquisition of intangible assets</t>
  </si>
  <si>
    <t>Leasehold improvement and equipment</t>
  </si>
  <si>
    <t>Interest expenses</t>
  </si>
  <si>
    <t>Interest income</t>
  </si>
  <si>
    <t>Dividend income</t>
  </si>
  <si>
    <t xml:space="preserve">Right-of-use assets </t>
  </si>
  <si>
    <t>Borrowings from financial institution</t>
  </si>
  <si>
    <t>Lease liabilities</t>
  </si>
  <si>
    <t xml:space="preserve">(240,000,000 ordinary shares, par value at Baht 10 per share) </t>
  </si>
  <si>
    <t xml:space="preserve">(240,000,000 ordinary shares, par value at Baht 8.75 per share) </t>
  </si>
  <si>
    <t>investments in equity</t>
  </si>
  <si>
    <t>instruments designated</t>
  </si>
  <si>
    <t>Net cash from investing activities</t>
  </si>
  <si>
    <t>Proceeds from sale of investment in subsidiary</t>
  </si>
  <si>
    <t>Non-collateralised investments</t>
  </si>
  <si>
    <t>Current tax liabilities</t>
  </si>
  <si>
    <t>Appropriated - Legal reserves</t>
  </si>
  <si>
    <t xml:space="preserve">Income tax </t>
  </si>
  <si>
    <t>other comprehensive income</t>
  </si>
  <si>
    <t>Expected credit loss</t>
  </si>
  <si>
    <t>Provisions for employee benefits</t>
  </si>
  <si>
    <t>Cash receipts from operation</t>
  </si>
  <si>
    <t>Net cash used in financing activities</t>
  </si>
  <si>
    <t>at fair value through</t>
  </si>
  <si>
    <t>Payment of lease liabilities</t>
  </si>
  <si>
    <t xml:space="preserve">    Dividends paid</t>
  </si>
  <si>
    <t>Acquisition of general investments</t>
  </si>
  <si>
    <t xml:space="preserve">Securities business payables </t>
  </si>
  <si>
    <t>Items that will not be reclassified subsequently to profit or loss</t>
  </si>
  <si>
    <t>Impairment loss on investment</t>
  </si>
  <si>
    <t>Impairment loss on intangible assets</t>
  </si>
  <si>
    <t>Proceeds from disposal of leasehold improvement and equipment</t>
  </si>
  <si>
    <t>Proceeds from disposal of intangible assets</t>
  </si>
  <si>
    <t>Payment of debt issued</t>
  </si>
  <si>
    <t>Total other comprehensive income (loss), net of tax</t>
  </si>
  <si>
    <t>Balance at 1 January 2021</t>
  </si>
  <si>
    <t xml:space="preserve">SCB Securities Co., Ltd. </t>
  </si>
  <si>
    <t>5, 34</t>
  </si>
  <si>
    <t>13, 34</t>
  </si>
  <si>
    <t>SCB Securities Co., Ltd.</t>
  </si>
  <si>
    <t>14, 34</t>
  </si>
  <si>
    <t>19, 34</t>
  </si>
  <si>
    <t>22, 34</t>
  </si>
  <si>
    <t>23, 34</t>
  </si>
  <si>
    <t>24, 34</t>
  </si>
  <si>
    <t>26, 34</t>
  </si>
  <si>
    <t>28, 34</t>
  </si>
  <si>
    <t>11, 36</t>
  </si>
  <si>
    <t>Profit from operation before changes in operating assets and liabilities</t>
  </si>
  <si>
    <t>27, 32</t>
  </si>
  <si>
    <t xml:space="preserve">Adjustments to reconcile profit before income tax to </t>
  </si>
  <si>
    <t>cash receipts (payments) from operating activities</t>
  </si>
  <si>
    <t>Balance at 1 January 2020 - restated</t>
  </si>
  <si>
    <t>Impact from changes in accounting policies</t>
  </si>
  <si>
    <t>Balance at 31 December 2019 - as report</t>
  </si>
  <si>
    <t>Gain (loss) on</t>
  </si>
  <si>
    <t>remeasuring</t>
  </si>
  <si>
    <t>available-for-sale</t>
  </si>
  <si>
    <t>investments</t>
  </si>
  <si>
    <t xml:space="preserve"> of equity</t>
  </si>
  <si>
    <t>Other components</t>
  </si>
  <si>
    <t>Year ended 31 December</t>
  </si>
  <si>
    <t>Profit for the year</t>
  </si>
  <si>
    <t>Other comprehensive income (loss)</t>
  </si>
  <si>
    <t>Gain (loss) on remeasurements of defined benefit plans</t>
  </si>
  <si>
    <t>Total comprehensive income for the year</t>
  </si>
  <si>
    <t>Year ended 31 December 2020</t>
  </si>
  <si>
    <t>Changes during the year</t>
  </si>
  <si>
    <t xml:space="preserve">    Profit for the year</t>
  </si>
  <si>
    <t>Year ended 31 December 2021</t>
  </si>
  <si>
    <t>Balance at 31 December 2020</t>
  </si>
  <si>
    <t>Balance at 31 December 2021</t>
  </si>
  <si>
    <t>Loss on revaluation of investments</t>
  </si>
  <si>
    <t>Non-collateralised investments measured at fair value through profit or loss</t>
  </si>
  <si>
    <t>Cash and cash equivalents at beginning of year</t>
  </si>
  <si>
    <t>Cash and cash equivalents at ending of year</t>
  </si>
  <si>
    <t>(Gain) loss on translation of foreign exchange</t>
  </si>
  <si>
    <t xml:space="preserve">    Total other comprehensive income (loss)</t>
  </si>
  <si>
    <t>Acquisition of leasehold improvement and equipment</t>
  </si>
  <si>
    <t xml:space="preserve">    Total other comprehensive income </t>
  </si>
  <si>
    <t>Loss on write-off of intangible assets</t>
  </si>
  <si>
    <t>(Gain) loss on sale of investments</t>
  </si>
  <si>
    <t xml:space="preserve">Loss on disposal and write-off of leasehold improvement and equipment </t>
  </si>
  <si>
    <t>Net decrease in cash and cash equivalents</t>
  </si>
  <si>
    <t>Rounding</t>
  </si>
  <si>
    <t>Income tax relating to items that will not be reclassified</t>
  </si>
  <si>
    <t xml:space="preserve">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</si>
</sst>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29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b/>
      <sz val="11"/>
      <color theme="4" tint="-0.24997711111789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</cellStyleXfs>
  <cellXfs count="25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4" applyFont="1" applyAlignment="1">
      <alignment horizontal="left"/>
    </xf>
    <xf numFmtId="0" fontId="2" fillId="0" borderId="0" xfId="0" applyFont="1" applyAlignment="1"/>
    <xf numFmtId="43" fontId="2" fillId="0" borderId="0" xfId="14" applyFont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0" fontId="4" fillId="0" borderId="0" xfId="48" applyFont="1" applyFill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applyFont="1" applyFill="1"/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43" fontId="3" fillId="0" borderId="0" xfId="14" applyFont="1" applyFill="1" applyAlignment="1">
      <alignment horizontal="left"/>
    </xf>
    <xf numFmtId="43" fontId="2" fillId="0" borderId="0" xfId="14" applyFont="1" applyFill="1" applyAlignment="1"/>
    <xf numFmtId="165" fontId="2" fillId="0" borderId="0" xfId="0" applyNumberFormat="1" applyFont="1" applyAlignment="1">
      <alignment horizontal="right"/>
    </xf>
    <xf numFmtId="166" fontId="3" fillId="0" borderId="0" xfId="14" applyNumberFormat="1" applyFont="1" applyAlignment="1">
      <alignment horizontal="right"/>
    </xf>
    <xf numFmtId="0" fontId="0" fillId="0" borderId="0" xfId="0" applyNumberFormat="1" applyFont="1" applyAlignment="1"/>
    <xf numFmtId="166" fontId="0" fillId="0" borderId="0" xfId="14" applyNumberFormat="1" applyFont="1" applyFill="1" applyAlignment="1"/>
    <xf numFmtId="0" fontId="18" fillId="0" borderId="0" xfId="48" applyFont="1" applyFill="1" applyAlignment="1">
      <alignment horizontal="center"/>
    </xf>
    <xf numFmtId="43" fontId="20" fillId="0" borderId="0" xfId="14" applyFont="1" applyFill="1" applyAlignment="1"/>
    <xf numFmtId="0" fontId="2" fillId="0" borderId="0" xfId="0" applyNumberFormat="1" applyFont="1" applyAlignment="1"/>
    <xf numFmtId="0" fontId="17" fillId="0" borderId="0" xfId="0" applyFont="1" applyAlignment="1">
      <alignment horizontal="center"/>
    </xf>
    <xf numFmtId="0" fontId="18" fillId="0" borderId="0" xfId="48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1" fillId="0" borderId="0" xfId="0" applyFont="1"/>
    <xf numFmtId="166" fontId="21" fillId="0" borderId="0" xfId="14" applyNumberFormat="1" applyFont="1"/>
    <xf numFmtId="166" fontId="22" fillId="0" borderId="0" xfId="14" applyNumberFormat="1" applyFont="1"/>
    <xf numFmtId="165" fontId="7" fillId="0" borderId="0" xfId="0" applyNumberFormat="1" applyFont="1" applyAlignment="1">
      <alignment horizontal="left"/>
    </xf>
    <xf numFmtId="166" fontId="2" fillId="0" borderId="0" xfId="14" applyNumberFormat="1" applyFont="1"/>
    <xf numFmtId="0" fontId="23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3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right"/>
    </xf>
    <xf numFmtId="166" fontId="23" fillId="0" borderId="0" xfId="14" applyNumberFormat="1" applyFont="1"/>
    <xf numFmtId="37" fontId="22" fillId="0" borderId="0" xfId="0" applyNumberFormat="1" applyFont="1"/>
    <xf numFmtId="0" fontId="22" fillId="0" borderId="0" xfId="0" applyFont="1"/>
    <xf numFmtId="43" fontId="3" fillId="0" borderId="0" xfId="14" applyFont="1" applyAlignment="1">
      <alignment horizontal="right"/>
    </xf>
    <xf numFmtId="0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43" fontId="0" fillId="0" borderId="0" xfId="14" applyFont="1" applyFill="1" applyAlignment="1"/>
    <xf numFmtId="0" fontId="0" fillId="0" borderId="0" xfId="0" applyFont="1"/>
    <xf numFmtId="166" fontId="0" fillId="0" borderId="0" xfId="14" applyNumberFormat="1" applyFont="1"/>
    <xf numFmtId="166" fontId="0" fillId="0" borderId="6" xfId="14" applyNumberFormat="1" applyFont="1" applyFill="1" applyBorder="1" applyAlignment="1"/>
    <xf numFmtId="0" fontId="3" fillId="0" borderId="0" xfId="0" applyNumberFormat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0" fillId="0" borderId="0" xfId="14" applyNumberFormat="1" applyFont="1" applyFill="1" applyAlignment="1"/>
    <xf numFmtId="165" fontId="3" fillId="0" borderId="0" xfId="0" applyNumberFormat="1" applyFont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43" fontId="0" fillId="0" borderId="0" xfId="14" applyFont="1" applyFill="1" applyAlignment="1">
      <alignment horizontal="right"/>
    </xf>
    <xf numFmtId="37" fontId="0" fillId="0" borderId="6" xfId="0" applyNumberFormat="1" applyFont="1" applyFill="1" applyBorder="1" applyAlignment="1"/>
    <xf numFmtId="0" fontId="0" fillId="0" borderId="0" xfId="0" quotePrefix="1" applyFont="1" applyAlignment="1">
      <alignment horizontal="left"/>
    </xf>
    <xf numFmtId="37" fontId="3" fillId="0" borderId="3" xfId="14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37" fontId="3" fillId="0" borderId="0" xfId="14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5" xfId="0" applyNumberFormat="1" applyFont="1" applyFill="1" applyBorder="1" applyAlignment="1"/>
    <xf numFmtId="49" fontId="24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NumberFormat="1" applyFont="1"/>
    <xf numFmtId="0" fontId="3" fillId="0" borderId="0" xfId="0" applyNumberFormat="1" applyFont="1"/>
    <xf numFmtId="0" fontId="3" fillId="0" borderId="0" xfId="0" quotePrefix="1" applyFont="1" applyAlignment="1">
      <alignment horizontal="left"/>
    </xf>
    <xf numFmtId="165" fontId="0" fillId="0" borderId="0" xfId="0" applyNumberFormat="1" applyFont="1" applyBorder="1" applyAlignment="1">
      <alignment horizontal="right"/>
    </xf>
    <xf numFmtId="37" fontId="3" fillId="0" borderId="3" xfId="21" applyNumberFormat="1" applyFont="1" applyFill="1" applyBorder="1" applyAlignment="1"/>
    <xf numFmtId="37" fontId="0" fillId="0" borderId="0" xfId="21" applyNumberFormat="1" applyFont="1" applyFill="1" applyBorder="1" applyAlignment="1">
      <alignment horizontal="center"/>
    </xf>
    <xf numFmtId="37" fontId="3" fillId="0" borderId="5" xfId="21" applyNumberFormat="1" applyFont="1" applyFill="1" applyBorder="1" applyAlignment="1"/>
    <xf numFmtId="0" fontId="0" fillId="0" borderId="0" xfId="0" applyNumberFormat="1" applyFont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37" fontId="3" fillId="0" borderId="6" xfId="0" applyNumberFormat="1" applyFont="1" applyFill="1" applyBorder="1" applyAlignment="1"/>
    <xf numFmtId="37" fontId="0" fillId="0" borderId="0" xfId="21" applyNumberFormat="1" applyFont="1"/>
    <xf numFmtId="0" fontId="4" fillId="0" borderId="0" xfId="48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3" fillId="0" borderId="0" xfId="14" applyNumberFormat="1" applyFont="1" applyAlignment="1"/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/>
    <xf numFmtId="0" fontId="5" fillId="0" borderId="0" xfId="0" applyFont="1" applyAlignment="1"/>
    <xf numFmtId="0" fontId="3" fillId="0" borderId="0" xfId="0" applyFont="1" applyBorder="1" applyAlignment="1"/>
    <xf numFmtId="37" fontId="3" fillId="0" borderId="8" xfId="0" applyNumberFormat="1" applyFont="1" applyFill="1" applyBorder="1" applyAlignment="1">
      <alignment horizontal="right"/>
    </xf>
    <xf numFmtId="37" fontId="3" fillId="0" borderId="0" xfId="0" applyNumberFormat="1" applyFont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49" fontId="3" fillId="0" borderId="0" xfId="0" applyNumberFormat="1" applyFont="1" applyFill="1"/>
    <xf numFmtId="43" fontId="3" fillId="0" borderId="5" xfId="14" applyFont="1" applyFill="1" applyBorder="1" applyAlignment="1">
      <alignment horizontal="right"/>
    </xf>
    <xf numFmtId="165" fontId="3" fillId="0" borderId="0" xfId="0" applyNumberFormat="1" applyFont="1" applyAlignment="1">
      <alignment horizontal="left"/>
    </xf>
    <xf numFmtId="166" fontId="0" fillId="0" borderId="0" xfId="14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6" fontId="0" fillId="0" borderId="0" xfId="14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14" applyNumberFormat="1" applyFont="1" applyFill="1" applyBorder="1" applyAlignment="1"/>
    <xf numFmtId="0" fontId="3" fillId="0" borderId="0" xfId="0" applyFont="1" applyFill="1" applyAlignment="1">
      <alignment horizontal="left"/>
    </xf>
    <xf numFmtId="166" fontId="3" fillId="0" borderId="0" xfId="14" applyNumberFormat="1" applyFont="1" applyAlignment="1">
      <alignment horizontal="left"/>
    </xf>
    <xf numFmtId="166" fontId="26" fillId="0" borderId="0" xfId="14" applyNumberFormat="1" applyFont="1"/>
    <xf numFmtId="37" fontId="26" fillId="0" borderId="0" xfId="0" applyNumberFormat="1" applyFont="1"/>
    <xf numFmtId="0" fontId="26" fillId="0" borderId="0" xfId="0" applyFont="1"/>
    <xf numFmtId="166" fontId="0" fillId="0" borderId="0" xfId="22" applyNumberFormat="1" applyFont="1" applyAlignment="1">
      <alignment horizontal="center"/>
    </xf>
    <xf numFmtId="41" fontId="0" fillId="0" borderId="0" xfId="21" applyNumberFormat="1" applyFont="1"/>
    <xf numFmtId="166" fontId="0" fillId="0" borderId="6" xfId="22" applyNumberFormat="1" applyFont="1" applyBorder="1" applyAlignment="1">
      <alignment horizontal="center"/>
    </xf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14" applyNumberFormat="1" applyFont="1" applyFill="1" applyAlignment="1"/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0" fontId="4" fillId="0" borderId="0" xfId="14" applyNumberFormat="1" applyFont="1" applyFill="1" applyAlignment="1"/>
    <xf numFmtId="0" fontId="2" fillId="0" borderId="0" xfId="48" applyNumberFormat="1" applyFont="1" applyFill="1" applyAlignment="1"/>
    <xf numFmtId="0" fontId="2" fillId="0" borderId="0" xfId="48" applyNumberFormat="1" applyFont="1" applyFill="1" applyAlignment="1">
      <alignment horizontal="right"/>
    </xf>
    <xf numFmtId="166" fontId="2" fillId="0" borderId="0" xfId="20" applyNumberFormat="1" applyFont="1" applyFill="1" applyBorder="1" applyAlignment="1">
      <alignment horizontal="center"/>
    </xf>
    <xf numFmtId="166" fontId="2" fillId="0" borderId="0" xfId="48" applyNumberFormat="1" applyFont="1" applyFill="1" applyAlignment="1"/>
    <xf numFmtId="0" fontId="2" fillId="0" borderId="0" xfId="48" applyFont="1" applyFill="1" applyAlignment="1"/>
    <xf numFmtId="166" fontId="2" fillId="0" borderId="6" xfId="14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0" fontId="3" fillId="0" borderId="0" xfId="48" applyNumberFormat="1" applyFont="1" applyFill="1" applyAlignment="1"/>
    <xf numFmtId="0" fontId="3" fillId="0" borderId="0" xfId="48" applyNumberFormat="1" applyFont="1" applyFill="1" applyAlignment="1">
      <alignment horizontal="right"/>
    </xf>
    <xf numFmtId="166" fontId="2" fillId="0" borderId="7" xfId="48" applyNumberFormat="1" applyFont="1" applyFill="1" applyBorder="1" applyAlignment="1">
      <alignment horizontal="right"/>
    </xf>
    <xf numFmtId="37" fontId="2" fillId="0" borderId="0" xfId="19" applyNumberFormat="1" applyFont="1" applyFill="1" applyAlignment="1"/>
    <xf numFmtId="0" fontId="3" fillId="0" borderId="0" xfId="48" applyFont="1" applyFill="1" applyAlignment="1"/>
    <xf numFmtId="165" fontId="3" fillId="0" borderId="0" xfId="48" applyNumberFormat="1" applyFont="1" applyFill="1" applyAlignment="1">
      <alignment horizontal="right"/>
    </xf>
    <xf numFmtId="0" fontId="5" fillId="0" borderId="0" xfId="48" applyFont="1" applyFill="1" applyAlignment="1">
      <alignment horizontal="center"/>
    </xf>
    <xf numFmtId="166" fontId="2" fillId="0" borderId="0" xfId="19" applyNumberFormat="1" applyFont="1" applyFill="1" applyBorder="1" applyAlignment="1"/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Alignment="1"/>
    <xf numFmtId="0" fontId="5" fillId="0" borderId="0" xfId="14" applyNumberFormat="1" applyFont="1" applyFill="1" applyAlignment="1"/>
    <xf numFmtId="0" fontId="2" fillId="0" borderId="0" xfId="0" applyNumberFormat="1" applyFont="1" applyFill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 applyFill="1" applyAlignment="1">
      <alignment horizontal="left"/>
    </xf>
    <xf numFmtId="166" fontId="2" fillId="0" borderId="0" xfId="14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5" fontId="3" fillId="0" borderId="0" xfId="0" applyNumberFormat="1" applyFont="1" applyBorder="1" applyAlignment="1"/>
    <xf numFmtId="165" fontId="3" fillId="0" borderId="0" xfId="0" applyNumberFormat="1" applyFont="1" applyAlignment="1"/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166" fontId="3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/>
    <xf numFmtId="0" fontId="6" fillId="0" borderId="0" xfId="14" applyNumberFormat="1" applyFont="1" applyFill="1" applyBorder="1" applyAlignment="1"/>
    <xf numFmtId="165" fontId="6" fillId="0" borderId="0" xfId="48" applyNumberFormat="1" applyFont="1" applyFill="1" applyBorder="1" applyAlignment="1"/>
    <xf numFmtId="0" fontId="7" fillId="0" borderId="0" xfId="14" applyNumberFormat="1" applyFont="1" applyFill="1" applyAlignment="1"/>
    <xf numFmtId="165" fontId="7" fillId="0" borderId="0" xfId="48" applyNumberFormat="1" applyFont="1" applyFill="1" applyAlignment="1"/>
    <xf numFmtId="43" fontId="7" fillId="0" borderId="0" xfId="14" applyFont="1" applyFill="1" applyAlignment="1">
      <alignment horizontal="left"/>
    </xf>
    <xf numFmtId="165" fontId="7" fillId="0" borderId="0" xfId="48" applyNumberFormat="1" applyFont="1" applyFill="1" applyAlignment="1">
      <alignment horizontal="left"/>
    </xf>
    <xf numFmtId="165" fontId="3" fillId="0" borderId="0" xfId="48" applyNumberFormat="1" applyFont="1" applyFill="1" applyAlignment="1">
      <alignment horizontal="left"/>
    </xf>
    <xf numFmtId="43" fontId="3" fillId="0" borderId="0" xfId="14" applyFont="1" applyFill="1" applyAlignment="1"/>
    <xf numFmtId="0" fontId="2" fillId="0" borderId="0" xfId="0" applyNumberFormat="1" applyFont="1" applyFill="1" applyAlignment="1">
      <alignment horizontal="center"/>
    </xf>
    <xf numFmtId="165" fontId="2" fillId="0" borderId="0" xfId="48" applyNumberFormat="1" applyFont="1" applyFill="1" applyAlignment="1">
      <alignment horizontal="right"/>
    </xf>
    <xf numFmtId="0" fontId="4" fillId="0" borderId="0" xfId="48" applyNumberFormat="1" applyFont="1" applyFill="1" applyAlignment="1"/>
    <xf numFmtId="37" fontId="2" fillId="0" borderId="0" xfId="19" applyNumberFormat="1" applyFont="1" applyFill="1" applyAlignment="1">
      <alignment horizontal="right"/>
    </xf>
    <xf numFmtId="0" fontId="4" fillId="0" borderId="0" xfId="14" applyNumberFormat="1" applyFont="1" applyFill="1"/>
    <xf numFmtId="166" fontId="3" fillId="0" borderId="0" xfId="14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Font="1" applyFill="1"/>
    <xf numFmtId="166" fontId="2" fillId="0" borderId="0" xfId="19" applyNumberFormat="1" applyFont="1" applyFill="1" applyAlignment="1"/>
    <xf numFmtId="166" fontId="2" fillId="0" borderId="0" xfId="14" applyNumberFormat="1" applyFont="1" applyFill="1" applyAlignment="1"/>
    <xf numFmtId="166" fontId="3" fillId="0" borderId="3" xfId="14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horizontal="center"/>
    </xf>
    <xf numFmtId="166" fontId="2" fillId="0" borderId="7" xfId="14" applyNumberFormat="1" applyFont="1" applyFill="1" applyBorder="1" applyAlignment="1"/>
    <xf numFmtId="37" fontId="3" fillId="0" borderId="0" xfId="19" applyNumberFormat="1" applyFont="1" applyFill="1" applyAlignment="1"/>
    <xf numFmtId="166" fontId="2" fillId="0" borderId="6" xfId="14" applyNumberFormat="1" applyFont="1" applyFill="1" applyBorder="1" applyAlignment="1"/>
    <xf numFmtId="0" fontId="5" fillId="0" borderId="0" xfId="48" applyNumberFormat="1" applyFont="1" applyFill="1" applyAlignment="1"/>
    <xf numFmtId="0" fontId="5" fillId="0" borderId="0" xfId="48" applyNumberFormat="1" applyFont="1" applyFill="1" applyAlignment="1">
      <alignment horizontal="right"/>
    </xf>
    <xf numFmtId="166" fontId="5" fillId="0" borderId="0" xfId="14" applyNumberFormat="1" applyFont="1" applyFill="1" applyAlignment="1"/>
    <xf numFmtId="43" fontId="5" fillId="0" borderId="0" xfId="19" applyFont="1" applyFill="1" applyAlignment="1"/>
    <xf numFmtId="0" fontId="5" fillId="0" borderId="0" xfId="48" applyFont="1" applyFill="1" applyAlignment="1"/>
    <xf numFmtId="43" fontId="19" fillId="0" borderId="0" xfId="14" applyFont="1" applyFill="1" applyAlignment="1"/>
    <xf numFmtId="0" fontId="19" fillId="0" borderId="0" xfId="48" applyFont="1" applyFill="1" applyAlignment="1"/>
    <xf numFmtId="165" fontId="19" fillId="0" borderId="0" xfId="48" applyNumberFormat="1" applyFont="1" applyFill="1" applyAlignment="1">
      <alignment horizontal="right"/>
    </xf>
    <xf numFmtId="43" fontId="19" fillId="0" borderId="0" xfId="19" applyFont="1" applyFill="1" applyAlignment="1"/>
    <xf numFmtId="4" fontId="19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3" fontId="28" fillId="0" borderId="0" xfId="14" applyFont="1" applyAlignment="1"/>
    <xf numFmtId="0" fontId="3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37" fontId="0" fillId="0" borderId="0" xfId="21" applyNumberFormat="1" applyFont="1" applyFill="1"/>
    <xf numFmtId="165" fontId="7" fillId="0" borderId="0" xfId="0" applyNumberFormat="1" applyFont="1" applyAlignment="1">
      <alignment horizontal="left"/>
    </xf>
    <xf numFmtId="166" fontId="4" fillId="0" borderId="0" xfId="14" applyNumberFormat="1" applyFont="1" applyAlignment="1">
      <alignment horizontal="center"/>
    </xf>
    <xf numFmtId="166" fontId="3" fillId="0" borderId="0" xfId="14" applyNumberFormat="1" applyFont="1" applyAlignment="1">
      <alignment horizontal="center"/>
    </xf>
    <xf numFmtId="0" fontId="4" fillId="5" borderId="0" xfId="48" applyFont="1" applyFill="1" applyAlignment="1">
      <alignment horizontal="center"/>
    </xf>
    <xf numFmtId="37" fontId="0" fillId="0" borderId="6" xfId="21" applyNumberFormat="1" applyFont="1" applyFill="1" applyBorder="1"/>
    <xf numFmtId="166" fontId="0" fillId="0" borderId="0" xfId="14" applyNumberFormat="1" applyFont="1" applyBorder="1" applyAlignment="1">
      <alignment horizontal="center"/>
    </xf>
    <xf numFmtId="166" fontId="0" fillId="0" borderId="6" xfId="14" applyNumberFormat="1" applyFont="1" applyBorder="1"/>
    <xf numFmtId="166" fontId="0" fillId="0" borderId="0" xfId="2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0" fillId="0" borderId="0" xfId="20" applyNumberFormat="1" applyFont="1" applyFill="1"/>
    <xf numFmtId="37" fontId="0" fillId="0" borderId="0" xfId="20" applyNumberFormat="1" applyFont="1" applyFill="1"/>
    <xf numFmtId="166" fontId="3" fillId="0" borderId="6" xfId="14" applyNumberFormat="1" applyFont="1" applyFill="1" applyBorder="1" applyAlignment="1"/>
    <xf numFmtId="37" fontId="0" fillId="0" borderId="0" xfId="21" applyNumberFormat="1" applyFont="1" applyFill="1" applyAlignment="1">
      <alignment horizontal="center"/>
    </xf>
    <xf numFmtId="166" fontId="3" fillId="0" borderId="3" xfId="14" applyNumberFormat="1" applyFont="1" applyFill="1" applyBorder="1" applyAlignment="1"/>
    <xf numFmtId="0" fontId="25" fillId="0" borderId="0" xfId="0" applyFont="1" applyFill="1" applyAlignment="1">
      <alignment horizontal="right"/>
    </xf>
    <xf numFmtId="37" fontId="3" fillId="0" borderId="0" xfId="14" applyNumberFormat="1" applyFont="1" applyFill="1" applyAlignment="1"/>
    <xf numFmtId="37" fontId="3" fillId="0" borderId="0" xfId="0" applyNumberFormat="1" applyFont="1" applyFill="1" applyAlignment="1"/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4" fillId="0" borderId="0" xfId="14" applyNumberFormat="1" applyFont="1" applyAlignment="1">
      <alignment horizontal="center"/>
    </xf>
    <xf numFmtId="43" fontId="0" fillId="0" borderId="0" xfId="14" applyFont="1" applyBorder="1" applyAlignment="1"/>
    <xf numFmtId="43" fontId="0" fillId="0" borderId="0" xfId="14" applyFont="1" applyBorder="1"/>
    <xf numFmtId="0" fontId="0" fillId="0" borderId="0" xfId="48" applyNumberFormat="1" applyFont="1" applyFill="1"/>
    <xf numFmtId="166" fontId="2" fillId="0" borderId="6" xfId="14" applyNumberFormat="1" applyFont="1" applyFill="1" applyBorder="1" applyAlignment="1">
      <alignment horizontal="right"/>
    </xf>
    <xf numFmtId="0" fontId="0" fillId="0" borderId="0" xfId="48" applyFont="1" applyFill="1" applyAlignment="1"/>
    <xf numFmtId="166" fontId="2" fillId="0" borderId="6" xfId="14" applyNumberFormat="1" applyFont="1" applyBorder="1"/>
    <xf numFmtId="166" fontId="2" fillId="0" borderId="6" xfId="14" applyNumberFormat="1" applyFont="1" applyBorder="1" applyAlignment="1">
      <alignment horizontal="center"/>
    </xf>
    <xf numFmtId="165" fontId="7" fillId="0" borderId="0" xfId="0" applyNumberFormat="1" applyFont="1" applyAlignment="1">
      <alignment horizontal="left"/>
    </xf>
    <xf numFmtId="166" fontId="2" fillId="0" borderId="0" xfId="14" applyNumberFormat="1" applyFont="1" applyAlignment="1">
      <alignment horizontal="center"/>
    </xf>
    <xf numFmtId="166" fontId="3" fillId="0" borderId="0" xfId="21" applyNumberFormat="1" applyFont="1" applyFill="1" applyBorder="1" applyAlignment="1">
      <alignment horizontal="right"/>
    </xf>
    <xf numFmtId="166" fontId="0" fillId="0" borderId="0" xfId="14" applyNumberFormat="1" applyFont="1" applyFill="1" applyAlignment="1">
      <alignment horizontal="right"/>
    </xf>
    <xf numFmtId="166" fontId="0" fillId="0" borderId="0" xfId="22" applyNumberFormat="1" applyFont="1" applyBorder="1" applyAlignment="1">
      <alignment horizontal="center"/>
    </xf>
    <xf numFmtId="166" fontId="0" fillId="0" borderId="0" xfId="14" applyNumberFormat="1" applyFont="1" applyBorder="1"/>
    <xf numFmtId="41" fontId="0" fillId="0" borderId="0" xfId="21" applyNumberFormat="1" applyFont="1" applyBorder="1"/>
    <xf numFmtId="166" fontId="3" fillId="0" borderId="3" xfId="2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/>
    <xf numFmtId="0" fontId="3" fillId="0" borderId="0" xfId="0" applyNumberFormat="1" applyFont="1" applyFill="1" applyAlignment="1">
      <alignment horizontal="left"/>
    </xf>
    <xf numFmtId="37" fontId="0" fillId="0" borderId="5" xfId="21" applyNumberFormat="1" applyFont="1" applyFill="1" applyBorder="1"/>
    <xf numFmtId="166" fontId="0" fillId="0" borderId="0" xfId="0" applyNumberFormat="1" applyAlignment="1">
      <alignment horizontal="right"/>
    </xf>
    <xf numFmtId="166" fontId="0" fillId="0" borderId="0" xfId="2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6" xfId="21" applyNumberFormat="1" applyFont="1" applyBorder="1" applyAlignment="1"/>
    <xf numFmtId="3" fontId="23" fillId="0" borderId="0" xfId="21" applyNumberFormat="1" applyFont="1"/>
    <xf numFmtId="43" fontId="0" fillId="0" borderId="0" xfId="21" applyNumberFormat="1" applyFont="1" applyFill="1"/>
    <xf numFmtId="166" fontId="0" fillId="0" borderId="0" xfId="0" applyNumberForma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48" applyNumberFormat="1" applyFont="1" applyFill="1" applyBorder="1" applyAlignment="1">
      <alignment horizontal="center" vertical="center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56590</xdr:colOff>
      <xdr:row>7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7C799-1B3C-4E4E-9C7F-24EC6DFDE534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40715</xdr:colOff>
      <xdr:row>9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611D0-75FA-43BE-8D70-FD45528DD8A6}"/>
            </a:ext>
          </a:extLst>
        </xdr:cNvPr>
        <xdr:cNvSpPr txBox="1"/>
      </xdr:nvSpPr>
      <xdr:spPr>
        <a:xfrm>
          <a:off x="7343215" y="3788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3"/>
  <sheetViews>
    <sheetView view="pageBreakPreview" topLeftCell="A25" zoomScale="80" zoomScaleNormal="100" zoomScaleSheetLayoutView="80" workbookViewId="0">
      <selection activeCell="G34" sqref="G34"/>
    </sheetView>
  </sheetViews>
  <sheetFormatPr defaultColWidth="11" defaultRowHeight="22.9" customHeight="1"/>
  <cols>
    <col min="1" max="1" width="2.7265625" style="23" customWidth="1"/>
    <col min="2" max="3" width="2.7265625" style="4" customWidth="1"/>
    <col min="4" max="4" width="9.54296875" style="4" customWidth="1"/>
    <col min="5" max="5" width="29.26953125" style="4" customWidth="1"/>
    <col min="6" max="6" width="1.81640625" style="17" customWidth="1"/>
    <col min="7" max="7" width="9.36328125" style="2" customWidth="1"/>
    <col min="8" max="8" width="1.7265625" style="17" customWidth="1"/>
    <col min="9" max="9" width="16.26953125" style="17" customWidth="1"/>
    <col min="10" max="10" width="1.453125" style="17" customWidth="1"/>
    <col min="11" max="11" width="16.26953125" style="16" customWidth="1"/>
    <col min="12" max="12" width="14.7265625" style="5" bestFit="1" customWidth="1"/>
    <col min="13" max="13" width="18" style="5" bestFit="1" customWidth="1"/>
    <col min="14" max="14" width="15.7265625" style="4" bestFit="1" customWidth="1"/>
    <col min="15" max="16384" width="11" style="4"/>
  </cols>
  <sheetData>
    <row r="1" spans="1:14" s="1" customFormat="1" ht="22.9" customHeight="1">
      <c r="A1" s="13" t="s">
        <v>108</v>
      </c>
      <c r="B1" s="6"/>
      <c r="C1" s="6"/>
      <c r="D1" s="6"/>
      <c r="E1" s="6"/>
      <c r="F1" s="6"/>
      <c r="G1" s="6"/>
      <c r="H1" s="6"/>
      <c r="I1" s="6"/>
      <c r="J1" s="6"/>
      <c r="K1" s="15"/>
      <c r="L1" s="3"/>
      <c r="M1" s="3"/>
    </row>
    <row r="2" spans="1:14" s="1" customFormat="1" ht="22.9" customHeight="1">
      <c r="A2" s="14" t="s">
        <v>27</v>
      </c>
      <c r="B2" s="7"/>
      <c r="C2" s="7"/>
      <c r="D2" s="7"/>
      <c r="E2" s="7"/>
      <c r="F2" s="7"/>
      <c r="G2" s="7"/>
      <c r="H2" s="7"/>
      <c r="I2" s="7"/>
      <c r="J2" s="7"/>
      <c r="K2" s="15"/>
      <c r="L2" s="3"/>
      <c r="M2" s="3"/>
    </row>
    <row r="3" spans="1:14" s="1" customFormat="1" ht="22.9" customHeight="1">
      <c r="A3" s="14"/>
      <c r="B3" s="7"/>
      <c r="C3" s="7"/>
      <c r="D3" s="7"/>
      <c r="E3" s="7"/>
      <c r="F3" s="7"/>
      <c r="G3" s="7"/>
      <c r="H3" s="7"/>
      <c r="I3" s="7"/>
      <c r="J3" s="7"/>
      <c r="K3" s="15"/>
      <c r="L3" s="3"/>
      <c r="M3" s="3"/>
    </row>
    <row r="4" spans="1:14" s="8" customFormat="1" ht="22.9" customHeight="1">
      <c r="A4" s="42"/>
      <c r="B4" s="43"/>
      <c r="I4" s="252" t="s">
        <v>40</v>
      </c>
      <c r="J4" s="252"/>
      <c r="K4" s="252"/>
      <c r="L4" s="10"/>
      <c r="M4" s="10"/>
    </row>
    <row r="5" spans="1:14" s="8" customFormat="1" ht="22.5" customHeight="1">
      <c r="A5" s="42" t="s">
        <v>7</v>
      </c>
      <c r="F5" s="11"/>
      <c r="G5" s="45" t="s">
        <v>11</v>
      </c>
      <c r="H5" s="44"/>
      <c r="I5" s="46">
        <v>2021</v>
      </c>
      <c r="J5" s="44"/>
      <c r="K5" s="46">
        <v>2020</v>
      </c>
      <c r="L5" s="10"/>
      <c r="M5" s="10"/>
    </row>
    <row r="6" spans="1:14" s="8" customFormat="1" ht="22.5" customHeight="1">
      <c r="A6" s="42"/>
      <c r="F6" s="11"/>
      <c r="G6" s="45"/>
      <c r="H6" s="11"/>
      <c r="I6" s="250" t="s">
        <v>6</v>
      </c>
      <c r="J6" s="250"/>
      <c r="K6" s="250"/>
      <c r="L6" s="10"/>
      <c r="M6" s="10"/>
    </row>
    <row r="7" spans="1:14" s="8" customFormat="1" ht="22.9" customHeight="1">
      <c r="A7" s="47" t="s">
        <v>3</v>
      </c>
      <c r="B7" s="48"/>
      <c r="C7" s="48"/>
      <c r="D7" s="48"/>
      <c r="F7" s="11"/>
      <c r="G7" s="9" t="s">
        <v>109</v>
      </c>
      <c r="H7" s="11"/>
      <c r="I7" s="203">
        <v>739655681</v>
      </c>
      <c r="J7" s="37"/>
      <c r="K7" s="20">
        <v>756123104</v>
      </c>
      <c r="L7" s="10"/>
      <c r="M7" s="10"/>
    </row>
    <row r="8" spans="1:14" s="8" customFormat="1" ht="22.9" customHeight="1">
      <c r="A8" s="47" t="s">
        <v>36</v>
      </c>
      <c r="B8" s="48"/>
      <c r="C8" s="48"/>
      <c r="D8" s="48"/>
      <c r="F8" s="11"/>
      <c r="G8" s="9">
        <v>6</v>
      </c>
      <c r="H8" s="11"/>
      <c r="I8" s="203">
        <v>822789099</v>
      </c>
      <c r="J8" s="37"/>
      <c r="K8" s="20">
        <v>782204617</v>
      </c>
      <c r="L8" s="10"/>
      <c r="M8" s="10"/>
    </row>
    <row r="9" spans="1:14" s="8" customFormat="1" ht="22.9" customHeight="1">
      <c r="A9" s="47" t="s">
        <v>42</v>
      </c>
      <c r="B9" s="48"/>
      <c r="C9" s="48"/>
      <c r="D9" s="48"/>
      <c r="F9" s="11"/>
      <c r="G9" s="9">
        <v>7</v>
      </c>
      <c r="H9" s="11"/>
      <c r="I9" s="203">
        <v>4707508939.999999</v>
      </c>
      <c r="J9" s="37"/>
      <c r="K9" s="20">
        <v>4582507550</v>
      </c>
      <c r="L9" s="10"/>
      <c r="M9" s="10"/>
    </row>
    <row r="10" spans="1:14" s="8" customFormat="1" ht="22.9" customHeight="1">
      <c r="A10" s="47" t="s">
        <v>60</v>
      </c>
      <c r="B10" s="48"/>
      <c r="C10" s="48"/>
      <c r="D10" s="48"/>
      <c r="F10" s="11"/>
      <c r="G10" s="9">
        <v>8</v>
      </c>
      <c r="H10" s="11"/>
      <c r="I10" s="203">
        <v>694877060</v>
      </c>
      <c r="J10" s="37"/>
      <c r="K10" s="20">
        <v>486479480</v>
      </c>
      <c r="L10" s="10"/>
      <c r="M10" s="10"/>
    </row>
    <row r="11" spans="1:14" s="8" customFormat="1" ht="22.9" customHeight="1">
      <c r="A11" s="47" t="s">
        <v>86</v>
      </c>
      <c r="B11" s="48"/>
      <c r="C11" s="48"/>
      <c r="D11" s="48"/>
      <c r="F11" s="11"/>
      <c r="G11" s="9">
        <v>9</v>
      </c>
      <c r="H11" s="11"/>
      <c r="I11" s="203">
        <v>4956001742</v>
      </c>
      <c r="J11" s="37"/>
      <c r="K11" s="20">
        <v>2234320104</v>
      </c>
      <c r="L11" s="10"/>
      <c r="M11" s="10"/>
    </row>
    <row r="12" spans="1:14" s="8" customFormat="1" ht="22.9" customHeight="1">
      <c r="A12" s="47" t="s">
        <v>73</v>
      </c>
      <c r="B12" s="48"/>
      <c r="C12" s="48"/>
      <c r="D12" s="48"/>
      <c r="F12" s="11"/>
      <c r="G12" s="9">
        <v>11</v>
      </c>
      <c r="H12" s="11"/>
      <c r="I12" s="203">
        <v>35538537</v>
      </c>
      <c r="J12" s="37"/>
      <c r="K12" s="20">
        <v>37387330</v>
      </c>
      <c r="L12" s="10"/>
      <c r="M12" s="10"/>
    </row>
    <row r="13" spans="1:14" s="8" customFormat="1" ht="22.9" customHeight="1">
      <c r="A13" s="47" t="s">
        <v>77</v>
      </c>
      <c r="B13" s="48"/>
      <c r="C13" s="48"/>
      <c r="D13" s="48"/>
      <c r="F13" s="11"/>
      <c r="G13" s="9">
        <v>36</v>
      </c>
      <c r="H13" s="11"/>
      <c r="I13" s="203">
        <v>6831989</v>
      </c>
      <c r="J13" s="37"/>
      <c r="K13" s="20">
        <v>27978348</v>
      </c>
      <c r="L13" s="10"/>
      <c r="M13" s="10"/>
    </row>
    <row r="14" spans="1:14" s="8" customFormat="1" ht="22.9" customHeight="1">
      <c r="A14" s="47" t="s">
        <v>37</v>
      </c>
      <c r="B14" s="48"/>
      <c r="C14" s="48"/>
      <c r="D14" s="48"/>
      <c r="F14" s="11"/>
      <c r="G14" s="9">
        <v>12</v>
      </c>
      <c r="H14" s="11"/>
      <c r="I14" s="203">
        <v>183199907</v>
      </c>
      <c r="J14" s="37"/>
      <c r="K14" s="20">
        <v>221470175</v>
      </c>
      <c r="L14" s="10"/>
      <c r="M14" s="200"/>
      <c r="N14" s="200"/>
    </row>
    <row r="15" spans="1:14" s="8" customFormat="1" ht="22.9" customHeight="1">
      <c r="A15" s="47" t="s">
        <v>32</v>
      </c>
      <c r="B15" s="48"/>
      <c r="C15" s="48"/>
      <c r="D15" s="48"/>
      <c r="E15" s="50"/>
      <c r="F15" s="50"/>
      <c r="G15" s="9">
        <v>29</v>
      </c>
      <c r="H15" s="50"/>
      <c r="I15" s="203">
        <v>63835818</v>
      </c>
      <c r="J15" s="51"/>
      <c r="K15" s="20">
        <v>49466548</v>
      </c>
      <c r="L15" s="50"/>
      <c r="M15" s="50"/>
    </row>
    <row r="16" spans="1:14" s="8" customFormat="1" ht="22.9" customHeight="1">
      <c r="A16" s="47" t="s">
        <v>2</v>
      </c>
      <c r="B16" s="48"/>
      <c r="C16" s="48"/>
      <c r="D16" s="48"/>
      <c r="F16" s="11"/>
      <c r="G16" s="9" t="s">
        <v>110</v>
      </c>
      <c r="H16" s="11"/>
      <c r="I16" s="208">
        <v>531775039</v>
      </c>
      <c r="J16" s="37"/>
      <c r="K16" s="52">
        <v>302794163</v>
      </c>
      <c r="L16" s="10"/>
      <c r="M16" s="10"/>
    </row>
    <row r="17" spans="1:13" s="8" customFormat="1" ht="22.9" customHeight="1">
      <c r="A17" s="251"/>
      <c r="B17" s="251"/>
      <c r="C17" s="251"/>
      <c r="D17" s="251"/>
      <c r="E17" s="251"/>
      <c r="F17" s="251"/>
      <c r="G17" s="2"/>
      <c r="H17" s="11"/>
      <c r="I17" s="86"/>
      <c r="J17" s="37"/>
      <c r="K17" s="37"/>
      <c r="L17" s="10"/>
      <c r="M17" s="10"/>
    </row>
    <row r="18" spans="1:13" s="8" customFormat="1" ht="22.9" customHeight="1" thickBot="1">
      <c r="A18" s="53" t="s">
        <v>8</v>
      </c>
      <c r="B18" s="1"/>
      <c r="C18" s="1"/>
      <c r="D18" s="1"/>
      <c r="E18" s="1"/>
      <c r="F18" s="11"/>
      <c r="G18" s="54"/>
      <c r="H18" s="11"/>
      <c r="I18" s="55">
        <f>SUM(I7:I16)</f>
        <v>12742013812</v>
      </c>
      <c r="J18" s="37"/>
      <c r="K18" s="55">
        <f>SUM(K7:K16)</f>
        <v>9480731419</v>
      </c>
      <c r="L18" s="10"/>
      <c r="M18" s="10"/>
    </row>
    <row r="19" spans="1:13" s="8" customFormat="1" ht="22.9" customHeight="1" thickTop="1">
      <c r="A19" s="53"/>
      <c r="B19" s="1"/>
      <c r="C19" s="1"/>
      <c r="D19" s="1"/>
      <c r="E19" s="1"/>
      <c r="F19" s="11"/>
      <c r="G19" s="54"/>
      <c r="H19" s="11"/>
      <c r="I19" s="11"/>
      <c r="J19" s="11"/>
      <c r="K19" s="56"/>
      <c r="L19" s="10"/>
      <c r="M19" s="10"/>
    </row>
    <row r="20" spans="1:13" s="1" customFormat="1" ht="22.9" customHeight="1">
      <c r="A20" s="13" t="s">
        <v>111</v>
      </c>
      <c r="B20" s="6"/>
      <c r="C20" s="6"/>
      <c r="D20" s="6"/>
      <c r="E20" s="6"/>
      <c r="F20" s="6"/>
      <c r="G20" s="6"/>
      <c r="H20" s="6"/>
      <c r="I20" s="6"/>
      <c r="J20" s="6"/>
      <c r="K20" s="15"/>
      <c r="L20" s="3"/>
      <c r="M20" s="3"/>
    </row>
    <row r="21" spans="1:13" s="1" customFormat="1" ht="22.9" customHeight="1">
      <c r="A21" s="14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15"/>
      <c r="L21" s="3"/>
      <c r="M21" s="3"/>
    </row>
    <row r="22" spans="1:13" s="1" customFormat="1" ht="22.9" customHeight="1">
      <c r="A22" s="14"/>
      <c r="B22" s="7"/>
      <c r="C22" s="7"/>
      <c r="D22" s="7"/>
      <c r="E22" s="7"/>
      <c r="F22" s="7"/>
      <c r="G22" s="7"/>
      <c r="H22" s="7"/>
      <c r="I22" s="7"/>
      <c r="J22" s="7"/>
      <c r="K22" s="15"/>
      <c r="L22" s="3"/>
      <c r="M22" s="3"/>
    </row>
    <row r="23" spans="1:13" s="8" customFormat="1" ht="22.9" customHeight="1">
      <c r="A23" s="42"/>
      <c r="B23" s="43"/>
      <c r="I23" s="252" t="s">
        <v>40</v>
      </c>
      <c r="J23" s="252"/>
      <c r="K23" s="252"/>
      <c r="L23" s="10"/>
      <c r="M23" s="10"/>
    </row>
    <row r="24" spans="1:13" s="8" customFormat="1" ht="22.9" customHeight="1">
      <c r="A24" s="53" t="s">
        <v>52</v>
      </c>
      <c r="F24" s="11"/>
      <c r="G24" s="45" t="s">
        <v>11</v>
      </c>
      <c r="H24" s="44"/>
      <c r="I24" s="46">
        <v>2021</v>
      </c>
      <c r="J24" s="44"/>
      <c r="K24" s="46">
        <v>2020</v>
      </c>
      <c r="L24" s="10"/>
      <c r="M24" s="10"/>
    </row>
    <row r="25" spans="1:13" s="8" customFormat="1" ht="22.9" customHeight="1">
      <c r="A25" s="42"/>
      <c r="F25" s="11"/>
      <c r="G25" s="45"/>
      <c r="H25" s="11"/>
      <c r="I25" s="250" t="s">
        <v>6</v>
      </c>
      <c r="J25" s="250"/>
      <c r="K25" s="250"/>
      <c r="L25" s="10"/>
      <c r="M25" s="10"/>
    </row>
    <row r="26" spans="1:13" s="8" customFormat="1" ht="22.9" customHeight="1">
      <c r="A26" s="57" t="s">
        <v>9</v>
      </c>
      <c r="B26" s="1"/>
      <c r="C26" s="1"/>
      <c r="D26" s="1"/>
      <c r="E26" s="1"/>
      <c r="F26" s="11"/>
      <c r="G26" s="2"/>
      <c r="H26" s="11"/>
      <c r="I26" s="11"/>
      <c r="J26" s="11"/>
      <c r="K26" s="58"/>
      <c r="L26" s="10"/>
      <c r="M26" s="10"/>
    </row>
    <row r="27" spans="1:13" s="8" customFormat="1" ht="22.9" customHeight="1">
      <c r="A27" s="47" t="s">
        <v>78</v>
      </c>
      <c r="B27" s="1"/>
      <c r="C27" s="1"/>
      <c r="D27" s="1"/>
      <c r="E27" s="1"/>
      <c r="F27" s="11"/>
      <c r="G27" s="2" t="s">
        <v>112</v>
      </c>
      <c r="H27" s="11"/>
      <c r="I27" s="247">
        <v>0</v>
      </c>
      <c r="J27" s="59"/>
      <c r="K27" s="20">
        <v>1750000000</v>
      </c>
      <c r="L27" s="10"/>
      <c r="M27" s="10"/>
    </row>
    <row r="28" spans="1:13" s="8" customFormat="1" ht="22.9" customHeight="1">
      <c r="A28" s="47" t="s">
        <v>38</v>
      </c>
      <c r="B28" s="50"/>
      <c r="F28" s="11"/>
      <c r="G28" s="9">
        <v>15</v>
      </c>
      <c r="H28" s="11"/>
      <c r="I28" s="203">
        <v>182113671</v>
      </c>
      <c r="J28" s="11"/>
      <c r="K28" s="60">
        <v>717317511</v>
      </c>
      <c r="L28" s="10"/>
      <c r="M28" s="10"/>
    </row>
    <row r="29" spans="1:13" s="8" customFormat="1" ht="22.9" customHeight="1">
      <c r="A29" s="47" t="s">
        <v>99</v>
      </c>
      <c r="B29" s="50"/>
      <c r="F29" s="11"/>
      <c r="G29" s="2">
        <v>16</v>
      </c>
      <c r="H29" s="11"/>
      <c r="I29" s="203">
        <v>2404186896</v>
      </c>
      <c r="J29" s="11"/>
      <c r="K29" s="60">
        <v>2595972634</v>
      </c>
      <c r="L29" s="10"/>
      <c r="M29" s="10"/>
    </row>
    <row r="30" spans="1:13" s="8" customFormat="1" ht="22.9" customHeight="1">
      <c r="A30" s="47" t="s">
        <v>61</v>
      </c>
      <c r="B30" s="50"/>
      <c r="F30" s="11"/>
      <c r="G30" s="9">
        <v>8</v>
      </c>
      <c r="H30" s="11"/>
      <c r="I30" s="213">
        <v>288027923</v>
      </c>
      <c r="J30" s="11"/>
      <c r="K30" s="60">
        <v>242645314</v>
      </c>
      <c r="L30" s="10"/>
      <c r="M30" s="10"/>
    </row>
    <row r="31" spans="1:13" s="48" customFormat="1" ht="22.9" customHeight="1">
      <c r="A31" s="60" t="s">
        <v>87</v>
      </c>
      <c r="B31" s="12"/>
      <c r="C31" s="60"/>
      <c r="F31" s="61"/>
      <c r="G31" s="9"/>
      <c r="H31" s="61"/>
      <c r="I31" s="203">
        <v>201183921</v>
      </c>
      <c r="J31" s="61"/>
      <c r="K31" s="60">
        <v>65619573</v>
      </c>
      <c r="L31" s="49"/>
      <c r="M31" s="22"/>
    </row>
    <row r="32" spans="1:13" s="8" customFormat="1" ht="22.9" customHeight="1">
      <c r="A32" s="47" t="s">
        <v>41</v>
      </c>
      <c r="B32" s="50"/>
      <c r="F32" s="11"/>
      <c r="G32" s="9">
        <v>17</v>
      </c>
      <c r="H32" s="11"/>
      <c r="I32" s="203">
        <v>5816492978</v>
      </c>
      <c r="J32" s="11"/>
      <c r="K32" s="60">
        <v>433960708</v>
      </c>
      <c r="L32" s="10"/>
      <c r="M32" s="10"/>
    </row>
    <row r="33" spans="1:14" s="8" customFormat="1" ht="22.9" customHeight="1">
      <c r="A33" s="47" t="s">
        <v>79</v>
      </c>
      <c r="B33" s="50"/>
      <c r="F33" s="11"/>
      <c r="G33" s="9">
        <v>34</v>
      </c>
      <c r="H33" s="11"/>
      <c r="I33" s="203">
        <v>6987856</v>
      </c>
      <c r="J33" s="11"/>
      <c r="K33" s="20">
        <v>28301510</v>
      </c>
      <c r="L33" s="10"/>
      <c r="M33" s="10"/>
    </row>
    <row r="34" spans="1:14" s="48" customFormat="1" ht="22.9" customHeight="1">
      <c r="A34" s="47" t="s">
        <v>31</v>
      </c>
      <c r="F34" s="61"/>
      <c r="G34" s="9">
        <v>18</v>
      </c>
      <c r="H34" s="61"/>
      <c r="I34" s="203">
        <v>112212799</v>
      </c>
      <c r="J34" s="61"/>
      <c r="K34" s="60">
        <v>87270093</v>
      </c>
      <c r="L34" s="49"/>
      <c r="M34" s="49"/>
    </row>
    <row r="35" spans="1:14" s="48" customFormat="1" ht="22.9" hidden="1" customHeight="1">
      <c r="A35" s="47" t="s">
        <v>35</v>
      </c>
      <c r="F35" s="61"/>
      <c r="G35" s="207">
        <v>31</v>
      </c>
      <c r="H35" s="61"/>
      <c r="I35" s="214"/>
      <c r="J35" s="61"/>
      <c r="K35" s="62">
        <v>0</v>
      </c>
      <c r="L35" s="49"/>
      <c r="M35" s="49"/>
    </row>
    <row r="36" spans="1:14" s="8" customFormat="1" ht="22.9" customHeight="1">
      <c r="A36" s="47" t="s">
        <v>1</v>
      </c>
      <c r="B36" s="50"/>
      <c r="F36" s="11"/>
      <c r="G36" s="9" t="s">
        <v>113</v>
      </c>
      <c r="H36" s="11"/>
      <c r="I36" s="203">
        <v>543851276</v>
      </c>
      <c r="J36" s="11"/>
      <c r="K36" s="60">
        <v>272022089</v>
      </c>
      <c r="L36" s="10"/>
      <c r="M36" s="10"/>
    </row>
    <row r="37" spans="1:14" s="8" customFormat="1" ht="22.9" customHeight="1">
      <c r="A37" s="53" t="s">
        <v>26</v>
      </c>
      <c r="B37" s="50"/>
      <c r="C37" s="64"/>
      <c r="D37" s="64"/>
      <c r="F37" s="11"/>
      <c r="G37" s="2"/>
      <c r="H37" s="11"/>
      <c r="I37" s="217">
        <f>SUM(I27:I36)</f>
        <v>9555057320</v>
      </c>
      <c r="J37" s="11"/>
      <c r="K37" s="65">
        <f>SUM(K27:K36)</f>
        <v>6193109432</v>
      </c>
      <c r="L37" s="10"/>
      <c r="M37" s="10"/>
    </row>
    <row r="38" spans="1:14" s="8" customFormat="1" ht="22.9" customHeight="1">
      <c r="A38" s="53"/>
      <c r="C38" s="64"/>
      <c r="D38" s="64"/>
      <c r="F38" s="11"/>
      <c r="G38" s="2"/>
      <c r="H38" s="11"/>
      <c r="I38" s="11"/>
      <c r="J38" s="11"/>
      <c r="K38" s="67"/>
      <c r="L38" s="10"/>
      <c r="M38" s="10"/>
    </row>
    <row r="39" spans="1:14" s="8" customFormat="1" ht="22.9" customHeight="1">
      <c r="A39" s="57" t="s">
        <v>53</v>
      </c>
      <c r="F39" s="11"/>
      <c r="G39" s="2"/>
      <c r="H39" s="11"/>
      <c r="I39" s="11"/>
      <c r="J39" s="11"/>
      <c r="K39" s="58"/>
      <c r="L39" s="10"/>
      <c r="M39" s="10"/>
    </row>
    <row r="40" spans="1:14" s="8" customFormat="1" ht="22.9" customHeight="1">
      <c r="A40" s="68" t="s">
        <v>63</v>
      </c>
      <c r="B40" s="50"/>
      <c r="C40" s="50"/>
      <c r="F40" s="11"/>
      <c r="G40" s="9"/>
      <c r="H40" s="11"/>
      <c r="I40" s="11"/>
      <c r="J40" s="11"/>
      <c r="K40" s="58"/>
      <c r="L40" s="10"/>
      <c r="M40" s="10"/>
    </row>
    <row r="41" spans="1:14" s="8" customFormat="1" ht="22.9" customHeight="1">
      <c r="A41" s="68"/>
      <c r="B41" s="50" t="s">
        <v>19</v>
      </c>
      <c r="C41" s="50"/>
      <c r="F41" s="11"/>
      <c r="G41" s="9"/>
      <c r="H41" s="11"/>
      <c r="I41" s="11"/>
      <c r="J41" s="11"/>
      <c r="K41" s="58"/>
      <c r="L41" s="10"/>
      <c r="M41" s="10"/>
    </row>
    <row r="42" spans="1:14" s="8" customFormat="1" ht="22.9" customHeight="1" thickBot="1">
      <c r="A42" s="68"/>
      <c r="B42" s="50" t="s">
        <v>80</v>
      </c>
      <c r="C42" s="50"/>
      <c r="F42" s="61"/>
      <c r="G42" s="9"/>
      <c r="H42" s="61"/>
      <c r="I42" s="241">
        <v>2400000000</v>
      </c>
      <c r="J42" s="11"/>
      <c r="K42" s="69">
        <v>2400000000</v>
      </c>
      <c r="L42" s="10"/>
      <c r="M42" s="10"/>
    </row>
    <row r="43" spans="1:14" s="8" customFormat="1" ht="22.9" customHeight="1" thickTop="1">
      <c r="A43" s="50"/>
      <c r="B43" s="70" t="s">
        <v>10</v>
      </c>
      <c r="C43" s="50"/>
      <c r="F43" s="61"/>
      <c r="G43" s="9"/>
      <c r="H43" s="61"/>
      <c r="I43" s="60"/>
      <c r="J43" s="11"/>
      <c r="K43" s="60"/>
      <c r="L43" s="10"/>
      <c r="M43" s="10"/>
    </row>
    <row r="44" spans="1:14" s="8" customFormat="1" ht="22.9" customHeight="1">
      <c r="A44" s="50"/>
      <c r="B44" s="70" t="s">
        <v>81</v>
      </c>
      <c r="C44" s="50"/>
      <c r="F44" s="61"/>
      <c r="G44" s="9"/>
      <c r="H44" s="61"/>
      <c r="I44" s="203">
        <v>2100000000</v>
      </c>
      <c r="J44" s="11"/>
      <c r="K44" s="60">
        <v>2100000000</v>
      </c>
      <c r="L44" s="10"/>
      <c r="M44" s="10"/>
    </row>
    <row r="45" spans="1:14" s="8" customFormat="1" ht="22.9" customHeight="1">
      <c r="A45" s="71" t="s">
        <v>30</v>
      </c>
      <c r="B45" s="72"/>
      <c r="F45" s="61"/>
      <c r="G45" s="9"/>
      <c r="H45" s="61"/>
      <c r="I45" s="60"/>
      <c r="J45" s="61"/>
      <c r="K45" s="60"/>
      <c r="L45" s="10"/>
      <c r="M45" s="10"/>
    </row>
    <row r="46" spans="1:14" s="8" customFormat="1" ht="22.9" customHeight="1">
      <c r="A46" s="71"/>
      <c r="B46" s="72" t="s">
        <v>88</v>
      </c>
      <c r="C46" s="72"/>
      <c r="F46" s="61"/>
      <c r="G46" s="9">
        <v>21</v>
      </c>
      <c r="H46" s="61"/>
      <c r="I46" s="203">
        <v>240000000</v>
      </c>
      <c r="J46" s="61"/>
      <c r="K46" s="60">
        <v>240000000</v>
      </c>
      <c r="L46" s="10"/>
      <c r="M46" s="10"/>
    </row>
    <row r="47" spans="1:14" s="8" customFormat="1" ht="22.9" customHeight="1">
      <c r="A47" s="71"/>
      <c r="B47" s="72" t="s">
        <v>22</v>
      </c>
      <c r="F47" s="61"/>
      <c r="G47" s="12"/>
      <c r="H47" s="61"/>
      <c r="I47" s="63">
        <v>846956492</v>
      </c>
      <c r="J47" s="73"/>
      <c r="K47" s="74">
        <v>947621987</v>
      </c>
      <c r="L47" s="10"/>
      <c r="M47" s="10"/>
    </row>
    <row r="48" spans="1:14" s="8" customFormat="1" ht="22.9" hidden="1" customHeight="1">
      <c r="A48" s="75" t="s">
        <v>25</v>
      </c>
      <c r="B48" s="50"/>
      <c r="F48" s="61"/>
      <c r="G48" s="9">
        <v>21</v>
      </c>
      <c r="H48" s="61"/>
      <c r="I48" s="60"/>
      <c r="J48" s="11"/>
      <c r="K48" s="60"/>
      <c r="L48" s="10"/>
      <c r="M48" s="10"/>
      <c r="N48" s="86"/>
    </row>
    <row r="49" spans="1:13" s="8" customFormat="1" ht="22.9" customHeight="1">
      <c r="A49" s="76" t="s">
        <v>23</v>
      </c>
      <c r="B49" s="44"/>
      <c r="C49" s="77"/>
      <c r="D49" s="77"/>
      <c r="E49" s="44"/>
      <c r="F49" s="61"/>
      <c r="G49" s="2"/>
      <c r="H49" s="73"/>
      <c r="I49" s="215">
        <f>SUM(I44:I48)</f>
        <v>3186956492</v>
      </c>
      <c r="J49" s="78"/>
      <c r="K49" s="79">
        <f>SUM(K43:K48)</f>
        <v>3287621987</v>
      </c>
      <c r="L49" s="10"/>
      <c r="M49" s="10"/>
    </row>
    <row r="50" spans="1:13" s="8" customFormat="1" ht="22.9" customHeight="1">
      <c r="A50" s="76"/>
      <c r="B50" s="44"/>
      <c r="C50" s="77"/>
      <c r="D50" s="77"/>
      <c r="E50" s="44"/>
      <c r="F50" s="61"/>
      <c r="G50" s="2"/>
      <c r="H50" s="73"/>
      <c r="I50" s="216"/>
      <c r="J50" s="78"/>
      <c r="K50" s="80"/>
      <c r="L50" s="10"/>
      <c r="M50" s="10"/>
    </row>
    <row r="51" spans="1:13" s="48" customFormat="1" ht="22.9" customHeight="1" thickBot="1">
      <c r="A51" s="240" t="s">
        <v>56</v>
      </c>
      <c r="B51" s="111"/>
      <c r="C51" s="111"/>
      <c r="D51" s="111"/>
      <c r="E51" s="111"/>
      <c r="F51" s="61"/>
      <c r="G51" s="2"/>
      <c r="H51" s="61"/>
      <c r="I51" s="55">
        <f>SUM(I37+I49)</f>
        <v>12742013812</v>
      </c>
      <c r="J51" s="61"/>
      <c r="K51" s="81">
        <f>SUM(K37+K49)</f>
        <v>9480731419</v>
      </c>
      <c r="L51" s="49"/>
      <c r="M51" s="49"/>
    </row>
    <row r="52" spans="1:13" s="8" customFormat="1" ht="22.9" customHeight="1" thickTop="1">
      <c r="A52" s="53"/>
      <c r="B52" s="1"/>
      <c r="C52" s="1"/>
      <c r="D52" s="1"/>
      <c r="E52" s="1"/>
      <c r="F52" s="11"/>
      <c r="G52" s="2"/>
      <c r="H52" s="11"/>
      <c r="I52" s="11"/>
      <c r="J52" s="11"/>
      <c r="K52" s="11"/>
      <c r="L52" s="10"/>
      <c r="M52" s="10"/>
    </row>
    <row r="53" spans="1:13" s="8" customFormat="1" ht="22.9" customHeight="1">
      <c r="A53" s="19"/>
      <c r="F53" s="11"/>
      <c r="G53" s="2"/>
      <c r="H53" s="11"/>
      <c r="I53" s="49">
        <f>I18-I51</f>
        <v>0</v>
      </c>
      <c r="J53" s="11"/>
      <c r="K53" s="49">
        <f>K18-K51</f>
        <v>0</v>
      </c>
      <c r="L53" s="10"/>
      <c r="M53" s="10"/>
    </row>
  </sheetData>
  <mergeCells count="5">
    <mergeCell ref="I25:K25"/>
    <mergeCell ref="A17:F17"/>
    <mergeCell ref="I6:K6"/>
    <mergeCell ref="I4:K4"/>
    <mergeCell ref="I23:K23"/>
  </mergeCells>
  <phoneticPr fontId="0" type="noConversion"/>
  <pageMargins left="0.7" right="0.7" top="0.48" bottom="0.5" header="0.5" footer="0.5"/>
  <pageSetup paperSize="9" scale="95" firstPageNumber="3" fitToWidth="0" fitToHeight="0" orientation="portrait" useFirstPageNumber="1" r:id="rId1"/>
  <headerFooter alignWithMargins="0">
    <oddHeader xml:space="preserve">&amp;L&amp;"KPMG Logo,Normal" </oddHeader>
    <oddFooter>&amp;LThe accompanying notes form an integral part of the financial statements.
&amp;C&amp;P</oddFooter>
  </headerFooter>
  <rowBreaks count="1" manualBreakCount="1">
    <brk id="19" max="16383" man="1"/>
  </rowBreaks>
  <ignoredErrors>
    <ignoredError sqref="J49:K4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view="pageBreakPreview" topLeftCell="A31" zoomScale="85" zoomScaleNormal="90" zoomScaleSheetLayoutView="85" workbookViewId="0">
      <selection activeCell="H41" sqref="H41"/>
    </sheetView>
  </sheetViews>
  <sheetFormatPr defaultColWidth="11" defaultRowHeight="22.9" customHeight="1"/>
  <cols>
    <col min="1" max="1" width="2.7265625" style="19" customWidth="1"/>
    <col min="2" max="3" width="2.7265625" style="8" customWidth="1"/>
    <col min="4" max="4" width="9.54296875" style="8" customWidth="1"/>
    <col min="5" max="5" width="37.6328125" style="8" customWidth="1"/>
    <col min="6" max="6" width="8.26953125" style="2" customWidth="1"/>
    <col min="7" max="7" width="1.453125" style="11" customWidth="1"/>
    <col min="8" max="8" width="14.54296875" style="11" customWidth="1"/>
    <col min="9" max="9" width="1.453125" style="11" customWidth="1"/>
    <col min="10" max="10" width="14.54296875" style="11" customWidth="1"/>
    <col min="11" max="11" width="11" style="10"/>
    <col min="12" max="12" width="17.7265625" style="10" bestFit="1" customWidth="1"/>
    <col min="13" max="16384" width="11" style="8"/>
  </cols>
  <sheetData>
    <row r="1" spans="1:12" s="1" customFormat="1" ht="22.9" customHeight="1">
      <c r="A1" s="13" t="s">
        <v>108</v>
      </c>
      <c r="B1" s="157"/>
      <c r="C1" s="157"/>
      <c r="D1" s="157"/>
      <c r="E1" s="157"/>
      <c r="F1" s="157"/>
      <c r="G1" s="157"/>
      <c r="H1" s="157"/>
      <c r="I1" s="157"/>
      <c r="J1" s="157"/>
      <c r="K1" s="3"/>
      <c r="L1" s="3"/>
    </row>
    <row r="2" spans="1:12" s="1" customFormat="1" ht="22.9" customHeight="1">
      <c r="A2" s="14" t="s">
        <v>34</v>
      </c>
      <c r="B2" s="158"/>
      <c r="C2" s="158"/>
      <c r="D2" s="158"/>
      <c r="E2" s="158"/>
      <c r="F2" s="158"/>
      <c r="G2" s="158"/>
      <c r="H2" s="158"/>
      <c r="I2" s="158"/>
      <c r="J2" s="158"/>
      <c r="K2" s="3"/>
      <c r="L2" s="3"/>
    </row>
    <row r="3" spans="1:12" s="1" customFormat="1" ht="22.9" customHeight="1">
      <c r="A3" s="42"/>
      <c r="B3" s="158"/>
      <c r="C3" s="158"/>
      <c r="D3" s="158"/>
      <c r="E3" s="158"/>
      <c r="F3" s="158"/>
      <c r="G3" s="158"/>
      <c r="H3" s="158"/>
      <c r="I3" s="158"/>
      <c r="J3" s="158"/>
      <c r="K3" s="3"/>
      <c r="L3" s="3"/>
    </row>
    <row r="4" spans="1:12" ht="22.9" customHeight="1">
      <c r="A4" s="42"/>
      <c r="B4" s="43"/>
      <c r="F4" s="8"/>
      <c r="G4" s="8"/>
      <c r="H4" s="253" t="s">
        <v>133</v>
      </c>
      <c r="I4" s="253"/>
      <c r="J4" s="253"/>
    </row>
    <row r="5" spans="1:12" ht="22.9" customHeight="1">
      <c r="A5" s="42"/>
      <c r="B5" s="43"/>
      <c r="F5" s="45" t="s">
        <v>11</v>
      </c>
      <c r="G5" s="201"/>
      <c r="H5" s="82">
        <v>2021</v>
      </c>
      <c r="I5" s="155"/>
      <c r="J5" s="156">
        <v>2020</v>
      </c>
    </row>
    <row r="6" spans="1:12" ht="22.9" customHeight="1">
      <c r="A6" s="42"/>
      <c r="F6" s="45"/>
      <c r="H6" s="250" t="s">
        <v>6</v>
      </c>
      <c r="I6" s="250"/>
      <c r="J6" s="250"/>
    </row>
    <row r="7" spans="1:12" ht="22.9" customHeight="1">
      <c r="A7" s="83" t="s">
        <v>18</v>
      </c>
      <c r="B7" s="48"/>
      <c r="C7" s="48"/>
      <c r="D7" s="48"/>
      <c r="H7" s="60"/>
      <c r="J7" s="60"/>
    </row>
    <row r="8" spans="1:12" ht="22.9" customHeight="1">
      <c r="A8" s="48" t="s">
        <v>21</v>
      </c>
      <c r="B8" s="48"/>
      <c r="C8" s="48"/>
      <c r="D8" s="48"/>
      <c r="F8" s="2" t="s">
        <v>114</v>
      </c>
      <c r="H8" s="242">
        <v>2336206615</v>
      </c>
      <c r="J8" s="60">
        <v>1627706274</v>
      </c>
    </row>
    <row r="9" spans="1:12" ht="22.9" customHeight="1">
      <c r="A9" s="48" t="s">
        <v>64</v>
      </c>
      <c r="B9" s="48"/>
      <c r="C9" s="48"/>
      <c r="D9" s="48"/>
      <c r="F9" s="2" t="s">
        <v>115</v>
      </c>
      <c r="H9" s="248">
        <v>1364340044</v>
      </c>
      <c r="J9" s="60">
        <v>490670734</v>
      </c>
    </row>
    <row r="10" spans="1:12" s="48" customFormat="1" ht="22.9" customHeight="1">
      <c r="A10" s="48" t="s">
        <v>75</v>
      </c>
      <c r="F10" s="9" t="s">
        <v>116</v>
      </c>
      <c r="G10" s="61"/>
      <c r="H10" s="242">
        <v>257848930</v>
      </c>
      <c r="I10" s="61"/>
      <c r="J10" s="60">
        <v>139773978</v>
      </c>
      <c r="K10" s="49"/>
      <c r="L10" s="49"/>
    </row>
    <row r="11" spans="1:12" s="48" customFormat="1" ht="22.9" customHeight="1">
      <c r="A11" s="48" t="s">
        <v>43</v>
      </c>
      <c r="F11" s="9">
        <v>25</v>
      </c>
      <c r="G11" s="61"/>
      <c r="H11" s="242">
        <v>420162549</v>
      </c>
      <c r="I11" s="61"/>
      <c r="J11" s="60">
        <v>175133661</v>
      </c>
      <c r="K11" s="49"/>
      <c r="L11" s="49"/>
    </row>
    <row r="12" spans="1:12" s="48" customFormat="1" ht="22.9" customHeight="1">
      <c r="A12" s="48" t="s">
        <v>58</v>
      </c>
      <c r="F12" s="9" t="s">
        <v>117</v>
      </c>
      <c r="G12" s="61"/>
      <c r="H12" s="63">
        <v>82045968</v>
      </c>
      <c r="I12" s="61"/>
      <c r="J12" s="63">
        <v>59053584</v>
      </c>
      <c r="K12" s="49"/>
      <c r="L12" s="49"/>
    </row>
    <row r="13" spans="1:12" ht="22.9" customHeight="1">
      <c r="A13" s="84" t="s">
        <v>20</v>
      </c>
      <c r="B13" s="48"/>
      <c r="C13" s="48"/>
      <c r="D13" s="48"/>
      <c r="E13" s="50"/>
      <c r="F13" s="9"/>
      <c r="G13" s="50"/>
      <c r="H13" s="217">
        <f>SUM(H8:H12)</f>
        <v>4460604106</v>
      </c>
      <c r="I13" s="50"/>
      <c r="J13" s="85">
        <f>SUM(J8:J12)</f>
        <v>2492338231</v>
      </c>
      <c r="K13" s="50"/>
      <c r="L13" s="50"/>
    </row>
    <row r="14" spans="1:12" ht="22.9" customHeight="1">
      <c r="A14" s="53"/>
      <c r="B14" s="1"/>
      <c r="C14" s="1"/>
      <c r="D14" s="1"/>
      <c r="E14" s="1"/>
      <c r="F14" s="54"/>
      <c r="H14" s="159"/>
    </row>
    <row r="15" spans="1:12" ht="22.9" customHeight="1">
      <c r="A15" s="83" t="s">
        <v>12</v>
      </c>
      <c r="F15" s="45"/>
      <c r="G15" s="84"/>
      <c r="H15" s="218"/>
      <c r="I15" s="44"/>
      <c r="J15" s="46"/>
    </row>
    <row r="16" spans="1:12" ht="22.9" customHeight="1">
      <c r="A16" s="48" t="s">
        <v>39</v>
      </c>
      <c r="B16" s="48"/>
      <c r="F16" s="2" t="s">
        <v>121</v>
      </c>
      <c r="G16" s="61"/>
      <c r="H16" s="243">
        <v>1113843298</v>
      </c>
      <c r="J16" s="203">
        <v>865235609</v>
      </c>
    </row>
    <row r="17" spans="1:13" ht="22.9" customHeight="1">
      <c r="A17" s="48" t="s">
        <v>65</v>
      </c>
      <c r="B17" s="48"/>
      <c r="F17" s="2">
        <v>34</v>
      </c>
      <c r="G17" s="61"/>
      <c r="H17" s="243">
        <v>700120315</v>
      </c>
      <c r="J17" s="203">
        <v>244707251</v>
      </c>
    </row>
    <row r="18" spans="1:13" ht="22.9" customHeight="1">
      <c r="A18" s="48" t="s">
        <v>74</v>
      </c>
      <c r="B18" s="48"/>
      <c r="F18" s="2">
        <v>34</v>
      </c>
      <c r="G18" s="61"/>
      <c r="H18" s="243">
        <v>276382192</v>
      </c>
      <c r="J18" s="203">
        <v>97093283</v>
      </c>
    </row>
    <row r="19" spans="1:13" ht="22.9" customHeight="1">
      <c r="A19" s="48" t="s">
        <v>0</v>
      </c>
      <c r="B19" s="48"/>
      <c r="F19" s="2" t="s">
        <v>118</v>
      </c>
      <c r="G19" s="61"/>
      <c r="H19" s="243">
        <v>488454574</v>
      </c>
      <c r="J19" s="208">
        <v>345617964</v>
      </c>
    </row>
    <row r="20" spans="1:13" ht="22.9" customHeight="1">
      <c r="A20" s="84" t="s">
        <v>5</v>
      </c>
      <c r="B20" s="44"/>
      <c r="F20" s="9"/>
      <c r="H20" s="239">
        <f>SUM(H16:H19)</f>
        <v>2578800379</v>
      </c>
      <c r="J20" s="85">
        <f>SUM(J16:J19)</f>
        <v>1552654107</v>
      </c>
    </row>
    <row r="21" spans="1:13" s="48" customFormat="1" ht="22.9" customHeight="1">
      <c r="A21" s="47"/>
      <c r="F21" s="9"/>
      <c r="G21" s="61"/>
      <c r="H21" s="160"/>
      <c r="I21" s="61"/>
      <c r="J21" s="60"/>
      <c r="K21" s="49"/>
      <c r="L21" s="10"/>
    </row>
    <row r="22" spans="1:13" ht="22.9" customHeight="1">
      <c r="A22" s="84" t="s">
        <v>44</v>
      </c>
      <c r="B22" s="44"/>
      <c r="F22" s="87"/>
      <c r="G22" s="88"/>
      <c r="H22" s="88">
        <f>H13-H20</f>
        <v>1881803727</v>
      </c>
      <c r="I22" s="88"/>
      <c r="J22" s="88">
        <f>J13-J20</f>
        <v>939684124</v>
      </c>
    </row>
    <row r="23" spans="1:13" ht="22.9" customHeight="1">
      <c r="A23" s="48" t="s">
        <v>89</v>
      </c>
      <c r="F23" s="87">
        <v>29</v>
      </c>
      <c r="G23" s="249"/>
      <c r="H23" s="249">
        <v>-372358506</v>
      </c>
      <c r="I23" s="249"/>
      <c r="J23" s="249">
        <v>-187099513</v>
      </c>
      <c r="K23" s="5"/>
      <c r="L23" s="5"/>
    </row>
    <row r="24" spans="1:13" s="10" customFormat="1" ht="22.9" customHeight="1">
      <c r="A24" s="84" t="s">
        <v>134</v>
      </c>
      <c r="B24" s="8"/>
      <c r="C24" s="90"/>
      <c r="D24" s="90"/>
      <c r="E24" s="91"/>
      <c r="F24" s="45"/>
      <c r="G24" s="219"/>
      <c r="H24" s="238">
        <f>H22+H23</f>
        <v>1509445221</v>
      </c>
      <c r="I24" s="89"/>
      <c r="J24" s="238">
        <f>J22+J23</f>
        <v>752584611</v>
      </c>
      <c r="M24" s="224"/>
    </row>
    <row r="25" spans="1:13" s="10" customFormat="1" ht="22.9" customHeight="1">
      <c r="A25" s="84"/>
      <c r="B25" s="8"/>
      <c r="C25" s="90"/>
      <c r="D25" s="90"/>
      <c r="E25" s="91"/>
      <c r="F25" s="45"/>
      <c r="G25" s="219"/>
      <c r="H25" s="233"/>
      <c r="I25" s="89"/>
      <c r="J25" s="56"/>
      <c r="M25" s="224"/>
    </row>
    <row r="26" spans="1:13" s="50" customFormat="1" ht="22.9" customHeight="1">
      <c r="A26" s="44" t="s">
        <v>135</v>
      </c>
      <c r="H26" s="225"/>
      <c r="J26" s="225"/>
    </row>
    <row r="27" spans="1:13" s="50" customFormat="1" ht="22.9" customHeight="1">
      <c r="A27" s="92" t="s">
        <v>100</v>
      </c>
      <c r="F27" s="12"/>
      <c r="G27" s="12"/>
      <c r="H27" s="12"/>
    </row>
    <row r="28" spans="1:13" s="12" customFormat="1" ht="22.9" customHeight="1">
      <c r="A28" s="12" t="s">
        <v>136</v>
      </c>
      <c r="F28" s="2">
        <v>18</v>
      </c>
      <c r="G28" s="161"/>
      <c r="H28" s="244">
        <v>6871605</v>
      </c>
      <c r="I28" s="161"/>
      <c r="J28" s="234">
        <v>-1883716</v>
      </c>
    </row>
    <row r="29" spans="1:13" s="12" customFormat="1" ht="22.9" customHeight="1">
      <c r="A29" s="12" t="s">
        <v>157</v>
      </c>
      <c r="F29" s="2"/>
      <c r="G29" s="161"/>
      <c r="H29" s="162"/>
      <c r="I29" s="161"/>
      <c r="J29" s="162"/>
    </row>
    <row r="30" spans="1:13" s="12" customFormat="1" ht="22.9" customHeight="1">
      <c r="B30" s="12" t="s">
        <v>158</v>
      </c>
      <c r="F30" s="2">
        <v>29</v>
      </c>
      <c r="G30" s="161"/>
      <c r="H30" s="245">
        <v>-1374321</v>
      </c>
      <c r="I30" s="161"/>
      <c r="J30" s="52">
        <v>376743</v>
      </c>
    </row>
    <row r="31" spans="1:13" s="12" customFormat="1" ht="22.9" customHeight="1">
      <c r="A31" s="44" t="s">
        <v>106</v>
      </c>
      <c r="G31" s="164"/>
      <c r="H31" s="163">
        <f>SUM(H28:H30)</f>
        <v>5497284</v>
      </c>
      <c r="I31" s="164"/>
      <c r="J31" s="163">
        <f>SUM(J28:J30)</f>
        <v>-1506973</v>
      </c>
    </row>
    <row r="32" spans="1:13" s="10" customFormat="1" ht="22.9" customHeight="1" thickBot="1">
      <c r="A32" s="44" t="s">
        <v>137</v>
      </c>
      <c r="B32" s="8"/>
      <c r="C32" s="91"/>
      <c r="D32" s="91"/>
      <c r="E32" s="91"/>
      <c r="F32" s="109"/>
      <c r="G32" s="220"/>
      <c r="H32" s="94">
        <f>H24+H31</f>
        <v>1514942505</v>
      </c>
      <c r="I32" s="95"/>
      <c r="J32" s="94">
        <f>J24+J31</f>
        <v>751077638</v>
      </c>
    </row>
    <row r="33" spans="1:10" s="10" customFormat="1" ht="22.9" customHeight="1" thickTop="1">
      <c r="A33" s="96"/>
      <c r="B33" s="93"/>
      <c r="C33" s="97"/>
      <c r="D33" s="97"/>
      <c r="E33" s="93"/>
      <c r="F33" s="45"/>
      <c r="G33" s="73"/>
      <c r="H33" s="98"/>
      <c r="I33" s="78"/>
      <c r="J33" s="98"/>
    </row>
    <row r="34" spans="1:10" s="49" customFormat="1" ht="22.9" customHeight="1" thickBot="1">
      <c r="A34" s="99" t="s">
        <v>33</v>
      </c>
      <c r="B34" s="84"/>
      <c r="C34" s="84"/>
      <c r="D34" s="84"/>
      <c r="E34" s="84"/>
      <c r="F34" s="2">
        <v>30</v>
      </c>
      <c r="G34" s="172"/>
      <c r="H34" s="100">
        <f>H24/240000000</f>
        <v>6.2893550874999997</v>
      </c>
      <c r="I34" s="172"/>
      <c r="J34" s="100">
        <f>J24/240000000</f>
        <v>3.1357692125000001</v>
      </c>
    </row>
    <row r="35" spans="1:10" ht="22.9" customHeight="1" thickTop="1">
      <c r="G35" s="61"/>
      <c r="H35" s="61"/>
    </row>
    <row r="38" spans="1:10" ht="22.9" customHeight="1">
      <c r="A38" s="8"/>
    </row>
    <row r="39" spans="1:10" ht="22.9" customHeight="1">
      <c r="A39" s="8"/>
    </row>
    <row r="40" spans="1:10" ht="22.9" customHeight="1">
      <c r="A40" s="8"/>
    </row>
    <row r="41" spans="1:10" ht="22.9" customHeight="1">
      <c r="A41" s="8"/>
    </row>
    <row r="42" spans="1:10" ht="22.9" customHeight="1">
      <c r="A42" s="8"/>
    </row>
  </sheetData>
  <mergeCells count="2">
    <mergeCell ref="H6:J6"/>
    <mergeCell ref="H4:J4"/>
  </mergeCells>
  <pageMargins left="0.7" right="0.7" top="0.48" bottom="0.5" header="0.5" footer="0.5"/>
  <pageSetup paperSize="9" scale="93" firstPageNumber="5" fitToWidth="0" fitToHeight="0" orientation="portrait" useFirstPageNumber="1" r:id="rId1"/>
  <headerFooter alignWithMargins="0">
    <oddHeader xml:space="preserve">&amp;L&amp;"KPMG Logo,Normal" </oddHeader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dimension ref="A1:N30"/>
  <sheetViews>
    <sheetView tabSelected="1" view="pageBreakPreview" topLeftCell="A13" zoomScale="80" zoomScaleNormal="85" zoomScaleSheetLayoutView="80" workbookViewId="0">
      <selection activeCell="O25" sqref="O25"/>
    </sheetView>
  </sheetViews>
  <sheetFormatPr defaultColWidth="9.26953125" defaultRowHeight="19.5" customHeight="1"/>
  <cols>
    <col min="1" max="1" width="44" style="32" customWidth="1"/>
    <col min="2" max="2" width="11.54296875" style="24" customWidth="1"/>
    <col min="3" max="3" width="1.54296875" style="24" customWidth="1"/>
    <col min="4" max="4" width="15.90625" style="38" customWidth="1"/>
    <col min="5" max="5" width="1.54296875" style="38" customWidth="1"/>
    <col min="6" max="6" width="15.90625" style="38" customWidth="1"/>
    <col min="7" max="7" width="1.54296875" style="38" customWidth="1"/>
    <col min="8" max="8" width="15.90625" style="38" customWidth="1"/>
    <col min="9" max="9" width="1.54296875" style="38" customWidth="1"/>
    <col min="10" max="10" width="15.90625" style="38" customWidth="1"/>
    <col min="11" max="11" width="1.54296875" style="38" customWidth="1"/>
    <col min="12" max="12" width="19.7265625" style="38" hidden="1" customWidth="1"/>
    <col min="13" max="13" width="15.90625" style="38" customWidth="1"/>
    <col min="14" max="14" width="9.26953125" style="32"/>
    <col min="15" max="15" width="16" style="32" customWidth="1"/>
    <col min="16" max="16384" width="9.26953125" style="32"/>
  </cols>
  <sheetData>
    <row r="1" spans="1:14" s="40" customFormat="1" ht="19.5" customHeight="1">
      <c r="A1" s="26" t="s">
        <v>108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9"/>
      <c r="N1" s="39"/>
    </row>
    <row r="2" spans="1:14" s="40" customFormat="1" ht="19.5" customHeight="1">
      <c r="A2" s="254" t="s">
        <v>29</v>
      </c>
      <c r="B2" s="254"/>
      <c r="C2" s="254"/>
      <c r="D2" s="254"/>
      <c r="E2" s="254"/>
      <c r="F2" s="254"/>
      <c r="G2" s="254"/>
      <c r="H2" s="254"/>
      <c r="I2" s="30"/>
      <c r="J2" s="222"/>
      <c r="K2" s="222"/>
      <c r="L2" s="204"/>
      <c r="M2" s="29"/>
      <c r="N2" s="39"/>
    </row>
    <row r="3" spans="1:14" s="115" customFormat="1" ht="19.5" customHeight="1">
      <c r="A3" s="101"/>
      <c r="B3" s="101"/>
      <c r="C3" s="202"/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114"/>
    </row>
    <row r="4" spans="1:14" s="115" customFormat="1" ht="19.5" customHeight="1">
      <c r="A4" s="101"/>
      <c r="B4" s="101"/>
      <c r="C4" s="231"/>
      <c r="D4" s="112"/>
      <c r="E4" s="112"/>
      <c r="F4" s="112"/>
      <c r="G4" s="112"/>
      <c r="H4" s="112"/>
      <c r="I4" s="112"/>
      <c r="J4" s="232" t="s">
        <v>132</v>
      </c>
      <c r="K4" s="112"/>
      <c r="L4" s="112"/>
      <c r="M4" s="113"/>
      <c r="N4" s="114"/>
    </row>
    <row r="5" spans="1:14" s="115" customFormat="1" ht="19.5" customHeight="1">
      <c r="A5" s="101"/>
      <c r="B5" s="101"/>
      <c r="C5" s="101"/>
      <c r="D5" s="36"/>
      <c r="E5" s="36"/>
      <c r="F5" s="255" t="s">
        <v>30</v>
      </c>
      <c r="G5" s="255"/>
      <c r="H5" s="255"/>
      <c r="I5" s="102"/>
      <c r="J5" s="255" t="s">
        <v>131</v>
      </c>
      <c r="K5" s="255"/>
      <c r="L5" s="255"/>
      <c r="M5" s="36"/>
      <c r="N5" s="114"/>
    </row>
    <row r="6" spans="1:14" s="115" customFormat="1" ht="19.5" customHeight="1">
      <c r="A6" s="101"/>
      <c r="B6" s="101"/>
      <c r="C6" s="101"/>
      <c r="D6" s="206"/>
      <c r="E6" s="206"/>
      <c r="F6" s="209"/>
      <c r="G6" s="209"/>
      <c r="H6" s="209"/>
      <c r="I6" s="102"/>
      <c r="J6" s="102" t="s">
        <v>127</v>
      </c>
      <c r="K6" s="102"/>
      <c r="L6" s="108" t="s">
        <v>82</v>
      </c>
      <c r="M6" s="206"/>
      <c r="N6" s="114"/>
    </row>
    <row r="7" spans="1:14" s="50" customFormat="1" ht="19.5" customHeight="1">
      <c r="B7" s="43"/>
      <c r="C7" s="43"/>
      <c r="D7" s="102" t="s">
        <v>13</v>
      </c>
      <c r="E7" s="102"/>
      <c r="J7" s="221" t="s">
        <v>128</v>
      </c>
      <c r="L7" s="110" t="s">
        <v>83</v>
      </c>
      <c r="M7" s="51"/>
    </row>
    <row r="8" spans="1:14" s="50" customFormat="1" ht="19.5" customHeight="1">
      <c r="B8" s="43"/>
      <c r="C8" s="43"/>
      <c r="D8" s="102" t="s">
        <v>14</v>
      </c>
      <c r="E8" s="102"/>
      <c r="G8" s="51"/>
      <c r="H8" s="51"/>
      <c r="I8" s="51"/>
      <c r="J8" s="102" t="s">
        <v>129</v>
      </c>
      <c r="K8" s="51"/>
      <c r="L8" s="108" t="s">
        <v>95</v>
      </c>
      <c r="M8" s="51"/>
    </row>
    <row r="9" spans="1:14" s="50" customFormat="1" ht="19.5" customHeight="1">
      <c r="B9" s="43" t="s">
        <v>11</v>
      </c>
      <c r="C9" s="103"/>
      <c r="D9" s="102" t="s">
        <v>4</v>
      </c>
      <c r="E9" s="102"/>
      <c r="F9" s="102" t="s">
        <v>66</v>
      </c>
      <c r="G9" s="102"/>
      <c r="H9" s="102" t="s">
        <v>22</v>
      </c>
      <c r="I9" s="102"/>
      <c r="J9" s="102" t="s">
        <v>130</v>
      </c>
      <c r="K9" s="102"/>
      <c r="L9" s="108" t="s">
        <v>90</v>
      </c>
      <c r="M9" s="102" t="s">
        <v>45</v>
      </c>
    </row>
    <row r="10" spans="1:14" s="50" customFormat="1" ht="19.5" customHeight="1">
      <c r="B10" s="43"/>
      <c r="C10" s="43"/>
      <c r="D10" s="256" t="s">
        <v>6</v>
      </c>
      <c r="E10" s="256"/>
      <c r="F10" s="256"/>
      <c r="G10" s="256"/>
      <c r="H10" s="256"/>
      <c r="I10" s="256"/>
      <c r="J10" s="256"/>
      <c r="K10" s="256"/>
      <c r="L10" s="256"/>
      <c r="M10" s="256"/>
    </row>
    <row r="11" spans="1:14" s="50" customFormat="1" ht="19.5" customHeight="1">
      <c r="A11" s="1" t="s">
        <v>138</v>
      </c>
      <c r="B11" s="43"/>
      <c r="C11" s="43"/>
      <c r="D11" s="104"/>
      <c r="E11" s="104"/>
      <c r="F11" s="104"/>
      <c r="G11" s="104"/>
      <c r="H11" s="104"/>
      <c r="I11" s="104"/>
      <c r="J11" s="223"/>
      <c r="K11" s="223"/>
      <c r="L11" s="205"/>
      <c r="M11" s="104"/>
    </row>
    <row r="12" spans="1:14" s="50" customFormat="1" ht="19.5" customHeight="1">
      <c r="A12" s="33" t="s">
        <v>126</v>
      </c>
      <c r="B12" s="43"/>
      <c r="C12" s="43"/>
      <c r="D12" s="35">
        <v>2100000000</v>
      </c>
      <c r="E12" s="35"/>
      <c r="F12" s="35">
        <v>240000000</v>
      </c>
      <c r="G12" s="35"/>
      <c r="H12" s="35">
        <v>662495653</v>
      </c>
      <c r="I12" s="35"/>
      <c r="J12" s="35">
        <v>2480121</v>
      </c>
      <c r="K12" s="35"/>
      <c r="L12" s="31">
        <v>0</v>
      </c>
      <c r="M12" s="35">
        <f>SUM(D12:L12)</f>
        <v>3004975774</v>
      </c>
    </row>
    <row r="13" spans="1:14" s="50" customFormat="1" ht="19.5" customHeight="1">
      <c r="A13" s="68" t="s">
        <v>125</v>
      </c>
      <c r="B13" s="43"/>
      <c r="C13" s="43"/>
      <c r="D13" s="230">
        <v>0</v>
      </c>
      <c r="E13" s="223"/>
      <c r="F13" s="230">
        <v>0</v>
      </c>
      <c r="G13" s="223"/>
      <c r="H13" s="230">
        <v>3008696</v>
      </c>
      <c r="I13" s="223"/>
      <c r="J13" s="230">
        <v>-2480121</v>
      </c>
      <c r="K13" s="223"/>
      <c r="L13" s="229"/>
      <c r="M13" s="229">
        <f>SUM(D13:L13)</f>
        <v>528575</v>
      </c>
    </row>
    <row r="14" spans="1:14" s="50" customFormat="1" ht="19.5" customHeight="1">
      <c r="A14" s="33" t="s">
        <v>124</v>
      </c>
      <c r="B14" s="34"/>
      <c r="C14" s="34"/>
      <c r="D14" s="35">
        <v>2100000000</v>
      </c>
      <c r="E14" s="35"/>
      <c r="F14" s="35">
        <v>240000000</v>
      </c>
      <c r="G14" s="35"/>
      <c r="H14" s="35">
        <f>+SUM(H12:H13)</f>
        <v>665504349</v>
      </c>
      <c r="I14" s="35"/>
      <c r="J14" s="35">
        <v>0</v>
      </c>
      <c r="K14" s="35"/>
      <c r="L14" s="35"/>
      <c r="M14" s="35">
        <f>SUM(D14:L14)</f>
        <v>3005504349</v>
      </c>
    </row>
    <row r="15" spans="1:14" s="50" customFormat="1" ht="19.5" customHeight="1">
      <c r="A15" s="111" t="s">
        <v>139</v>
      </c>
      <c r="B15" s="43"/>
      <c r="C15" s="34"/>
      <c r="D15" s="102"/>
      <c r="E15" s="102"/>
      <c r="F15" s="102"/>
      <c r="G15" s="37"/>
      <c r="H15" s="51"/>
      <c r="I15" s="51"/>
      <c r="J15" s="51"/>
      <c r="K15" s="51"/>
      <c r="L15" s="102"/>
      <c r="M15" s="51"/>
    </row>
    <row r="16" spans="1:14" s="50" customFormat="1" ht="19.5" customHeight="1">
      <c r="A16" s="48" t="s">
        <v>97</v>
      </c>
      <c r="B16" s="105">
        <v>31</v>
      </c>
      <c r="C16" s="34"/>
      <c r="D16" s="116">
        <v>0</v>
      </c>
      <c r="E16" s="116"/>
      <c r="F16" s="116">
        <v>0</v>
      </c>
      <c r="G16" s="37"/>
      <c r="H16" s="153">
        <v>-468960000</v>
      </c>
      <c r="I16" s="51"/>
      <c r="J16" s="153">
        <v>0</v>
      </c>
      <c r="K16" s="51"/>
      <c r="L16" s="154">
        <v>0</v>
      </c>
      <c r="M16" s="51">
        <f>SUM(D16:L16)</f>
        <v>-468960000</v>
      </c>
    </row>
    <row r="17" spans="1:13" s="50" customFormat="1" ht="19.5" customHeight="1">
      <c r="A17" s="68" t="s">
        <v>140</v>
      </c>
      <c r="B17" s="43"/>
      <c r="C17" s="105"/>
      <c r="D17" s="235">
        <v>0</v>
      </c>
      <c r="E17" s="235"/>
      <c r="F17" s="235">
        <v>0</v>
      </c>
      <c r="G17" s="237"/>
      <c r="H17" s="153">
        <v>752584611</v>
      </c>
      <c r="I17" s="235"/>
      <c r="J17" s="153">
        <v>0</v>
      </c>
      <c r="K17" s="235"/>
      <c r="L17" s="154">
        <v>0</v>
      </c>
      <c r="M17" s="236">
        <f>SUM(D17:L17)</f>
        <v>752584611</v>
      </c>
    </row>
    <row r="18" spans="1:13" s="50" customFormat="1" ht="19.5" customHeight="1">
      <c r="A18" s="68" t="s">
        <v>149</v>
      </c>
      <c r="B18" s="43"/>
      <c r="C18" s="105"/>
      <c r="D18" s="118">
        <v>0</v>
      </c>
      <c r="E18" s="116"/>
      <c r="F18" s="118">
        <v>0</v>
      </c>
      <c r="G18" s="117"/>
      <c r="H18" s="130">
        <v>-1506973</v>
      </c>
      <c r="I18" s="116"/>
      <c r="J18" s="130">
        <v>0</v>
      </c>
      <c r="K18" s="116"/>
      <c r="L18" s="154"/>
      <c r="M18" s="210">
        <f>SUM(D18:L18)</f>
        <v>-1506973</v>
      </c>
    </row>
    <row r="19" spans="1:13" s="50" customFormat="1" ht="19.5" customHeight="1" thickBot="1">
      <c r="A19" s="106" t="s">
        <v>142</v>
      </c>
      <c r="B19" s="43"/>
      <c r="C19" s="34"/>
      <c r="D19" s="107">
        <f>SUM(D14:D18)</f>
        <v>2100000000</v>
      </c>
      <c r="E19" s="35"/>
      <c r="F19" s="107">
        <f>SUM(F14:F18)</f>
        <v>240000000</v>
      </c>
      <c r="G19" s="35"/>
      <c r="H19" s="107">
        <f>SUM(H14:H18)</f>
        <v>947621987</v>
      </c>
      <c r="I19" s="35"/>
      <c r="J19" s="107">
        <f>SUM(J14:J18)</f>
        <v>0</v>
      </c>
      <c r="K19" s="35"/>
      <c r="L19" s="107"/>
      <c r="M19" s="107">
        <f>SUM(M14:M18)</f>
        <v>3287621987</v>
      </c>
    </row>
    <row r="20" spans="1:13" s="50" customFormat="1" ht="11.5" customHeight="1" thickTop="1">
      <c r="A20" s="1"/>
      <c r="B20" s="34"/>
      <c r="C20" s="34"/>
    </row>
    <row r="21" spans="1:13" s="50" customFormat="1" ht="19.5" customHeight="1">
      <c r="A21" s="1" t="s">
        <v>141</v>
      </c>
      <c r="B21" s="34"/>
      <c r="C21" s="43"/>
      <c r="D21" s="41"/>
      <c r="E21" s="18"/>
      <c r="F21" s="18"/>
      <c r="G21" s="37"/>
      <c r="H21" s="35"/>
      <c r="I21" s="35"/>
      <c r="J21" s="35"/>
      <c r="K21" s="35"/>
      <c r="L21" s="18"/>
      <c r="M21" s="18"/>
    </row>
    <row r="22" spans="1:13" s="50" customFormat="1" ht="19.5" customHeight="1">
      <c r="A22" s="33" t="s">
        <v>107</v>
      </c>
      <c r="B22" s="34"/>
      <c r="C22" s="43"/>
      <c r="D22" s="18">
        <v>2100000000</v>
      </c>
      <c r="E22" s="18"/>
      <c r="F22" s="18">
        <v>240000000</v>
      </c>
      <c r="G22" s="37"/>
      <c r="H22" s="35">
        <v>947621987</v>
      </c>
      <c r="I22" s="35"/>
      <c r="J22" s="35">
        <v>0</v>
      </c>
      <c r="K22" s="35"/>
      <c r="L22" s="18"/>
      <c r="M22" s="35">
        <f>SUM(D22:L22)</f>
        <v>3287621987</v>
      </c>
    </row>
    <row r="23" spans="1:13" s="50" customFormat="1" ht="19.5" customHeight="1">
      <c r="A23" s="111" t="s">
        <v>139</v>
      </c>
      <c r="B23" s="34"/>
      <c r="C23" s="43"/>
      <c r="D23" s="41"/>
      <c r="E23" s="18"/>
      <c r="F23" s="18"/>
      <c r="G23" s="37"/>
      <c r="H23" s="35"/>
      <c r="I23" s="35"/>
      <c r="J23" s="35"/>
      <c r="K23" s="35"/>
      <c r="L23" s="18"/>
      <c r="M23" s="18"/>
    </row>
    <row r="24" spans="1:13" s="50" customFormat="1" ht="19.5" customHeight="1">
      <c r="A24" s="48" t="s">
        <v>97</v>
      </c>
      <c r="B24" s="105">
        <v>31</v>
      </c>
      <c r="C24" s="34"/>
      <c r="D24" s="116">
        <v>0</v>
      </c>
      <c r="E24" s="116"/>
      <c r="F24" s="116">
        <v>0</v>
      </c>
      <c r="G24" s="37"/>
      <c r="H24" s="153">
        <v>-1615608000</v>
      </c>
      <c r="I24" s="51"/>
      <c r="J24" s="153">
        <v>0</v>
      </c>
      <c r="K24" s="51"/>
      <c r="L24" s="154">
        <v>0</v>
      </c>
      <c r="M24" s="51">
        <f>SUM(D24:L24)</f>
        <v>-1615608000</v>
      </c>
    </row>
    <row r="25" spans="1:13" s="50" customFormat="1" ht="19.5" customHeight="1">
      <c r="A25" s="68" t="s">
        <v>140</v>
      </c>
      <c r="B25" s="43"/>
      <c r="C25" s="105"/>
      <c r="D25" s="235">
        <v>0</v>
      </c>
      <c r="E25" s="235"/>
      <c r="F25" s="235">
        <v>0</v>
      </c>
      <c r="G25" s="237"/>
      <c r="H25" s="153">
        <v>1509445221</v>
      </c>
      <c r="I25" s="235"/>
      <c r="J25" s="153">
        <v>0</v>
      </c>
      <c r="K25" s="235"/>
      <c r="L25" s="154">
        <v>0</v>
      </c>
      <c r="M25" s="236">
        <f>SUM(D25:L25)</f>
        <v>1509445221</v>
      </c>
    </row>
    <row r="26" spans="1:13" s="50" customFormat="1" ht="19.5" customHeight="1">
      <c r="A26" s="68" t="s">
        <v>151</v>
      </c>
      <c r="B26" s="43"/>
      <c r="C26" s="105"/>
      <c r="D26" s="118">
        <v>0</v>
      </c>
      <c r="E26" s="116"/>
      <c r="F26" s="118">
        <v>0</v>
      </c>
      <c r="G26" s="117"/>
      <c r="H26" s="130">
        <v>5497284</v>
      </c>
      <c r="I26" s="116"/>
      <c r="J26" s="130">
        <v>0</v>
      </c>
      <c r="K26" s="116"/>
      <c r="L26" s="154"/>
      <c r="M26" s="210">
        <f>SUM(D26:L26)</f>
        <v>5497284</v>
      </c>
    </row>
    <row r="27" spans="1:13" s="50" customFormat="1" ht="19.5" customHeight="1" thickBot="1">
      <c r="A27" s="106" t="s">
        <v>143</v>
      </c>
      <c r="B27" s="105"/>
      <c r="C27" s="43"/>
      <c r="D27" s="107">
        <f>SUM(D22:D26)</f>
        <v>2100000000</v>
      </c>
      <c r="E27" s="18"/>
      <c r="F27" s="107">
        <f>SUM(F22:F26)</f>
        <v>240000000</v>
      </c>
      <c r="G27" s="37"/>
      <c r="H27" s="107">
        <f>SUM(H22:H26)</f>
        <v>846956492</v>
      </c>
      <c r="I27" s="35"/>
      <c r="J27" s="107">
        <v>0</v>
      </c>
      <c r="K27" s="35"/>
      <c r="L27" s="107">
        <f>SUM(L22:L26)</f>
        <v>0</v>
      </c>
      <c r="M27" s="107">
        <f>SUM(M22:M26)</f>
        <v>3186956492</v>
      </c>
    </row>
    <row r="28" spans="1:13" ht="19.5" customHeight="1" thickTop="1"/>
    <row r="30" spans="1:13" ht="19.5" customHeight="1">
      <c r="M30" s="246">
        <f>+M27-BS!I49</f>
        <v>0</v>
      </c>
    </row>
  </sheetData>
  <mergeCells count="4">
    <mergeCell ref="A2:H2"/>
    <mergeCell ref="F5:H5"/>
    <mergeCell ref="D10:M10"/>
    <mergeCell ref="J5:L5"/>
  </mergeCells>
  <pageMargins left="0.8" right="0.8" top="0.48" bottom="0.5" header="0.5" footer="0.5"/>
  <pageSetup paperSize="9" scale="92" firstPageNumber="6" fitToWidth="0" fitToHeight="0" orientation="landscape" useFirstPageNumber="1" r:id="rId1"/>
  <headerFooter>
    <oddFooter>&amp;L The accompanying notes form an integral part of the financial statements.
&amp;C&amp;P</oddFooter>
  </headerFooter>
  <ignoredErrors>
    <ignoredError sqref="E19 G19 I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7"/>
  <sheetViews>
    <sheetView view="pageBreakPreview" topLeftCell="A22" zoomScale="85" zoomScaleNormal="80" zoomScaleSheetLayoutView="85" workbookViewId="0">
      <selection activeCell="L18" sqref="L18"/>
    </sheetView>
  </sheetViews>
  <sheetFormatPr defaultColWidth="11" defaultRowHeight="20.25" customHeight="1"/>
  <cols>
    <col min="1" max="1" width="2.7265625" style="16" customWidth="1"/>
    <col min="2" max="3" width="2.7265625" style="129" customWidth="1"/>
    <col min="4" max="4" width="9.54296875" style="129" customWidth="1"/>
    <col min="5" max="5" width="31.1796875" style="129" customWidth="1"/>
    <col min="6" max="6" width="12.26953125" style="174" customWidth="1"/>
    <col min="7" max="7" width="7.36328125" style="9" customWidth="1"/>
    <col min="8" max="8" width="15.54296875" style="142" customWidth="1"/>
    <col min="9" max="9" width="1.90625" style="142" customWidth="1"/>
    <col min="10" max="10" width="15.54296875" style="142" customWidth="1"/>
    <col min="11" max="16384" width="11" style="129"/>
  </cols>
  <sheetData>
    <row r="1" spans="1:10" ht="20.25" customHeight="1">
      <c r="A1" s="165" t="s">
        <v>108</v>
      </c>
      <c r="B1" s="166"/>
      <c r="C1" s="166"/>
      <c r="D1" s="166"/>
      <c r="E1" s="166"/>
      <c r="F1" s="166"/>
      <c r="G1" s="166"/>
    </row>
    <row r="2" spans="1:10" ht="20.25" customHeight="1">
      <c r="A2" s="167" t="s">
        <v>28</v>
      </c>
      <c r="B2" s="168"/>
      <c r="C2" s="168"/>
      <c r="D2" s="168"/>
      <c r="E2" s="168"/>
      <c r="F2" s="168"/>
      <c r="G2" s="168"/>
    </row>
    <row r="3" spans="1:10" ht="20.25" customHeight="1">
      <c r="A3" s="169"/>
      <c r="B3" s="170"/>
      <c r="C3" s="170"/>
      <c r="D3" s="170"/>
      <c r="E3" s="170"/>
      <c r="F3" s="170"/>
      <c r="G3" s="170"/>
    </row>
    <row r="4" spans="1:10" ht="20.25" customHeight="1">
      <c r="A4" s="172"/>
      <c r="B4" s="171"/>
      <c r="C4" s="171"/>
      <c r="D4" s="171"/>
      <c r="E4" s="171"/>
      <c r="F4" s="171"/>
      <c r="G4" s="171"/>
      <c r="H4" s="253" t="s">
        <v>133</v>
      </c>
      <c r="I4" s="253"/>
      <c r="J4" s="253"/>
    </row>
    <row r="5" spans="1:10" ht="20.25" customHeight="1">
      <c r="A5" s="172"/>
      <c r="B5" s="171"/>
      <c r="C5" s="171"/>
      <c r="D5" s="171"/>
      <c r="E5" s="171"/>
      <c r="F5" s="171"/>
      <c r="G5" s="45" t="s">
        <v>11</v>
      </c>
      <c r="H5" s="173">
        <v>2021</v>
      </c>
      <c r="I5" s="212"/>
      <c r="J5" s="212">
        <v>2020</v>
      </c>
    </row>
    <row r="6" spans="1:10" ht="20.25" customHeight="1">
      <c r="A6" s="119"/>
      <c r="H6" s="257" t="s">
        <v>6</v>
      </c>
      <c r="I6" s="257"/>
      <c r="J6" s="257"/>
    </row>
    <row r="7" spans="1:10" ht="20.25" customHeight="1">
      <c r="A7" s="120" t="s">
        <v>15</v>
      </c>
      <c r="B7" s="125"/>
      <c r="C7" s="125"/>
      <c r="D7" s="125"/>
      <c r="E7" s="125"/>
      <c r="F7" s="126"/>
    </row>
    <row r="8" spans="1:10" ht="20.25" customHeight="1">
      <c r="A8" s="121" t="s">
        <v>44</v>
      </c>
      <c r="B8" s="125"/>
      <c r="C8" s="125"/>
      <c r="D8" s="125"/>
      <c r="E8" s="125"/>
      <c r="F8" s="126"/>
      <c r="H8" s="123">
        <v>1881803727</v>
      </c>
      <c r="I8" s="128"/>
      <c r="J8" s="123">
        <v>939684124</v>
      </c>
    </row>
    <row r="9" spans="1:10" ht="20.25" customHeight="1">
      <c r="A9" s="124" t="s">
        <v>122</v>
      </c>
      <c r="B9" s="125"/>
      <c r="C9" s="125"/>
      <c r="D9" s="125"/>
      <c r="E9" s="125"/>
      <c r="F9" s="126"/>
      <c r="H9" s="123"/>
      <c r="I9" s="128"/>
      <c r="J9" s="123"/>
    </row>
    <row r="10" spans="1:10" ht="20.25" customHeight="1">
      <c r="A10" s="124"/>
      <c r="B10" s="175" t="s">
        <v>123</v>
      </c>
      <c r="C10" s="125"/>
      <c r="D10" s="125"/>
      <c r="E10" s="125"/>
      <c r="F10" s="126"/>
      <c r="H10" s="123"/>
      <c r="I10" s="128"/>
      <c r="J10" s="123"/>
    </row>
    <row r="11" spans="1:10" ht="20.25" customHeight="1">
      <c r="A11" s="121" t="s">
        <v>67</v>
      </c>
      <c r="B11" s="125"/>
      <c r="C11" s="125"/>
      <c r="D11" s="125"/>
      <c r="E11" s="125"/>
      <c r="F11" s="126"/>
      <c r="G11" s="9" t="s">
        <v>119</v>
      </c>
      <c r="H11" s="123">
        <v>30478494</v>
      </c>
      <c r="I11" s="128"/>
      <c r="J11" s="123">
        <v>40418370</v>
      </c>
    </row>
    <row r="12" spans="1:10" ht="20.25" customHeight="1">
      <c r="A12" s="121" t="s">
        <v>68</v>
      </c>
      <c r="B12" s="125"/>
      <c r="C12" s="125"/>
      <c r="D12" s="125"/>
      <c r="E12" s="125"/>
      <c r="F12" s="126"/>
      <c r="G12" s="9">
        <v>12</v>
      </c>
      <c r="H12" s="123">
        <v>59077707</v>
      </c>
      <c r="I12" s="128"/>
      <c r="J12" s="123">
        <v>53032645</v>
      </c>
    </row>
    <row r="13" spans="1:10" ht="20.25" customHeight="1">
      <c r="A13" s="151" t="s">
        <v>91</v>
      </c>
      <c r="B13" s="125"/>
      <c r="C13" s="125"/>
      <c r="D13" s="125"/>
      <c r="E13" s="125"/>
      <c r="F13" s="126"/>
      <c r="G13" s="9">
        <v>7</v>
      </c>
      <c r="H13" s="123">
        <v>42818</v>
      </c>
      <c r="I13" s="128"/>
      <c r="J13" s="123">
        <v>92331</v>
      </c>
    </row>
    <row r="14" spans="1:10" ht="20.25" customHeight="1">
      <c r="A14" s="151" t="s">
        <v>92</v>
      </c>
      <c r="B14" s="125"/>
      <c r="C14" s="125"/>
      <c r="D14" s="125"/>
      <c r="E14" s="125"/>
      <c r="F14" s="126"/>
      <c r="G14" s="9">
        <v>18</v>
      </c>
      <c r="H14" s="123">
        <v>17518782</v>
      </c>
      <c r="I14" s="128"/>
      <c r="J14" s="123">
        <v>11640392</v>
      </c>
    </row>
    <row r="15" spans="1:10" ht="20.25" customHeight="1">
      <c r="A15" s="151" t="s">
        <v>144</v>
      </c>
      <c r="B15" s="125"/>
      <c r="C15" s="125"/>
      <c r="D15" s="125"/>
      <c r="E15" s="125"/>
      <c r="F15" s="126"/>
      <c r="H15" s="127">
        <v>46513266</v>
      </c>
      <c r="I15" s="128"/>
      <c r="J15" s="123">
        <v>51424928</v>
      </c>
    </row>
    <row r="16" spans="1:10" ht="20" customHeight="1">
      <c r="A16" s="151" t="s">
        <v>153</v>
      </c>
      <c r="B16" s="125"/>
      <c r="C16" s="125"/>
      <c r="D16" s="125"/>
      <c r="E16" s="125"/>
      <c r="F16" s="126"/>
      <c r="H16" s="123">
        <v>-317889030</v>
      </c>
      <c r="I16" s="128"/>
      <c r="J16" s="123">
        <v>180781790</v>
      </c>
    </row>
    <row r="17" spans="1:11" ht="20.25" customHeight="1">
      <c r="A17" s="151" t="s">
        <v>154</v>
      </c>
      <c r="B17" s="125"/>
      <c r="C17" s="125"/>
      <c r="D17" s="125"/>
      <c r="E17" s="125"/>
      <c r="F17" s="126"/>
      <c r="H17" s="127">
        <v>2451574</v>
      </c>
      <c r="I17" s="128"/>
      <c r="J17" s="127">
        <v>27934</v>
      </c>
    </row>
    <row r="18" spans="1:11" ht="20.25" customHeight="1">
      <c r="A18" s="151" t="s">
        <v>152</v>
      </c>
      <c r="B18" s="125"/>
      <c r="C18" s="125"/>
      <c r="D18" s="125"/>
      <c r="E18" s="125"/>
      <c r="F18" s="126"/>
      <c r="H18" s="127">
        <v>6873334</v>
      </c>
      <c r="I18" s="128"/>
      <c r="J18" s="211">
        <v>0</v>
      </c>
    </row>
    <row r="19" spans="1:11" ht="20.25" customHeight="1">
      <c r="A19" s="151" t="s">
        <v>148</v>
      </c>
      <c r="B19" s="125"/>
      <c r="C19" s="125"/>
      <c r="D19" s="125"/>
      <c r="E19" s="125"/>
      <c r="F19" s="126"/>
      <c r="H19" s="127">
        <v>-27907157</v>
      </c>
      <c r="I19" s="128"/>
      <c r="J19" s="127">
        <v>2805076</v>
      </c>
    </row>
    <row r="20" spans="1:11" ht="20.25" hidden="1" customHeight="1">
      <c r="A20" s="151" t="s">
        <v>101</v>
      </c>
      <c r="B20" s="125"/>
      <c r="C20" s="125"/>
      <c r="D20" s="125"/>
      <c r="E20" s="125"/>
      <c r="F20" s="126"/>
      <c r="H20" s="127"/>
      <c r="I20" s="128"/>
      <c r="J20" s="127">
        <v>0</v>
      </c>
    </row>
    <row r="21" spans="1:11" ht="20.25" hidden="1" customHeight="1">
      <c r="A21" s="151" t="s">
        <v>102</v>
      </c>
      <c r="B21" s="125"/>
      <c r="C21" s="125"/>
      <c r="D21" s="125"/>
      <c r="E21" s="125"/>
      <c r="F21" s="126"/>
      <c r="H21" s="127"/>
      <c r="I21" s="128"/>
      <c r="J21" s="127">
        <v>0</v>
      </c>
    </row>
    <row r="22" spans="1:11" ht="20.25" customHeight="1">
      <c r="A22" s="151" t="s">
        <v>74</v>
      </c>
      <c r="B22" s="125"/>
      <c r="C22" s="125"/>
      <c r="D22" s="125"/>
      <c r="E22" s="125"/>
      <c r="F22" s="126"/>
      <c r="H22" s="127">
        <v>276382192</v>
      </c>
      <c r="I22" s="128"/>
      <c r="J22" s="127">
        <v>97093283</v>
      </c>
    </row>
    <row r="23" spans="1:11" ht="20.25" customHeight="1">
      <c r="A23" s="121" t="s">
        <v>75</v>
      </c>
      <c r="B23" s="125"/>
      <c r="C23" s="125"/>
      <c r="D23" s="125"/>
      <c r="E23" s="125"/>
      <c r="F23" s="126"/>
      <c r="G23" s="9">
        <v>24</v>
      </c>
      <c r="H23" s="123">
        <v>-257848930</v>
      </c>
      <c r="I23" s="128"/>
      <c r="J23" s="123">
        <v>-139773978</v>
      </c>
    </row>
    <row r="24" spans="1:11" ht="20.25" customHeight="1">
      <c r="A24" s="121" t="s">
        <v>76</v>
      </c>
      <c r="B24" s="125"/>
      <c r="C24" s="125"/>
      <c r="D24" s="125"/>
      <c r="E24" s="125"/>
      <c r="F24" s="126"/>
      <c r="G24" s="9">
        <v>25</v>
      </c>
      <c r="H24" s="227">
        <v>-49854474</v>
      </c>
      <c r="I24" s="128"/>
      <c r="J24" s="227">
        <v>-26777233</v>
      </c>
    </row>
    <row r="25" spans="1:11" s="136" customFormat="1" ht="20.25" customHeight="1">
      <c r="A25" s="150" t="s">
        <v>120</v>
      </c>
      <c r="B25" s="226"/>
      <c r="C25" s="125"/>
      <c r="D25" s="125"/>
      <c r="E25" s="125"/>
      <c r="F25" s="126"/>
      <c r="G25" s="9"/>
      <c r="H25" s="122">
        <f>SUM(H8:H24)</f>
        <v>1667642303</v>
      </c>
      <c r="I25" s="176"/>
      <c r="J25" s="122">
        <f>SUM(J8:J24)</f>
        <v>1210449662</v>
      </c>
    </row>
    <row r="26" spans="1:11" ht="20.25" customHeight="1">
      <c r="A26" s="177" t="s">
        <v>46</v>
      </c>
      <c r="B26" s="125"/>
      <c r="C26" s="125"/>
      <c r="D26" s="125"/>
      <c r="E26" s="125"/>
      <c r="F26" s="126"/>
      <c r="H26" s="178"/>
      <c r="I26" s="135"/>
      <c r="J26" s="178"/>
    </row>
    <row r="27" spans="1:11" ht="20.25" customHeight="1">
      <c r="A27" s="121" t="s">
        <v>36</v>
      </c>
      <c r="B27" s="125"/>
      <c r="C27" s="125"/>
      <c r="D27" s="125"/>
      <c r="E27" s="125"/>
      <c r="F27" s="126"/>
      <c r="H27" s="131">
        <v>-40584482</v>
      </c>
      <c r="I27" s="128"/>
      <c r="J27" s="131">
        <v>-438688266</v>
      </c>
    </row>
    <row r="28" spans="1:11" ht="20.25" customHeight="1">
      <c r="A28" s="121" t="s">
        <v>57</v>
      </c>
      <c r="B28" s="125"/>
      <c r="C28" s="125"/>
      <c r="D28" s="125"/>
      <c r="E28" s="125"/>
      <c r="F28" s="126"/>
      <c r="H28" s="131">
        <v>-125030095</v>
      </c>
      <c r="I28" s="128"/>
      <c r="J28" s="131">
        <v>-1399439502</v>
      </c>
      <c r="K28" s="129" t="s">
        <v>156</v>
      </c>
    </row>
    <row r="29" spans="1:11" ht="20.25" customHeight="1">
      <c r="A29" s="121" t="s">
        <v>60</v>
      </c>
      <c r="B29" s="125"/>
      <c r="C29" s="125"/>
      <c r="D29" s="125"/>
      <c r="E29" s="125"/>
      <c r="F29" s="126"/>
      <c r="H29" s="131">
        <v>-208397580</v>
      </c>
      <c r="I29" s="128"/>
      <c r="J29" s="131">
        <v>-435784476</v>
      </c>
    </row>
    <row r="30" spans="1:11" ht="20.25" customHeight="1">
      <c r="A30" s="151" t="s">
        <v>145</v>
      </c>
      <c r="B30" s="125"/>
      <c r="C30" s="125"/>
      <c r="D30" s="125"/>
      <c r="E30" s="125"/>
      <c r="F30" s="126"/>
      <c r="H30" s="131">
        <v>-2450461274</v>
      </c>
      <c r="I30" s="129"/>
      <c r="J30" s="131">
        <v>-634722176</v>
      </c>
    </row>
    <row r="31" spans="1:11" ht="20.25" customHeight="1">
      <c r="A31" s="121" t="s">
        <v>2</v>
      </c>
      <c r="B31" s="125"/>
      <c r="C31" s="125"/>
      <c r="D31" s="125"/>
      <c r="E31" s="125"/>
      <c r="F31" s="126"/>
      <c r="H31" s="131">
        <v>-222177784</v>
      </c>
      <c r="I31" s="128"/>
      <c r="J31" s="131">
        <v>357552483</v>
      </c>
    </row>
    <row r="32" spans="1:11" ht="20.25" customHeight="1">
      <c r="A32" s="177" t="s">
        <v>59</v>
      </c>
      <c r="B32" s="125"/>
      <c r="C32" s="125"/>
      <c r="D32" s="125"/>
      <c r="E32" s="125"/>
      <c r="F32" s="126"/>
      <c r="H32" s="131"/>
      <c r="I32" s="128"/>
      <c r="J32" s="131"/>
    </row>
    <row r="33" spans="1:10" ht="20.25" customHeight="1">
      <c r="A33" s="150" t="s">
        <v>78</v>
      </c>
      <c r="B33" s="125"/>
      <c r="C33" s="125"/>
      <c r="D33" s="125"/>
      <c r="E33" s="125"/>
      <c r="F33" s="126"/>
      <c r="H33" s="131">
        <v>-1750000000</v>
      </c>
      <c r="I33" s="128"/>
      <c r="J33" s="131">
        <v>1750000000</v>
      </c>
    </row>
    <row r="34" spans="1:10" ht="20.25" customHeight="1">
      <c r="A34" s="121" t="s">
        <v>38</v>
      </c>
      <c r="B34" s="125"/>
      <c r="C34" s="125"/>
      <c r="D34" s="125"/>
      <c r="E34" s="125"/>
      <c r="F34" s="126"/>
      <c r="H34" s="131">
        <v>-535203840</v>
      </c>
      <c r="I34" s="128"/>
      <c r="J34" s="131">
        <v>-79990575</v>
      </c>
    </row>
    <row r="35" spans="1:10" ht="20.25" customHeight="1">
      <c r="A35" s="121" t="s">
        <v>47</v>
      </c>
      <c r="B35" s="125"/>
      <c r="C35" s="125"/>
      <c r="D35" s="125"/>
      <c r="E35" s="125"/>
      <c r="F35" s="126"/>
      <c r="H35" s="131">
        <v>-191630338</v>
      </c>
      <c r="I35" s="128"/>
      <c r="J35" s="131">
        <v>1523005920</v>
      </c>
    </row>
    <row r="36" spans="1:10" ht="20.25" customHeight="1">
      <c r="A36" s="121" t="s">
        <v>61</v>
      </c>
      <c r="B36" s="125"/>
      <c r="C36" s="125"/>
      <c r="D36" s="125"/>
      <c r="E36" s="125"/>
      <c r="F36" s="126"/>
      <c r="H36" s="131">
        <v>45382609</v>
      </c>
      <c r="I36" s="128"/>
      <c r="J36" s="131">
        <v>90852834</v>
      </c>
    </row>
    <row r="37" spans="1:10" ht="20.25" customHeight="1">
      <c r="A37" s="121" t="s">
        <v>41</v>
      </c>
      <c r="B37" s="125"/>
      <c r="C37" s="125"/>
      <c r="D37" s="125"/>
      <c r="E37" s="125"/>
      <c r="F37" s="126"/>
      <c r="H37" s="131">
        <v>5382532270</v>
      </c>
      <c r="I37" s="128"/>
      <c r="J37" s="131">
        <v>-1162486336</v>
      </c>
    </row>
    <row r="38" spans="1:10" ht="20.25" customHeight="1">
      <c r="A38" s="121" t="s">
        <v>31</v>
      </c>
      <c r="B38" s="125"/>
      <c r="C38" s="125"/>
      <c r="D38" s="125"/>
      <c r="E38" s="125"/>
      <c r="F38" s="126"/>
      <c r="H38" s="131">
        <v>14295529</v>
      </c>
      <c r="I38" s="128"/>
      <c r="J38" s="131">
        <v>-6183147</v>
      </c>
    </row>
    <row r="39" spans="1:10" ht="20.25" customHeight="1">
      <c r="A39" s="121" t="s">
        <v>1</v>
      </c>
      <c r="B39" s="125"/>
      <c r="C39" s="125"/>
      <c r="D39" s="125"/>
      <c r="E39" s="125"/>
      <c r="F39" s="126"/>
      <c r="H39" s="131">
        <v>246002744</v>
      </c>
      <c r="I39" s="128"/>
      <c r="J39" s="131">
        <v>-247257603</v>
      </c>
    </row>
    <row r="40" spans="1:10" s="136" customFormat="1" ht="20.25" customHeight="1">
      <c r="A40" s="151" t="s">
        <v>93</v>
      </c>
      <c r="B40" s="132"/>
      <c r="C40" s="132"/>
      <c r="D40" s="132"/>
      <c r="E40" s="132"/>
      <c r="F40" s="133"/>
      <c r="G40" s="9"/>
      <c r="H40" s="134">
        <f>SUM(H25:H39)</f>
        <v>1832370062</v>
      </c>
      <c r="I40" s="135"/>
      <c r="J40" s="134">
        <f>SUM(J25:J39)</f>
        <v>527308818</v>
      </c>
    </row>
    <row r="41" spans="1:10" s="136" customFormat="1" ht="20.25" customHeight="1">
      <c r="A41" s="121" t="s">
        <v>48</v>
      </c>
      <c r="F41" s="137"/>
      <c r="G41" s="138"/>
      <c r="H41" s="139">
        <v>-250273365</v>
      </c>
      <c r="I41" s="140"/>
      <c r="J41" s="139">
        <v>-133817426</v>
      </c>
    </row>
    <row r="42" spans="1:10" s="136" customFormat="1" ht="20.25" customHeight="1">
      <c r="A42" s="121" t="s">
        <v>51</v>
      </c>
      <c r="F42" s="137"/>
      <c r="G42" s="138"/>
      <c r="H42" s="141">
        <v>-252537749</v>
      </c>
      <c r="I42" s="142"/>
      <c r="J42" s="141">
        <v>-213203805</v>
      </c>
    </row>
    <row r="43" spans="1:10" s="136" customFormat="1" ht="20.25" customHeight="1">
      <c r="A43" s="143" t="s">
        <v>69</v>
      </c>
      <c r="F43" s="137"/>
      <c r="G43" s="138"/>
      <c r="H43" s="144">
        <f>SUM(H40:H42)</f>
        <v>1329558948</v>
      </c>
      <c r="I43" s="145"/>
      <c r="J43" s="144">
        <f>SUM(J40:J42)</f>
        <v>180287587</v>
      </c>
    </row>
    <row r="44" spans="1:10" s="136" customFormat="1" ht="19.5" customHeight="1">
      <c r="A44" s="179"/>
      <c r="F44" s="137"/>
      <c r="G44" s="138"/>
      <c r="H44" s="142"/>
      <c r="I44" s="142"/>
      <c r="J44" s="142"/>
    </row>
    <row r="45" spans="1:10" ht="20.25" customHeight="1">
      <c r="A45" s="146" t="s">
        <v>16</v>
      </c>
      <c r="B45" s="125"/>
      <c r="C45" s="125"/>
      <c r="D45" s="125"/>
      <c r="E45" s="125"/>
      <c r="F45" s="126"/>
      <c r="H45" s="135"/>
      <c r="I45" s="135"/>
      <c r="J45" s="135"/>
    </row>
    <row r="46" spans="1:10" ht="20.25" hidden="1" customHeight="1">
      <c r="A46" s="121" t="s">
        <v>54</v>
      </c>
      <c r="B46" s="147"/>
      <c r="C46" s="147"/>
      <c r="D46" s="147"/>
      <c r="E46" s="147"/>
      <c r="F46" s="147"/>
      <c r="G46" s="180"/>
      <c r="H46" s="181"/>
      <c r="I46" s="181"/>
      <c r="J46" s="181">
        <v>0</v>
      </c>
    </row>
    <row r="47" spans="1:10" ht="20.25" hidden="1" customHeight="1">
      <c r="A47" s="121" t="s">
        <v>55</v>
      </c>
      <c r="B47" s="147"/>
      <c r="C47" s="147"/>
      <c r="D47" s="147"/>
      <c r="E47" s="147"/>
      <c r="F47" s="147"/>
      <c r="G47" s="180"/>
      <c r="H47" s="181"/>
      <c r="I47" s="181"/>
      <c r="J47" s="181">
        <v>0</v>
      </c>
    </row>
    <row r="48" spans="1:10" ht="20.25" hidden="1" customHeight="1">
      <c r="A48" s="151" t="s">
        <v>98</v>
      </c>
      <c r="B48" s="147"/>
      <c r="C48" s="147"/>
      <c r="D48" s="147"/>
      <c r="E48" s="147"/>
      <c r="F48" s="147"/>
      <c r="G48" s="180"/>
      <c r="H48" s="181"/>
      <c r="I48" s="181"/>
      <c r="J48" s="181">
        <v>0</v>
      </c>
    </row>
    <row r="49" spans="1:10" ht="20.25" customHeight="1">
      <c r="A49" s="121" t="s">
        <v>85</v>
      </c>
      <c r="B49" s="147"/>
      <c r="C49" s="147"/>
      <c r="D49" s="147"/>
      <c r="E49" s="147"/>
      <c r="F49" s="147"/>
      <c r="G49" s="2"/>
      <c r="H49" s="181">
        <v>0</v>
      </c>
      <c r="I49" s="181"/>
      <c r="J49" s="181">
        <v>103750000</v>
      </c>
    </row>
    <row r="50" spans="1:10" ht="20.25" customHeight="1">
      <c r="A50" s="151" t="s">
        <v>150</v>
      </c>
      <c r="B50" s="125"/>
      <c r="C50" s="125"/>
      <c r="D50" s="125"/>
      <c r="E50" s="125"/>
      <c r="F50" s="126"/>
      <c r="H50" s="181">
        <v>-17558611</v>
      </c>
      <c r="I50" s="135"/>
      <c r="J50" s="181">
        <v>-9066711</v>
      </c>
    </row>
    <row r="51" spans="1:10" ht="20.25" customHeight="1">
      <c r="A51" s="151" t="s">
        <v>103</v>
      </c>
      <c r="B51" s="125"/>
      <c r="C51" s="125"/>
      <c r="D51" s="125"/>
      <c r="E51" s="125"/>
      <c r="F51" s="126"/>
      <c r="H51" s="181">
        <v>7543358</v>
      </c>
      <c r="I51" s="135"/>
      <c r="J51" s="181">
        <v>51386</v>
      </c>
    </row>
    <row r="52" spans="1:10" ht="20.25" customHeight="1">
      <c r="A52" s="121" t="s">
        <v>62</v>
      </c>
      <c r="B52" s="125"/>
      <c r="C52" s="125"/>
      <c r="D52" s="125"/>
      <c r="E52" s="125"/>
      <c r="F52" s="126"/>
      <c r="H52" s="181">
        <v>-30047528</v>
      </c>
      <c r="I52" s="135"/>
      <c r="J52" s="181">
        <v>-41415165</v>
      </c>
    </row>
    <row r="53" spans="1:10" ht="20.25" hidden="1" customHeight="1">
      <c r="A53" s="151" t="s">
        <v>104</v>
      </c>
      <c r="B53" s="125"/>
      <c r="C53" s="125"/>
      <c r="D53" s="125"/>
      <c r="E53" s="125"/>
      <c r="F53" s="126"/>
      <c r="H53" s="181"/>
      <c r="I53" s="135"/>
      <c r="J53" s="181">
        <v>0</v>
      </c>
    </row>
    <row r="54" spans="1:10" ht="20.25" customHeight="1">
      <c r="A54" s="121" t="s">
        <v>49</v>
      </c>
      <c r="B54" s="125"/>
      <c r="C54" s="125"/>
      <c r="D54" s="125"/>
      <c r="E54" s="125"/>
      <c r="F54" s="126"/>
      <c r="H54" s="181">
        <v>278950282</v>
      </c>
      <c r="I54" s="135"/>
      <c r="J54" s="181">
        <v>132392068</v>
      </c>
    </row>
    <row r="55" spans="1:10" ht="20.25" customHeight="1">
      <c r="A55" s="121" t="s">
        <v>50</v>
      </c>
      <c r="B55" s="125"/>
      <c r="C55" s="125"/>
      <c r="D55" s="125"/>
      <c r="E55" s="125"/>
      <c r="F55" s="126"/>
      <c r="H55" s="181">
        <v>49843074</v>
      </c>
      <c r="I55" s="135"/>
      <c r="J55" s="181">
        <v>26455033</v>
      </c>
    </row>
    <row r="56" spans="1:10" ht="20.25" customHeight="1">
      <c r="A56" s="143" t="s">
        <v>84</v>
      </c>
      <c r="B56" s="125"/>
      <c r="C56" s="125"/>
      <c r="D56" s="132"/>
      <c r="E56" s="132"/>
      <c r="F56" s="133"/>
      <c r="G56" s="138"/>
      <c r="H56" s="66">
        <f>SUM(H46:H55)</f>
        <v>288730575</v>
      </c>
      <c r="I56" s="135"/>
      <c r="J56" s="66">
        <f>SUM(J46:J55)</f>
        <v>212166611</v>
      </c>
    </row>
    <row r="57" spans="1:10" ht="20.25" customHeight="1">
      <c r="A57" s="143"/>
      <c r="B57" s="125"/>
      <c r="C57" s="125"/>
      <c r="D57" s="125"/>
      <c r="E57" s="125"/>
      <c r="F57" s="126"/>
      <c r="H57" s="182"/>
      <c r="I57" s="135"/>
      <c r="J57" s="182"/>
    </row>
    <row r="58" spans="1:10" ht="20.25" customHeight="1">
      <c r="A58" s="146" t="s">
        <v>17</v>
      </c>
      <c r="B58" s="125"/>
      <c r="C58" s="125"/>
      <c r="D58" s="125"/>
      <c r="E58" s="125"/>
      <c r="F58" s="126"/>
      <c r="H58" s="182"/>
      <c r="I58" s="135"/>
      <c r="J58" s="182"/>
    </row>
    <row r="59" spans="1:10" ht="20.25" hidden="1" customHeight="1">
      <c r="A59" s="151" t="s">
        <v>105</v>
      </c>
      <c r="B59" s="125"/>
      <c r="C59" s="125"/>
      <c r="D59" s="125"/>
      <c r="E59" s="125"/>
      <c r="F59" s="126"/>
      <c r="H59" s="182"/>
      <c r="I59" s="135"/>
      <c r="J59" s="182">
        <v>0</v>
      </c>
    </row>
    <row r="60" spans="1:10" ht="20.25" customHeight="1">
      <c r="A60" s="151" t="s">
        <v>96</v>
      </c>
      <c r="B60" s="125"/>
      <c r="C60" s="125"/>
      <c r="D60" s="125"/>
      <c r="E60" s="125"/>
      <c r="F60" s="126"/>
      <c r="G60" s="9">
        <v>36</v>
      </c>
      <c r="H60" s="181">
        <v>-19148946</v>
      </c>
      <c r="I60" s="135"/>
      <c r="J60" s="181">
        <v>-24500194</v>
      </c>
    </row>
    <row r="61" spans="1:10" ht="20.25" customHeight="1">
      <c r="A61" s="121" t="s">
        <v>24</v>
      </c>
      <c r="B61" s="125"/>
      <c r="C61" s="125"/>
      <c r="D61" s="125"/>
      <c r="E61" s="125"/>
      <c r="F61" s="126"/>
      <c r="G61" s="9">
        <v>31</v>
      </c>
      <c r="H61" s="131">
        <v>-1615608000</v>
      </c>
      <c r="I61" s="135"/>
      <c r="J61" s="131">
        <v>-468960000</v>
      </c>
    </row>
    <row r="62" spans="1:10" ht="20.25" customHeight="1">
      <c r="A62" s="143" t="s">
        <v>94</v>
      </c>
      <c r="B62" s="125"/>
      <c r="C62" s="125"/>
      <c r="D62" s="132"/>
      <c r="E62" s="132"/>
      <c r="F62" s="133"/>
      <c r="G62" s="138"/>
      <c r="H62" s="66">
        <f>SUM(H59:H61)</f>
        <v>-1634756946</v>
      </c>
      <c r="I62" s="135"/>
      <c r="J62" s="183">
        <f>SUM(J59:J61)</f>
        <v>-493460194</v>
      </c>
    </row>
    <row r="63" spans="1:10" ht="20.25" customHeight="1">
      <c r="A63" s="143"/>
      <c r="B63" s="132"/>
      <c r="C63" s="132"/>
      <c r="D63" s="132"/>
      <c r="E63" s="132"/>
      <c r="F63" s="133"/>
      <c r="G63" s="138"/>
      <c r="H63" s="185"/>
      <c r="I63" s="186"/>
      <c r="J63" s="185"/>
    </row>
    <row r="64" spans="1:10" s="136" customFormat="1" ht="20.25" customHeight="1">
      <c r="A64" s="143" t="s">
        <v>155</v>
      </c>
      <c r="B64" s="132"/>
      <c r="C64" s="132"/>
      <c r="D64" s="132"/>
      <c r="E64" s="132"/>
      <c r="F64" s="133"/>
      <c r="G64" s="138"/>
      <c r="H64" s="184">
        <f>H62+H56+H43</f>
        <v>-16467423</v>
      </c>
      <c r="I64" s="135"/>
      <c r="J64" s="184">
        <f>J62+J56+J43</f>
        <v>-101005996</v>
      </c>
    </row>
    <row r="65" spans="1:10" ht="20.25" customHeight="1">
      <c r="A65" s="152" t="s">
        <v>146</v>
      </c>
      <c r="B65" s="125"/>
      <c r="C65" s="125"/>
      <c r="D65" s="125"/>
      <c r="E65" s="125"/>
      <c r="F65" s="126"/>
      <c r="H65" s="187">
        <v>756123104</v>
      </c>
      <c r="I65" s="186"/>
      <c r="J65" s="187">
        <v>857129100</v>
      </c>
    </row>
    <row r="66" spans="1:10" s="136" customFormat="1" ht="20.25" customHeight="1" thickBot="1">
      <c r="A66" s="148" t="s">
        <v>147</v>
      </c>
      <c r="B66" s="132"/>
      <c r="C66" s="132"/>
      <c r="D66" s="132"/>
      <c r="E66" s="132"/>
      <c r="F66" s="133"/>
      <c r="G66" s="9">
        <v>5</v>
      </c>
      <c r="H66" s="149">
        <f>SUM(H64:H65)</f>
        <v>739655681</v>
      </c>
      <c r="I66" s="135"/>
      <c r="J66" s="149">
        <f>SUM(J64:J65)</f>
        <v>756123104</v>
      </c>
    </row>
    <row r="67" spans="1:10" ht="20.25" customHeight="1" thickTop="1">
      <c r="A67" s="121"/>
      <c r="B67" s="125"/>
      <c r="C67" s="125"/>
      <c r="D67" s="125"/>
      <c r="E67" s="125"/>
      <c r="F67" s="126"/>
      <c r="H67" s="182"/>
      <c r="I67" s="135"/>
      <c r="J67" s="182"/>
    </row>
    <row r="68" spans="1:10" s="192" customFormat="1" ht="20.25" customHeight="1">
      <c r="A68" s="120" t="s">
        <v>70</v>
      </c>
      <c r="B68" s="188"/>
      <c r="C68" s="188"/>
      <c r="D68" s="188"/>
      <c r="E68" s="188"/>
      <c r="F68" s="189"/>
      <c r="G68" s="138"/>
      <c r="H68" s="190"/>
      <c r="I68" s="191"/>
      <c r="J68" s="190"/>
    </row>
    <row r="69" spans="1:10" ht="19.5" customHeight="1">
      <c r="A69" s="228" t="s">
        <v>71</v>
      </c>
      <c r="H69" s="182">
        <v>2403113</v>
      </c>
      <c r="I69" s="182"/>
      <c r="J69" s="182">
        <v>-1936272</v>
      </c>
    </row>
    <row r="70" spans="1:10" ht="19.5" customHeight="1">
      <c r="A70" s="129" t="s">
        <v>72</v>
      </c>
      <c r="H70" s="181">
        <v>-2366755</v>
      </c>
      <c r="I70" s="135"/>
      <c r="J70" s="181">
        <v>3095960</v>
      </c>
    </row>
    <row r="71" spans="1:10" ht="19.5" customHeight="1"/>
    <row r="72" spans="1:10" s="194" customFormat="1" ht="19.5" customHeight="1">
      <c r="A72" s="193"/>
      <c r="F72" s="195"/>
      <c r="G72" s="21"/>
      <c r="H72" s="196">
        <f>H66-BS!I7</f>
        <v>0</v>
      </c>
      <c r="I72" s="196"/>
      <c r="J72" s="196"/>
    </row>
    <row r="73" spans="1:10" s="194" customFormat="1" ht="19.5" customHeight="1">
      <c r="A73" s="193"/>
      <c r="F73" s="197"/>
      <c r="G73" s="25"/>
      <c r="H73" s="196"/>
      <c r="I73" s="196"/>
      <c r="J73" s="196"/>
    </row>
    <row r="74" spans="1:10" s="194" customFormat="1" ht="19.5" customHeight="1">
      <c r="A74" s="193"/>
      <c r="F74" s="198"/>
      <c r="G74" s="25"/>
      <c r="H74" s="196"/>
      <c r="I74" s="196"/>
      <c r="J74" s="196"/>
    </row>
    <row r="75" spans="1:10" s="194" customFormat="1" ht="19.5" customHeight="1">
      <c r="A75" s="193"/>
      <c r="F75" s="198"/>
      <c r="G75" s="25"/>
      <c r="H75" s="196"/>
      <c r="I75" s="196"/>
      <c r="J75" s="196"/>
    </row>
    <row r="76" spans="1:10" s="194" customFormat="1" ht="19.5" customHeight="1">
      <c r="A76" s="193"/>
      <c r="F76" s="198"/>
      <c r="G76" s="25"/>
      <c r="H76" s="196"/>
      <c r="I76" s="196"/>
      <c r="J76" s="196"/>
    </row>
    <row r="77" spans="1:10" s="194" customFormat="1" ht="19.5" customHeight="1">
      <c r="A77" s="193"/>
      <c r="F77" s="199"/>
      <c r="G77" s="25"/>
      <c r="H77" s="196"/>
      <c r="I77" s="196"/>
      <c r="J77" s="196"/>
    </row>
    <row r="78" spans="1:10" s="194" customFormat="1" ht="19.5" customHeight="1">
      <c r="A78" s="193"/>
      <c r="F78" s="199"/>
      <c r="G78" s="25"/>
      <c r="H78" s="196"/>
      <c r="I78" s="196"/>
      <c r="J78" s="196"/>
    </row>
    <row r="79" spans="1:10" s="194" customFormat="1" ht="19.5" customHeight="1">
      <c r="A79" s="193"/>
      <c r="F79" s="198"/>
      <c r="G79" s="25"/>
      <c r="H79" s="196"/>
      <c r="I79" s="196"/>
      <c r="J79" s="196"/>
    </row>
    <row r="80" spans="1:10" ht="19.5" customHeight="1"/>
    <row r="81" spans="1:1" ht="19.5" customHeight="1"/>
    <row r="82" spans="1:1" ht="19.5" customHeight="1"/>
    <row r="83" spans="1:1" ht="19.5" customHeight="1"/>
    <row r="84" spans="1:1" ht="19.5" customHeight="1"/>
    <row r="85" spans="1:1" ht="20.25" customHeight="1">
      <c r="A85" s="47"/>
    </row>
    <row r="86" spans="1:1" ht="20.25" customHeight="1">
      <c r="A86" s="47"/>
    </row>
    <row r="87" spans="1:1" ht="19.5" customHeight="1"/>
  </sheetData>
  <mergeCells count="2">
    <mergeCell ref="H6:J6"/>
    <mergeCell ref="H4:J4"/>
  </mergeCells>
  <pageMargins left="0.7" right="0.7" top="0.48" bottom="0.5" header="0.5" footer="0.5"/>
  <pageSetup paperSize="9" scale="88" firstPageNumber="7" fitToWidth="0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4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Thamhaisuk, Jiratchaya</cp:lastModifiedBy>
  <cp:lastPrinted>2022-03-31T10:44:01Z</cp:lastPrinted>
  <dcterms:created xsi:type="dcterms:W3CDTF">2001-03-19T02:48:51Z</dcterms:created>
  <dcterms:modified xsi:type="dcterms:W3CDTF">2022-03-31T10:45:18Z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