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2-65 (PUBLIC)\AEONTS (3000134)\"/>
    </mc:Choice>
  </mc:AlternateContent>
  <xr:revisionPtr revIDLastSave="0" documentId="13_ncr:1_{F7FE96B7-A224-4352-8449-A71C43FFB740}" xr6:coauthVersionLast="46" xr6:coauthVersionMax="46" xr10:uidLastSave="{00000000-0000-0000-0000-000000000000}"/>
  <bookViews>
    <workbookView xWindow="-110" yWindow="-110" windowWidth="19420" windowHeight="10420" tabRatio="906" firstSheet="1" activeTab="1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11" r:id="rId5"/>
    <sheet name="ส่วนของผู้ถือหุ้น(เฉพาะบริษัท)" sheetId="13" r:id="rId6"/>
    <sheet name="งบกระแสเงินสด" sheetId="23" r:id="rId7"/>
  </sheets>
  <definedNames>
    <definedName name="AS2DocOpenMode" hidden="1">"AS2DocumentEdit"</definedName>
    <definedName name="_xlnm.Print_Area" localSheetId="6">งบกระแสเงินสด!$A$1:$J$94</definedName>
    <definedName name="_xlnm.Print_Area" localSheetId="2">งบกำไรขาดทุน!$A$1:$J$88</definedName>
    <definedName name="_xlnm.Print_Area" localSheetId="5">'ส่วนของผู้ถือหุ้น(เฉพาะบริษัท)'!$A$1:$P$31</definedName>
    <definedName name="_xlnm.Print_Area" localSheetId="4">'ส่วนของผู้ถือหุ้น(งบการเงินรวม)'!$A$1:$X$31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32" i="2" l="1"/>
  <c r="J68" i="23"/>
  <c r="H68" i="23"/>
  <c r="F68" i="23"/>
  <c r="D68" i="23"/>
  <c r="I12" i="23" l="1"/>
  <c r="E12" i="23"/>
  <c r="H22" i="17" l="1"/>
  <c r="H87" i="23" l="1"/>
  <c r="H91" i="23"/>
  <c r="H30" i="23"/>
  <c r="H31" i="23"/>
  <c r="H25" i="23"/>
  <c r="H16" i="23"/>
  <c r="V27" i="11" l="1"/>
  <c r="D19" i="1" l="1"/>
  <c r="D22" i="1"/>
  <c r="H32" i="17" l="1"/>
  <c r="D38" i="1"/>
  <c r="D41" i="1" s="1"/>
  <c r="H41" i="1" l="1"/>
  <c r="D19" i="13"/>
  <c r="F20" i="11"/>
  <c r="A47" i="17"/>
  <c r="V26" i="11" l="1"/>
  <c r="P27" i="11"/>
  <c r="V22" i="11"/>
  <c r="R22" i="11"/>
  <c r="P22" i="11"/>
  <c r="L22" i="11"/>
  <c r="J22" i="11"/>
  <c r="F22" i="11"/>
  <c r="H22" i="11"/>
  <c r="D21" i="13"/>
  <c r="V19" i="11"/>
  <c r="V18" i="11"/>
  <c r="T17" i="11"/>
  <c r="P19" i="11"/>
  <c r="R19" i="11"/>
  <c r="N19" i="11"/>
  <c r="N18" i="13"/>
  <c r="N26" i="13"/>
  <c r="L18" i="13" l="1"/>
  <c r="F26" i="18"/>
  <c r="T19" i="11" l="1"/>
  <c r="X17" i="11"/>
  <c r="T16" i="11"/>
  <c r="X16" i="11" s="1"/>
  <c r="P20" i="11"/>
  <c r="L20" i="11"/>
  <c r="J20" i="11"/>
  <c r="H20" i="11"/>
  <c r="N21" i="13"/>
  <c r="N27" i="13" s="1"/>
  <c r="J21" i="13"/>
  <c r="H21" i="13"/>
  <c r="F21" i="13"/>
  <c r="P15" i="13"/>
  <c r="P18" i="13"/>
  <c r="P16" i="13"/>
  <c r="H19" i="13"/>
  <c r="N19" i="13"/>
  <c r="J19" i="13"/>
  <c r="F19" i="13"/>
  <c r="T24" i="11"/>
  <c r="X24" i="11" s="1"/>
  <c r="R20" i="11" l="1"/>
  <c r="X19" i="11"/>
  <c r="V20" i="11"/>
  <c r="H54" i="17" l="1"/>
  <c r="H53" i="17"/>
  <c r="D54" i="17"/>
  <c r="D53" i="17"/>
  <c r="F54" i="17"/>
  <c r="J54" i="17"/>
  <c r="J53" i="17"/>
  <c r="F53" i="17"/>
  <c r="F41" i="1"/>
  <c r="J22" i="1"/>
  <c r="H22" i="1"/>
  <c r="F22" i="1"/>
  <c r="D58" i="23"/>
  <c r="D57" i="23"/>
  <c r="F58" i="23"/>
  <c r="F57" i="23"/>
  <c r="H58" i="23"/>
  <c r="H57" i="23"/>
  <c r="J58" i="23"/>
  <c r="J57" i="23"/>
  <c r="J49" i="2"/>
  <c r="H49" i="2"/>
  <c r="F49" i="2"/>
  <c r="J48" i="2"/>
  <c r="H48" i="2"/>
  <c r="F48" i="2"/>
  <c r="D49" i="2"/>
  <c r="D48" i="2"/>
  <c r="A43" i="2"/>
  <c r="D26" i="18" l="1"/>
  <c r="D22" i="17" l="1"/>
  <c r="T25" i="11" l="1"/>
  <c r="H34" i="2" l="1"/>
  <c r="R27" i="11" l="1"/>
  <c r="N27" i="11"/>
  <c r="D32" i="17"/>
  <c r="F22" i="17"/>
  <c r="T27" i="11" l="1"/>
  <c r="L26" i="13"/>
  <c r="H21" i="18" l="1"/>
  <c r="P26" i="13"/>
  <c r="H23" i="2" l="1"/>
  <c r="J87" i="23" l="1"/>
  <c r="A51" i="23"/>
  <c r="R28" i="11"/>
  <c r="P28" i="11"/>
  <c r="L28" i="11"/>
  <c r="J28" i="11"/>
  <c r="H28" i="11"/>
  <c r="F28" i="11"/>
  <c r="F32" i="17" l="1"/>
  <c r="J32" i="17"/>
  <c r="J22" i="17"/>
  <c r="J23" i="17" s="1"/>
  <c r="F23" i="17"/>
  <c r="J37" i="17" l="1"/>
  <c r="D21" i="18" l="1"/>
  <c r="F21" i="18" l="1"/>
  <c r="D42" i="1"/>
  <c r="J21" i="18" l="1"/>
  <c r="F87" i="23" l="1"/>
  <c r="V28" i="11"/>
  <c r="D23" i="2"/>
  <c r="D87" i="23" l="1"/>
  <c r="X25" i="11" l="1"/>
  <c r="D27" i="13"/>
  <c r="J27" i="13" l="1"/>
  <c r="H27" i="13"/>
  <c r="F27" i="13" l="1"/>
  <c r="D23" i="17" l="1"/>
  <c r="D37" i="17" s="1"/>
  <c r="F23" i="2" l="1"/>
  <c r="P24" i="13" l="1"/>
  <c r="D91" i="23" l="1"/>
  <c r="D34" i="2" l="1"/>
  <c r="D35" i="2" l="1"/>
  <c r="P23" i="13"/>
  <c r="H42" i="1" l="1"/>
  <c r="H35" i="2"/>
  <c r="G22" i="17" l="1"/>
  <c r="G23" i="17" s="1"/>
  <c r="I22" i="17"/>
  <c r="I23" i="17" s="1"/>
  <c r="J23" i="2" l="1"/>
  <c r="F42" i="1"/>
  <c r="F34" i="2" l="1"/>
  <c r="J34" i="2"/>
  <c r="J41" i="1" l="1"/>
  <c r="F35" i="2" l="1"/>
  <c r="J35" i="2"/>
  <c r="J42" i="1" l="1"/>
  <c r="A3" i="18" l="1"/>
  <c r="F37" i="17" l="1"/>
  <c r="D39" i="17"/>
  <c r="D56" i="17" l="1"/>
  <c r="D12" i="23"/>
  <c r="D32" i="23" s="1"/>
  <c r="D41" i="23" s="1"/>
  <c r="F39" i="17"/>
  <c r="F12" i="23" s="1"/>
  <c r="F32" i="23"/>
  <c r="F41" i="23" s="1"/>
  <c r="F48" i="23" s="1"/>
  <c r="F89" i="23" s="1"/>
  <c r="F92" i="23" s="1"/>
  <c r="N26" i="11"/>
  <c r="D58" i="17"/>
  <c r="D12" i="18" s="1"/>
  <c r="D22" i="18" s="1"/>
  <c r="D67" i="2" l="1"/>
  <c r="D69" i="2"/>
  <c r="D70" i="2" s="1"/>
  <c r="F58" i="17"/>
  <c r="F56" i="17"/>
  <c r="N18" i="11" s="1"/>
  <c r="F60" i="17"/>
  <c r="F12" i="18"/>
  <c r="F22" i="18" s="1"/>
  <c r="F25" i="18" s="1"/>
  <c r="D27" i="18"/>
  <c r="D25" i="18"/>
  <c r="D60" i="17"/>
  <c r="D48" i="23"/>
  <c r="T26" i="11"/>
  <c r="D89" i="23" l="1"/>
  <c r="D92" i="23" s="1"/>
  <c r="N20" i="11"/>
  <c r="F63" i="2" s="1"/>
  <c r="T18" i="11"/>
  <c r="D28" i="18"/>
  <c r="X26" i="11"/>
  <c r="T20" i="11" l="1"/>
  <c r="X18" i="11"/>
  <c r="X20" i="11" s="1"/>
  <c r="N22" i="11"/>
  <c r="F67" i="2"/>
  <c r="F69" i="2" s="1"/>
  <c r="F70" i="2" s="1"/>
  <c r="J39" i="17"/>
  <c r="J12" i="23" s="1"/>
  <c r="J32" i="23" s="1"/>
  <c r="J41" i="23" s="1"/>
  <c r="J48" i="23" s="1"/>
  <c r="J89" i="23" s="1"/>
  <c r="J92" i="23" s="1"/>
  <c r="J58" i="17" l="1"/>
  <c r="L17" i="13"/>
  <c r="J56" i="17"/>
  <c r="T22" i="11"/>
  <c r="X22" i="11" s="1"/>
  <c r="N28" i="11"/>
  <c r="J60" i="17"/>
  <c r="J12" i="18"/>
  <c r="J22" i="18" s="1"/>
  <c r="J25" i="18" s="1"/>
  <c r="X27" i="11"/>
  <c r="T28" i="11" l="1"/>
  <c r="P17" i="13"/>
  <c r="P19" i="13" s="1"/>
  <c r="L19" i="13"/>
  <c r="J63" i="2" s="1"/>
  <c r="X28" i="11"/>
  <c r="J27" i="18"/>
  <c r="J28" i="18" s="1"/>
  <c r="F27" i="18"/>
  <c r="L21" i="13" l="1"/>
  <c r="P21" i="13" s="1"/>
  <c r="J67" i="2"/>
  <c r="J69" i="2" s="1"/>
  <c r="J70" i="2" s="1"/>
  <c r="F28" i="18"/>
  <c r="H23" i="17" l="1"/>
  <c r="H37" i="17" s="1"/>
  <c r="H39" i="17" s="1"/>
  <c r="H12" i="23" s="1"/>
  <c r="H32" i="23" l="1"/>
  <c r="H41" i="23" s="1"/>
  <c r="H48" i="23" s="1"/>
  <c r="H89" i="23" s="1"/>
  <c r="H92" i="23" s="1"/>
  <c r="H56" i="17"/>
  <c r="L25" i="13"/>
  <c r="H60" i="17" l="1"/>
  <c r="H58" i="17"/>
  <c r="H12" i="18" s="1"/>
  <c r="H22" i="18" s="1"/>
  <c r="H25" i="18" s="1"/>
  <c r="H27" i="18" s="1"/>
  <c r="H28" i="18" s="1"/>
  <c r="L27" i="13"/>
  <c r="H63" i="2" s="1"/>
  <c r="P25" i="13"/>
  <c r="P27" i="13" s="1"/>
  <c r="H67" i="2" l="1"/>
  <c r="H69" i="2" s="1"/>
  <c r="H70" i="2" l="1"/>
</calcChain>
</file>

<file path=xl/sharedStrings.xml><?xml version="1.0" encoding="utf-8"?>
<sst xmlns="http://schemas.openxmlformats.org/spreadsheetml/2006/main" count="408" uniqueCount="236">
  <si>
    <t>บริษัท อิออน ธนสินทรัพย์ (ไทยแลนด์)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</si>
  <si>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</si>
  <si>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</si>
  <si>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</si>
  <si>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</si>
  <si>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</si>
  <si>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</si>
  <si>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</si>
  <si>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</si>
  <si>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</si>
  <si>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</si>
  <si>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</si>
  <si>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</si>
  <si>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</si>
  <si>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</si>
  <si>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</si>
  <si>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</si>
  <si>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</si>
  <si>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</si>
  <si>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</si>
  <si>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เงินลงทุนในบริษัทร่วม</t>
  </si>
  <si>
    <t>9.1 และ 9.2</t>
  </si>
  <si>
    <t>เงินลงทุนในบริษัทย่อย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</si>
  <si>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</si>
  <si>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</si>
  <si>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</si>
  <si>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</si>
  <si>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</si>
  <si>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</si>
  <si>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</si>
  <si>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</si>
  <si>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</si>
  <si>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</si>
  <si>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</si>
  <si>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</si>
  <si>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</si>
  <si>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</si>
  <si>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</si>
  <si>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</si>
  <si>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</si>
  <si>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</si>
  <si>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</si>
  <si>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</si>
  <si>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</si>
  <si>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</si>
  <si>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</si>
  <si>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</si>
  <si>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</si>
  <si>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</si>
  <si>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</si>
  <si>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</si>
  <si>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</si>
  <si>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</si>
  <si>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</si>
  <si>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</si>
  <si>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</si>
  <si>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</si>
  <si>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</si>
  <si>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</si>
  <si>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</si>
  <si>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</si>
  <si>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</si>
  <si>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</si>
  <si>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</si>
  <si>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</si>
  <si>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</si>
  <si>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</si>
  <si>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</si>
  <si>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</si>
  <si>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</si>
  <si>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</si>
  <si>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</si>
  <si>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</si>
  <si>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</si>
  <si>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</si>
  <si>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</si>
  <si>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</si>
  <si>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</si>
  <si>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รายได้จากการให้บริการติดตามหนี้</t>
  </si>
  <si>
    <t xml:space="preserve">รายได้ค่านายหน้า </t>
  </si>
  <si>
    <t>รายได้จากเงินปันผล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</si>
  <si>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</si>
  <si>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</si>
  <si>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</si>
  <si>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</si>
  <si>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</si>
  <si>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ขาดทุนจากการขายและตัดจำหน่ายส่วนปรับปรุงอาคารเช่า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</si>
  <si>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</si>
  <si>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</si>
  <si>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</si>
  <si>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</si>
  <si>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</si>
  <si>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</si>
  <si>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</si>
  <si>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</si>
  <si>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</si>
  <si>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</si>
  <si>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</si>
  <si>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</si>
  <si>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</si>
  <si>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</si>
  <si>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</si>
  <si>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</si>
  <si>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</si>
  <si>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</si>
  <si>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</si>
  <si>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</si>
  <si>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</si>
  <si>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</si>
  <si>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</si>
  <si>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องค์ประกอบอื่น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</si>
  <si>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</si>
  <si>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</si>
  <si>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</si>
  <si>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</si>
  <si>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</si>
  <si>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ของส่วนของผู้ถือหุ้น</t>
  </si>
  <si>
    <t>ผู้ถือหุ้น</t>
  </si>
  <si>
    <t>ควบคุม</t>
  </si>
  <si>
    <t>หุ้นสามัญ</t>
  </si>
  <si>
    <t>ทุนสำรอง</t>
  </si>
  <si>
    <t>ผลต่างของ</t>
  </si>
  <si>
    <t>บริษัทใหญ่</t>
  </si>
  <si>
    <t>ตามกฎหมาย</t>
  </si>
  <si>
    <t>เพื่อการ</t>
  </si>
  <si>
    <t>อัตราแลกเปลี่ยน</t>
  </si>
  <si>
    <t>ขยายกิจการ</t>
  </si>
  <si>
    <t>จากการแปลงค่า</t>
  </si>
  <si>
    <t>งบการเงินต่างประเทศ</t>
  </si>
  <si>
    <t>การเปลี่ยนแปลงในส่วนของผู้ถือหุ้นสำหรับปี</t>
  </si>
  <si>
    <t>จ่ายเงินปันผล</t>
  </si>
  <si>
    <t>จ่ายเงินปันผลระหว่างกาล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</si>
  <si>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</si>
  <si>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</si>
  <si>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</si>
  <si>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ทุนสำรองเพื่อการ</t>
  </si>
  <si>
    <t>งบกระแสเงินสด</t>
  </si>
  <si>
    <t>กระแสเงินสดจากกิจกรรมดำเนินงาน</t>
  </si>
  <si>
    <t>ปรับปรุงด้วย :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</si>
  <si>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</si>
  <si>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</si>
  <si>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ค่าใช้จ่ายผลประโยชน์พนักงาน</t>
  </si>
  <si>
    <t>กำไรจากการขายลูกหนี้ที่ตัดจำหน่ายแล้ว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</si>
  <si>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</si>
  <si>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</si>
  <si>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</si>
  <si>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เงินสดจ่ายเพื่อการดำเนินงาน</t>
  </si>
  <si>
    <t>เงินสดรับจากดอกเบี้ย</t>
  </si>
  <si>
    <t>เงินสดรับจากเงินปันผล</t>
  </si>
  <si>
    <t>จ่ายต้นทุนทางการเงิน</t>
  </si>
  <si>
    <t>จ่ายภาษีเงินได้</t>
  </si>
  <si>
    <t>จ่ายผลประโยชน์พนักงาน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</si>
  <si>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</si>
  <si>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</si>
  <si>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เงินสดจ่ายสำหรับเงินฝากประจำธนาคารที่มีภาระผูกพัน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</si>
  <si>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</si>
  <si>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</si>
  <si>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</si>
  <si>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</si>
  <si>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</si>
  <si>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</si>
  <si>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</si>
  <si>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</si>
  <si>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</si>
  <si>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</si>
  <si>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</si>
  <si>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</si>
  <si>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</si>
  <si>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เงินสดรับจากการขายลูกหนี้ที่ตัดจำหน่ายแล้ว</t>
  </si>
  <si>
    <t>เงินสดจ่ายสำหรับเงินปันผล</t>
  </si>
  <si>
    <t>เงินสดจ่ายสำหรับเงินปันผลระหว่างกาล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</si>
  <si>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</si>
  <si>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</si>
  <si>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</si>
  <si>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ผลต่างของอัตราแลกเปลี่ยนจากการแปลงค่าเงินตราต่างประเทศ</t>
  </si>
  <si>
    <t>สินทรัพย์สิทธิการใช้</t>
  </si>
  <si>
    <t>เงินลงทุนในตราสารทุนที่วัดมูลค่าด้วยมูลค่ายุติธรรม</t>
  </si>
  <si>
    <t>ผ่านกำไรหรือขาดทุน</t>
  </si>
  <si>
    <t>หนี้สินอนุพันธ์</t>
  </si>
  <si>
    <t>หนี้สินตามสัญญาเช่า</t>
  </si>
  <si>
    <t>ผลขาดทุนสะสมจากการป้องกันความเสี่ยงกระแสเงินสด</t>
  </si>
  <si>
    <t>ผลขาดทุนด้านเครดิตที่คาดว่าจะเกิดขึ้น</t>
  </si>
  <si>
    <t>องค์ประกอบอื่นของส่วนของผู้ถือหุ้น</t>
  </si>
  <si>
    <t>ผลขาดทุนสะสม</t>
  </si>
  <si>
    <t>จากการป้องกัน</t>
  </si>
  <si>
    <t>ความเสี่ยง</t>
  </si>
  <si>
    <t>กระแสเงินสด</t>
  </si>
  <si>
    <t>ยอดคงเหลือปลายปี ณ วันที่ 28 กุมภาพันธ์ 2564</t>
  </si>
  <si>
    <t>ผลขาดทุนสะสมจาก</t>
  </si>
  <si>
    <t>การป้องกันความเสี่ยง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</si>
  <si>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</si>
  <si>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</si>
  <si>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เงินสดจ่ายชำระหนี้สินตามสัญญาเช่า</t>
  </si>
  <si>
    <t>ผลกำไรจากการป้องกันความเสี่ยงกระแสเงินสด</t>
  </si>
  <si>
    <t>28  กุมภาพันธ์</t>
  </si>
  <si>
    <t>กำไรจากส่วนลดรับจากสัญญาเช่า</t>
  </si>
  <si>
    <t>เงินให้กู้ยืมระยะยาวแก่บริษัทย่อย</t>
  </si>
  <si>
    <t>ขาดทุนจากการวัดมูลค่าเงินลงทุน</t>
  </si>
  <si>
    <t>เงินสดรับจากการขายสินทรัพย์ไม่มีตัวตนอื่นนอกจากค่าความนิยม</t>
  </si>
  <si>
    <t>กำไร (ขาดทุน) เบ็ดเสร็จอื่น</t>
  </si>
  <si>
    <t>กำไร (ขาดทุน) เบ็ดเสร็จอื่น - สุทธิจากภาษี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</si>
  <si>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</si>
  <si>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</si>
  <si>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ขาดทุนจากการด้อยค่าของเงินลงทุน</t>
  </si>
  <si>
    <t>กำไรสำหรับปี</t>
  </si>
  <si>
    <t>กำไร (ขาดทุน) สำหรับปี</t>
  </si>
  <si>
    <t>ส่วนแบ่งขาดทุนของบริษัทร่วมที่ใช้วิธีส่วนได้เสีย</t>
  </si>
  <si>
    <t>การแบ่งปันกำไร (ขาดทุน)</t>
  </si>
  <si>
    <t>การแบ่งปันกำไร (ขาดทุน) เบ็ดเสร็จรวม</t>
  </si>
  <si>
    <t>(กำไร) ขาดทุนที่ยังไม่เกิดขึ้นจากอัตราแลกเปลี่ยน</t>
  </si>
  <si>
    <t>(กำไร) ขาดทุนจากการยกเลิกสัญญาเช่า</t>
  </si>
  <si>
    <t>งบกำไรขาดทุน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</si>
  <si>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</si>
  <si>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t>อื่น ๆ</t>
  </si>
  <si>
    <t>ณ วันที่ 28 กุมภาพันธ์ 2565</t>
  </si>
  <si>
    <t>สำหรับปีสิ้นสุดวันที่ 28 กุมภาพันธ์ 2565</t>
  </si>
  <si>
    <t>ยอดคงเหลือต้นปี ณ วันที่ 1 มีนาคม 2564</t>
  </si>
  <si>
    <t>ยอดคงเหลือปลายปี ณ วันที่ 28 กุมภาพันธ์ 2565</t>
  </si>
  <si>
    <t>ยอดคงเหลือต้นปี ณ วันที่ 1 มีนาคม 2563</t>
  </si>
  <si>
    <t>เงินลงทุนในตราสารทุนที่เลือกกำหนดให้แสดงด้วยมูลค่ายุติธรรม</t>
  </si>
  <si>
    <t xml:space="preserve">   ผ่านกำไรขาดทุนเบ็ดเสร็จอื่น</t>
  </si>
  <si>
    <t>สินทรัพย์อนุพันธ์</t>
  </si>
  <si>
    <t>เงินสดจ่ายลงทุนในบริษัทย่อย</t>
  </si>
  <si>
    <t>เงินสดรับจากการโอนพนักงานจากบริษัทย่อย</t>
  </si>
  <si>
    <t>41.3 และ 41.4</t>
  </si>
  <si>
    <t>และอุปกรณ์ และสินทรัพย์ไม่มีตัวตนอื่นนอกจากค่าความนิยม</t>
  </si>
  <si>
    <t>กำไรเบ็ดเสร็จอื่น</t>
  </si>
  <si>
    <t>และสินทรัพย์ไม่มีตัวตนอื่นนอกจากค่าความนิยม</t>
  </si>
  <si>
    <t>เงินสดจ่ายเพื่อลงทุนในตราสารทุนที่เลือกกำหนดให้แสดงด้วย</t>
  </si>
  <si>
    <t>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</si>
  <si>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</si>
  <si>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กำไรเบ็ดเสร็จอื่นสำหรับปี - สุทธิจากภาษี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</si>
  <si>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</si>
  <si>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</si>
  <si>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</si>
  <si>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สินทรัพย์ภาษีเงินของงวดปัจจุบัน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</si>
</sst>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0.0"/>
    <numFmt numFmtId="173" formatCode="_(* #,##0_);_(* \(#,##0\);_(* &quot;-&quot;?????_);_(@_)"/>
  </numFmts>
  <fonts count="23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6"/>
      <color rgb="FF00B050"/>
      <name val="Angsana New"/>
      <family val="1"/>
    </font>
    <font>
      <sz val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7" fontId="10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6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2"/>
    </xf>
    <xf numFmtId="43" fontId="2" fillId="0" borderId="0" xfId="1" applyFont="1" applyFill="1" applyAlignment="1">
      <alignment horizontal="left" vertical="center" indent="1"/>
    </xf>
    <xf numFmtId="168" fontId="2" fillId="0" borderId="0" xfId="1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7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37" fontId="10" fillId="0" borderId="0" xfId="8" applyFont="1" applyFill="1" applyAlignment="1">
      <alignment vertical="center"/>
    </xf>
    <xf numFmtId="37" fontId="2" fillId="0" borderId="0" xfId="8" applyFont="1" applyFill="1" applyAlignment="1">
      <alignment vertical="center"/>
    </xf>
    <xf numFmtId="171" fontId="2" fillId="0" borderId="0" xfId="8" applyNumberFormat="1" applyFont="1" applyFill="1" applyBorder="1" applyAlignment="1">
      <alignment horizontal="left" vertical="center" indent="2"/>
    </xf>
    <xf numFmtId="0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0" xfId="4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67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37" fontId="15" fillId="0" borderId="2" xfId="1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vertical="center"/>
    </xf>
    <xf numFmtId="37" fontId="15" fillId="0" borderId="0" xfId="8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37" fontId="16" fillId="0" borderId="0" xfId="8" applyFont="1" applyFill="1" applyAlignment="1">
      <alignment vertical="center"/>
    </xf>
    <xf numFmtId="0" fontId="16" fillId="0" borderId="0" xfId="8" applyNumberFormat="1" applyFont="1" applyFill="1" applyAlignment="1">
      <alignment horizontal="center" vertical="center"/>
    </xf>
    <xf numFmtId="171" fontId="16" fillId="0" borderId="0" xfId="8" applyNumberFormat="1" applyFont="1" applyFill="1" applyAlignment="1">
      <alignment horizontal="left" vertical="center" indent="2"/>
    </xf>
    <xf numFmtId="170" fontId="16" fillId="0" borderId="0" xfId="0" applyNumberFormat="1" applyFont="1" applyFill="1" applyBorder="1" applyAlignment="1">
      <alignment horizontal="center" vertical="center"/>
    </xf>
    <xf numFmtId="171" fontId="16" fillId="0" borderId="0" xfId="8" applyNumberFormat="1" applyFont="1" applyFill="1" applyBorder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43" fontId="2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8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left" vertical="center" indent="2"/>
    </xf>
    <xf numFmtId="0" fontId="11" fillId="0" borderId="0" xfId="0" applyFont="1" applyFill="1" applyAlignment="1">
      <alignment horizontal="left" vertical="center" indent="2"/>
    </xf>
    <xf numFmtId="0" fontId="10" fillId="0" borderId="0" xfId="0" quotePrefix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" vertical="center"/>
    </xf>
    <xf numFmtId="37" fontId="2" fillId="0" borderId="3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6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167" fontId="10" fillId="0" borderId="0" xfId="0" applyNumberFormat="1" applyFont="1" applyFill="1" applyAlignment="1">
      <alignment vertical="center" wrapText="1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 indent="2"/>
    </xf>
    <xf numFmtId="170" fontId="11" fillId="0" borderId="2" xfId="0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167" fontId="16" fillId="0" borderId="4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43" fontId="16" fillId="0" borderId="0" xfId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Border="1" applyAlignment="1">
      <alignment horizontal="left" vertical="center"/>
    </xf>
    <xf numFmtId="43" fontId="2" fillId="0" borderId="0" xfId="1" quotePrefix="1" applyFont="1" applyFill="1" applyAlignment="1">
      <alignment horizontal="left" vertical="center" indent="2"/>
    </xf>
    <xf numFmtId="41" fontId="2" fillId="0" borderId="1" xfId="1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73" fontId="2" fillId="0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 applyProtection="1">
      <alignment horizontal="center" vertical="center" wrapText="1"/>
      <protection locked="0"/>
    </xf>
    <xf numFmtId="41" fontId="11" fillId="0" borderId="0" xfId="0" applyNumberFormat="1" applyFont="1" applyFill="1" applyAlignment="1">
      <alignment vertical="center"/>
    </xf>
    <xf numFmtId="168" fontId="11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167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0" fontId="11" fillId="0" borderId="0" xfId="1" quotePrefix="1" applyNumberFormat="1" applyFont="1" applyFill="1" applyAlignment="1">
      <alignment horizontal="center"/>
    </xf>
    <xf numFmtId="167" fontId="20" fillId="0" borderId="0" xfId="1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3" fontId="16" fillId="0" borderId="0" xfId="0" applyNumberFormat="1" applyFont="1" applyFill="1"/>
    <xf numFmtId="37" fontId="15" fillId="0" borderId="0" xfId="7" quotePrefix="1" applyNumberFormat="1" applyFont="1" applyFill="1" applyBorder="1" applyAlignment="1">
      <alignment horizontal="center" vertical="center"/>
    </xf>
    <xf numFmtId="37" fontId="15" fillId="0" borderId="0" xfId="7" quotePrefix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left" vertical="center" indent="2"/>
    </xf>
    <xf numFmtId="0" fontId="2" fillId="0" borderId="0" xfId="0" applyFont="1" applyFill="1" applyAlignment="1"/>
    <xf numFmtId="167" fontId="2" fillId="0" borderId="2" xfId="1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vertical="center"/>
    </xf>
    <xf numFmtId="0" fontId="2" fillId="0" borderId="0" xfId="8" applyNumberFormat="1" applyFont="1" applyFill="1" applyAlignment="1">
      <alignment horizontal="center" vertical="center"/>
    </xf>
    <xf numFmtId="49" fontId="10" fillId="0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164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5" xfId="3" xr:uid="{00000000-0005-0000-0000-000003000000}"/>
    <cellStyle name="Comma 7" xfId="11" xr:uid="{00000000-0005-0000-0000-000004000000}"/>
    <cellStyle name="Normal" xfId="0" builtinId="0"/>
    <cellStyle name="Normal 2" xfId="4" xr:uid="{00000000-0005-0000-0000-000006000000}"/>
    <cellStyle name="Normal 3" xfId="5" xr:uid="{00000000-0005-0000-0000-000007000000}"/>
    <cellStyle name="Normal 3 2" xfId="6" xr:uid="{00000000-0005-0000-0000-000008000000}"/>
    <cellStyle name="Normal_Q2_FS_THAI_AEONTS49 (3)" xfId="7" xr:uid="{00000000-0005-0000-0000-000009000000}"/>
    <cellStyle name="Normal_Worksheet in   ATS45Q3" xfId="8" xr:uid="{00000000-0005-0000-0000-00000A000000}"/>
    <cellStyle name="Percent 2" xfId="9" xr:uid="{00000000-0005-0000-0000-00000B000000}"/>
  </cellStyles>
  <dxfs count="0"/>
  <tableStyles count="0" defaultTableStyle="TableStyleMedium9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231481</xdr:colOff>
      <xdr:row>75</xdr:row>
      <xdr:rowOff>288423</xdr:rowOff>
    </xdr:from>
    <xdr:ext cx="184730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089106" y="2339607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9FF99"/>
  </sheetPr>
  <dimension ref="A1:M47"/>
  <sheetViews>
    <sheetView view="pageBreakPreview" topLeftCell="A31" zoomScale="74" zoomScaleNormal="70" zoomScaleSheetLayoutView="74" workbookViewId="0">
      <selection activeCell="A45" sqref="A45"/>
    </sheetView>
  </sheetViews>
  <sheetFormatPr defaultColWidth="9.453125" defaultRowHeight="24" customHeight="1" x14ac:dyDescent="0.7"/>
  <cols>
    <col min="1" max="1" width="61.36328125" style="1" customWidth="1"/>
    <col min="2" max="2" width="9.1796875" style="19" customWidth="1"/>
    <col min="3" max="3" width="1.453125" style="1" customWidth="1"/>
    <col min="4" max="4" width="15" style="186" customWidth="1"/>
    <col min="5" max="5" width="1.453125" style="1" customWidth="1"/>
    <col min="6" max="6" width="15" style="186" customWidth="1"/>
    <col min="7" max="7" width="1.453125" style="1" customWidth="1"/>
    <col min="8" max="8" width="15" style="186" customWidth="1"/>
    <col min="9" max="9" width="1.453125" style="1" customWidth="1"/>
    <col min="10" max="10" width="15" style="1" customWidth="1"/>
    <col min="11" max="11" width="13.90625" style="1" bestFit="1" customWidth="1"/>
    <col min="12" max="12" width="11.36328125" style="1" bestFit="1" customWidth="1"/>
    <col min="13" max="16384" width="9.453125" style="1"/>
  </cols>
  <sheetData>
    <row r="1" spans="1:12" s="2" customFormat="1" ht="24" customHeight="1" x14ac:dyDescent="0.7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2" s="2" customFormat="1" ht="24" customHeight="1" x14ac:dyDescent="0.7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2" s="2" customFormat="1" ht="24" customHeight="1" x14ac:dyDescent="0.7">
      <c r="A3" s="239" t="s">
        <v>214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2" s="2" customFormat="1" ht="24" customHeight="1" x14ac:dyDescent="0.7">
      <c r="A4" s="241" t="s">
        <v>2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2" ht="9" customHeight="1" x14ac:dyDescent="0.7">
      <c r="A5" s="11"/>
      <c r="B5" s="222"/>
      <c r="C5" s="11"/>
      <c r="D5" s="12"/>
      <c r="E5" s="11"/>
      <c r="F5" s="12"/>
      <c r="G5" s="11"/>
      <c r="H5" s="12"/>
      <c r="I5" s="11"/>
      <c r="J5" s="11"/>
    </row>
    <row r="6" spans="1:12" s="2" customFormat="1" ht="24" customHeight="1" x14ac:dyDescent="0.7">
      <c r="A6" s="13"/>
      <c r="B6" s="217" t="s">
        <v>3</v>
      </c>
      <c r="C6" s="242" t="s">
        <v>4</v>
      </c>
      <c r="D6" s="242"/>
      <c r="E6" s="242"/>
      <c r="F6" s="242"/>
      <c r="G6" s="243" t="s">
        <v>5</v>
      </c>
      <c r="H6" s="243"/>
      <c r="I6" s="243"/>
      <c r="J6" s="243"/>
    </row>
    <row r="7" spans="1:12" s="2" customFormat="1" ht="24" customHeight="1" x14ac:dyDescent="0.7">
      <c r="A7" s="13"/>
      <c r="B7" s="217"/>
      <c r="D7" s="216" t="s">
        <v>6</v>
      </c>
      <c r="E7" s="14"/>
      <c r="F7" s="216" t="s">
        <v>6</v>
      </c>
      <c r="H7" s="216" t="s">
        <v>6</v>
      </c>
      <c r="I7" s="14"/>
      <c r="J7" s="216" t="s">
        <v>6</v>
      </c>
    </row>
    <row r="8" spans="1:12" s="2" customFormat="1" ht="24" customHeight="1" x14ac:dyDescent="0.7">
      <c r="A8" s="13"/>
      <c r="B8" s="217"/>
      <c r="D8" s="216" t="s">
        <v>7</v>
      </c>
      <c r="E8" s="14"/>
      <c r="F8" s="216" t="s">
        <v>7</v>
      </c>
      <c r="H8" s="216" t="s">
        <v>7</v>
      </c>
      <c r="I8" s="14"/>
      <c r="J8" s="216" t="s">
        <v>7</v>
      </c>
    </row>
    <row r="9" spans="1:12" s="2" customFormat="1" ht="24" customHeight="1" x14ac:dyDescent="0.7">
      <c r="A9" s="13"/>
      <c r="B9" s="217"/>
      <c r="D9" s="233">
        <v>2565</v>
      </c>
      <c r="E9" s="14"/>
      <c r="F9" s="233">
        <v>2564</v>
      </c>
      <c r="H9" s="233">
        <v>2565</v>
      </c>
      <c r="I9" s="14"/>
      <c r="J9" s="233">
        <v>2564</v>
      </c>
    </row>
    <row r="10" spans="1:12" ht="24" customHeight="1" x14ac:dyDescent="0.7">
      <c r="A10" s="15" t="s">
        <v>8</v>
      </c>
      <c r="B10" s="15"/>
      <c r="C10" s="15"/>
      <c r="D10" s="16"/>
      <c r="E10" s="15"/>
      <c r="F10" s="16"/>
      <c r="G10" s="15"/>
      <c r="H10" s="17"/>
      <c r="I10" s="18"/>
      <c r="J10" s="17"/>
    </row>
    <row r="11" spans="1:12" ht="24" customHeight="1" x14ac:dyDescent="0.7">
      <c r="A11" s="1" t="s">
        <v>9</v>
      </c>
      <c r="D11" s="20"/>
      <c r="I11" s="6"/>
      <c r="J11" s="186"/>
    </row>
    <row r="12" spans="1:12" ht="24" customHeight="1" x14ac:dyDescent="0.7">
      <c r="A12" s="21" t="s">
        <v>10</v>
      </c>
      <c r="B12" s="19">
        <v>4.0999999999999996</v>
      </c>
      <c r="C12" s="21"/>
      <c r="D12" s="20">
        <v>4235603</v>
      </c>
      <c r="E12" s="20">
        <v>4678650</v>
      </c>
      <c r="F12" s="20">
        <v>5105168</v>
      </c>
      <c r="G12" s="138"/>
      <c r="H12" s="20">
        <v>2639136</v>
      </c>
      <c r="I12" s="3"/>
      <c r="J12" s="20">
        <v>3157192</v>
      </c>
      <c r="K12" s="56"/>
      <c r="L12" s="56"/>
    </row>
    <row r="13" spans="1:12" ht="24" customHeight="1" x14ac:dyDescent="0.7">
      <c r="A13" s="21" t="s">
        <v>11</v>
      </c>
      <c r="C13" s="21"/>
      <c r="D13" s="20"/>
      <c r="E13" s="3"/>
      <c r="F13" s="20"/>
      <c r="G13" s="138"/>
      <c r="H13" s="20"/>
      <c r="I13" s="3"/>
      <c r="J13" s="20"/>
    </row>
    <row r="14" spans="1:12" ht="24" customHeight="1" x14ac:dyDescent="0.7">
      <c r="A14" s="22" t="s">
        <v>12</v>
      </c>
      <c r="B14" s="19">
        <v>5</v>
      </c>
      <c r="C14" s="21"/>
      <c r="D14" s="20">
        <v>76839427</v>
      </c>
      <c r="E14" s="3"/>
      <c r="F14" s="20">
        <v>73525984</v>
      </c>
      <c r="G14" s="138"/>
      <c r="H14" s="20">
        <v>73982280</v>
      </c>
      <c r="I14" s="3"/>
      <c r="J14" s="20">
        <v>69057533</v>
      </c>
      <c r="K14" s="186"/>
    </row>
    <row r="15" spans="1:12" ht="24" customHeight="1" x14ac:dyDescent="0.7">
      <c r="A15" s="22" t="s">
        <v>13</v>
      </c>
      <c r="B15" s="19">
        <v>6</v>
      </c>
      <c r="C15" s="21"/>
      <c r="D15" s="20">
        <f>525905-7805</f>
        <v>518100</v>
      </c>
      <c r="E15" s="3"/>
      <c r="F15" s="20">
        <v>826607</v>
      </c>
      <c r="G15" s="138"/>
      <c r="H15" s="186">
        <v>412773</v>
      </c>
      <c r="I15" s="3"/>
      <c r="J15" s="186">
        <v>672233</v>
      </c>
      <c r="K15" s="56"/>
    </row>
    <row r="16" spans="1:12" ht="24" customHeight="1" x14ac:dyDescent="0.7">
      <c r="A16" s="21" t="s">
        <v>19</v>
      </c>
      <c r="B16" s="19">
        <v>7</v>
      </c>
      <c r="C16" s="21"/>
      <c r="D16" s="20">
        <v>3000</v>
      </c>
      <c r="E16" s="3"/>
      <c r="F16" s="130">
        <v>0</v>
      </c>
      <c r="G16" s="138"/>
      <c r="H16" s="130">
        <v>0</v>
      </c>
      <c r="I16" s="3"/>
      <c r="J16" s="130">
        <v>0</v>
      </c>
      <c r="K16" s="56"/>
    </row>
    <row r="17" spans="1:13" ht="24" customHeight="1" x14ac:dyDescent="0.7">
      <c r="A17" s="21" t="s">
        <v>14</v>
      </c>
      <c r="B17" s="115"/>
      <c r="C17" s="21"/>
      <c r="D17" s="20"/>
      <c r="E17" s="3"/>
      <c r="F17" s="20"/>
      <c r="G17" s="138"/>
      <c r="I17" s="3"/>
      <c r="J17" s="186"/>
    </row>
    <row r="18" spans="1:13" ht="24" customHeight="1" x14ac:dyDescent="0.7">
      <c r="A18" s="79" t="s">
        <v>15</v>
      </c>
      <c r="B18" s="115">
        <v>12</v>
      </c>
      <c r="C18" s="21"/>
      <c r="D18" s="130">
        <v>0</v>
      </c>
      <c r="E18" s="3"/>
      <c r="F18" s="130">
        <v>0</v>
      </c>
      <c r="G18" s="138"/>
      <c r="H18" s="20">
        <v>275773</v>
      </c>
      <c r="I18" s="3"/>
      <c r="J18" s="20">
        <v>219626</v>
      </c>
    </row>
    <row r="19" spans="1:13" ht="24" customHeight="1" x14ac:dyDescent="0.7">
      <c r="A19" s="21" t="s">
        <v>221</v>
      </c>
      <c r="B19" s="118">
        <v>25</v>
      </c>
      <c r="C19" s="21"/>
      <c r="D19" s="20">
        <f>+H19</f>
        <v>82380</v>
      </c>
      <c r="E19" s="3"/>
      <c r="F19" s="130">
        <v>0</v>
      </c>
      <c r="G19" s="138"/>
      <c r="H19" s="20">
        <v>82380</v>
      </c>
      <c r="I19" s="3"/>
      <c r="J19" s="130">
        <v>0</v>
      </c>
    </row>
    <row r="20" spans="1:13" ht="24" customHeight="1" x14ac:dyDescent="0.7">
      <c r="A20" s="21" t="s">
        <v>235</v>
      </c>
      <c r="B20" s="118"/>
      <c r="C20" s="21"/>
      <c r="D20" s="20">
        <v>7805</v>
      </c>
      <c r="E20" s="3"/>
      <c r="F20" s="130">
        <v>0</v>
      </c>
      <c r="G20" s="138"/>
      <c r="H20" s="130">
        <v>0</v>
      </c>
      <c r="I20" s="3"/>
      <c r="J20" s="130">
        <v>0</v>
      </c>
    </row>
    <row r="21" spans="1:13" ht="24" customHeight="1" x14ac:dyDescent="0.7">
      <c r="A21" s="21" t="s">
        <v>16</v>
      </c>
      <c r="B21" s="115"/>
      <c r="C21" s="21"/>
      <c r="D21" s="20">
        <v>101352</v>
      </c>
      <c r="E21" s="3"/>
      <c r="F21" s="20">
        <v>103068</v>
      </c>
      <c r="G21" s="138"/>
      <c r="H21" s="20">
        <v>43071</v>
      </c>
      <c r="I21" s="3"/>
      <c r="J21" s="20">
        <v>45098</v>
      </c>
      <c r="K21" s="20"/>
      <c r="M21" s="56"/>
    </row>
    <row r="22" spans="1:13" ht="24" customHeight="1" x14ac:dyDescent="0.7">
      <c r="A22" s="22" t="s">
        <v>17</v>
      </c>
      <c r="C22" s="23"/>
      <c r="D22" s="133">
        <f>SUM(D12:D21)</f>
        <v>81787667</v>
      </c>
      <c r="E22" s="9"/>
      <c r="F22" s="131">
        <f>SUM(F12:F21)</f>
        <v>79560827</v>
      </c>
      <c r="G22" s="139"/>
      <c r="H22" s="133">
        <f>SUM(H12:H21)</f>
        <v>77435413</v>
      </c>
      <c r="I22" s="9"/>
      <c r="J22" s="131">
        <f>SUM(J12:J21)</f>
        <v>73151682</v>
      </c>
    </row>
    <row r="23" spans="1:13" ht="24" customHeight="1" x14ac:dyDescent="0.7">
      <c r="E23" s="186"/>
      <c r="G23" s="186"/>
      <c r="I23" s="186"/>
      <c r="J23" s="186"/>
    </row>
    <row r="24" spans="1:13" ht="24" customHeight="1" x14ac:dyDescent="0.7">
      <c r="A24" s="1" t="s">
        <v>18</v>
      </c>
      <c r="B24" s="115"/>
      <c r="D24" s="188"/>
      <c r="E24" s="188"/>
      <c r="F24" s="188"/>
      <c r="G24" s="186"/>
      <c r="H24" s="188"/>
      <c r="I24" s="188"/>
      <c r="J24" s="188"/>
    </row>
    <row r="25" spans="1:13" ht="24" customHeight="1" x14ac:dyDescent="0.7">
      <c r="A25" s="21" t="s">
        <v>12</v>
      </c>
      <c r="B25" s="19">
        <v>5</v>
      </c>
      <c r="D25" s="132">
        <v>3236973</v>
      </c>
      <c r="E25" s="188"/>
      <c r="F25" s="132">
        <v>2313359</v>
      </c>
      <c r="G25" s="188"/>
      <c r="H25" s="132">
        <v>1512440</v>
      </c>
      <c r="I25" s="186"/>
      <c r="J25" s="132">
        <v>1776888</v>
      </c>
      <c r="K25" s="39"/>
      <c r="L25" s="56"/>
    </row>
    <row r="26" spans="1:13" ht="24" customHeight="1" x14ac:dyDescent="0.7">
      <c r="A26" s="21" t="s">
        <v>19</v>
      </c>
      <c r="B26" s="115">
        <v>7</v>
      </c>
      <c r="D26" s="132">
        <v>41333</v>
      </c>
      <c r="E26" s="188"/>
      <c r="F26" s="132">
        <v>38968</v>
      </c>
      <c r="G26" s="188"/>
      <c r="H26" s="130">
        <v>0</v>
      </c>
      <c r="I26" s="186"/>
      <c r="J26" s="130">
        <v>0</v>
      </c>
    </row>
    <row r="27" spans="1:13" ht="24" customHeight="1" x14ac:dyDescent="0.7">
      <c r="A27" s="21" t="s">
        <v>196</v>
      </c>
      <c r="B27" s="118">
        <v>8</v>
      </c>
      <c r="D27" s="130">
        <v>0</v>
      </c>
      <c r="F27" s="130">
        <v>0</v>
      </c>
      <c r="H27" s="20">
        <v>130244</v>
      </c>
      <c r="J27" s="20">
        <v>119494</v>
      </c>
    </row>
    <row r="28" spans="1:13" ht="24" customHeight="1" x14ac:dyDescent="0.7">
      <c r="A28" s="21" t="s">
        <v>20</v>
      </c>
      <c r="B28" s="115" t="s">
        <v>21</v>
      </c>
      <c r="D28" s="130">
        <v>0</v>
      </c>
      <c r="E28" s="188"/>
      <c r="F28" s="130">
        <v>0</v>
      </c>
      <c r="G28" s="188"/>
      <c r="H28" s="130">
        <v>0</v>
      </c>
      <c r="I28" s="186"/>
      <c r="J28" s="130">
        <v>0</v>
      </c>
    </row>
    <row r="29" spans="1:13" ht="24" customHeight="1" x14ac:dyDescent="0.7">
      <c r="A29" s="21" t="s">
        <v>22</v>
      </c>
      <c r="B29" s="115">
        <v>9.1999999999999993</v>
      </c>
      <c r="D29" s="130">
        <v>0</v>
      </c>
      <c r="E29" s="188"/>
      <c r="F29" s="130">
        <v>0</v>
      </c>
      <c r="G29" s="188"/>
      <c r="H29" s="20">
        <v>1210909</v>
      </c>
      <c r="I29" s="186"/>
      <c r="J29" s="20">
        <v>1206645</v>
      </c>
    </row>
    <row r="30" spans="1:13" ht="24" customHeight="1" x14ac:dyDescent="0.7">
      <c r="A30" s="21" t="s">
        <v>176</v>
      </c>
      <c r="B30" s="115"/>
      <c r="D30" s="130"/>
      <c r="E30" s="188"/>
      <c r="F30" s="130"/>
      <c r="G30" s="188"/>
      <c r="H30" s="20"/>
      <c r="I30" s="186"/>
      <c r="J30" s="20"/>
    </row>
    <row r="31" spans="1:13" ht="24" customHeight="1" x14ac:dyDescent="0.7">
      <c r="A31" s="79" t="s">
        <v>177</v>
      </c>
      <c r="B31" s="115">
        <v>10</v>
      </c>
      <c r="D31" s="20">
        <v>5062</v>
      </c>
      <c r="E31" s="186"/>
      <c r="F31" s="20">
        <v>5062</v>
      </c>
      <c r="G31" s="188"/>
      <c r="H31" s="20">
        <v>5062</v>
      </c>
      <c r="I31" s="186"/>
      <c r="J31" s="20">
        <v>5062</v>
      </c>
    </row>
    <row r="32" spans="1:13" ht="24" customHeight="1" x14ac:dyDescent="0.7">
      <c r="A32" s="21" t="s">
        <v>219</v>
      </c>
      <c r="B32" s="115"/>
      <c r="D32" s="20"/>
      <c r="E32" s="186"/>
      <c r="F32" s="20"/>
      <c r="G32" s="188"/>
      <c r="H32" s="20"/>
      <c r="I32" s="186"/>
      <c r="J32" s="20"/>
    </row>
    <row r="33" spans="1:12" ht="24" customHeight="1" x14ac:dyDescent="0.7">
      <c r="A33" s="21" t="s">
        <v>220</v>
      </c>
      <c r="B33" s="115">
        <v>11</v>
      </c>
      <c r="D33" s="20">
        <v>144000</v>
      </c>
      <c r="E33" s="186"/>
      <c r="F33" s="130">
        <v>0</v>
      </c>
      <c r="G33" s="188"/>
      <c r="H33" s="20">
        <v>144000</v>
      </c>
      <c r="I33" s="186"/>
      <c r="J33" s="130">
        <v>0</v>
      </c>
    </row>
    <row r="34" spans="1:12" ht="24" customHeight="1" x14ac:dyDescent="0.7">
      <c r="A34" s="21" t="s">
        <v>23</v>
      </c>
      <c r="B34" s="115">
        <v>13.1</v>
      </c>
      <c r="C34" s="21"/>
      <c r="D34" s="130">
        <v>0</v>
      </c>
      <c r="E34" s="3"/>
      <c r="F34" s="130">
        <v>0</v>
      </c>
      <c r="G34" s="3"/>
      <c r="H34" s="20">
        <v>84074</v>
      </c>
      <c r="I34" s="138"/>
      <c r="J34" s="20">
        <v>84074</v>
      </c>
    </row>
    <row r="35" spans="1:12" ht="24" customHeight="1" x14ac:dyDescent="0.7">
      <c r="A35" s="21" t="s">
        <v>24</v>
      </c>
      <c r="B35" s="115">
        <v>14</v>
      </c>
      <c r="C35" s="24"/>
      <c r="D35" s="20">
        <v>622934</v>
      </c>
      <c r="E35" s="24"/>
      <c r="F35" s="20">
        <v>793455</v>
      </c>
      <c r="G35" s="24"/>
      <c r="H35" s="20">
        <v>528845</v>
      </c>
      <c r="I35" s="24"/>
      <c r="J35" s="20">
        <v>643783</v>
      </c>
    </row>
    <row r="36" spans="1:12" ht="24" customHeight="1" x14ac:dyDescent="0.7">
      <c r="A36" s="21" t="s">
        <v>175</v>
      </c>
      <c r="B36" s="115">
        <v>15</v>
      </c>
      <c r="C36" s="24"/>
      <c r="D36" s="20">
        <v>611069</v>
      </c>
      <c r="E36" s="24"/>
      <c r="F36" s="186">
        <v>665748</v>
      </c>
      <c r="G36" s="24"/>
      <c r="H36" s="186">
        <v>538356</v>
      </c>
      <c r="I36" s="24"/>
      <c r="J36" s="186">
        <v>536182</v>
      </c>
    </row>
    <row r="37" spans="1:12" ht="24" customHeight="1" x14ac:dyDescent="0.7">
      <c r="A37" s="21" t="s">
        <v>201</v>
      </c>
      <c r="B37" s="115">
        <v>16</v>
      </c>
      <c r="D37" s="20">
        <v>920386</v>
      </c>
      <c r="F37" s="20">
        <v>696556</v>
      </c>
      <c r="H37" s="20">
        <v>777857</v>
      </c>
      <c r="J37" s="20">
        <v>530380</v>
      </c>
    </row>
    <row r="38" spans="1:12" ht="24" customHeight="1" x14ac:dyDescent="0.7">
      <c r="A38" s="21" t="s">
        <v>221</v>
      </c>
      <c r="B38" s="118">
        <v>25</v>
      </c>
      <c r="D38" s="20">
        <f>+H38</f>
        <v>293795</v>
      </c>
      <c r="F38" s="130">
        <v>0</v>
      </c>
      <c r="H38" s="20">
        <v>293795</v>
      </c>
      <c r="J38" s="130">
        <v>0</v>
      </c>
    </row>
    <row r="39" spans="1:12" ht="24" customHeight="1" x14ac:dyDescent="0.7">
      <c r="A39" s="21" t="s">
        <v>25</v>
      </c>
      <c r="B39" s="118">
        <v>17</v>
      </c>
      <c r="D39" s="20">
        <v>2624482</v>
      </c>
      <c r="F39" s="20">
        <v>3122541</v>
      </c>
      <c r="H39" s="20">
        <v>2524973</v>
      </c>
      <c r="J39" s="20">
        <v>3023235</v>
      </c>
    </row>
    <row r="40" spans="1:12" ht="24" customHeight="1" x14ac:dyDescent="0.7">
      <c r="A40" s="21" t="s">
        <v>26</v>
      </c>
      <c r="B40" s="115">
        <v>18</v>
      </c>
      <c r="D40" s="20">
        <v>181687</v>
      </c>
      <c r="F40" s="20">
        <v>191986</v>
      </c>
      <c r="H40" s="20">
        <v>167847</v>
      </c>
      <c r="J40" s="20">
        <v>173279</v>
      </c>
      <c r="K40" s="56"/>
      <c r="L40" s="56"/>
    </row>
    <row r="41" spans="1:12" ht="24" customHeight="1" x14ac:dyDescent="0.7">
      <c r="A41" s="22" t="s">
        <v>27</v>
      </c>
      <c r="D41" s="133">
        <f>SUM(D25:D40)</f>
        <v>8681721</v>
      </c>
      <c r="F41" s="133">
        <f>SUM(F25:F40)</f>
        <v>7827675</v>
      </c>
      <c r="H41" s="133">
        <f>SUM(H25:H40)</f>
        <v>7918402</v>
      </c>
      <c r="J41" s="133">
        <f>SUM(J25:J40)</f>
        <v>8099022</v>
      </c>
    </row>
    <row r="42" spans="1:12" ht="24" customHeight="1" thickBot="1" x14ac:dyDescent="0.75">
      <c r="A42" s="24" t="s">
        <v>28</v>
      </c>
      <c r="D42" s="134">
        <f>+D22+D41</f>
        <v>90469388</v>
      </c>
      <c r="F42" s="134">
        <f>F41+F22</f>
        <v>87388502</v>
      </c>
      <c r="H42" s="185">
        <f>+H22+H41</f>
        <v>85353815</v>
      </c>
      <c r="J42" s="134">
        <f>J41+J22</f>
        <v>81250704</v>
      </c>
    </row>
    <row r="43" spans="1:12" ht="24" customHeight="1" thickTop="1" x14ac:dyDescent="0.7">
      <c r="A43" s="24"/>
      <c r="D43" s="188"/>
      <c r="F43" s="188"/>
      <c r="H43" s="188"/>
      <c r="J43" s="188"/>
    </row>
    <row r="44" spans="1:12" ht="24" customHeight="1" x14ac:dyDescent="0.7">
      <c r="A44" s="1" t="s">
        <v>29</v>
      </c>
      <c r="D44" s="188"/>
      <c r="F44" s="188"/>
      <c r="H44" s="237"/>
      <c r="J44" s="188"/>
    </row>
    <row r="45" spans="1:12" ht="24" customHeight="1" x14ac:dyDescent="0.7">
      <c r="D45" s="188"/>
      <c r="F45" s="188"/>
      <c r="H45" s="58"/>
      <c r="J45" s="188"/>
    </row>
    <row r="47" spans="1:12" ht="24" customHeight="1" x14ac:dyDescent="0.7">
      <c r="D47" s="188"/>
      <c r="F47" s="188"/>
      <c r="H47" s="188"/>
      <c r="J47" s="188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1" right="0.2" top="1" bottom="0.75" header="0.5" footer="0.5"/>
  <pageSetup paperSize="9" scale="70" orientation="portrait" r:id="rId1"/>
  <headerFooter alignWithMargins="0"/>
  <ignoredErrors>
    <ignoredError sqref="E9 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9FF99"/>
  </sheetPr>
  <dimension ref="A1:O98"/>
  <sheetViews>
    <sheetView tabSelected="1" zoomScale="70" zoomScaleNormal="70" zoomScaleSheetLayoutView="66" workbookViewId="0">
      <selection activeCell="A45" sqref="A45"/>
    </sheetView>
  </sheetViews>
  <sheetFormatPr defaultColWidth="9.453125" defaultRowHeight="24" customHeight="1" x14ac:dyDescent="0.7"/>
  <cols>
    <col min="1" max="1" width="57.90625" style="1" customWidth="1"/>
    <col min="2" max="2" width="10.453125" style="1" customWidth="1"/>
    <col min="3" max="3" width="1.453125" style="1" customWidth="1"/>
    <col min="4" max="4" width="15" style="186" customWidth="1"/>
    <col min="5" max="5" width="1.453125" style="1" customWidth="1"/>
    <col min="6" max="6" width="15" style="186" customWidth="1"/>
    <col min="7" max="7" width="1.453125" style="186" customWidth="1"/>
    <col min="8" max="8" width="15" style="186" customWidth="1"/>
    <col min="9" max="9" width="1.453125" style="1" customWidth="1"/>
    <col min="10" max="10" width="15" style="186" customWidth="1"/>
    <col min="11" max="11" width="11.453125" style="1" bestFit="1" customWidth="1"/>
    <col min="12" max="13" width="13" style="1" bestFit="1" customWidth="1"/>
    <col min="14" max="14" width="11.453125" style="1" bestFit="1" customWidth="1"/>
    <col min="15" max="16384" width="9.453125" style="1"/>
  </cols>
  <sheetData>
    <row r="1" spans="1:13" ht="24" customHeight="1" x14ac:dyDescent="0.7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3" ht="24" customHeight="1" x14ac:dyDescent="0.7">
      <c r="A2" s="240" t="s">
        <v>30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3" ht="24" customHeight="1" x14ac:dyDescent="0.7">
      <c r="A3" s="239" t="s">
        <v>214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3" ht="24" customHeight="1" x14ac:dyDescent="0.7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3" ht="9" customHeight="1" x14ac:dyDescent="0.7">
      <c r="A5" s="11"/>
      <c r="B5" s="11"/>
      <c r="C5" s="11"/>
      <c r="D5" s="12"/>
      <c r="E5" s="11"/>
      <c r="F5" s="12"/>
      <c r="G5" s="12"/>
      <c r="H5" s="12"/>
      <c r="I5" s="11"/>
      <c r="J5" s="12"/>
    </row>
    <row r="6" spans="1:13" s="2" customFormat="1" ht="24" customHeight="1" x14ac:dyDescent="0.7">
      <c r="A6" s="13"/>
      <c r="B6" s="217" t="s">
        <v>3</v>
      </c>
      <c r="C6" s="242" t="s">
        <v>4</v>
      </c>
      <c r="D6" s="242"/>
      <c r="E6" s="242"/>
      <c r="F6" s="242"/>
      <c r="G6" s="242"/>
      <c r="H6" s="243" t="s">
        <v>5</v>
      </c>
      <c r="I6" s="243"/>
      <c r="J6" s="243"/>
    </row>
    <row r="7" spans="1:13" s="2" customFormat="1" ht="24" customHeight="1" x14ac:dyDescent="0.7">
      <c r="A7" s="13"/>
      <c r="B7" s="217"/>
      <c r="D7" s="216" t="s">
        <v>6</v>
      </c>
      <c r="E7" s="14"/>
      <c r="F7" s="216" t="s">
        <v>6</v>
      </c>
      <c r="H7" s="216" t="s">
        <v>6</v>
      </c>
      <c r="I7" s="14"/>
      <c r="J7" s="216" t="s">
        <v>6</v>
      </c>
    </row>
    <row r="8" spans="1:13" s="2" customFormat="1" ht="24" customHeight="1" x14ac:dyDescent="0.7">
      <c r="A8" s="13"/>
      <c r="B8" s="217"/>
      <c r="D8" s="216" t="s">
        <v>7</v>
      </c>
      <c r="E8" s="14"/>
      <c r="F8" s="216" t="s">
        <v>7</v>
      </c>
      <c r="H8" s="216" t="s">
        <v>7</v>
      </c>
      <c r="I8" s="14"/>
      <c r="J8" s="216" t="s">
        <v>7</v>
      </c>
    </row>
    <row r="9" spans="1:13" s="2" customFormat="1" ht="24" customHeight="1" x14ac:dyDescent="0.7">
      <c r="A9" s="13"/>
      <c r="B9" s="217"/>
      <c r="D9" s="233">
        <v>2565</v>
      </c>
      <c r="E9" s="14"/>
      <c r="F9" s="233">
        <v>2564</v>
      </c>
      <c r="H9" s="233">
        <v>2565</v>
      </c>
      <c r="I9" s="14"/>
      <c r="J9" s="233">
        <v>2564</v>
      </c>
    </row>
    <row r="10" spans="1:13" ht="24" customHeight="1" x14ac:dyDescent="0.7">
      <c r="A10" s="15" t="s">
        <v>31</v>
      </c>
      <c r="B10" s="15"/>
      <c r="C10" s="15"/>
      <c r="D10" s="16"/>
      <c r="E10" s="76"/>
      <c r="F10" s="16"/>
      <c r="G10" s="62"/>
      <c r="H10" s="16"/>
      <c r="I10" s="76"/>
      <c r="J10" s="16"/>
    </row>
    <row r="11" spans="1:13" ht="24" customHeight="1" x14ac:dyDescent="0.7">
      <c r="A11" s="18" t="s">
        <v>32</v>
      </c>
      <c r="B11" s="77"/>
      <c r="C11" s="18"/>
      <c r="D11" s="17"/>
      <c r="E11" s="18"/>
      <c r="F11" s="17"/>
      <c r="G11" s="17"/>
      <c r="I11" s="3"/>
    </row>
    <row r="12" spans="1:13" ht="24" customHeight="1" x14ac:dyDescent="0.7">
      <c r="A12" s="21" t="s">
        <v>33</v>
      </c>
      <c r="B12" s="202">
        <v>19</v>
      </c>
      <c r="C12" s="21"/>
      <c r="D12" s="20">
        <v>9171904</v>
      </c>
      <c r="E12" s="31"/>
      <c r="F12" s="186">
        <v>10379071</v>
      </c>
      <c r="G12" s="31"/>
      <c r="H12" s="20">
        <v>7941240</v>
      </c>
      <c r="I12" s="186"/>
      <c r="J12" s="20">
        <v>7860000</v>
      </c>
      <c r="L12" s="39"/>
      <c r="M12" s="39"/>
    </row>
    <row r="13" spans="1:13" ht="24" customHeight="1" x14ac:dyDescent="0.7">
      <c r="A13" s="21" t="s">
        <v>34</v>
      </c>
      <c r="B13" s="119"/>
      <c r="C13" s="21"/>
      <c r="E13" s="31"/>
      <c r="G13" s="31"/>
      <c r="H13" s="1"/>
      <c r="I13" s="186"/>
      <c r="J13" s="1"/>
    </row>
    <row r="14" spans="1:13" ht="24" customHeight="1" x14ac:dyDescent="0.7">
      <c r="A14" s="22" t="s">
        <v>35</v>
      </c>
      <c r="B14" s="119"/>
      <c r="C14" s="21"/>
      <c r="D14" s="186">
        <v>269599</v>
      </c>
      <c r="E14" s="31"/>
      <c r="F14" s="186">
        <v>556154</v>
      </c>
      <c r="G14" s="31"/>
      <c r="H14" s="186">
        <v>248207</v>
      </c>
      <c r="I14" s="186"/>
      <c r="J14" s="186">
        <v>413004</v>
      </c>
    </row>
    <row r="15" spans="1:13" ht="24" customHeight="1" x14ac:dyDescent="0.7">
      <c r="A15" s="22" t="s">
        <v>36</v>
      </c>
      <c r="B15" s="202">
        <v>20</v>
      </c>
      <c r="C15" s="21"/>
      <c r="D15" s="20">
        <v>1628020</v>
      </c>
      <c r="E15" s="18"/>
      <c r="F15" s="186">
        <v>1384259</v>
      </c>
      <c r="G15" s="18"/>
      <c r="H15" s="20">
        <v>1550316</v>
      </c>
      <c r="I15" s="17"/>
      <c r="J15" s="20">
        <v>1266934</v>
      </c>
    </row>
    <row r="16" spans="1:13" ht="24" customHeight="1" x14ac:dyDescent="0.7">
      <c r="A16" s="21" t="s">
        <v>37</v>
      </c>
      <c r="B16" s="118"/>
      <c r="C16" s="21"/>
      <c r="E16" s="31"/>
      <c r="G16" s="31"/>
      <c r="H16" s="1"/>
      <c r="I16" s="186"/>
      <c r="J16" s="1"/>
    </row>
    <row r="17" spans="1:13" ht="24" customHeight="1" x14ac:dyDescent="0.6">
      <c r="A17" s="22" t="s">
        <v>38</v>
      </c>
      <c r="B17" s="118">
        <v>22</v>
      </c>
      <c r="C17" s="79"/>
      <c r="D17" s="20">
        <v>17090217</v>
      </c>
      <c r="E17" s="31"/>
      <c r="F17" s="186">
        <v>3839423</v>
      </c>
      <c r="G17" s="31"/>
      <c r="H17" s="20">
        <v>16317580</v>
      </c>
      <c r="I17" s="186"/>
      <c r="J17" s="20">
        <v>3839423</v>
      </c>
      <c r="K17" s="56"/>
      <c r="L17" s="207"/>
      <c r="M17" s="39"/>
    </row>
    <row r="18" spans="1:13" ht="24" customHeight="1" x14ac:dyDescent="0.7">
      <c r="A18" s="22" t="s">
        <v>39</v>
      </c>
      <c r="B18" s="118">
        <v>24</v>
      </c>
      <c r="C18" s="79"/>
      <c r="D18" s="20">
        <v>3798878</v>
      </c>
      <c r="E18" s="31"/>
      <c r="F18" s="186">
        <v>3156040</v>
      </c>
      <c r="G18" s="31"/>
      <c r="H18" s="20">
        <v>3798878</v>
      </c>
      <c r="I18" s="186"/>
      <c r="J18" s="20">
        <v>3156040</v>
      </c>
      <c r="K18" s="56"/>
      <c r="L18" s="56"/>
    </row>
    <row r="19" spans="1:13" ht="24" customHeight="1" x14ac:dyDescent="0.7">
      <c r="A19" s="22" t="s">
        <v>178</v>
      </c>
      <c r="B19" s="118">
        <v>25</v>
      </c>
      <c r="C19" s="79"/>
      <c r="D19" s="20">
        <v>654801</v>
      </c>
      <c r="E19" s="31"/>
      <c r="F19" s="20">
        <v>1287130</v>
      </c>
      <c r="G19" s="31"/>
      <c r="H19" s="20">
        <v>654801</v>
      </c>
      <c r="I19" s="186"/>
      <c r="J19" s="20">
        <v>1287130</v>
      </c>
      <c r="K19" s="56"/>
      <c r="L19" s="56"/>
    </row>
    <row r="20" spans="1:13" ht="24" customHeight="1" x14ac:dyDescent="0.7">
      <c r="A20" s="22" t="s">
        <v>179</v>
      </c>
      <c r="B20" s="118">
        <v>21</v>
      </c>
      <c r="C20" s="79"/>
      <c r="D20" s="20">
        <v>356328</v>
      </c>
      <c r="E20" s="31"/>
      <c r="F20" s="20">
        <v>453755</v>
      </c>
      <c r="G20" s="31"/>
      <c r="H20" s="20">
        <v>312304</v>
      </c>
      <c r="I20" s="186"/>
      <c r="J20" s="20">
        <v>384411</v>
      </c>
      <c r="K20" s="56"/>
      <c r="L20" s="56"/>
    </row>
    <row r="21" spans="1:13" ht="24" customHeight="1" x14ac:dyDescent="0.7">
      <c r="A21" s="21" t="s">
        <v>40</v>
      </c>
      <c r="B21" s="120"/>
      <c r="C21" s="21"/>
      <c r="D21" s="186">
        <v>379519</v>
      </c>
      <c r="E21" s="36"/>
      <c r="F21" s="186">
        <v>629183</v>
      </c>
      <c r="G21" s="36"/>
      <c r="H21" s="186">
        <v>348000</v>
      </c>
      <c r="I21" s="186"/>
      <c r="J21" s="186">
        <v>558537</v>
      </c>
      <c r="M21" s="56"/>
    </row>
    <row r="22" spans="1:13" ht="24" customHeight="1" x14ac:dyDescent="0.7">
      <c r="A22" s="80" t="s">
        <v>41</v>
      </c>
      <c r="B22" s="118"/>
      <c r="C22" s="21"/>
      <c r="D22" s="20">
        <v>387092</v>
      </c>
      <c r="E22" s="36"/>
      <c r="F22" s="20">
        <v>332850</v>
      </c>
      <c r="G22" s="36"/>
      <c r="H22" s="186">
        <v>394973</v>
      </c>
      <c r="I22" s="186"/>
      <c r="J22" s="186">
        <v>359400</v>
      </c>
      <c r="L22" s="186"/>
    </row>
    <row r="23" spans="1:13" ht="24" customHeight="1" x14ac:dyDescent="0.7">
      <c r="A23" s="81" t="s">
        <v>42</v>
      </c>
      <c r="B23" s="23"/>
      <c r="C23" s="23"/>
      <c r="D23" s="133">
        <f>SUM(D12:D22)</f>
        <v>33736358</v>
      </c>
      <c r="E23" s="23"/>
      <c r="F23" s="133">
        <f>SUM(F12:F22)</f>
        <v>22017865</v>
      </c>
      <c r="G23" s="188"/>
      <c r="H23" s="133">
        <f>SUM(H12:H22)</f>
        <v>31566299</v>
      </c>
      <c r="I23" s="59"/>
      <c r="J23" s="133">
        <f>SUM(J12:J22)</f>
        <v>19124879</v>
      </c>
    </row>
    <row r="24" spans="1:13" ht="24" customHeight="1" x14ac:dyDescent="0.7">
      <c r="A24" s="81"/>
      <c r="B24" s="81"/>
      <c r="C24" s="81"/>
      <c r="D24" s="189"/>
      <c r="E24" s="81"/>
      <c r="F24" s="189"/>
      <c r="G24" s="189"/>
      <c r="H24" s="189"/>
      <c r="I24" s="78"/>
      <c r="J24" s="189"/>
    </row>
    <row r="25" spans="1:13" ht="24" customHeight="1" x14ac:dyDescent="0.7">
      <c r="A25" s="1" t="s">
        <v>43</v>
      </c>
      <c r="G25" s="189"/>
      <c r="H25" s="189"/>
      <c r="I25" s="78"/>
      <c r="J25" s="189"/>
    </row>
    <row r="26" spans="1:13" ht="24" customHeight="1" x14ac:dyDescent="0.7">
      <c r="A26" s="21" t="s">
        <v>38</v>
      </c>
      <c r="B26" s="118">
        <v>22</v>
      </c>
      <c r="C26" s="21"/>
      <c r="D26" s="20">
        <v>30896445</v>
      </c>
      <c r="E26" s="213"/>
      <c r="F26" s="20">
        <v>38982198</v>
      </c>
      <c r="G26" s="213"/>
      <c r="H26" s="20">
        <v>28578535</v>
      </c>
      <c r="I26" s="186"/>
      <c r="J26" s="186">
        <v>36807309</v>
      </c>
      <c r="K26" s="56"/>
      <c r="L26" s="56"/>
      <c r="M26" s="56"/>
    </row>
    <row r="27" spans="1:13" ht="24" customHeight="1" x14ac:dyDescent="0.7">
      <c r="A27" s="21" t="s">
        <v>44</v>
      </c>
      <c r="B27" s="118">
        <v>23</v>
      </c>
      <c r="C27" s="21"/>
      <c r="D27" s="130">
        <v>0</v>
      </c>
      <c r="E27" s="213"/>
      <c r="F27" s="130">
        <v>0</v>
      </c>
      <c r="G27" s="213"/>
      <c r="H27" s="20">
        <v>1401709</v>
      </c>
      <c r="I27" s="186"/>
      <c r="J27" s="20">
        <v>1489622</v>
      </c>
      <c r="K27" s="56"/>
      <c r="L27" s="187"/>
      <c r="M27" s="56"/>
    </row>
    <row r="28" spans="1:13" ht="24" customHeight="1" x14ac:dyDescent="0.7">
      <c r="A28" s="21" t="s">
        <v>39</v>
      </c>
      <c r="B28" s="118">
        <v>24</v>
      </c>
      <c r="C28" s="21"/>
      <c r="D28" s="20">
        <v>4460676</v>
      </c>
      <c r="E28" s="213"/>
      <c r="F28" s="20">
        <v>6269361</v>
      </c>
      <c r="G28" s="213"/>
      <c r="H28" s="20">
        <v>2987594</v>
      </c>
      <c r="I28" s="186"/>
      <c r="J28" s="186">
        <v>4796279</v>
      </c>
    </row>
    <row r="29" spans="1:13" ht="24" customHeight="1" x14ac:dyDescent="0.7">
      <c r="A29" s="21" t="s">
        <v>178</v>
      </c>
      <c r="B29" s="118">
        <v>25</v>
      </c>
      <c r="C29" s="21"/>
      <c r="D29" s="20">
        <v>212925</v>
      </c>
      <c r="E29" s="213"/>
      <c r="F29" s="20">
        <v>1858375</v>
      </c>
      <c r="G29" s="213"/>
      <c r="H29" s="20">
        <v>212925</v>
      </c>
      <c r="I29" s="186"/>
      <c r="J29" s="20">
        <v>1858375</v>
      </c>
      <c r="K29" s="56"/>
    </row>
    <row r="30" spans="1:13" ht="24" customHeight="1" x14ac:dyDescent="0.7">
      <c r="A30" s="21" t="s">
        <v>179</v>
      </c>
      <c r="B30" s="118">
        <v>21</v>
      </c>
      <c r="C30" s="21"/>
      <c r="D30" s="20">
        <v>268650</v>
      </c>
      <c r="E30" s="213"/>
      <c r="F30" s="20">
        <v>235874</v>
      </c>
      <c r="G30" s="213"/>
      <c r="H30" s="20">
        <v>240121</v>
      </c>
      <c r="I30" s="186"/>
      <c r="J30" s="20">
        <v>174184</v>
      </c>
    </row>
    <row r="31" spans="1:13" ht="24" customHeight="1" x14ac:dyDescent="0.7">
      <c r="A31" s="21" t="s">
        <v>45</v>
      </c>
      <c r="B31" s="115">
        <v>13.2</v>
      </c>
      <c r="C31" s="21"/>
      <c r="D31" s="20">
        <v>84074</v>
      </c>
      <c r="E31" s="31"/>
      <c r="F31" s="20">
        <v>84074</v>
      </c>
      <c r="G31" s="31"/>
      <c r="H31" s="130">
        <v>0</v>
      </c>
      <c r="I31" s="186"/>
      <c r="J31" s="130">
        <v>0</v>
      </c>
    </row>
    <row r="32" spans="1:13" ht="24" customHeight="1" x14ac:dyDescent="0.7">
      <c r="A32" s="21" t="s">
        <v>46</v>
      </c>
      <c r="B32" s="121">
        <v>26</v>
      </c>
      <c r="C32" s="21"/>
      <c r="D32" s="20">
        <f>458111+5224</f>
        <v>463335</v>
      </c>
      <c r="E32" s="31"/>
      <c r="F32" s="20">
        <v>478346</v>
      </c>
      <c r="G32" s="31"/>
      <c r="H32" s="20">
        <v>419132</v>
      </c>
      <c r="I32" s="186"/>
      <c r="J32" s="20">
        <v>431606</v>
      </c>
      <c r="K32" s="56"/>
    </row>
    <row r="33" spans="1:13" ht="24" customHeight="1" x14ac:dyDescent="0.7">
      <c r="A33" s="80" t="s">
        <v>47</v>
      </c>
      <c r="B33" s="54"/>
      <c r="C33" s="21"/>
      <c r="D33" s="186">
        <v>82962</v>
      </c>
      <c r="E33" s="31"/>
      <c r="F33" s="186">
        <v>82745</v>
      </c>
      <c r="G33" s="31"/>
      <c r="H33" s="186">
        <v>68102</v>
      </c>
      <c r="I33" s="137"/>
      <c r="J33" s="186">
        <v>70039</v>
      </c>
      <c r="K33" s="56"/>
      <c r="L33" s="56"/>
      <c r="M33" s="56"/>
    </row>
    <row r="34" spans="1:13" ht="24" customHeight="1" x14ac:dyDescent="0.7">
      <c r="A34" s="81" t="s">
        <v>48</v>
      </c>
      <c r="B34" s="23"/>
      <c r="C34" s="23"/>
      <c r="D34" s="133">
        <f>SUM(D26:D33)</f>
        <v>36469067</v>
      </c>
      <c r="E34" s="23"/>
      <c r="F34" s="133">
        <f>+SUM(F26:F33)</f>
        <v>47990973</v>
      </c>
      <c r="G34" s="23"/>
      <c r="H34" s="133">
        <f>SUM(H26:H33)</f>
        <v>33908118</v>
      </c>
      <c r="I34" s="188"/>
      <c r="J34" s="133">
        <f>+SUM(J26:J33)</f>
        <v>45627414</v>
      </c>
    </row>
    <row r="35" spans="1:13" ht="24" customHeight="1" x14ac:dyDescent="0.7">
      <c r="A35" s="21" t="s">
        <v>49</v>
      </c>
      <c r="B35" s="21"/>
      <c r="C35" s="21"/>
      <c r="D35" s="140">
        <f>+D23+D34</f>
        <v>70205425</v>
      </c>
      <c r="E35" s="21"/>
      <c r="F35" s="140">
        <f>+F34+F23</f>
        <v>70008838</v>
      </c>
      <c r="G35" s="188"/>
      <c r="H35" s="140">
        <f>+H23+H34</f>
        <v>65474417</v>
      </c>
      <c r="I35" s="59"/>
      <c r="J35" s="140">
        <f>+J34+J23</f>
        <v>64752293</v>
      </c>
    </row>
    <row r="36" spans="1:13" ht="24" customHeight="1" x14ac:dyDescent="0.7">
      <c r="A36" s="21"/>
      <c r="B36" s="21"/>
      <c r="C36" s="21"/>
      <c r="D36" s="190"/>
      <c r="E36" s="21"/>
      <c r="F36" s="117"/>
      <c r="G36" s="188"/>
      <c r="H36" s="190"/>
      <c r="I36" s="59"/>
      <c r="J36" s="190"/>
    </row>
    <row r="37" spans="1:13" ht="24" customHeight="1" x14ac:dyDescent="0.7">
      <c r="A37" s="21"/>
      <c r="B37" s="21"/>
      <c r="C37" s="21"/>
      <c r="D37" s="190"/>
      <c r="E37" s="21"/>
      <c r="F37" s="190"/>
      <c r="G37" s="188"/>
      <c r="H37" s="190"/>
      <c r="I37" s="59"/>
      <c r="J37" s="190"/>
    </row>
    <row r="38" spans="1:13" ht="24" customHeight="1" x14ac:dyDescent="0.7">
      <c r="A38" s="21"/>
      <c r="B38" s="21"/>
      <c r="C38" s="21"/>
      <c r="D38" s="190"/>
      <c r="E38" s="21"/>
      <c r="F38" s="190"/>
      <c r="G38" s="188"/>
      <c r="H38" s="190"/>
      <c r="I38" s="59"/>
      <c r="J38" s="190"/>
    </row>
    <row r="39" spans="1:13" ht="24" customHeight="1" x14ac:dyDescent="0.7">
      <c r="A39" s="21"/>
      <c r="B39" s="21"/>
      <c r="C39" s="21"/>
      <c r="D39" s="190"/>
      <c r="E39" s="21"/>
      <c r="F39" s="190"/>
      <c r="G39" s="188"/>
      <c r="H39" s="190"/>
      <c r="I39" s="59"/>
      <c r="J39" s="190"/>
    </row>
    <row r="40" spans="1:13" ht="25.5" customHeight="1" x14ac:dyDescent="0.7">
      <c r="B40" s="21"/>
      <c r="C40" s="21"/>
      <c r="D40" s="190"/>
      <c r="E40" s="21"/>
      <c r="F40" s="190"/>
      <c r="G40" s="188"/>
      <c r="H40" s="190"/>
      <c r="I40" s="59"/>
      <c r="J40" s="190"/>
    </row>
    <row r="41" spans="1:13" ht="24" customHeight="1" x14ac:dyDescent="0.7">
      <c r="A41" s="240" t="s">
        <v>0</v>
      </c>
      <c r="B41" s="240"/>
      <c r="C41" s="240"/>
      <c r="D41" s="240"/>
      <c r="E41" s="240"/>
      <c r="F41" s="240"/>
      <c r="G41" s="240"/>
      <c r="H41" s="240"/>
      <c r="I41" s="240"/>
      <c r="J41" s="240"/>
    </row>
    <row r="42" spans="1:13" ht="24" customHeight="1" x14ac:dyDescent="0.7">
      <c r="A42" s="240" t="s">
        <v>30</v>
      </c>
      <c r="B42" s="240"/>
      <c r="C42" s="240"/>
      <c r="D42" s="240"/>
      <c r="E42" s="240"/>
      <c r="F42" s="240"/>
      <c r="G42" s="240"/>
      <c r="H42" s="240"/>
      <c r="I42" s="240"/>
      <c r="J42" s="240"/>
    </row>
    <row r="43" spans="1:13" ht="24" customHeight="1" x14ac:dyDescent="0.7">
      <c r="A43" s="239" t="str">
        <f>งบแสดงฐานะการเงิน!$A$3</f>
        <v>ณ วันที่ 28 กุมภาพันธ์ 2565</v>
      </c>
      <c r="B43" s="239"/>
      <c r="C43" s="239"/>
      <c r="D43" s="239"/>
      <c r="E43" s="239"/>
      <c r="F43" s="239"/>
      <c r="G43" s="239"/>
      <c r="H43" s="239"/>
      <c r="I43" s="239"/>
      <c r="J43" s="239"/>
    </row>
    <row r="44" spans="1:13" ht="24" customHeight="1" x14ac:dyDescent="0.7">
      <c r="A44" s="244" t="s">
        <v>2</v>
      </c>
      <c r="B44" s="244"/>
      <c r="C44" s="244"/>
      <c r="D44" s="244"/>
      <c r="E44" s="244"/>
      <c r="F44" s="244"/>
      <c r="G44" s="244"/>
      <c r="H44" s="244"/>
      <c r="I44" s="244"/>
      <c r="J44" s="244"/>
    </row>
    <row r="45" spans="1:13" ht="9" customHeight="1" x14ac:dyDescent="0.7">
      <c r="A45" s="11"/>
      <c r="B45" s="11"/>
      <c r="C45" s="11"/>
      <c r="D45" s="12"/>
      <c r="E45" s="11"/>
      <c r="F45" s="12"/>
      <c r="G45" s="12"/>
      <c r="H45" s="12"/>
      <c r="I45" s="11"/>
      <c r="J45" s="12"/>
    </row>
    <row r="46" spans="1:13" s="2" customFormat="1" ht="24" customHeight="1" x14ac:dyDescent="0.7">
      <c r="A46" s="13"/>
      <c r="B46" s="217" t="s">
        <v>3</v>
      </c>
      <c r="C46" s="242" t="s">
        <v>4</v>
      </c>
      <c r="D46" s="242"/>
      <c r="E46" s="242"/>
      <c r="F46" s="242"/>
      <c r="G46" s="242"/>
      <c r="H46" s="243" t="s">
        <v>5</v>
      </c>
      <c r="I46" s="243"/>
      <c r="J46" s="243"/>
    </row>
    <row r="47" spans="1:13" s="2" customFormat="1" ht="24" customHeight="1" x14ac:dyDescent="0.7">
      <c r="A47" s="13"/>
      <c r="B47" s="217"/>
      <c r="D47" s="216" t="s">
        <v>6</v>
      </c>
      <c r="E47" s="14"/>
      <c r="F47" s="216" t="s">
        <v>6</v>
      </c>
      <c r="H47" s="216" t="s">
        <v>6</v>
      </c>
      <c r="I47" s="14"/>
      <c r="J47" s="216" t="s">
        <v>6</v>
      </c>
    </row>
    <row r="48" spans="1:13" s="2" customFormat="1" ht="24" customHeight="1" x14ac:dyDescent="0.7">
      <c r="A48" s="13"/>
      <c r="B48" s="217"/>
      <c r="D48" s="234" t="str">
        <f>D8</f>
        <v>28 กุมภาพันธ์</v>
      </c>
      <c r="E48" s="235"/>
      <c r="F48" s="234" t="str">
        <f>F8</f>
        <v>28 กุมภาพันธ์</v>
      </c>
      <c r="G48" s="236"/>
      <c r="H48" s="234" t="str">
        <f>H8</f>
        <v>28 กุมภาพันธ์</v>
      </c>
      <c r="I48" s="235"/>
      <c r="J48" s="234" t="str">
        <f>J8</f>
        <v>28 กุมภาพันธ์</v>
      </c>
    </row>
    <row r="49" spans="1:15" s="2" customFormat="1" ht="24" customHeight="1" x14ac:dyDescent="0.7">
      <c r="A49" s="13"/>
      <c r="B49" s="217"/>
      <c r="D49" s="14">
        <f>D9</f>
        <v>2565</v>
      </c>
      <c r="E49" s="14"/>
      <c r="F49" s="14">
        <f>F9</f>
        <v>2564</v>
      </c>
      <c r="H49" s="14">
        <f>H9</f>
        <v>2565</v>
      </c>
      <c r="I49" s="14"/>
      <c r="J49" s="14">
        <f>J9</f>
        <v>2564</v>
      </c>
    </row>
    <row r="50" spans="1:15" ht="24" customHeight="1" x14ac:dyDescent="0.7">
      <c r="A50" s="15" t="s">
        <v>50</v>
      </c>
      <c r="B50" s="15"/>
      <c r="C50" s="15"/>
      <c r="D50" s="16"/>
      <c r="E50" s="15"/>
      <c r="F50" s="16"/>
      <c r="G50" s="16"/>
      <c r="I50" s="3"/>
    </row>
    <row r="51" spans="1:15" ht="24" customHeight="1" x14ac:dyDescent="0.7">
      <c r="A51" s="18" t="s">
        <v>51</v>
      </c>
      <c r="B51" s="122">
        <v>27</v>
      </c>
      <c r="C51" s="18"/>
      <c r="D51" s="17"/>
      <c r="E51" s="18"/>
      <c r="F51" s="17"/>
      <c r="G51" s="17"/>
      <c r="I51" s="3"/>
    </row>
    <row r="52" spans="1:15" ht="24" customHeight="1" x14ac:dyDescent="0.7">
      <c r="A52" s="18" t="s">
        <v>52</v>
      </c>
      <c r="B52" s="54"/>
      <c r="C52" s="18"/>
      <c r="D52" s="17"/>
      <c r="E52" s="18"/>
      <c r="F52" s="17"/>
      <c r="G52" s="17"/>
      <c r="I52" s="3"/>
    </row>
    <row r="53" spans="1:15" ht="24" customHeight="1" x14ac:dyDescent="0.7">
      <c r="A53" s="80" t="s">
        <v>53</v>
      </c>
      <c r="B53" s="80"/>
      <c r="C53" s="80"/>
      <c r="D53" s="83"/>
      <c r="E53" s="80"/>
      <c r="F53" s="83"/>
      <c r="G53" s="83"/>
      <c r="I53" s="3"/>
    </row>
    <row r="54" spans="1:15" ht="24" customHeight="1" thickBot="1" x14ac:dyDescent="0.75">
      <c r="A54" s="81" t="s">
        <v>54</v>
      </c>
      <c r="B54" s="54"/>
      <c r="C54" s="81"/>
      <c r="D54" s="141">
        <v>250000</v>
      </c>
      <c r="E54" s="9"/>
      <c r="F54" s="141">
        <v>250000</v>
      </c>
      <c r="G54" s="9"/>
      <c r="H54" s="141">
        <v>250000</v>
      </c>
      <c r="I54" s="9"/>
      <c r="J54" s="141">
        <v>250000</v>
      </c>
    </row>
    <row r="55" spans="1:15" ht="24" customHeight="1" thickTop="1" x14ac:dyDescent="0.7">
      <c r="A55" s="80" t="s">
        <v>55</v>
      </c>
      <c r="B55" s="80"/>
      <c r="C55" s="80"/>
      <c r="E55" s="80"/>
      <c r="G55" s="80"/>
      <c r="I55" s="186"/>
    </row>
    <row r="56" spans="1:15" ht="24" customHeight="1" x14ac:dyDescent="0.7">
      <c r="A56" s="22" t="s">
        <v>56</v>
      </c>
      <c r="B56" s="81"/>
      <c r="C56" s="81"/>
      <c r="D56" s="188">
        <v>250000</v>
      </c>
      <c r="E56" s="9"/>
      <c r="F56" s="188">
        <v>250000</v>
      </c>
      <c r="G56" s="9"/>
      <c r="H56" s="188">
        <v>250000</v>
      </c>
      <c r="I56" s="9"/>
      <c r="J56" s="188">
        <v>250000</v>
      </c>
    </row>
    <row r="57" spans="1:15" ht="24" customHeight="1" x14ac:dyDescent="0.7">
      <c r="A57" s="84"/>
      <c r="B57" s="82"/>
      <c r="C57" s="84"/>
      <c r="G57" s="1"/>
      <c r="I57" s="186"/>
    </row>
    <row r="58" spans="1:15" ht="24" customHeight="1" x14ac:dyDescent="0.7">
      <c r="A58" s="18" t="s">
        <v>57</v>
      </c>
      <c r="B58" s="82"/>
      <c r="C58" s="18"/>
      <c r="D58" s="186">
        <v>478000</v>
      </c>
      <c r="E58" s="18"/>
      <c r="F58" s="186">
        <v>478000</v>
      </c>
      <c r="G58" s="18"/>
      <c r="H58" s="186">
        <v>478000</v>
      </c>
      <c r="I58" s="186"/>
      <c r="J58" s="186">
        <v>478000</v>
      </c>
    </row>
    <row r="59" spans="1:15" ht="24" customHeight="1" x14ac:dyDescent="0.7">
      <c r="A59" s="18" t="s">
        <v>58</v>
      </c>
      <c r="B59" s="82"/>
      <c r="C59" s="18"/>
      <c r="E59" s="18"/>
      <c r="G59" s="18"/>
      <c r="I59" s="186"/>
    </row>
    <row r="60" spans="1:15" ht="24" customHeight="1" x14ac:dyDescent="0.7">
      <c r="A60" s="80" t="s">
        <v>59</v>
      </c>
      <c r="B60" s="82"/>
      <c r="C60" s="80"/>
      <c r="E60" s="80"/>
      <c r="G60" s="80"/>
      <c r="I60" s="186"/>
    </row>
    <row r="61" spans="1:15" ht="24" customHeight="1" x14ac:dyDescent="0.7">
      <c r="A61" s="81" t="s">
        <v>60</v>
      </c>
      <c r="B61" s="82">
        <v>28</v>
      </c>
      <c r="C61" s="81"/>
      <c r="D61" s="20">
        <v>25000</v>
      </c>
      <c r="E61" s="36"/>
      <c r="F61" s="20">
        <v>25000</v>
      </c>
      <c r="G61" s="36"/>
      <c r="H61" s="20">
        <v>25000</v>
      </c>
      <c r="I61" s="186"/>
      <c r="J61" s="20">
        <v>25000</v>
      </c>
    </row>
    <row r="62" spans="1:15" ht="24" customHeight="1" x14ac:dyDescent="0.7">
      <c r="A62" s="81" t="s">
        <v>61</v>
      </c>
      <c r="C62" s="186"/>
      <c r="D62" s="20">
        <v>4850000</v>
      </c>
      <c r="E62" s="36"/>
      <c r="F62" s="20">
        <v>4850000</v>
      </c>
      <c r="G62" s="36"/>
      <c r="H62" s="20">
        <v>4850000</v>
      </c>
      <c r="I62" s="186"/>
      <c r="J62" s="20">
        <v>4850000</v>
      </c>
    </row>
    <row r="63" spans="1:15" ht="24" customHeight="1" x14ac:dyDescent="0.7">
      <c r="A63" s="80" t="s">
        <v>62</v>
      </c>
      <c r="B63" s="82"/>
      <c r="C63" s="80"/>
      <c r="D63" s="20">
        <v>14808860</v>
      </c>
      <c r="E63" s="80"/>
      <c r="F63" s="20">
        <f>'ส่วนของผู้ถือหุ้น(งบการเงินรวม)'!N20</f>
        <v>12471581</v>
      </c>
      <c r="G63" s="80"/>
      <c r="H63" s="186">
        <f>'ส่วนของผู้ถือหุ้น(เฉพาะบริษัท)'!L27</f>
        <v>14703739</v>
      </c>
      <c r="I63" s="186"/>
      <c r="J63" s="186">
        <f>'ส่วนของผู้ถือหุ้น(เฉพาะบริษัท)'!L19</f>
        <v>11790986</v>
      </c>
      <c r="L63" s="56"/>
      <c r="M63" s="56"/>
      <c r="N63" s="56"/>
      <c r="O63" s="56"/>
    </row>
    <row r="64" spans="1:15" ht="24" customHeight="1" x14ac:dyDescent="0.7">
      <c r="A64" s="18" t="s">
        <v>63</v>
      </c>
      <c r="B64" s="122">
        <v>30</v>
      </c>
      <c r="C64" s="80"/>
      <c r="E64" s="31"/>
      <c r="G64" s="31"/>
      <c r="I64" s="188"/>
      <c r="L64" s="187"/>
      <c r="M64" s="187"/>
    </row>
    <row r="65" spans="1:14" ht="24" customHeight="1" x14ac:dyDescent="0.7">
      <c r="A65" s="21" t="s">
        <v>64</v>
      </c>
      <c r="B65" s="122"/>
      <c r="C65" s="80"/>
      <c r="D65" s="186">
        <v>-95808</v>
      </c>
      <c r="E65" s="31"/>
      <c r="F65" s="186">
        <v>-121225</v>
      </c>
      <c r="G65" s="31"/>
      <c r="H65" s="130">
        <v>0</v>
      </c>
      <c r="I65" s="188"/>
      <c r="J65" s="130">
        <v>0</v>
      </c>
      <c r="L65" s="56"/>
      <c r="M65" s="56"/>
      <c r="N65" s="56"/>
    </row>
    <row r="66" spans="1:14" ht="24" customHeight="1" x14ac:dyDescent="0.7">
      <c r="A66" s="21" t="s">
        <v>180</v>
      </c>
      <c r="B66" s="122"/>
      <c r="C66" s="80"/>
      <c r="D66" s="186">
        <v>-427341</v>
      </c>
      <c r="E66" s="31"/>
      <c r="F66" s="186">
        <v>-895575</v>
      </c>
      <c r="G66" s="31"/>
      <c r="H66" s="186">
        <v>-427341</v>
      </c>
      <c r="I66" s="188"/>
      <c r="J66" s="186">
        <v>-895575</v>
      </c>
      <c r="L66" s="56"/>
      <c r="M66" s="187"/>
      <c r="N66" s="56"/>
    </row>
    <row r="67" spans="1:14" ht="24" customHeight="1" x14ac:dyDescent="0.7">
      <c r="A67" s="80" t="s">
        <v>65</v>
      </c>
      <c r="B67" s="82"/>
      <c r="C67" s="80"/>
      <c r="D67" s="142">
        <f>SUM(D56:D66)</f>
        <v>19888711</v>
      </c>
      <c r="E67" s="36"/>
      <c r="F67" s="142">
        <f>SUM(F56:F66)</f>
        <v>17057781</v>
      </c>
      <c r="G67" s="188"/>
      <c r="H67" s="142">
        <f>SUM(H56:H66)</f>
        <v>19879398</v>
      </c>
      <c r="I67" s="36"/>
      <c r="J67" s="142">
        <f>SUM(J56:J66)</f>
        <v>16498411</v>
      </c>
      <c r="M67" s="187"/>
    </row>
    <row r="68" spans="1:14" ht="24" customHeight="1" x14ac:dyDescent="0.7">
      <c r="A68" s="18" t="s">
        <v>66</v>
      </c>
      <c r="B68" s="56"/>
      <c r="C68" s="18"/>
      <c r="D68" s="140">
        <v>375252</v>
      </c>
      <c r="E68" s="36"/>
      <c r="F68" s="140">
        <v>321883</v>
      </c>
      <c r="G68" s="188"/>
      <c r="H68" s="130">
        <v>0</v>
      </c>
      <c r="I68" s="9"/>
      <c r="J68" s="130">
        <v>0</v>
      </c>
      <c r="M68" s="87"/>
    </row>
    <row r="69" spans="1:14" ht="24" customHeight="1" x14ac:dyDescent="0.7">
      <c r="A69" s="80" t="s">
        <v>67</v>
      </c>
      <c r="B69" s="80"/>
      <c r="C69" s="80"/>
      <c r="D69" s="133">
        <f>SUM(D67:D68)</f>
        <v>20263963</v>
      </c>
      <c r="E69" s="36"/>
      <c r="F69" s="133">
        <f>SUM(F67:F68)</f>
        <v>17379664</v>
      </c>
      <c r="G69" s="188"/>
      <c r="H69" s="133">
        <f>+H67+H68</f>
        <v>19879398</v>
      </c>
      <c r="I69" s="144"/>
      <c r="J69" s="133">
        <f>+J67+J68</f>
        <v>16498411</v>
      </c>
    </row>
    <row r="70" spans="1:14" ht="24" customHeight="1" thickBot="1" x14ac:dyDescent="0.75">
      <c r="A70" s="85" t="s">
        <v>68</v>
      </c>
      <c r="B70" s="85"/>
      <c r="C70" s="85"/>
      <c r="D70" s="141">
        <f>+D35+D69</f>
        <v>90469388</v>
      </c>
      <c r="E70" s="145"/>
      <c r="F70" s="141">
        <f>+F35+F69</f>
        <v>87388502</v>
      </c>
      <c r="G70" s="188"/>
      <c r="H70" s="141">
        <f>+H35+H69</f>
        <v>85353815</v>
      </c>
      <c r="I70" s="36"/>
      <c r="J70" s="141">
        <f>+J35+J69</f>
        <v>81250704</v>
      </c>
    </row>
    <row r="71" spans="1:14" ht="24" customHeight="1" thickTop="1" x14ac:dyDescent="0.7">
      <c r="D71" s="86"/>
      <c r="E71" s="86"/>
      <c r="F71" s="86"/>
      <c r="G71" s="86"/>
      <c r="H71" s="86"/>
      <c r="I71" s="86"/>
      <c r="J71" s="86"/>
    </row>
    <row r="72" spans="1:14" ht="24" customHeight="1" x14ac:dyDescent="0.7">
      <c r="A72" s="136"/>
      <c r="D72" s="20"/>
      <c r="E72" s="20"/>
      <c r="F72" s="20"/>
      <c r="G72" s="20"/>
      <c r="H72" s="20"/>
      <c r="I72" s="20"/>
      <c r="J72" s="20"/>
    </row>
    <row r="73" spans="1:14" ht="24" customHeight="1" x14ac:dyDescent="0.7">
      <c r="A73" s="187"/>
      <c r="B73" s="187"/>
      <c r="C73" s="187"/>
      <c r="D73" s="56"/>
      <c r="E73" s="187"/>
      <c r="F73" s="187"/>
      <c r="G73" s="187"/>
      <c r="H73" s="187"/>
      <c r="I73" s="187"/>
      <c r="J73" s="187"/>
    </row>
    <row r="74" spans="1:14" ht="24" customHeight="1" x14ac:dyDescent="0.7">
      <c r="A74" s="87"/>
      <c r="B74" s="187"/>
      <c r="C74" s="187"/>
      <c r="D74" s="211"/>
      <c r="E74" s="187"/>
      <c r="F74" s="212"/>
      <c r="G74" s="187"/>
      <c r="H74" s="187"/>
      <c r="I74" s="187"/>
      <c r="J74" s="187"/>
    </row>
    <row r="75" spans="1:14" ht="24" customHeight="1" x14ac:dyDescent="0.7">
      <c r="I75" s="3"/>
    </row>
    <row r="76" spans="1:14" ht="24" customHeight="1" x14ac:dyDescent="0.7">
      <c r="I76" s="3"/>
    </row>
    <row r="77" spans="1:14" ht="24" customHeight="1" x14ac:dyDescent="0.7">
      <c r="I77" s="3"/>
    </row>
    <row r="78" spans="1:14" ht="24" customHeight="1" x14ac:dyDescent="0.7">
      <c r="I78" s="3"/>
    </row>
    <row r="79" spans="1:14" ht="24" customHeight="1" x14ac:dyDescent="0.7">
      <c r="I79" s="3"/>
    </row>
    <row r="80" spans="1:14" ht="24" customHeight="1" x14ac:dyDescent="0.7">
      <c r="I80" s="3"/>
    </row>
    <row r="81" spans="1:10" ht="24" customHeight="1" x14ac:dyDescent="0.7">
      <c r="I81" s="3"/>
    </row>
    <row r="82" spans="1:10" ht="24" customHeight="1" x14ac:dyDescent="0.7">
      <c r="I82" s="3"/>
    </row>
    <row r="83" spans="1:10" ht="24" customHeight="1" x14ac:dyDescent="0.7">
      <c r="I83" s="3"/>
    </row>
    <row r="84" spans="1:10" ht="24" customHeight="1" x14ac:dyDescent="0.7">
      <c r="A84" s="1" t="s">
        <v>29</v>
      </c>
      <c r="I84" s="3"/>
    </row>
    <row r="86" spans="1:10" ht="24" customHeight="1" x14ac:dyDescent="0.7">
      <c r="I86" s="3"/>
    </row>
    <row r="87" spans="1:10" ht="24" customHeight="1" x14ac:dyDescent="0.7">
      <c r="D87" s="7"/>
      <c r="E87" s="186"/>
      <c r="F87" s="7"/>
      <c r="G87" s="7"/>
      <c r="H87" s="7"/>
      <c r="I87" s="186"/>
      <c r="J87" s="7"/>
    </row>
    <row r="88" spans="1:10" ht="24" customHeight="1" x14ac:dyDescent="0.7">
      <c r="D88" s="7"/>
      <c r="E88" s="186"/>
      <c r="F88" s="7"/>
      <c r="G88" s="7"/>
      <c r="H88" s="7"/>
      <c r="I88" s="186"/>
      <c r="J88" s="7"/>
    </row>
    <row r="90" spans="1:10" ht="24" customHeight="1" x14ac:dyDescent="0.7">
      <c r="H90" s="7"/>
      <c r="I90" s="7"/>
      <c r="J90" s="7"/>
    </row>
    <row r="91" spans="1:10" ht="24" customHeight="1" x14ac:dyDescent="0.7">
      <c r="H91" s="7"/>
      <c r="I91" s="7"/>
      <c r="J91" s="7"/>
    </row>
    <row r="92" spans="1:10" ht="24" customHeight="1" x14ac:dyDescent="0.7">
      <c r="D92" s="7"/>
      <c r="E92" s="187"/>
      <c r="F92" s="7"/>
      <c r="G92" s="7"/>
      <c r="H92" s="7"/>
      <c r="I92" s="187"/>
      <c r="J92" s="7"/>
    </row>
    <row r="93" spans="1:10" ht="24" customHeight="1" x14ac:dyDescent="0.7">
      <c r="G93" s="1"/>
      <c r="H93" s="7"/>
      <c r="I93" s="187"/>
      <c r="J93" s="7"/>
    </row>
    <row r="94" spans="1:10" ht="24" customHeight="1" x14ac:dyDescent="0.7">
      <c r="H94" s="7"/>
      <c r="I94" s="187"/>
      <c r="J94" s="7"/>
    </row>
    <row r="96" spans="1:10" ht="24" customHeight="1" x14ac:dyDescent="0.7">
      <c r="G96" s="7"/>
    </row>
    <row r="98" spans="7:7" ht="24" customHeight="1" x14ac:dyDescent="0.7">
      <c r="G98" s="7"/>
    </row>
  </sheetData>
  <mergeCells count="12">
    <mergeCell ref="H46:J46"/>
    <mergeCell ref="A41:J41"/>
    <mergeCell ref="A42:J42"/>
    <mergeCell ref="H6:J6"/>
    <mergeCell ref="C46:G46"/>
    <mergeCell ref="A1:J1"/>
    <mergeCell ref="A2:J2"/>
    <mergeCell ref="A3:J3"/>
    <mergeCell ref="A4:J4"/>
    <mergeCell ref="A44:J44"/>
    <mergeCell ref="A43:J43"/>
    <mergeCell ref="C6:G6"/>
  </mergeCells>
  <phoneticPr fontId="5" type="noConversion"/>
  <pageMargins left="1" right="0.2" top="1" bottom="0.75" header="0.5" footer="0.5"/>
  <pageSetup paperSize="9" scale="70" fitToHeight="0" orientation="portrait" r:id="rId1"/>
  <headerFooter alignWithMargins="0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9FF99"/>
  </sheetPr>
  <dimension ref="A1:M314"/>
  <sheetViews>
    <sheetView topLeftCell="A27" zoomScale="85" zoomScaleNormal="85" zoomScaleSheetLayoutView="70" workbookViewId="0">
      <selection activeCell="A45" sqref="A45"/>
    </sheetView>
  </sheetViews>
  <sheetFormatPr defaultColWidth="9.453125" defaultRowHeight="24" customHeight="1" x14ac:dyDescent="0.7"/>
  <cols>
    <col min="1" max="1" width="62.81640625" style="1" customWidth="1"/>
    <col min="2" max="2" width="11.36328125" style="19" customWidth="1"/>
    <col min="3" max="3" width="5" style="1" customWidth="1"/>
    <col min="4" max="4" width="13.453125" style="1" customWidth="1"/>
    <col min="5" max="5" width="1.453125" style="1" customWidth="1"/>
    <col min="6" max="6" width="13.453125" style="1" customWidth="1"/>
    <col min="7" max="7" width="1.453125" style="1" customWidth="1"/>
    <col min="8" max="8" width="13.453125" style="56" customWidth="1"/>
    <col min="9" max="9" width="1.453125" style="8" customWidth="1"/>
    <col min="10" max="10" width="13.453125" style="71" customWidth="1"/>
    <col min="11" max="11" width="16.453125" style="187" bestFit="1" customWidth="1"/>
    <col min="12" max="12" width="16.54296875" style="187" customWidth="1"/>
    <col min="13" max="16384" width="9.453125" style="1"/>
  </cols>
  <sheetData>
    <row r="1" spans="1:12" s="88" customFormat="1" ht="24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126"/>
      <c r="L1" s="126"/>
    </row>
    <row r="2" spans="1:12" s="88" customFormat="1" ht="24" customHeight="1" x14ac:dyDescent="0.7">
      <c r="A2" s="246" t="s">
        <v>211</v>
      </c>
      <c r="B2" s="246"/>
      <c r="C2" s="246"/>
      <c r="D2" s="246"/>
      <c r="E2" s="246"/>
      <c r="F2" s="246"/>
      <c r="G2" s="246"/>
      <c r="H2" s="246"/>
      <c r="I2" s="246"/>
      <c r="J2" s="246"/>
      <c r="K2" s="126"/>
      <c r="L2" s="126"/>
    </row>
    <row r="3" spans="1:12" s="88" customFormat="1" ht="24" customHeight="1" x14ac:dyDescent="0.7">
      <c r="A3" s="246" t="s">
        <v>215</v>
      </c>
      <c r="B3" s="246"/>
      <c r="C3" s="246"/>
      <c r="D3" s="246"/>
      <c r="E3" s="246"/>
      <c r="F3" s="246"/>
      <c r="G3" s="246"/>
      <c r="H3" s="246"/>
      <c r="I3" s="246"/>
      <c r="J3" s="246"/>
      <c r="K3" s="126"/>
      <c r="L3" s="126"/>
    </row>
    <row r="4" spans="1:12" s="8" customFormat="1" ht="24" customHeight="1" x14ac:dyDescent="0.7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  <c r="K4" s="58"/>
      <c r="L4" s="58"/>
    </row>
    <row r="5" spans="1:12" s="8" customFormat="1" ht="9" customHeight="1" x14ac:dyDescent="0.7">
      <c r="A5" s="223"/>
      <c r="B5" s="223"/>
      <c r="C5" s="223"/>
      <c r="D5" s="223"/>
      <c r="E5" s="223"/>
      <c r="F5" s="223"/>
      <c r="G5" s="223"/>
      <c r="H5" s="72"/>
      <c r="I5" s="223"/>
      <c r="K5" s="58"/>
      <c r="L5" s="58"/>
    </row>
    <row r="6" spans="1:12" s="8" customFormat="1" ht="24" customHeight="1" x14ac:dyDescent="0.7">
      <c r="A6" s="223"/>
      <c r="B6" s="222" t="s">
        <v>3</v>
      </c>
      <c r="C6" s="223"/>
      <c r="D6" s="245" t="s">
        <v>4</v>
      </c>
      <c r="E6" s="245"/>
      <c r="F6" s="245"/>
      <c r="G6" s="60"/>
      <c r="H6" s="73" t="s">
        <v>5</v>
      </c>
      <c r="I6" s="61"/>
      <c r="J6" s="61"/>
      <c r="K6" s="58"/>
      <c r="L6" s="58"/>
    </row>
    <row r="7" spans="1:12" s="8" customFormat="1" ht="24" customHeight="1" x14ac:dyDescent="0.7">
      <c r="A7" s="223"/>
      <c r="B7" s="222"/>
      <c r="C7" s="223"/>
      <c r="D7" s="245" t="s">
        <v>69</v>
      </c>
      <c r="E7" s="245"/>
      <c r="F7" s="245"/>
      <c r="G7" s="60"/>
      <c r="H7" s="245" t="s">
        <v>69</v>
      </c>
      <c r="I7" s="245"/>
      <c r="J7" s="245"/>
      <c r="K7" s="58"/>
      <c r="L7" s="58"/>
    </row>
    <row r="8" spans="1:12" ht="24" customHeight="1" x14ac:dyDescent="0.7">
      <c r="D8" s="218" t="s">
        <v>70</v>
      </c>
      <c r="E8" s="218"/>
      <c r="F8" s="218" t="s">
        <v>70</v>
      </c>
      <c r="G8" s="25"/>
      <c r="H8" s="218" t="s">
        <v>70</v>
      </c>
      <c r="I8" s="218"/>
      <c r="J8" s="218" t="s">
        <v>70</v>
      </c>
    </row>
    <row r="9" spans="1:12" ht="24" customHeight="1" x14ac:dyDescent="0.7">
      <c r="D9" s="216" t="s">
        <v>7</v>
      </c>
      <c r="E9" s="14"/>
      <c r="F9" s="216" t="s">
        <v>7</v>
      </c>
      <c r="G9" s="2"/>
      <c r="H9" s="216" t="s">
        <v>7</v>
      </c>
      <c r="I9" s="14"/>
      <c r="J9" s="216" t="s">
        <v>7</v>
      </c>
    </row>
    <row r="10" spans="1:12" ht="24" customHeight="1" x14ac:dyDescent="0.7">
      <c r="D10" s="233">
        <v>2565</v>
      </c>
      <c r="E10" s="14"/>
      <c r="F10" s="233">
        <v>2564</v>
      </c>
      <c r="G10" s="2"/>
      <c r="H10" s="233">
        <v>2565</v>
      </c>
      <c r="I10" s="14"/>
      <c r="J10" s="233">
        <v>2564</v>
      </c>
    </row>
    <row r="11" spans="1:12" ht="24" customHeight="1" x14ac:dyDescent="0.7">
      <c r="A11" s="1" t="s">
        <v>71</v>
      </c>
      <c r="D11" s="74"/>
      <c r="E11" s="15"/>
      <c r="F11" s="74"/>
      <c r="G11" s="18"/>
      <c r="H11" s="75"/>
      <c r="I11" s="15"/>
      <c r="J11" s="75"/>
    </row>
    <row r="12" spans="1:12" ht="24" customHeight="1" x14ac:dyDescent="0.7">
      <c r="A12" s="21" t="s">
        <v>72</v>
      </c>
      <c r="B12" s="115"/>
      <c r="C12" s="21"/>
      <c r="D12" s="186">
        <v>6462205</v>
      </c>
      <c r="E12" s="190"/>
      <c r="F12" s="186">
        <v>6451389</v>
      </c>
      <c r="G12" s="190"/>
      <c r="H12" s="189">
        <v>6370437</v>
      </c>
      <c r="I12" s="146"/>
      <c r="J12" s="189">
        <v>6686090</v>
      </c>
    </row>
    <row r="13" spans="1:12" ht="24" customHeight="1" x14ac:dyDescent="0.7">
      <c r="A13" s="21" t="s">
        <v>73</v>
      </c>
      <c r="B13" s="115">
        <v>31</v>
      </c>
      <c r="C13" s="21"/>
      <c r="D13" s="186">
        <v>10367574</v>
      </c>
      <c r="E13" s="190"/>
      <c r="F13" s="186">
        <v>11121325</v>
      </c>
      <c r="G13" s="190"/>
      <c r="H13" s="189">
        <v>10208931</v>
      </c>
      <c r="I13" s="146"/>
      <c r="J13" s="189">
        <v>10635684</v>
      </c>
    </row>
    <row r="14" spans="1:12" ht="24" customHeight="1" x14ac:dyDescent="0.7">
      <c r="A14" s="21" t="s">
        <v>74</v>
      </c>
      <c r="C14" s="21"/>
      <c r="D14" s="186">
        <v>1073176</v>
      </c>
      <c r="E14" s="190"/>
      <c r="F14" s="186">
        <v>1014306</v>
      </c>
      <c r="G14" s="190"/>
      <c r="H14" s="189">
        <v>308562</v>
      </c>
      <c r="I14" s="146"/>
      <c r="J14" s="189">
        <v>307083</v>
      </c>
    </row>
    <row r="15" spans="1:12" ht="24" customHeight="1" x14ac:dyDescent="0.7">
      <c r="A15" s="21" t="s">
        <v>75</v>
      </c>
      <c r="C15" s="21"/>
      <c r="D15" s="186"/>
      <c r="E15" s="190"/>
      <c r="F15" s="186"/>
      <c r="G15" s="146"/>
      <c r="H15" s="189"/>
      <c r="I15" s="190"/>
      <c r="J15" s="189"/>
    </row>
    <row r="16" spans="1:12" ht="24" customHeight="1" x14ac:dyDescent="0.7">
      <c r="A16" s="22" t="s">
        <v>76</v>
      </c>
      <c r="C16" s="22"/>
      <c r="D16" s="186">
        <v>1423426</v>
      </c>
      <c r="E16" s="190"/>
      <c r="F16" s="186">
        <v>1229668</v>
      </c>
      <c r="G16" s="146"/>
      <c r="H16" s="189">
        <v>1423426</v>
      </c>
      <c r="I16" s="190"/>
      <c r="J16" s="189">
        <v>1229668</v>
      </c>
    </row>
    <row r="17" spans="1:13" ht="24" customHeight="1" x14ac:dyDescent="0.7">
      <c r="A17" s="201" t="s">
        <v>77</v>
      </c>
      <c r="B17" s="19" t="s">
        <v>224</v>
      </c>
      <c r="C17" s="22"/>
      <c r="D17" s="186">
        <v>319764</v>
      </c>
      <c r="E17" s="190"/>
      <c r="F17" s="186">
        <v>249699</v>
      </c>
      <c r="G17" s="146"/>
      <c r="H17" s="189">
        <v>319764</v>
      </c>
      <c r="I17" s="190"/>
      <c r="J17" s="189">
        <v>249699</v>
      </c>
    </row>
    <row r="18" spans="1:13" ht="24" customHeight="1" x14ac:dyDescent="0.7">
      <c r="A18" s="22" t="s">
        <v>78</v>
      </c>
      <c r="C18" s="22"/>
      <c r="D18" s="186">
        <v>209682</v>
      </c>
      <c r="E18" s="190"/>
      <c r="F18" s="186">
        <v>245827</v>
      </c>
      <c r="G18" s="146"/>
      <c r="H18" s="189">
        <v>29</v>
      </c>
      <c r="I18" s="190"/>
      <c r="J18" s="189">
        <v>772</v>
      </c>
    </row>
    <row r="19" spans="1:13" ht="24" customHeight="1" x14ac:dyDescent="0.7">
      <c r="A19" s="22" t="s">
        <v>79</v>
      </c>
      <c r="C19" s="22"/>
      <c r="D19" s="186">
        <v>682021</v>
      </c>
      <c r="E19" s="190"/>
      <c r="F19" s="186">
        <v>510225</v>
      </c>
      <c r="G19" s="146"/>
      <c r="H19" s="189">
        <v>627331</v>
      </c>
      <c r="I19" s="189"/>
      <c r="J19" s="130">
        <v>0</v>
      </c>
    </row>
    <row r="20" spans="1:13" ht="24" customHeight="1" x14ac:dyDescent="0.7">
      <c r="A20" s="22" t="s">
        <v>80</v>
      </c>
      <c r="C20" s="22"/>
      <c r="D20" s="130">
        <v>0</v>
      </c>
      <c r="E20" s="190"/>
      <c r="F20" s="130">
        <v>0</v>
      </c>
      <c r="G20" s="146"/>
      <c r="H20" s="189">
        <v>334400</v>
      </c>
      <c r="I20" s="190"/>
      <c r="J20" s="189">
        <v>218800</v>
      </c>
    </row>
    <row r="21" spans="1:13" ht="24" customHeight="1" x14ac:dyDescent="0.7">
      <c r="A21" s="22" t="s">
        <v>213</v>
      </c>
      <c r="C21" s="22"/>
      <c r="D21" s="186">
        <v>253574</v>
      </c>
      <c r="E21" s="186"/>
      <c r="F21" s="186">
        <v>479463</v>
      </c>
      <c r="G21" s="190"/>
      <c r="H21" s="189">
        <v>123759</v>
      </c>
      <c r="I21" s="188"/>
      <c r="J21" s="189">
        <v>127061</v>
      </c>
      <c r="M21" s="56"/>
    </row>
    <row r="22" spans="1:13" ht="24" customHeight="1" x14ac:dyDescent="0.7">
      <c r="A22" s="23" t="s">
        <v>81</v>
      </c>
      <c r="C22" s="21"/>
      <c r="D22" s="147">
        <f>SUM(D16:D21)</f>
        <v>2888467</v>
      </c>
      <c r="E22" s="190"/>
      <c r="F22" s="147">
        <f>SUM(F16:F21)</f>
        <v>2714882</v>
      </c>
      <c r="G22" s="190">
        <f>SUM(G16:G21)</f>
        <v>0</v>
      </c>
      <c r="H22" s="147">
        <f>SUM(H16:H21)</f>
        <v>2828709</v>
      </c>
      <c r="I22" s="190">
        <f>SUM(I16:I21)</f>
        <v>0</v>
      </c>
      <c r="J22" s="147">
        <f>SUM(J16:J21)</f>
        <v>1826000</v>
      </c>
    </row>
    <row r="23" spans="1:13" ht="24" customHeight="1" x14ac:dyDescent="0.7">
      <c r="A23" s="22" t="s">
        <v>82</v>
      </c>
      <c r="D23" s="147">
        <f>SUM(D12:D14,D22)</f>
        <v>20791422</v>
      </c>
      <c r="E23" s="189"/>
      <c r="F23" s="147">
        <f>SUM(F12:F14,F22)</f>
        <v>21301902</v>
      </c>
      <c r="G23" s="190">
        <f>SUM(G12:G14,G22)</f>
        <v>0</v>
      </c>
      <c r="H23" s="147">
        <f>SUM(H12:H14,H22)</f>
        <v>19716639</v>
      </c>
      <c r="I23" s="190">
        <f>SUM(I12:I14,I22)</f>
        <v>0</v>
      </c>
      <c r="J23" s="147">
        <f>SUM(J12:J14,J22)</f>
        <v>19454857</v>
      </c>
    </row>
    <row r="24" spans="1:13" ht="24" customHeight="1" x14ac:dyDescent="0.7">
      <c r="A24" s="22"/>
      <c r="D24" s="189"/>
      <c r="E24" s="189"/>
      <c r="F24" s="189"/>
      <c r="G24" s="190"/>
      <c r="H24" s="189"/>
      <c r="I24" s="190"/>
      <c r="J24" s="189"/>
    </row>
    <row r="25" spans="1:13" ht="24" customHeight="1" x14ac:dyDescent="0.7">
      <c r="A25" s="1" t="s">
        <v>83</v>
      </c>
      <c r="D25" s="187"/>
      <c r="E25" s="189"/>
      <c r="F25" s="187"/>
      <c r="G25" s="12"/>
      <c r="H25" s="12"/>
      <c r="I25" s="66"/>
      <c r="J25" s="12"/>
    </row>
    <row r="26" spans="1:13" ht="24" customHeight="1" x14ac:dyDescent="0.7">
      <c r="A26" s="21" t="s">
        <v>84</v>
      </c>
      <c r="C26" s="21"/>
      <c r="D26" s="188">
        <v>7671368</v>
      </c>
      <c r="E26" s="188"/>
      <c r="F26" s="188">
        <v>8143639</v>
      </c>
      <c r="G26" s="188"/>
      <c r="H26" s="191">
        <v>6924615</v>
      </c>
      <c r="I26" s="188"/>
      <c r="J26" s="191">
        <v>7079068</v>
      </c>
      <c r="M26" s="56"/>
    </row>
    <row r="27" spans="1:13" ht="24" customHeight="1" x14ac:dyDescent="0.7">
      <c r="A27" s="21" t="s">
        <v>85</v>
      </c>
      <c r="B27" s="115">
        <v>32</v>
      </c>
      <c r="C27" s="21"/>
      <c r="D27" s="188">
        <v>161119</v>
      </c>
      <c r="E27" s="188"/>
      <c r="F27" s="188">
        <v>159049</v>
      </c>
      <c r="G27" s="188"/>
      <c r="H27" s="191">
        <v>104064</v>
      </c>
      <c r="I27" s="188"/>
      <c r="J27" s="191">
        <v>96855</v>
      </c>
    </row>
    <row r="28" spans="1:13" ht="24" customHeight="1" x14ac:dyDescent="0.7">
      <c r="A28" s="128" t="s">
        <v>197</v>
      </c>
      <c r="C28" s="21"/>
      <c r="D28" s="130">
        <v>0</v>
      </c>
      <c r="E28" s="190"/>
      <c r="F28" s="188">
        <v>14009</v>
      </c>
      <c r="G28" s="146"/>
      <c r="H28" s="130">
        <v>0</v>
      </c>
      <c r="I28" s="190"/>
      <c r="J28" s="188">
        <v>14009</v>
      </c>
    </row>
    <row r="29" spans="1:13" ht="24" customHeight="1" x14ac:dyDescent="0.7">
      <c r="A29" s="128" t="s">
        <v>203</v>
      </c>
      <c r="B29" s="19">
        <v>9.1999999999999993</v>
      </c>
      <c r="C29" s="21"/>
      <c r="D29" s="130">
        <v>0</v>
      </c>
      <c r="E29" s="190"/>
      <c r="F29" s="130">
        <v>0</v>
      </c>
      <c r="G29" s="146"/>
      <c r="H29" s="130">
        <v>0</v>
      </c>
      <c r="I29" s="190"/>
      <c r="J29" s="188">
        <v>16819</v>
      </c>
    </row>
    <row r="30" spans="1:13" ht="24" customHeight="1" x14ac:dyDescent="0.7">
      <c r="A30" s="21" t="s">
        <v>86</v>
      </c>
      <c r="C30" s="22"/>
      <c r="D30" s="188"/>
      <c r="F30" s="188"/>
      <c r="H30" s="191"/>
      <c r="I30" s="1"/>
      <c r="J30" s="191"/>
    </row>
    <row r="31" spans="1:13" ht="24" customHeight="1" x14ac:dyDescent="0.7">
      <c r="A31" s="79" t="s">
        <v>225</v>
      </c>
      <c r="C31" s="22"/>
      <c r="D31" s="188">
        <v>11099</v>
      </c>
      <c r="E31" s="190"/>
      <c r="F31" s="188">
        <v>6802</v>
      </c>
      <c r="G31" s="146"/>
      <c r="H31" s="191">
        <v>9710</v>
      </c>
      <c r="I31" s="190"/>
      <c r="J31" s="191">
        <v>6780</v>
      </c>
    </row>
    <row r="32" spans="1:13" ht="24" customHeight="1" x14ac:dyDescent="0.7">
      <c r="A32" s="22" t="s">
        <v>88</v>
      </c>
      <c r="B32" s="19">
        <v>34</v>
      </c>
      <c r="C32" s="21"/>
      <c r="D32" s="147">
        <f>SUM(D26:D31)</f>
        <v>7843586</v>
      </c>
      <c r="E32" s="190"/>
      <c r="F32" s="147">
        <f>SUM(F26:F31)</f>
        <v>8323499</v>
      </c>
      <c r="G32" s="190"/>
      <c r="H32" s="147">
        <f>SUM(H26:H31)</f>
        <v>7038389</v>
      </c>
      <c r="I32" s="190"/>
      <c r="J32" s="147">
        <f>SUM(J26:J31)</f>
        <v>7213531</v>
      </c>
    </row>
    <row r="33" spans="1:12" ht="24" customHeight="1" x14ac:dyDescent="0.7">
      <c r="A33" s="22"/>
      <c r="C33" s="21"/>
      <c r="D33" s="190"/>
      <c r="E33" s="190"/>
      <c r="F33" s="190"/>
      <c r="G33" s="190"/>
      <c r="H33" s="190"/>
      <c r="I33" s="190"/>
      <c r="J33" s="190"/>
    </row>
    <row r="34" spans="1:12" ht="24" customHeight="1" x14ac:dyDescent="0.7">
      <c r="A34" s="1" t="s">
        <v>87</v>
      </c>
      <c r="C34" s="21"/>
      <c r="D34" s="188">
        <v>1744665</v>
      </c>
      <c r="E34" s="189"/>
      <c r="F34" s="188">
        <v>2096253</v>
      </c>
      <c r="G34" s="190"/>
      <c r="H34" s="191">
        <v>1826482</v>
      </c>
      <c r="I34" s="190"/>
      <c r="J34" s="191">
        <v>2111178</v>
      </c>
    </row>
    <row r="35" spans="1:12" ht="24" customHeight="1" x14ac:dyDescent="0.7">
      <c r="A35" s="1" t="s">
        <v>181</v>
      </c>
      <c r="C35" s="21"/>
      <c r="D35" s="186">
        <v>6629397</v>
      </c>
      <c r="F35" s="186">
        <v>6209605</v>
      </c>
      <c r="H35" s="186">
        <v>5771184</v>
      </c>
      <c r="I35" s="1"/>
      <c r="J35" s="186">
        <v>5442340</v>
      </c>
      <c r="K35" s="130"/>
    </row>
    <row r="36" spans="1:12" ht="24" customHeight="1" x14ac:dyDescent="0.7">
      <c r="A36" s="1" t="s">
        <v>206</v>
      </c>
      <c r="B36" s="19">
        <v>9.1</v>
      </c>
      <c r="C36" s="21"/>
      <c r="D36" s="150">
        <v>0</v>
      </c>
      <c r="E36" s="190"/>
      <c r="F36" s="140">
        <v>25431</v>
      </c>
      <c r="G36" s="149"/>
      <c r="H36" s="150">
        <v>0</v>
      </c>
      <c r="I36" s="190"/>
      <c r="J36" s="150">
        <v>0</v>
      </c>
    </row>
    <row r="37" spans="1:12" ht="24" customHeight="1" x14ac:dyDescent="0.7">
      <c r="A37" s="1" t="s">
        <v>89</v>
      </c>
      <c r="C37" s="56"/>
      <c r="D37" s="189">
        <f>D23-D32-SUM(D34:D36)</f>
        <v>4573774</v>
      </c>
      <c r="E37" s="189"/>
      <c r="F37" s="189">
        <f>F23-F32-SUM(F34:F36)</f>
        <v>4647114</v>
      </c>
      <c r="G37" s="190">
        <v>0</v>
      </c>
      <c r="H37" s="189">
        <f>H23-H32-SUM(H34:H36)</f>
        <v>5080584</v>
      </c>
      <c r="I37" s="190">
        <v>0</v>
      </c>
      <c r="J37" s="189">
        <f>J23-J32-SUM(J34:J36)</f>
        <v>4687808</v>
      </c>
    </row>
    <row r="38" spans="1:12" ht="24" customHeight="1" x14ac:dyDescent="0.7">
      <c r="A38" s="1" t="s">
        <v>90</v>
      </c>
      <c r="B38" s="115">
        <v>35</v>
      </c>
      <c r="D38" s="189">
        <v>999880</v>
      </c>
      <c r="E38" s="189"/>
      <c r="F38" s="189">
        <v>967080</v>
      </c>
      <c r="G38" s="190"/>
      <c r="H38" s="191">
        <v>947393</v>
      </c>
      <c r="I38" s="190"/>
      <c r="J38" s="191">
        <v>876858</v>
      </c>
    </row>
    <row r="39" spans="1:12" ht="24" customHeight="1" thickBot="1" x14ac:dyDescent="0.75">
      <c r="A39" s="24" t="s">
        <v>204</v>
      </c>
      <c r="B39" s="222"/>
      <c r="C39" s="24"/>
      <c r="D39" s="151">
        <f>+D37-D38</f>
        <v>3573894</v>
      </c>
      <c r="E39" s="189"/>
      <c r="F39" s="151">
        <f>+F37-F38</f>
        <v>3680034</v>
      </c>
      <c r="G39" s="190"/>
      <c r="H39" s="151">
        <f>+H37-H38</f>
        <v>4133191</v>
      </c>
      <c r="I39" s="190"/>
      <c r="J39" s="151">
        <f>+J37-J38</f>
        <v>3810950</v>
      </c>
    </row>
    <row r="40" spans="1:12" ht="24" customHeight="1" thickTop="1" x14ac:dyDescent="0.7">
      <c r="A40" s="22"/>
      <c r="D40" s="189"/>
      <c r="E40" s="189"/>
      <c r="F40" s="189"/>
      <c r="G40" s="189"/>
      <c r="H40" s="189"/>
      <c r="I40" s="190"/>
      <c r="J40" s="189"/>
    </row>
    <row r="41" spans="1:12" ht="24" customHeight="1" x14ac:dyDescent="0.7">
      <c r="A41" s="22"/>
      <c r="D41" s="189"/>
      <c r="E41" s="189"/>
      <c r="F41" s="189"/>
      <c r="G41" s="189"/>
      <c r="H41" s="189"/>
      <c r="I41" s="190"/>
      <c r="J41" s="189"/>
    </row>
    <row r="42" spans="1:12" ht="24" customHeight="1" x14ac:dyDescent="0.7">
      <c r="A42" s="22"/>
      <c r="D42" s="189"/>
      <c r="E42" s="189"/>
      <c r="F42" s="189"/>
      <c r="G42" s="189"/>
      <c r="H42" s="189"/>
      <c r="I42" s="190"/>
      <c r="J42" s="189"/>
    </row>
    <row r="43" spans="1:12" ht="24" customHeight="1" x14ac:dyDescent="0.7">
      <c r="A43" s="22"/>
      <c r="D43" s="189"/>
      <c r="E43" s="189"/>
      <c r="F43" s="189"/>
      <c r="G43" s="189"/>
      <c r="H43" s="189"/>
      <c r="I43" s="190"/>
      <c r="J43" s="189"/>
    </row>
    <row r="44" spans="1:12" ht="24" customHeight="1" x14ac:dyDescent="0.7">
      <c r="A44" s="22"/>
      <c r="D44" s="189"/>
      <c r="E44" s="189"/>
      <c r="F44" s="189"/>
      <c r="G44" s="189"/>
      <c r="H44" s="189"/>
      <c r="I44" s="190"/>
      <c r="J44" s="189"/>
    </row>
    <row r="45" spans="1:12" ht="24" customHeight="1" x14ac:dyDescent="0.7">
      <c r="A45" s="246" t="s">
        <v>0</v>
      </c>
      <c r="B45" s="246"/>
      <c r="C45" s="246"/>
      <c r="D45" s="246"/>
      <c r="E45" s="246"/>
      <c r="F45" s="246"/>
      <c r="G45" s="246"/>
      <c r="H45" s="246"/>
      <c r="I45" s="246"/>
      <c r="J45" s="246"/>
    </row>
    <row r="46" spans="1:12" s="88" customFormat="1" ht="24" customHeight="1" x14ac:dyDescent="0.7">
      <c r="A46" s="246" t="s">
        <v>212</v>
      </c>
      <c r="B46" s="246"/>
      <c r="C46" s="246"/>
      <c r="D46" s="246"/>
      <c r="E46" s="246"/>
      <c r="F46" s="246"/>
      <c r="G46" s="246"/>
      <c r="H46" s="246"/>
      <c r="I46" s="246"/>
      <c r="J46" s="246"/>
      <c r="K46" s="126"/>
      <c r="L46" s="126"/>
    </row>
    <row r="47" spans="1:12" s="88" customFormat="1" ht="24" customHeight="1" x14ac:dyDescent="0.7">
      <c r="A47" s="246" t="str">
        <f>A3</f>
        <v>สำหรับปีสิ้นสุดวันที่ 28 กุมภาพันธ์ 2565</v>
      </c>
      <c r="B47" s="246"/>
      <c r="C47" s="246"/>
      <c r="D47" s="246"/>
      <c r="E47" s="246"/>
      <c r="F47" s="246"/>
      <c r="G47" s="246"/>
      <c r="H47" s="246"/>
      <c r="I47" s="246"/>
      <c r="J47" s="246"/>
      <c r="K47" s="126"/>
      <c r="L47" s="126"/>
    </row>
    <row r="48" spans="1:12" s="88" customFormat="1" ht="24" customHeight="1" x14ac:dyDescent="0.7">
      <c r="A48" s="244" t="s">
        <v>2</v>
      </c>
      <c r="B48" s="244"/>
      <c r="C48" s="244"/>
      <c r="D48" s="244"/>
      <c r="E48" s="244"/>
      <c r="F48" s="244"/>
      <c r="G48" s="244"/>
      <c r="H48" s="244"/>
      <c r="I48" s="244"/>
      <c r="J48" s="244"/>
      <c r="K48" s="126"/>
      <c r="L48" s="126"/>
    </row>
    <row r="49" spans="1:12" s="8" customFormat="1" ht="9" customHeight="1" x14ac:dyDescent="0.7">
      <c r="A49" s="223"/>
      <c r="B49" s="223"/>
      <c r="C49" s="223"/>
      <c r="D49" s="223"/>
      <c r="E49" s="223"/>
      <c r="F49" s="223"/>
      <c r="G49" s="223"/>
      <c r="H49" s="72"/>
      <c r="I49" s="223"/>
      <c r="K49" s="58"/>
      <c r="L49" s="58"/>
    </row>
    <row r="50" spans="1:12" s="8" customFormat="1" ht="23" x14ac:dyDescent="0.7">
      <c r="A50" s="223"/>
      <c r="B50" s="222" t="s">
        <v>3</v>
      </c>
      <c r="C50" s="223"/>
      <c r="D50" s="245" t="s">
        <v>4</v>
      </c>
      <c r="E50" s="245"/>
      <c r="F50" s="245"/>
      <c r="G50" s="60"/>
      <c r="H50" s="73" t="s">
        <v>5</v>
      </c>
      <c r="I50" s="61"/>
      <c r="J50" s="61"/>
      <c r="K50" s="58"/>
      <c r="L50" s="58"/>
    </row>
    <row r="51" spans="1:12" s="8" customFormat="1" ht="24" customHeight="1" x14ac:dyDescent="0.7">
      <c r="A51" s="223"/>
      <c r="B51" s="222"/>
      <c r="C51" s="223"/>
      <c r="D51" s="245" t="s">
        <v>69</v>
      </c>
      <c r="E51" s="245"/>
      <c r="F51" s="245"/>
      <c r="G51" s="60"/>
      <c r="H51" s="245" t="s">
        <v>69</v>
      </c>
      <c r="I51" s="245"/>
      <c r="J51" s="245"/>
      <c r="K51" s="58"/>
      <c r="L51" s="58"/>
    </row>
    <row r="52" spans="1:12" ht="24" customHeight="1" x14ac:dyDescent="0.7">
      <c r="D52" s="218" t="s">
        <v>70</v>
      </c>
      <c r="E52" s="218"/>
      <c r="F52" s="218" t="s">
        <v>70</v>
      </c>
      <c r="G52" s="25"/>
      <c r="H52" s="218" t="s">
        <v>70</v>
      </c>
      <c r="I52" s="218"/>
      <c r="J52" s="218" t="s">
        <v>70</v>
      </c>
    </row>
    <row r="53" spans="1:12" ht="24" customHeight="1" x14ac:dyDescent="0.7">
      <c r="D53" s="229" t="str">
        <f>D9</f>
        <v>28 กุมภาพันธ์</v>
      </c>
      <c r="E53" s="230"/>
      <c r="F53" s="232" t="str">
        <f>F9</f>
        <v>28 กุมภาพันธ์</v>
      </c>
      <c r="G53" s="231"/>
      <c r="H53" s="229" t="str">
        <f>H9</f>
        <v>28 กุมภาพันธ์</v>
      </c>
      <c r="I53" s="230"/>
      <c r="J53" s="232" t="str">
        <f>J9</f>
        <v>28 กุมภาพันธ์</v>
      </c>
    </row>
    <row r="54" spans="1:12" ht="24" customHeight="1" x14ac:dyDescent="0.7">
      <c r="D54" s="229">
        <f>D10</f>
        <v>2565</v>
      </c>
      <c r="E54" s="230"/>
      <c r="F54" s="232">
        <f>F10</f>
        <v>2564</v>
      </c>
      <c r="G54" s="231"/>
      <c r="H54" s="229">
        <f>H10</f>
        <v>2565</v>
      </c>
      <c r="I54" s="230"/>
      <c r="J54" s="232">
        <f>J10</f>
        <v>2564</v>
      </c>
    </row>
    <row r="55" spans="1:12" ht="24" customHeight="1" x14ac:dyDescent="0.7">
      <c r="A55" s="24" t="s">
        <v>207</v>
      </c>
      <c r="B55" s="222"/>
      <c r="C55" s="24"/>
      <c r="D55" s="190"/>
      <c r="E55" s="66"/>
      <c r="F55" s="190"/>
      <c r="G55" s="189"/>
      <c r="H55" s="190"/>
      <c r="I55" s="66"/>
      <c r="J55" s="190"/>
    </row>
    <row r="56" spans="1:12" ht="24" customHeight="1" x14ac:dyDescent="0.7">
      <c r="A56" s="21" t="s">
        <v>91</v>
      </c>
      <c r="B56" s="222"/>
      <c r="C56" s="24"/>
      <c r="D56" s="190">
        <f>D39-D57</f>
        <v>3553041</v>
      </c>
      <c r="E56" s="66"/>
      <c r="F56" s="190">
        <f>F39-F57</f>
        <v>3689643</v>
      </c>
      <c r="G56" s="189"/>
      <c r="H56" s="190">
        <f>H39</f>
        <v>4133191</v>
      </c>
      <c r="I56" s="66"/>
      <c r="J56" s="190">
        <f>J39</f>
        <v>3810950</v>
      </c>
    </row>
    <row r="57" spans="1:12" ht="24" customHeight="1" x14ac:dyDescent="0.7">
      <c r="A57" s="21" t="s">
        <v>92</v>
      </c>
      <c r="B57" s="222"/>
      <c r="C57" s="24"/>
      <c r="D57" s="189">
        <v>20853</v>
      </c>
      <c r="E57" s="66"/>
      <c r="F57" s="189">
        <v>-9609</v>
      </c>
      <c r="G57" s="189"/>
      <c r="H57" s="150">
        <v>0</v>
      </c>
      <c r="I57" s="190"/>
      <c r="J57" s="150">
        <v>0</v>
      </c>
    </row>
    <row r="58" spans="1:12" ht="24" customHeight="1" thickBot="1" x14ac:dyDescent="0.75">
      <c r="A58" s="24"/>
      <c r="B58" s="67"/>
      <c r="C58" s="63"/>
      <c r="D58" s="134">
        <f>SUM(D56:D57)</f>
        <v>3573894</v>
      </c>
      <c r="E58" s="190"/>
      <c r="F58" s="134">
        <f>F39</f>
        <v>3680034</v>
      </c>
      <c r="G58" s="66"/>
      <c r="H58" s="134">
        <f>SUM(H56:H57)</f>
        <v>4133191</v>
      </c>
      <c r="I58" s="190"/>
      <c r="J58" s="134">
        <f>J39</f>
        <v>3810950</v>
      </c>
    </row>
    <row r="59" spans="1:12" ht="24" customHeight="1" thickTop="1" x14ac:dyDescent="0.7">
      <c r="A59" s="22"/>
      <c r="D59" s="189"/>
      <c r="E59" s="189"/>
      <c r="F59" s="189"/>
      <c r="G59" s="189"/>
      <c r="H59" s="189"/>
      <c r="I59" s="190"/>
      <c r="J59" s="189"/>
    </row>
    <row r="60" spans="1:12" ht="24" customHeight="1" x14ac:dyDescent="0.7">
      <c r="A60" s="24" t="s">
        <v>93</v>
      </c>
      <c r="B60" s="222"/>
      <c r="C60" s="222" t="s">
        <v>94</v>
      </c>
      <c r="D60" s="152">
        <f>D56/D61*1000</f>
        <v>14.212164</v>
      </c>
      <c r="E60" s="153"/>
      <c r="F60" s="152">
        <f>F56/F61*1000</f>
        <v>14.758571999999999</v>
      </c>
      <c r="G60" s="63"/>
      <c r="H60" s="152">
        <f>H56/H61*1000</f>
        <v>16.532763999999997</v>
      </c>
      <c r="I60" s="153"/>
      <c r="J60" s="152">
        <f>J56/J61*1000</f>
        <v>15.2438</v>
      </c>
    </row>
    <row r="61" spans="1:12" ht="24" customHeight="1" x14ac:dyDescent="0.7">
      <c r="A61" s="129" t="s">
        <v>95</v>
      </c>
      <c r="B61" s="222"/>
      <c r="C61" s="222" t="s">
        <v>96</v>
      </c>
      <c r="D61" s="3">
        <v>250000000</v>
      </c>
      <c r="E61" s="9"/>
      <c r="F61" s="3">
        <v>250000000</v>
      </c>
      <c r="G61" s="63"/>
      <c r="H61" s="3">
        <v>250000000</v>
      </c>
      <c r="I61" s="9"/>
      <c r="J61" s="3">
        <v>250000000</v>
      </c>
    </row>
    <row r="62" spans="1:12" ht="24" customHeight="1" x14ac:dyDescent="0.7">
      <c r="A62" s="22"/>
      <c r="D62" s="189"/>
      <c r="E62" s="189"/>
      <c r="F62" s="116"/>
      <c r="G62" s="189"/>
      <c r="H62" s="189"/>
      <c r="I62" s="190"/>
      <c r="J62" s="189"/>
    </row>
    <row r="64" spans="1:12" ht="24" customHeight="1" x14ac:dyDescent="0.7">
      <c r="B64" s="222"/>
      <c r="C64" s="222"/>
      <c r="D64" s="3"/>
      <c r="E64" s="9"/>
      <c r="F64" s="3"/>
      <c r="G64" s="63"/>
      <c r="H64" s="186"/>
      <c r="I64" s="9"/>
      <c r="J64" s="3"/>
    </row>
    <row r="65" spans="1:10" ht="24" customHeight="1" x14ac:dyDescent="0.7">
      <c r="A65" s="24"/>
      <c r="B65" s="222"/>
      <c r="C65" s="222"/>
      <c r="D65" s="3"/>
      <c r="E65" s="9"/>
      <c r="F65" s="3"/>
      <c r="G65" s="63"/>
      <c r="H65" s="186"/>
      <c r="I65" s="9"/>
      <c r="J65" s="3"/>
    </row>
    <row r="67" spans="1:10" ht="24" customHeight="1" x14ac:dyDescent="0.7">
      <c r="A67" s="24"/>
      <c r="B67" s="222"/>
      <c r="C67" s="222"/>
      <c r="D67" s="3"/>
      <c r="E67" s="9"/>
      <c r="F67" s="3"/>
      <c r="G67" s="63"/>
      <c r="H67" s="186"/>
      <c r="I67" s="9"/>
      <c r="J67" s="3"/>
    </row>
    <row r="68" spans="1:10" ht="24" customHeight="1" x14ac:dyDescent="0.7">
      <c r="H68" s="186"/>
      <c r="I68" s="5"/>
      <c r="J68" s="6"/>
    </row>
    <row r="69" spans="1:10" ht="24" customHeight="1" x14ac:dyDescent="0.7">
      <c r="H69" s="186"/>
      <c r="I69" s="5"/>
      <c r="J69" s="6"/>
    </row>
    <row r="70" spans="1:10" ht="24" customHeight="1" x14ac:dyDescent="0.7">
      <c r="H70" s="186"/>
      <c r="I70" s="5"/>
      <c r="J70" s="6"/>
    </row>
    <row r="71" spans="1:10" ht="24" customHeight="1" x14ac:dyDescent="0.7">
      <c r="H71" s="186"/>
      <c r="I71" s="5"/>
      <c r="J71" s="6"/>
    </row>
    <row r="72" spans="1:10" ht="24" customHeight="1" x14ac:dyDescent="0.7">
      <c r="H72" s="186"/>
      <c r="I72" s="5"/>
      <c r="J72" s="6"/>
    </row>
    <row r="73" spans="1:10" ht="24" customHeight="1" x14ac:dyDescent="0.7">
      <c r="H73" s="186"/>
      <c r="I73" s="5"/>
      <c r="J73" s="6"/>
    </row>
    <row r="74" spans="1:10" ht="24" customHeight="1" x14ac:dyDescent="0.7">
      <c r="H74" s="186"/>
      <c r="I74" s="5"/>
      <c r="J74" s="6"/>
    </row>
    <row r="75" spans="1:10" ht="24" customHeight="1" x14ac:dyDescent="0.7">
      <c r="H75" s="186"/>
      <c r="I75" s="5"/>
      <c r="J75" s="6"/>
    </row>
    <row r="76" spans="1:10" ht="24" customHeight="1" x14ac:dyDescent="0.7">
      <c r="H76" s="186"/>
      <c r="I76" s="5"/>
      <c r="J76" s="6"/>
    </row>
    <row r="77" spans="1:10" ht="24" customHeight="1" x14ac:dyDescent="0.7">
      <c r="H77" s="186"/>
      <c r="I77" s="5"/>
      <c r="J77" s="6"/>
    </row>
    <row r="78" spans="1:10" ht="24" customHeight="1" x14ac:dyDescent="0.7">
      <c r="H78" s="186"/>
      <c r="I78" s="5"/>
      <c r="J78" s="6"/>
    </row>
    <row r="79" spans="1:10" ht="24" customHeight="1" x14ac:dyDescent="0.7">
      <c r="H79" s="186"/>
      <c r="I79" s="5"/>
      <c r="J79" s="6"/>
    </row>
    <row r="80" spans="1:10" ht="24" customHeight="1" x14ac:dyDescent="0.7">
      <c r="H80" s="186"/>
      <c r="I80" s="5"/>
      <c r="J80" s="6"/>
    </row>
    <row r="81" spans="1:10" ht="24" customHeight="1" x14ac:dyDescent="0.7">
      <c r="H81" s="186"/>
      <c r="I81" s="5"/>
      <c r="J81" s="6"/>
    </row>
    <row r="82" spans="1:10" ht="24" customHeight="1" x14ac:dyDescent="0.7">
      <c r="H82" s="186"/>
      <c r="I82" s="5"/>
      <c r="J82" s="6"/>
    </row>
    <row r="83" spans="1:10" ht="24" customHeight="1" x14ac:dyDescent="0.7">
      <c r="H83" s="186"/>
      <c r="I83" s="5"/>
      <c r="J83" s="6"/>
    </row>
    <row r="84" spans="1:10" ht="24" customHeight="1" x14ac:dyDescent="0.7">
      <c r="H84" s="186"/>
      <c r="I84" s="5"/>
      <c r="J84" s="6"/>
    </row>
    <row r="85" spans="1:10" ht="24" customHeight="1" x14ac:dyDescent="0.7">
      <c r="H85" s="186"/>
      <c r="I85" s="5"/>
      <c r="J85" s="6"/>
    </row>
    <row r="86" spans="1:10" ht="24" customHeight="1" x14ac:dyDescent="0.7">
      <c r="H86" s="186"/>
      <c r="I86" s="5"/>
      <c r="J86" s="6"/>
    </row>
    <row r="87" spans="1:10" ht="24" customHeight="1" x14ac:dyDescent="0.7">
      <c r="H87" s="186"/>
      <c r="I87" s="5"/>
      <c r="J87" s="6"/>
    </row>
    <row r="88" spans="1:10" ht="24" customHeight="1" x14ac:dyDescent="0.7">
      <c r="A88" s="1" t="s">
        <v>29</v>
      </c>
      <c r="H88" s="186"/>
      <c r="I88" s="5"/>
      <c r="J88" s="6"/>
    </row>
    <row r="89" spans="1:10" ht="24" customHeight="1" x14ac:dyDescent="0.7">
      <c r="H89" s="186"/>
      <c r="I89" s="5"/>
      <c r="J89" s="6"/>
    </row>
    <row r="90" spans="1:10" ht="24" customHeight="1" x14ac:dyDescent="0.7">
      <c r="H90" s="186"/>
      <c r="I90" s="5"/>
      <c r="J90" s="6"/>
    </row>
    <row r="91" spans="1:10" ht="24" customHeight="1" x14ac:dyDescent="0.7">
      <c r="H91" s="186"/>
      <c r="I91" s="5"/>
      <c r="J91" s="6"/>
    </row>
    <row r="92" spans="1:10" ht="24" customHeight="1" x14ac:dyDescent="0.7">
      <c r="H92" s="186"/>
      <c r="I92" s="5"/>
      <c r="J92" s="6"/>
    </row>
    <row r="93" spans="1:10" ht="24" customHeight="1" x14ac:dyDescent="0.7">
      <c r="H93" s="186"/>
      <c r="I93" s="5"/>
      <c r="J93" s="6"/>
    </row>
    <row r="94" spans="1:10" ht="24" customHeight="1" x14ac:dyDescent="0.7">
      <c r="H94" s="186"/>
      <c r="I94" s="5"/>
      <c r="J94" s="6"/>
    </row>
    <row r="95" spans="1:10" ht="24" customHeight="1" x14ac:dyDescent="0.7">
      <c r="H95" s="186"/>
      <c r="I95" s="5"/>
      <c r="J95" s="6"/>
    </row>
    <row r="96" spans="1:10" ht="24" customHeight="1" x14ac:dyDescent="0.7">
      <c r="H96" s="186"/>
      <c r="I96" s="5"/>
      <c r="J96" s="6"/>
    </row>
    <row r="97" spans="8:10" ht="24" customHeight="1" x14ac:dyDescent="0.7">
      <c r="H97" s="186"/>
      <c r="I97" s="5"/>
      <c r="J97" s="6"/>
    </row>
    <row r="98" spans="8:10" ht="24" customHeight="1" x14ac:dyDescent="0.7">
      <c r="H98" s="186"/>
      <c r="I98" s="5"/>
      <c r="J98" s="6"/>
    </row>
    <row r="99" spans="8:10" ht="24" customHeight="1" x14ac:dyDescent="0.7">
      <c r="H99" s="186"/>
      <c r="I99" s="5"/>
      <c r="J99" s="6"/>
    </row>
    <row r="100" spans="8:10" ht="24" customHeight="1" x14ac:dyDescent="0.7">
      <c r="H100" s="186"/>
      <c r="I100" s="5"/>
      <c r="J100" s="6"/>
    </row>
    <row r="101" spans="8:10" ht="24" customHeight="1" x14ac:dyDescent="0.7">
      <c r="H101" s="186"/>
      <c r="I101" s="5"/>
      <c r="J101" s="6"/>
    </row>
    <row r="102" spans="8:10" ht="24" customHeight="1" x14ac:dyDescent="0.7">
      <c r="H102" s="186"/>
      <c r="I102" s="5"/>
      <c r="J102" s="6"/>
    </row>
    <row r="103" spans="8:10" ht="24" customHeight="1" x14ac:dyDescent="0.7">
      <c r="H103" s="186"/>
      <c r="I103" s="5"/>
      <c r="J103" s="6"/>
    </row>
    <row r="104" spans="8:10" ht="24" customHeight="1" x14ac:dyDescent="0.7">
      <c r="H104" s="186"/>
      <c r="I104" s="5"/>
      <c r="J104" s="6"/>
    </row>
    <row r="105" spans="8:10" ht="24" customHeight="1" x14ac:dyDescent="0.7">
      <c r="H105" s="186"/>
      <c r="I105" s="5"/>
      <c r="J105" s="6"/>
    </row>
    <row r="106" spans="8:10" ht="24" customHeight="1" x14ac:dyDescent="0.7">
      <c r="H106" s="186"/>
      <c r="I106" s="5"/>
      <c r="J106" s="6"/>
    </row>
    <row r="107" spans="8:10" ht="24" customHeight="1" x14ac:dyDescent="0.7">
      <c r="H107" s="186"/>
      <c r="I107" s="5"/>
      <c r="J107" s="6"/>
    </row>
    <row r="108" spans="8:10" ht="24" customHeight="1" x14ac:dyDescent="0.7">
      <c r="H108" s="186"/>
      <c r="I108" s="5"/>
      <c r="J108" s="6"/>
    </row>
    <row r="109" spans="8:10" ht="24" customHeight="1" x14ac:dyDescent="0.7">
      <c r="H109" s="186"/>
      <c r="I109" s="5"/>
      <c r="J109" s="6"/>
    </row>
    <row r="110" spans="8:10" ht="24" customHeight="1" x14ac:dyDescent="0.7">
      <c r="H110" s="186"/>
      <c r="I110" s="5"/>
      <c r="J110" s="6"/>
    </row>
    <row r="111" spans="8:10" ht="24" customHeight="1" x14ac:dyDescent="0.7">
      <c r="H111" s="186"/>
      <c r="I111" s="5"/>
      <c r="J111" s="6"/>
    </row>
    <row r="112" spans="8:10" ht="24" customHeight="1" x14ac:dyDescent="0.7">
      <c r="H112" s="186"/>
      <c r="I112" s="5"/>
      <c r="J112" s="6"/>
    </row>
    <row r="113" spans="8:10" ht="24" customHeight="1" x14ac:dyDescent="0.7">
      <c r="H113" s="186"/>
      <c r="I113" s="5"/>
      <c r="J113" s="6"/>
    </row>
    <row r="114" spans="8:10" ht="24" customHeight="1" x14ac:dyDescent="0.7">
      <c r="H114" s="186"/>
      <c r="I114" s="5"/>
      <c r="J114" s="6"/>
    </row>
    <row r="115" spans="8:10" ht="24" customHeight="1" x14ac:dyDescent="0.7">
      <c r="H115" s="186"/>
      <c r="I115" s="5"/>
      <c r="J115" s="6"/>
    </row>
    <row r="116" spans="8:10" ht="24" customHeight="1" x14ac:dyDescent="0.7">
      <c r="H116" s="186"/>
      <c r="I116" s="5"/>
      <c r="J116" s="6"/>
    </row>
    <row r="117" spans="8:10" ht="24" customHeight="1" x14ac:dyDescent="0.7">
      <c r="H117" s="186"/>
      <c r="I117" s="5"/>
      <c r="J117" s="6"/>
    </row>
    <row r="118" spans="8:10" ht="24" customHeight="1" x14ac:dyDescent="0.7">
      <c r="H118" s="186"/>
      <c r="I118" s="5"/>
      <c r="J118" s="6"/>
    </row>
    <row r="119" spans="8:10" ht="24" customHeight="1" x14ac:dyDescent="0.7">
      <c r="H119" s="186"/>
      <c r="I119" s="5"/>
      <c r="J119" s="6"/>
    </row>
    <row r="120" spans="8:10" ht="24" customHeight="1" x14ac:dyDescent="0.7">
      <c r="H120" s="186"/>
      <c r="I120" s="5"/>
      <c r="J120" s="6"/>
    </row>
    <row r="121" spans="8:10" ht="24" customHeight="1" x14ac:dyDescent="0.7">
      <c r="H121" s="186"/>
      <c r="I121" s="5"/>
      <c r="J121" s="6"/>
    </row>
    <row r="122" spans="8:10" ht="24" customHeight="1" x14ac:dyDescent="0.7">
      <c r="H122" s="186"/>
      <c r="I122" s="5"/>
      <c r="J122" s="6"/>
    </row>
    <row r="123" spans="8:10" ht="24" customHeight="1" x14ac:dyDescent="0.7">
      <c r="H123" s="186"/>
      <c r="I123" s="5"/>
      <c r="J123" s="6"/>
    </row>
    <row r="124" spans="8:10" ht="24" customHeight="1" x14ac:dyDescent="0.7">
      <c r="H124" s="186"/>
      <c r="I124" s="5"/>
      <c r="J124" s="6"/>
    </row>
    <row r="125" spans="8:10" ht="24" customHeight="1" x14ac:dyDescent="0.7">
      <c r="H125" s="186"/>
      <c r="I125" s="5"/>
      <c r="J125" s="6"/>
    </row>
    <row r="126" spans="8:10" ht="24" customHeight="1" x14ac:dyDescent="0.7">
      <c r="H126" s="186"/>
      <c r="I126" s="5"/>
      <c r="J126" s="6"/>
    </row>
    <row r="127" spans="8:10" ht="24" customHeight="1" x14ac:dyDescent="0.7">
      <c r="H127" s="186"/>
      <c r="I127" s="5"/>
      <c r="J127" s="6"/>
    </row>
    <row r="128" spans="8:10" ht="24" customHeight="1" x14ac:dyDescent="0.7">
      <c r="H128" s="186"/>
      <c r="I128" s="5"/>
      <c r="J128" s="6"/>
    </row>
    <row r="129" spans="8:10" ht="24" customHeight="1" x14ac:dyDescent="0.7">
      <c r="H129" s="186"/>
      <c r="I129" s="5"/>
      <c r="J129" s="6"/>
    </row>
    <row r="130" spans="8:10" ht="24" customHeight="1" x14ac:dyDescent="0.7">
      <c r="H130" s="186"/>
      <c r="I130" s="5"/>
      <c r="J130" s="6"/>
    </row>
    <row r="131" spans="8:10" ht="24" customHeight="1" x14ac:dyDescent="0.7">
      <c r="H131" s="186"/>
      <c r="I131" s="5"/>
      <c r="J131" s="6"/>
    </row>
    <row r="132" spans="8:10" ht="24" customHeight="1" x14ac:dyDescent="0.7">
      <c r="H132" s="186"/>
      <c r="I132" s="5"/>
      <c r="J132" s="6"/>
    </row>
    <row r="133" spans="8:10" ht="24" customHeight="1" x14ac:dyDescent="0.7">
      <c r="H133" s="186"/>
      <c r="I133" s="5"/>
      <c r="J133" s="6"/>
    </row>
    <row r="134" spans="8:10" ht="24" customHeight="1" x14ac:dyDescent="0.7">
      <c r="H134" s="186"/>
      <c r="I134" s="5"/>
      <c r="J134" s="6"/>
    </row>
    <row r="135" spans="8:10" ht="24" customHeight="1" x14ac:dyDescent="0.7">
      <c r="H135" s="186"/>
      <c r="I135" s="5"/>
      <c r="J135" s="6"/>
    </row>
    <row r="136" spans="8:10" ht="24" customHeight="1" x14ac:dyDescent="0.7">
      <c r="H136" s="186"/>
      <c r="I136" s="5"/>
      <c r="J136" s="6"/>
    </row>
    <row r="137" spans="8:10" ht="24" customHeight="1" x14ac:dyDescent="0.7">
      <c r="H137" s="186"/>
      <c r="I137" s="5"/>
      <c r="J137" s="6"/>
    </row>
    <row r="138" spans="8:10" ht="24" customHeight="1" x14ac:dyDescent="0.7">
      <c r="H138" s="186"/>
      <c r="I138" s="5"/>
      <c r="J138" s="6"/>
    </row>
    <row r="139" spans="8:10" ht="24" customHeight="1" x14ac:dyDescent="0.7">
      <c r="H139" s="186"/>
      <c r="I139" s="5"/>
      <c r="J139" s="6"/>
    </row>
    <row r="140" spans="8:10" ht="24" customHeight="1" x14ac:dyDescent="0.7">
      <c r="H140" s="186"/>
      <c r="I140" s="5"/>
      <c r="J140" s="6"/>
    </row>
    <row r="141" spans="8:10" ht="24" customHeight="1" x14ac:dyDescent="0.7">
      <c r="H141" s="186"/>
      <c r="I141" s="5"/>
      <c r="J141" s="6"/>
    </row>
    <row r="142" spans="8:10" ht="24" customHeight="1" x14ac:dyDescent="0.7">
      <c r="H142" s="186"/>
      <c r="I142" s="5"/>
      <c r="J142" s="6"/>
    </row>
    <row r="143" spans="8:10" ht="24" customHeight="1" x14ac:dyDescent="0.7">
      <c r="H143" s="186"/>
      <c r="I143" s="5"/>
      <c r="J143" s="6"/>
    </row>
    <row r="144" spans="8:10" ht="24" customHeight="1" x14ac:dyDescent="0.7">
      <c r="H144" s="186"/>
      <c r="I144" s="5"/>
      <c r="J144" s="6"/>
    </row>
    <row r="145" spans="8:10" ht="24" customHeight="1" x14ac:dyDescent="0.7">
      <c r="H145" s="186"/>
      <c r="I145" s="5"/>
      <c r="J145" s="6"/>
    </row>
    <row r="146" spans="8:10" ht="24" customHeight="1" x14ac:dyDescent="0.7">
      <c r="H146" s="186"/>
      <c r="I146" s="5"/>
      <c r="J146" s="6"/>
    </row>
    <row r="147" spans="8:10" ht="24" customHeight="1" x14ac:dyDescent="0.7">
      <c r="H147" s="186"/>
      <c r="I147" s="5"/>
      <c r="J147" s="6"/>
    </row>
    <row r="148" spans="8:10" ht="24" customHeight="1" x14ac:dyDescent="0.7">
      <c r="H148" s="186"/>
      <c r="I148" s="58"/>
      <c r="J148" s="6"/>
    </row>
    <row r="149" spans="8:10" ht="24" customHeight="1" x14ac:dyDescent="0.7">
      <c r="H149" s="186"/>
      <c r="I149" s="58"/>
      <c r="J149" s="6"/>
    </row>
    <row r="150" spans="8:10" ht="24" customHeight="1" x14ac:dyDescent="0.7">
      <c r="H150" s="186"/>
      <c r="I150" s="58"/>
      <c r="J150" s="6"/>
    </row>
    <row r="151" spans="8:10" ht="24" customHeight="1" x14ac:dyDescent="0.7">
      <c r="H151" s="186"/>
      <c r="I151" s="58"/>
      <c r="J151" s="6"/>
    </row>
    <row r="152" spans="8:10" ht="24" customHeight="1" x14ac:dyDescent="0.7">
      <c r="H152" s="186"/>
      <c r="I152" s="58"/>
      <c r="J152" s="6"/>
    </row>
    <row r="153" spans="8:10" ht="24" customHeight="1" x14ac:dyDescent="0.7">
      <c r="H153" s="186"/>
      <c r="I153" s="58"/>
      <c r="J153" s="6"/>
    </row>
    <row r="154" spans="8:10" ht="24" customHeight="1" x14ac:dyDescent="0.7">
      <c r="H154" s="186"/>
      <c r="I154" s="58"/>
      <c r="J154" s="6"/>
    </row>
    <row r="155" spans="8:10" ht="24" customHeight="1" x14ac:dyDescent="0.7">
      <c r="H155" s="186"/>
      <c r="I155" s="58"/>
      <c r="J155" s="6"/>
    </row>
    <row r="156" spans="8:10" ht="24" customHeight="1" x14ac:dyDescent="0.7">
      <c r="H156" s="186"/>
      <c r="I156" s="58"/>
      <c r="J156" s="6"/>
    </row>
    <row r="157" spans="8:10" ht="24" customHeight="1" x14ac:dyDescent="0.7">
      <c r="H157" s="186"/>
      <c r="I157" s="58"/>
      <c r="J157" s="6"/>
    </row>
    <row r="158" spans="8:10" ht="24" customHeight="1" x14ac:dyDescent="0.7">
      <c r="H158" s="186"/>
      <c r="I158" s="58"/>
      <c r="J158" s="6"/>
    </row>
    <row r="159" spans="8:10" ht="24" customHeight="1" x14ac:dyDescent="0.7">
      <c r="H159" s="186"/>
      <c r="I159" s="58"/>
      <c r="J159" s="6"/>
    </row>
    <row r="160" spans="8:10" ht="24" customHeight="1" x14ac:dyDescent="0.7">
      <c r="H160" s="186"/>
      <c r="I160" s="58"/>
      <c r="J160" s="6"/>
    </row>
    <row r="161" spans="8:10" ht="24" customHeight="1" x14ac:dyDescent="0.7">
      <c r="H161" s="186"/>
      <c r="I161" s="58"/>
      <c r="J161" s="6"/>
    </row>
    <row r="162" spans="8:10" ht="24" customHeight="1" x14ac:dyDescent="0.7">
      <c r="H162" s="186"/>
      <c r="I162" s="58"/>
      <c r="J162" s="6"/>
    </row>
    <row r="163" spans="8:10" ht="24" customHeight="1" x14ac:dyDescent="0.7">
      <c r="H163" s="186"/>
      <c r="I163" s="58"/>
      <c r="J163" s="6"/>
    </row>
    <row r="164" spans="8:10" ht="24" customHeight="1" x14ac:dyDescent="0.7">
      <c r="H164" s="186"/>
      <c r="I164" s="58"/>
      <c r="J164" s="6"/>
    </row>
    <row r="165" spans="8:10" ht="24" customHeight="1" x14ac:dyDescent="0.7">
      <c r="H165" s="186"/>
      <c r="I165" s="58"/>
      <c r="J165" s="6"/>
    </row>
    <row r="166" spans="8:10" ht="24" customHeight="1" x14ac:dyDescent="0.7">
      <c r="H166" s="186"/>
      <c r="I166" s="58"/>
      <c r="J166" s="6"/>
    </row>
    <row r="167" spans="8:10" ht="24" customHeight="1" x14ac:dyDescent="0.7">
      <c r="H167" s="186"/>
      <c r="I167" s="58"/>
      <c r="J167" s="6"/>
    </row>
    <row r="168" spans="8:10" ht="24" customHeight="1" x14ac:dyDescent="0.7">
      <c r="H168" s="186"/>
      <c r="I168" s="58"/>
      <c r="J168" s="6"/>
    </row>
    <row r="169" spans="8:10" ht="24" customHeight="1" x14ac:dyDescent="0.7">
      <c r="H169" s="186"/>
      <c r="I169" s="58"/>
      <c r="J169" s="6"/>
    </row>
    <row r="170" spans="8:10" ht="24" customHeight="1" x14ac:dyDescent="0.7">
      <c r="H170" s="186"/>
      <c r="I170" s="58"/>
      <c r="J170" s="6"/>
    </row>
    <row r="171" spans="8:10" ht="24" customHeight="1" x14ac:dyDescent="0.7">
      <c r="H171" s="186"/>
      <c r="I171" s="58"/>
      <c r="J171" s="6"/>
    </row>
    <row r="172" spans="8:10" ht="24" customHeight="1" x14ac:dyDescent="0.7">
      <c r="H172" s="186"/>
      <c r="I172" s="58"/>
      <c r="J172" s="6"/>
    </row>
    <row r="173" spans="8:10" ht="24" customHeight="1" x14ac:dyDescent="0.7">
      <c r="H173" s="186"/>
      <c r="I173" s="58"/>
      <c r="J173" s="6"/>
    </row>
    <row r="174" spans="8:10" ht="24" customHeight="1" x14ac:dyDescent="0.7">
      <c r="H174" s="186"/>
      <c r="I174" s="58"/>
      <c r="J174" s="6"/>
    </row>
    <row r="175" spans="8:10" ht="24" customHeight="1" x14ac:dyDescent="0.7">
      <c r="H175" s="186"/>
      <c r="I175" s="58"/>
      <c r="J175" s="6"/>
    </row>
    <row r="176" spans="8:10" ht="24" customHeight="1" x14ac:dyDescent="0.7">
      <c r="H176" s="186"/>
      <c r="I176" s="58"/>
      <c r="J176" s="6"/>
    </row>
    <row r="177" spans="8:10" ht="24" customHeight="1" x14ac:dyDescent="0.7">
      <c r="H177" s="186"/>
      <c r="I177" s="58"/>
      <c r="J177" s="6"/>
    </row>
    <row r="178" spans="8:10" ht="24" customHeight="1" x14ac:dyDescent="0.7">
      <c r="H178" s="186"/>
      <c r="I178" s="58"/>
      <c r="J178" s="6"/>
    </row>
    <row r="179" spans="8:10" ht="24" customHeight="1" x14ac:dyDescent="0.7">
      <c r="H179" s="186"/>
      <c r="I179" s="58"/>
      <c r="J179" s="6"/>
    </row>
    <row r="180" spans="8:10" ht="24" customHeight="1" x14ac:dyDescent="0.7">
      <c r="H180" s="186"/>
      <c r="I180" s="58"/>
      <c r="J180" s="6"/>
    </row>
    <row r="181" spans="8:10" ht="24" customHeight="1" x14ac:dyDescent="0.7">
      <c r="H181" s="186"/>
      <c r="I181" s="58"/>
      <c r="J181" s="6"/>
    </row>
    <row r="182" spans="8:10" ht="24" customHeight="1" x14ac:dyDescent="0.7">
      <c r="H182" s="186"/>
      <c r="I182" s="58"/>
      <c r="J182" s="6"/>
    </row>
    <row r="183" spans="8:10" ht="24" customHeight="1" x14ac:dyDescent="0.7">
      <c r="H183" s="186"/>
      <c r="I183" s="58"/>
      <c r="J183" s="6"/>
    </row>
    <row r="184" spans="8:10" ht="24" customHeight="1" x14ac:dyDescent="0.7">
      <c r="H184" s="186"/>
      <c r="I184" s="58"/>
      <c r="J184" s="6"/>
    </row>
    <row r="185" spans="8:10" ht="24" customHeight="1" x14ac:dyDescent="0.7">
      <c r="H185" s="186"/>
      <c r="I185" s="58"/>
      <c r="J185" s="6"/>
    </row>
    <row r="186" spans="8:10" ht="24" customHeight="1" x14ac:dyDescent="0.7">
      <c r="H186" s="186"/>
      <c r="I186" s="58"/>
      <c r="J186" s="6"/>
    </row>
    <row r="187" spans="8:10" ht="24" customHeight="1" x14ac:dyDescent="0.7">
      <c r="H187" s="186"/>
      <c r="I187" s="58"/>
      <c r="J187" s="6"/>
    </row>
    <row r="188" spans="8:10" ht="24" customHeight="1" x14ac:dyDescent="0.7">
      <c r="H188" s="186"/>
      <c r="I188" s="58"/>
      <c r="J188" s="6"/>
    </row>
    <row r="189" spans="8:10" ht="24" customHeight="1" x14ac:dyDescent="0.7">
      <c r="H189" s="186"/>
      <c r="I189" s="58"/>
      <c r="J189" s="6"/>
    </row>
    <row r="190" spans="8:10" ht="24" customHeight="1" x14ac:dyDescent="0.7">
      <c r="H190" s="186"/>
      <c r="I190" s="58"/>
      <c r="J190" s="6"/>
    </row>
    <row r="191" spans="8:10" ht="24" customHeight="1" x14ac:dyDescent="0.7">
      <c r="H191" s="186"/>
      <c r="I191" s="58"/>
      <c r="J191" s="6"/>
    </row>
    <row r="192" spans="8:10" ht="24" customHeight="1" x14ac:dyDescent="0.7">
      <c r="H192" s="186"/>
      <c r="I192" s="58"/>
      <c r="J192" s="6"/>
    </row>
    <row r="193" spans="8:10" ht="24" customHeight="1" x14ac:dyDescent="0.7">
      <c r="H193" s="186"/>
      <c r="I193" s="58"/>
      <c r="J193" s="6"/>
    </row>
    <row r="194" spans="8:10" ht="24" customHeight="1" x14ac:dyDescent="0.7">
      <c r="H194" s="186"/>
      <c r="I194" s="58"/>
      <c r="J194" s="6"/>
    </row>
    <row r="195" spans="8:10" ht="24" customHeight="1" x14ac:dyDescent="0.7">
      <c r="H195" s="186"/>
      <c r="I195" s="58"/>
      <c r="J195" s="6"/>
    </row>
    <row r="196" spans="8:10" ht="24" customHeight="1" x14ac:dyDescent="0.7">
      <c r="H196" s="186"/>
      <c r="I196" s="58"/>
      <c r="J196" s="6"/>
    </row>
    <row r="197" spans="8:10" ht="24" customHeight="1" x14ac:dyDescent="0.7">
      <c r="H197" s="186"/>
      <c r="I197" s="58"/>
      <c r="J197" s="6"/>
    </row>
    <row r="198" spans="8:10" ht="24" customHeight="1" x14ac:dyDescent="0.7">
      <c r="H198" s="186"/>
      <c r="I198" s="58"/>
      <c r="J198" s="6"/>
    </row>
    <row r="199" spans="8:10" ht="24" customHeight="1" x14ac:dyDescent="0.7">
      <c r="H199" s="186"/>
      <c r="I199" s="58"/>
      <c r="J199" s="6"/>
    </row>
    <row r="200" spans="8:10" ht="24" customHeight="1" x14ac:dyDescent="0.7">
      <c r="H200" s="186"/>
      <c r="I200" s="58"/>
      <c r="J200" s="6"/>
    </row>
    <row r="201" spans="8:10" ht="24" customHeight="1" x14ac:dyDescent="0.7">
      <c r="H201" s="186"/>
      <c r="I201" s="58"/>
      <c r="J201" s="6"/>
    </row>
    <row r="202" spans="8:10" ht="24" customHeight="1" x14ac:dyDescent="0.7">
      <c r="H202" s="186"/>
      <c r="I202" s="58"/>
      <c r="J202" s="6"/>
    </row>
    <row r="203" spans="8:10" ht="24" customHeight="1" x14ac:dyDescent="0.7">
      <c r="H203" s="186"/>
      <c r="I203" s="58"/>
      <c r="J203" s="6"/>
    </row>
    <row r="204" spans="8:10" ht="24" customHeight="1" x14ac:dyDescent="0.7">
      <c r="H204" s="186"/>
      <c r="I204" s="58"/>
      <c r="J204" s="6"/>
    </row>
    <row r="205" spans="8:10" ht="24" customHeight="1" x14ac:dyDescent="0.7">
      <c r="H205" s="186"/>
      <c r="I205" s="58"/>
      <c r="J205" s="6"/>
    </row>
    <row r="206" spans="8:10" ht="24" customHeight="1" x14ac:dyDescent="0.7">
      <c r="H206" s="186"/>
      <c r="I206" s="58"/>
      <c r="J206" s="6"/>
    </row>
    <row r="207" spans="8:10" ht="24" customHeight="1" x14ac:dyDescent="0.7">
      <c r="H207" s="186"/>
      <c r="I207" s="58"/>
      <c r="J207" s="6"/>
    </row>
    <row r="208" spans="8:10" ht="24" customHeight="1" x14ac:dyDescent="0.7">
      <c r="H208" s="186"/>
      <c r="I208" s="58"/>
      <c r="J208" s="6"/>
    </row>
    <row r="209" spans="8:10" ht="24" customHeight="1" x14ac:dyDescent="0.7">
      <c r="H209" s="186"/>
      <c r="I209" s="58"/>
      <c r="J209" s="6"/>
    </row>
    <row r="210" spans="8:10" ht="24" customHeight="1" x14ac:dyDescent="0.7">
      <c r="H210" s="186"/>
      <c r="I210" s="58"/>
      <c r="J210" s="6"/>
    </row>
    <row r="211" spans="8:10" ht="24" customHeight="1" x14ac:dyDescent="0.7">
      <c r="H211" s="186"/>
      <c r="I211" s="58"/>
      <c r="J211" s="6"/>
    </row>
    <row r="212" spans="8:10" ht="24" customHeight="1" x14ac:dyDescent="0.7">
      <c r="H212" s="186"/>
      <c r="I212" s="58"/>
      <c r="J212" s="6"/>
    </row>
    <row r="213" spans="8:10" ht="24" customHeight="1" x14ac:dyDescent="0.7">
      <c r="H213" s="186"/>
      <c r="I213" s="58"/>
      <c r="J213" s="6"/>
    </row>
    <row r="214" spans="8:10" ht="24" customHeight="1" x14ac:dyDescent="0.7">
      <c r="H214" s="186"/>
      <c r="I214" s="58"/>
      <c r="J214" s="6"/>
    </row>
    <row r="215" spans="8:10" ht="24" customHeight="1" x14ac:dyDescent="0.7">
      <c r="H215" s="186"/>
      <c r="I215" s="58"/>
      <c r="J215" s="6"/>
    </row>
    <row r="216" spans="8:10" ht="24" customHeight="1" x14ac:dyDescent="0.7">
      <c r="H216" s="186"/>
      <c r="I216" s="58"/>
      <c r="J216" s="6"/>
    </row>
    <row r="217" spans="8:10" ht="24" customHeight="1" x14ac:dyDescent="0.7">
      <c r="H217" s="186"/>
      <c r="I217" s="58"/>
      <c r="J217" s="6"/>
    </row>
    <row r="218" spans="8:10" ht="24" customHeight="1" x14ac:dyDescent="0.7">
      <c r="H218" s="186"/>
      <c r="I218" s="58"/>
      <c r="J218" s="6"/>
    </row>
    <row r="219" spans="8:10" ht="24" customHeight="1" x14ac:dyDescent="0.7">
      <c r="H219" s="186"/>
      <c r="I219" s="58"/>
      <c r="J219" s="6"/>
    </row>
    <row r="220" spans="8:10" ht="24" customHeight="1" x14ac:dyDescent="0.7">
      <c r="H220" s="186"/>
      <c r="I220" s="58"/>
      <c r="J220" s="6"/>
    </row>
    <row r="221" spans="8:10" ht="24" customHeight="1" x14ac:dyDescent="0.7">
      <c r="H221" s="186"/>
      <c r="I221" s="58"/>
      <c r="J221" s="6"/>
    </row>
    <row r="222" spans="8:10" ht="24" customHeight="1" x14ac:dyDescent="0.7">
      <c r="H222" s="186"/>
      <c r="I222" s="58"/>
      <c r="J222" s="6"/>
    </row>
    <row r="223" spans="8:10" ht="24" customHeight="1" x14ac:dyDescent="0.7">
      <c r="H223" s="186"/>
      <c r="I223" s="58"/>
      <c r="J223" s="6"/>
    </row>
    <row r="224" spans="8:10" ht="24" customHeight="1" x14ac:dyDescent="0.7">
      <c r="H224" s="186"/>
      <c r="I224" s="58"/>
      <c r="J224" s="6"/>
    </row>
    <row r="225" spans="8:10" ht="24" customHeight="1" x14ac:dyDescent="0.7">
      <c r="H225" s="186"/>
      <c r="I225" s="58"/>
      <c r="J225" s="6"/>
    </row>
    <row r="226" spans="8:10" ht="24" customHeight="1" x14ac:dyDescent="0.7">
      <c r="H226" s="186"/>
      <c r="I226" s="58"/>
      <c r="J226" s="6"/>
    </row>
    <row r="227" spans="8:10" ht="24" customHeight="1" x14ac:dyDescent="0.7">
      <c r="H227" s="186"/>
      <c r="I227" s="58"/>
      <c r="J227" s="6"/>
    </row>
    <row r="228" spans="8:10" ht="24" customHeight="1" x14ac:dyDescent="0.7">
      <c r="H228" s="186"/>
      <c r="I228" s="58"/>
      <c r="J228" s="6"/>
    </row>
    <row r="229" spans="8:10" ht="24" customHeight="1" x14ac:dyDescent="0.7">
      <c r="H229" s="186"/>
      <c r="I229" s="58"/>
      <c r="J229" s="6"/>
    </row>
    <row r="230" spans="8:10" ht="24" customHeight="1" x14ac:dyDescent="0.7">
      <c r="H230" s="186"/>
      <c r="I230" s="58"/>
      <c r="J230" s="6"/>
    </row>
    <row r="231" spans="8:10" ht="24" customHeight="1" x14ac:dyDescent="0.7">
      <c r="H231" s="186"/>
      <c r="I231" s="58"/>
      <c r="J231" s="6"/>
    </row>
    <row r="232" spans="8:10" ht="24" customHeight="1" x14ac:dyDescent="0.7">
      <c r="H232" s="186"/>
      <c r="I232" s="58"/>
      <c r="J232" s="6"/>
    </row>
    <row r="233" spans="8:10" ht="24" customHeight="1" x14ac:dyDescent="0.7">
      <c r="H233" s="186"/>
      <c r="I233" s="58"/>
      <c r="J233" s="6"/>
    </row>
    <row r="234" spans="8:10" ht="24" customHeight="1" x14ac:dyDescent="0.7">
      <c r="H234" s="186"/>
      <c r="I234" s="58"/>
      <c r="J234" s="6"/>
    </row>
    <row r="235" spans="8:10" ht="24" customHeight="1" x14ac:dyDescent="0.7">
      <c r="H235" s="186"/>
      <c r="I235" s="58"/>
      <c r="J235" s="6"/>
    </row>
    <row r="236" spans="8:10" ht="24" customHeight="1" x14ac:dyDescent="0.7">
      <c r="H236" s="186"/>
      <c r="I236" s="58"/>
      <c r="J236" s="6"/>
    </row>
    <row r="237" spans="8:10" ht="24" customHeight="1" x14ac:dyDescent="0.7">
      <c r="H237" s="186"/>
      <c r="I237" s="58"/>
      <c r="J237" s="6"/>
    </row>
    <row r="238" spans="8:10" ht="24" customHeight="1" x14ac:dyDescent="0.7">
      <c r="H238" s="186"/>
      <c r="I238" s="58"/>
      <c r="J238" s="6"/>
    </row>
    <row r="239" spans="8:10" ht="24" customHeight="1" x14ac:dyDescent="0.7">
      <c r="H239" s="186"/>
      <c r="I239" s="58"/>
      <c r="J239" s="6"/>
    </row>
    <row r="240" spans="8:10" ht="24" customHeight="1" x14ac:dyDescent="0.7">
      <c r="H240" s="186"/>
      <c r="I240" s="58"/>
      <c r="J240" s="6"/>
    </row>
    <row r="241" spans="8:10" ht="24" customHeight="1" x14ac:dyDescent="0.7">
      <c r="H241" s="186"/>
      <c r="I241" s="58"/>
      <c r="J241" s="6"/>
    </row>
    <row r="242" spans="8:10" ht="24" customHeight="1" x14ac:dyDescent="0.7">
      <c r="H242" s="186"/>
      <c r="I242" s="58"/>
      <c r="J242" s="6"/>
    </row>
    <row r="243" spans="8:10" ht="24" customHeight="1" x14ac:dyDescent="0.7">
      <c r="H243" s="186"/>
      <c r="I243" s="58"/>
      <c r="J243" s="6"/>
    </row>
    <row r="244" spans="8:10" ht="24" customHeight="1" x14ac:dyDescent="0.7">
      <c r="H244" s="186"/>
      <c r="I244" s="58"/>
      <c r="J244" s="6"/>
    </row>
    <row r="245" spans="8:10" ht="24" customHeight="1" x14ac:dyDescent="0.7">
      <c r="H245" s="186"/>
      <c r="I245" s="58"/>
      <c r="J245" s="6"/>
    </row>
    <row r="246" spans="8:10" ht="24" customHeight="1" x14ac:dyDescent="0.7">
      <c r="H246" s="186"/>
      <c r="I246" s="58"/>
      <c r="J246" s="6"/>
    </row>
    <row r="247" spans="8:10" ht="24" customHeight="1" x14ac:dyDescent="0.7">
      <c r="H247" s="186"/>
      <c r="I247" s="58"/>
      <c r="J247" s="6"/>
    </row>
    <row r="248" spans="8:10" ht="24" customHeight="1" x14ac:dyDescent="0.7">
      <c r="H248" s="186"/>
      <c r="I248" s="58"/>
      <c r="J248" s="6"/>
    </row>
    <row r="249" spans="8:10" ht="24" customHeight="1" x14ac:dyDescent="0.7">
      <c r="H249" s="186"/>
      <c r="I249" s="58"/>
      <c r="J249" s="6"/>
    </row>
    <row r="250" spans="8:10" ht="24" customHeight="1" x14ac:dyDescent="0.7">
      <c r="H250" s="186"/>
      <c r="I250" s="58"/>
      <c r="J250" s="6"/>
    </row>
    <row r="251" spans="8:10" ht="24" customHeight="1" x14ac:dyDescent="0.7">
      <c r="H251" s="186"/>
      <c r="I251" s="58"/>
      <c r="J251" s="6"/>
    </row>
    <row r="252" spans="8:10" ht="24" customHeight="1" x14ac:dyDescent="0.7">
      <c r="H252" s="186"/>
      <c r="I252" s="58"/>
      <c r="J252" s="6"/>
    </row>
    <row r="253" spans="8:10" ht="24" customHeight="1" x14ac:dyDescent="0.7">
      <c r="H253" s="186"/>
      <c r="I253" s="58"/>
      <c r="J253" s="6"/>
    </row>
    <row r="254" spans="8:10" ht="24" customHeight="1" x14ac:dyDescent="0.7">
      <c r="H254" s="186"/>
      <c r="I254" s="58"/>
      <c r="J254" s="6"/>
    </row>
    <row r="255" spans="8:10" ht="24" customHeight="1" x14ac:dyDescent="0.7">
      <c r="H255" s="186"/>
      <c r="I255" s="58"/>
      <c r="J255" s="6"/>
    </row>
    <row r="256" spans="8:10" ht="24" customHeight="1" x14ac:dyDescent="0.7">
      <c r="H256" s="186"/>
      <c r="I256" s="58"/>
      <c r="J256" s="6"/>
    </row>
    <row r="257" spans="8:10" ht="24" customHeight="1" x14ac:dyDescent="0.7">
      <c r="H257" s="186"/>
      <c r="I257" s="58"/>
      <c r="J257" s="6"/>
    </row>
    <row r="258" spans="8:10" ht="24" customHeight="1" x14ac:dyDescent="0.7">
      <c r="H258" s="186"/>
      <c r="I258" s="58"/>
      <c r="J258" s="6"/>
    </row>
    <row r="259" spans="8:10" ht="24" customHeight="1" x14ac:dyDescent="0.7">
      <c r="H259" s="186"/>
      <c r="I259" s="58"/>
      <c r="J259" s="6"/>
    </row>
    <row r="260" spans="8:10" ht="24" customHeight="1" x14ac:dyDescent="0.7">
      <c r="H260" s="186"/>
      <c r="I260" s="58"/>
      <c r="J260" s="6"/>
    </row>
    <row r="261" spans="8:10" ht="24" customHeight="1" x14ac:dyDescent="0.7">
      <c r="H261" s="186"/>
      <c r="I261" s="58"/>
      <c r="J261" s="6"/>
    </row>
    <row r="262" spans="8:10" ht="24" customHeight="1" x14ac:dyDescent="0.7">
      <c r="H262" s="186"/>
      <c r="I262" s="58"/>
      <c r="J262" s="6"/>
    </row>
    <row r="263" spans="8:10" ht="24" customHeight="1" x14ac:dyDescent="0.7">
      <c r="H263" s="186"/>
      <c r="I263" s="58"/>
      <c r="J263" s="6"/>
    </row>
    <row r="264" spans="8:10" ht="24" customHeight="1" x14ac:dyDescent="0.7">
      <c r="H264" s="186"/>
      <c r="I264" s="58"/>
      <c r="J264" s="6"/>
    </row>
    <row r="265" spans="8:10" ht="24" customHeight="1" x14ac:dyDescent="0.7">
      <c r="H265" s="186"/>
      <c r="I265" s="58"/>
      <c r="J265" s="6"/>
    </row>
    <row r="266" spans="8:10" ht="24" customHeight="1" x14ac:dyDescent="0.7">
      <c r="H266" s="186"/>
      <c r="I266" s="58"/>
      <c r="J266" s="6"/>
    </row>
    <row r="267" spans="8:10" ht="24" customHeight="1" x14ac:dyDescent="0.7">
      <c r="H267" s="186"/>
      <c r="I267" s="58"/>
      <c r="J267" s="6"/>
    </row>
    <row r="268" spans="8:10" ht="24" customHeight="1" x14ac:dyDescent="0.7">
      <c r="H268" s="186"/>
      <c r="I268" s="58"/>
      <c r="J268" s="6"/>
    </row>
    <row r="269" spans="8:10" ht="24" customHeight="1" x14ac:dyDescent="0.7">
      <c r="H269" s="186"/>
      <c r="I269" s="58"/>
      <c r="J269" s="6"/>
    </row>
    <row r="270" spans="8:10" ht="24" customHeight="1" x14ac:dyDescent="0.7">
      <c r="H270" s="186"/>
      <c r="I270" s="58"/>
      <c r="J270" s="6"/>
    </row>
    <row r="271" spans="8:10" ht="24" customHeight="1" x14ac:dyDescent="0.7">
      <c r="H271" s="186"/>
      <c r="I271" s="58"/>
      <c r="J271" s="6"/>
    </row>
    <row r="272" spans="8:10" ht="24" customHeight="1" x14ac:dyDescent="0.7">
      <c r="H272" s="186"/>
      <c r="I272" s="58"/>
      <c r="J272" s="6"/>
    </row>
    <row r="273" spans="8:10" ht="24" customHeight="1" x14ac:dyDescent="0.7">
      <c r="H273" s="186"/>
      <c r="I273" s="58"/>
      <c r="J273" s="6"/>
    </row>
    <row r="274" spans="8:10" ht="24" customHeight="1" x14ac:dyDescent="0.7">
      <c r="H274" s="186"/>
      <c r="I274" s="58"/>
      <c r="J274" s="6"/>
    </row>
    <row r="275" spans="8:10" ht="24" customHeight="1" x14ac:dyDescent="0.7">
      <c r="H275" s="186"/>
      <c r="I275" s="58"/>
      <c r="J275" s="6"/>
    </row>
    <row r="276" spans="8:10" ht="24" customHeight="1" x14ac:dyDescent="0.7">
      <c r="H276" s="186"/>
      <c r="I276" s="58"/>
      <c r="J276" s="6"/>
    </row>
    <row r="277" spans="8:10" ht="24" customHeight="1" x14ac:dyDescent="0.7">
      <c r="H277" s="186"/>
      <c r="I277" s="58"/>
      <c r="J277" s="6"/>
    </row>
    <row r="278" spans="8:10" ht="24" customHeight="1" x14ac:dyDescent="0.7">
      <c r="H278" s="186"/>
      <c r="I278" s="58"/>
      <c r="J278" s="6"/>
    </row>
    <row r="279" spans="8:10" ht="24" customHeight="1" x14ac:dyDescent="0.7">
      <c r="H279" s="186"/>
      <c r="I279" s="58"/>
      <c r="J279" s="6"/>
    </row>
    <row r="280" spans="8:10" ht="24" customHeight="1" x14ac:dyDescent="0.7">
      <c r="H280" s="186"/>
      <c r="I280" s="58"/>
      <c r="J280" s="6"/>
    </row>
    <row r="281" spans="8:10" ht="24" customHeight="1" x14ac:dyDescent="0.7">
      <c r="H281" s="186"/>
      <c r="I281" s="58"/>
      <c r="J281" s="6"/>
    </row>
    <row r="282" spans="8:10" ht="24" customHeight="1" x14ac:dyDescent="0.7">
      <c r="H282" s="186"/>
      <c r="I282" s="58"/>
      <c r="J282" s="6"/>
    </row>
    <row r="283" spans="8:10" ht="24" customHeight="1" x14ac:dyDescent="0.7">
      <c r="H283" s="186"/>
      <c r="I283" s="58"/>
      <c r="J283" s="6"/>
    </row>
    <row r="284" spans="8:10" ht="24" customHeight="1" x14ac:dyDescent="0.7">
      <c r="H284" s="186"/>
      <c r="I284" s="58"/>
      <c r="J284" s="6"/>
    </row>
    <row r="285" spans="8:10" ht="24" customHeight="1" x14ac:dyDescent="0.7">
      <c r="H285" s="186"/>
      <c r="I285" s="58"/>
      <c r="J285" s="6"/>
    </row>
    <row r="286" spans="8:10" ht="24" customHeight="1" x14ac:dyDescent="0.7">
      <c r="H286" s="186"/>
      <c r="I286" s="58"/>
      <c r="J286" s="6"/>
    </row>
    <row r="287" spans="8:10" ht="24" customHeight="1" x14ac:dyDescent="0.7">
      <c r="H287" s="186"/>
      <c r="I287" s="58"/>
      <c r="J287" s="6"/>
    </row>
    <row r="288" spans="8:10" ht="24" customHeight="1" x14ac:dyDescent="0.7">
      <c r="H288" s="186"/>
      <c r="I288" s="58"/>
      <c r="J288" s="6"/>
    </row>
    <row r="289" spans="8:10" ht="24" customHeight="1" x14ac:dyDescent="0.7">
      <c r="H289" s="186"/>
      <c r="I289" s="58"/>
      <c r="J289" s="6"/>
    </row>
    <row r="290" spans="8:10" ht="24" customHeight="1" x14ac:dyDescent="0.7">
      <c r="H290" s="186"/>
      <c r="I290" s="58"/>
      <c r="J290" s="6"/>
    </row>
    <row r="291" spans="8:10" ht="24" customHeight="1" x14ac:dyDescent="0.7">
      <c r="H291" s="186"/>
      <c r="I291" s="58"/>
      <c r="J291" s="6"/>
    </row>
    <row r="292" spans="8:10" ht="24" customHeight="1" x14ac:dyDescent="0.7">
      <c r="H292" s="186"/>
      <c r="I292" s="58"/>
      <c r="J292" s="6"/>
    </row>
    <row r="293" spans="8:10" ht="24" customHeight="1" x14ac:dyDescent="0.7">
      <c r="H293" s="186"/>
      <c r="I293" s="58"/>
      <c r="J293" s="6"/>
    </row>
    <row r="294" spans="8:10" ht="24" customHeight="1" x14ac:dyDescent="0.7">
      <c r="H294" s="186"/>
      <c r="I294" s="58"/>
      <c r="J294" s="6"/>
    </row>
    <row r="295" spans="8:10" ht="24" customHeight="1" x14ac:dyDescent="0.7">
      <c r="H295" s="186"/>
      <c r="I295" s="58"/>
      <c r="J295" s="6"/>
    </row>
    <row r="296" spans="8:10" ht="24" customHeight="1" x14ac:dyDescent="0.7">
      <c r="H296" s="186"/>
      <c r="I296" s="58"/>
      <c r="J296" s="6"/>
    </row>
    <row r="297" spans="8:10" ht="24" customHeight="1" x14ac:dyDescent="0.7">
      <c r="H297" s="186"/>
      <c r="I297" s="58"/>
      <c r="J297" s="6"/>
    </row>
    <row r="298" spans="8:10" ht="24" customHeight="1" x14ac:dyDescent="0.7">
      <c r="H298" s="186"/>
      <c r="I298" s="58"/>
      <c r="J298" s="6"/>
    </row>
    <row r="299" spans="8:10" ht="24" customHeight="1" x14ac:dyDescent="0.7">
      <c r="H299" s="186"/>
      <c r="I299" s="58"/>
      <c r="J299" s="6"/>
    </row>
    <row r="300" spans="8:10" ht="24" customHeight="1" x14ac:dyDescent="0.7">
      <c r="H300" s="186"/>
      <c r="I300" s="58"/>
      <c r="J300" s="6"/>
    </row>
    <row r="301" spans="8:10" ht="24" customHeight="1" x14ac:dyDescent="0.7">
      <c r="H301" s="186"/>
      <c r="I301" s="58"/>
      <c r="J301" s="6"/>
    </row>
    <row r="302" spans="8:10" ht="24" customHeight="1" x14ac:dyDescent="0.7">
      <c r="H302" s="186"/>
      <c r="I302" s="58"/>
      <c r="J302" s="6"/>
    </row>
    <row r="303" spans="8:10" ht="24" customHeight="1" x14ac:dyDescent="0.7">
      <c r="H303" s="186"/>
      <c r="I303" s="58"/>
      <c r="J303" s="6"/>
    </row>
    <row r="304" spans="8:10" ht="24" customHeight="1" x14ac:dyDescent="0.7">
      <c r="H304" s="186"/>
      <c r="I304" s="58"/>
      <c r="J304" s="6"/>
    </row>
    <row r="305" spans="8:10" ht="24" customHeight="1" x14ac:dyDescent="0.7">
      <c r="H305" s="186"/>
      <c r="I305" s="58"/>
      <c r="J305" s="6"/>
    </row>
    <row r="306" spans="8:10" ht="24" customHeight="1" x14ac:dyDescent="0.7">
      <c r="H306" s="186"/>
      <c r="I306" s="58"/>
      <c r="J306" s="6"/>
    </row>
    <row r="307" spans="8:10" ht="24" customHeight="1" x14ac:dyDescent="0.7">
      <c r="H307" s="186"/>
      <c r="I307" s="58"/>
      <c r="J307" s="6"/>
    </row>
    <row r="308" spans="8:10" ht="24" customHeight="1" x14ac:dyDescent="0.7">
      <c r="H308" s="186"/>
      <c r="I308" s="58"/>
      <c r="J308" s="6"/>
    </row>
    <row r="309" spans="8:10" ht="24" customHeight="1" x14ac:dyDescent="0.7">
      <c r="H309" s="186"/>
      <c r="I309" s="58"/>
      <c r="J309" s="6"/>
    </row>
    <row r="310" spans="8:10" ht="24" customHeight="1" x14ac:dyDescent="0.7">
      <c r="H310" s="186"/>
      <c r="I310" s="58"/>
      <c r="J310" s="6"/>
    </row>
    <row r="311" spans="8:10" ht="24" customHeight="1" x14ac:dyDescent="0.7">
      <c r="H311" s="186"/>
      <c r="I311" s="58"/>
      <c r="J311" s="6"/>
    </row>
    <row r="312" spans="8:10" ht="24" customHeight="1" x14ac:dyDescent="0.7">
      <c r="H312" s="186"/>
      <c r="I312" s="58"/>
      <c r="J312" s="6"/>
    </row>
    <row r="313" spans="8:10" ht="24" customHeight="1" x14ac:dyDescent="0.7">
      <c r="H313" s="186"/>
      <c r="I313" s="58"/>
      <c r="J313" s="6"/>
    </row>
    <row r="314" spans="8:10" ht="24" customHeight="1" x14ac:dyDescent="0.7">
      <c r="H314" s="186"/>
      <c r="I314" s="58"/>
      <c r="J314" s="6"/>
    </row>
  </sheetData>
  <mergeCells count="14">
    <mergeCell ref="D7:F7"/>
    <mergeCell ref="H7:J7"/>
    <mergeCell ref="D51:F51"/>
    <mergeCell ref="H51:J51"/>
    <mergeCell ref="A1:J1"/>
    <mergeCell ref="A2:J2"/>
    <mergeCell ref="A3:J3"/>
    <mergeCell ref="A4:J4"/>
    <mergeCell ref="D6:F6"/>
    <mergeCell ref="A45:J45"/>
    <mergeCell ref="A46:J46"/>
    <mergeCell ref="A47:J47"/>
    <mergeCell ref="A48:J48"/>
    <mergeCell ref="D50:F50"/>
  </mergeCells>
  <phoneticPr fontId="22" type="noConversion"/>
  <pageMargins left="1" right="0.2" top="1" bottom="0.75" header="0.5" footer="0.5"/>
  <pageSetup paperSize="9" scale="70" fitToHeight="0" orientation="portrait" r:id="rId1"/>
  <headerFooter alignWithMargins="0"/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9FF99"/>
  </sheetPr>
  <dimension ref="A1:M299"/>
  <sheetViews>
    <sheetView zoomScale="85" zoomScaleNormal="85" zoomScaleSheetLayoutView="70" workbookViewId="0">
      <selection activeCell="A45" sqref="A45"/>
    </sheetView>
  </sheetViews>
  <sheetFormatPr defaultColWidth="9.453125" defaultRowHeight="24" customHeight="1" x14ac:dyDescent="0.7"/>
  <cols>
    <col min="1" max="1" width="69" style="1" customWidth="1"/>
    <col min="2" max="2" width="7.54296875" style="19" customWidth="1"/>
    <col min="3" max="3" width="1.453125" style="1" customWidth="1"/>
    <col min="4" max="4" width="13.54296875" style="1" customWidth="1"/>
    <col min="5" max="5" width="1.453125" style="1" customWidth="1"/>
    <col min="6" max="6" width="13.54296875" style="1" customWidth="1"/>
    <col min="7" max="7" width="1.453125" style="1" customWidth="1"/>
    <col min="8" max="8" width="13.54296875" style="1" customWidth="1"/>
    <col min="9" max="9" width="1.453125" style="8" customWidth="1"/>
    <col min="10" max="10" width="13.54296875" style="71" customWidth="1"/>
    <col min="11" max="12" width="9.453125" style="1"/>
    <col min="13" max="13" width="14" style="1" bestFit="1" customWidth="1"/>
    <col min="14" max="16384" width="9.453125" style="1"/>
  </cols>
  <sheetData>
    <row r="1" spans="1:11" ht="24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1" ht="24" customHeight="1" x14ac:dyDescent="0.7">
      <c r="A2" s="246" t="s">
        <v>97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4" customHeight="1" x14ac:dyDescent="0.7">
      <c r="A3" s="246" t="str">
        <f>งบกำไรขาดทุน!A3</f>
        <v>สำหรับปีสิ้นสุดวันที่ 28 กุมภาพันธ์ 2565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s="8" customFormat="1" ht="24" customHeight="1" x14ac:dyDescent="0.7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1" s="8" customFormat="1" ht="9" customHeight="1" x14ac:dyDescent="0.7">
      <c r="A5" s="223"/>
      <c r="B5" s="223"/>
      <c r="C5" s="223"/>
      <c r="D5" s="223"/>
      <c r="E5" s="223"/>
      <c r="F5" s="223"/>
      <c r="G5" s="223"/>
      <c r="H5" s="223"/>
      <c r="I5" s="223"/>
    </row>
    <row r="6" spans="1:11" s="8" customFormat="1" ht="24" customHeight="1" x14ac:dyDescent="0.7">
      <c r="A6" s="223"/>
      <c r="B6" s="217" t="s">
        <v>3</v>
      </c>
      <c r="C6" s="223"/>
      <c r="D6" s="245" t="s">
        <v>4</v>
      </c>
      <c r="E6" s="245"/>
      <c r="F6" s="245"/>
      <c r="G6" s="60"/>
      <c r="H6" s="61" t="s">
        <v>5</v>
      </c>
      <c r="I6" s="61"/>
      <c r="J6" s="61"/>
    </row>
    <row r="7" spans="1:11" s="8" customFormat="1" ht="24" customHeight="1" x14ac:dyDescent="0.7">
      <c r="A7" s="223"/>
      <c r="B7" s="222"/>
      <c r="C7" s="223"/>
      <c r="D7" s="245" t="s">
        <v>69</v>
      </c>
      <c r="E7" s="245"/>
      <c r="F7" s="245"/>
      <c r="G7" s="60"/>
      <c r="H7" s="245" t="s">
        <v>69</v>
      </c>
      <c r="I7" s="245"/>
      <c r="J7" s="245"/>
      <c r="K7" s="58"/>
    </row>
    <row r="8" spans="1:11" ht="24" customHeight="1" x14ac:dyDescent="0.7">
      <c r="D8" s="218" t="s">
        <v>70</v>
      </c>
      <c r="E8" s="218"/>
      <c r="F8" s="218" t="s">
        <v>70</v>
      </c>
      <c r="G8" s="25"/>
      <c r="H8" s="218" t="s">
        <v>70</v>
      </c>
      <c r="I8" s="218"/>
      <c r="J8" s="218" t="s">
        <v>70</v>
      </c>
    </row>
    <row r="9" spans="1:11" ht="24" customHeight="1" x14ac:dyDescent="0.7">
      <c r="D9" s="226" t="s">
        <v>7</v>
      </c>
      <c r="F9" s="218" t="s">
        <v>7</v>
      </c>
      <c r="G9" s="25"/>
      <c r="H9" s="226" t="s">
        <v>7</v>
      </c>
      <c r="I9" s="1"/>
      <c r="J9" s="218" t="s">
        <v>7</v>
      </c>
    </row>
    <row r="10" spans="1:11" ht="24" customHeight="1" x14ac:dyDescent="0.7">
      <c r="D10" s="228">
        <v>2565</v>
      </c>
      <c r="F10" s="228">
        <v>2564</v>
      </c>
      <c r="G10" s="25"/>
      <c r="H10" s="228">
        <v>2565</v>
      </c>
      <c r="I10" s="1"/>
      <c r="J10" s="228">
        <v>2564</v>
      </c>
    </row>
    <row r="11" spans="1:11" ht="24" customHeight="1" x14ac:dyDescent="0.7">
      <c r="D11" s="189"/>
      <c r="E11" s="62"/>
      <c r="F11" s="189"/>
      <c r="G11" s="62"/>
      <c r="H11" s="12"/>
      <c r="I11" s="62"/>
      <c r="J11" s="12"/>
    </row>
    <row r="12" spans="1:11" ht="24" customHeight="1" x14ac:dyDescent="0.7">
      <c r="A12" s="1" t="s">
        <v>204</v>
      </c>
      <c r="D12" s="189">
        <f>+งบกำไรขาดทุน!D58</f>
        <v>3573894</v>
      </c>
      <c r="E12" s="62"/>
      <c r="F12" s="189">
        <f>งบกำไรขาดทุน!F58</f>
        <v>3680034</v>
      </c>
      <c r="G12" s="62"/>
      <c r="H12" s="189">
        <f>+งบกำไรขาดทุน!H58</f>
        <v>4133191</v>
      </c>
      <c r="I12" s="62"/>
      <c r="J12" s="189">
        <f>+งบกำไรขาดทุน!J58</f>
        <v>3810950</v>
      </c>
    </row>
    <row r="13" spans="1:11" ht="24" customHeight="1" x14ac:dyDescent="0.7">
      <c r="A13" s="1" t="s">
        <v>200</v>
      </c>
      <c r="B13" s="1"/>
      <c r="D13" s="4"/>
      <c r="E13" s="4"/>
      <c r="F13" s="4"/>
      <c r="G13" s="4"/>
      <c r="H13" s="4"/>
      <c r="I13" s="4"/>
      <c r="J13" s="4"/>
    </row>
    <row r="14" spans="1:11" ht="24" customHeight="1" x14ac:dyDescent="0.7">
      <c r="A14" s="1" t="s">
        <v>98</v>
      </c>
      <c r="B14" s="1"/>
      <c r="D14" s="4"/>
      <c r="E14" s="4"/>
      <c r="F14" s="4"/>
      <c r="G14" s="4"/>
      <c r="H14" s="4"/>
      <c r="I14" s="4"/>
      <c r="J14" s="4"/>
    </row>
    <row r="15" spans="1:11" ht="24" customHeight="1" x14ac:dyDescent="0.7">
      <c r="A15" s="21" t="s">
        <v>64</v>
      </c>
      <c r="C15" s="63"/>
      <c r="I15" s="1"/>
      <c r="J15" s="1"/>
    </row>
    <row r="16" spans="1:11" ht="24" customHeight="1" x14ac:dyDescent="0.7">
      <c r="A16" s="21" t="s">
        <v>99</v>
      </c>
      <c r="B16" s="19">
        <v>30</v>
      </c>
      <c r="C16" s="63"/>
      <c r="D16" s="136">
        <v>25417</v>
      </c>
      <c r="E16" s="186"/>
      <c r="F16" s="136">
        <v>56570</v>
      </c>
      <c r="G16" s="186"/>
      <c r="H16" s="130">
        <v>0</v>
      </c>
      <c r="I16" s="188"/>
      <c r="J16" s="130">
        <v>0</v>
      </c>
    </row>
    <row r="17" spans="1:13" ht="24" customHeight="1" x14ac:dyDescent="0.7">
      <c r="A17" s="21" t="s">
        <v>100</v>
      </c>
      <c r="C17" s="63"/>
      <c r="D17" s="190">
        <v>49914</v>
      </c>
      <c r="E17" s="188"/>
      <c r="F17" s="190">
        <v>1385</v>
      </c>
      <c r="G17" s="186"/>
      <c r="H17" s="130">
        <v>0</v>
      </c>
      <c r="I17" s="188"/>
      <c r="J17" s="130">
        <v>0</v>
      </c>
    </row>
    <row r="18" spans="1:13" ht="24" customHeight="1" x14ac:dyDescent="0.7">
      <c r="A18" s="21" t="s">
        <v>193</v>
      </c>
      <c r="B18" s="19">
        <v>30</v>
      </c>
      <c r="C18" s="63"/>
      <c r="D18" s="136">
        <v>468234</v>
      </c>
      <c r="E18" s="188"/>
      <c r="F18" s="136">
        <v>451273</v>
      </c>
      <c r="G18" s="186"/>
      <c r="H18" s="190">
        <v>468234</v>
      </c>
      <c r="I18" s="188"/>
      <c r="J18" s="190">
        <v>451273</v>
      </c>
    </row>
    <row r="19" spans="1:13" ht="24" customHeight="1" x14ac:dyDescent="0.7">
      <c r="A19" s="1" t="s">
        <v>101</v>
      </c>
      <c r="C19" s="63"/>
      <c r="D19" s="136"/>
      <c r="E19" s="188"/>
      <c r="F19" s="136"/>
      <c r="G19" s="186"/>
      <c r="H19" s="130"/>
      <c r="I19" s="188"/>
      <c r="J19" s="130"/>
    </row>
    <row r="20" spans="1:13" ht="24" customHeight="1" x14ac:dyDescent="0.7">
      <c r="A20" s="21" t="s">
        <v>230</v>
      </c>
      <c r="C20" s="63"/>
      <c r="D20" s="136">
        <v>71722</v>
      </c>
      <c r="E20" s="188"/>
      <c r="F20" s="215">
        <v>-21857</v>
      </c>
      <c r="G20" s="186"/>
      <c r="H20" s="148">
        <v>67046</v>
      </c>
      <c r="I20" s="188"/>
      <c r="J20" s="148">
        <v>-22530</v>
      </c>
      <c r="M20" s="187"/>
    </row>
    <row r="21" spans="1:13" ht="24" customHeight="1" x14ac:dyDescent="0.7">
      <c r="A21" s="64" t="s">
        <v>231</v>
      </c>
      <c r="C21" s="65"/>
      <c r="D21" s="174">
        <f>SUM(D16:D20)</f>
        <v>615287</v>
      </c>
      <c r="E21" s="188"/>
      <c r="F21" s="136">
        <f>SUM(F16:F20)</f>
        <v>487371</v>
      </c>
      <c r="G21" s="186"/>
      <c r="H21" s="148">
        <f>SUM(H16:H20)</f>
        <v>535280</v>
      </c>
      <c r="I21" s="188"/>
      <c r="J21" s="136">
        <f>SUM(J16:J20)</f>
        <v>428743</v>
      </c>
    </row>
    <row r="22" spans="1:13" ht="24" customHeight="1" thickBot="1" x14ac:dyDescent="0.75">
      <c r="A22" s="24" t="s">
        <v>102</v>
      </c>
      <c r="B22" s="1"/>
      <c r="D22" s="173">
        <f>+D12+D21</f>
        <v>4189181</v>
      </c>
      <c r="E22" s="186"/>
      <c r="F22" s="160">
        <f>F12+F21</f>
        <v>4167405</v>
      </c>
      <c r="G22" s="186"/>
      <c r="H22" s="160">
        <f>H12+H21</f>
        <v>4668471</v>
      </c>
      <c r="I22" s="55"/>
      <c r="J22" s="160">
        <f>J12+J21</f>
        <v>4239693</v>
      </c>
    </row>
    <row r="23" spans="1:13" ht="24" customHeight="1" thickTop="1" x14ac:dyDescent="0.7">
      <c r="B23" s="1"/>
      <c r="D23" s="136"/>
      <c r="E23" s="186"/>
      <c r="F23" s="136"/>
      <c r="G23" s="186"/>
      <c r="H23" s="136"/>
      <c r="I23" s="188"/>
      <c r="J23" s="136"/>
    </row>
    <row r="24" spans="1:13" ht="24" customHeight="1" x14ac:dyDescent="0.7">
      <c r="A24" s="24" t="s">
        <v>208</v>
      </c>
      <c r="B24" s="222"/>
      <c r="C24" s="24"/>
      <c r="D24" s="190"/>
      <c r="E24" s="66"/>
      <c r="F24" s="190"/>
      <c r="G24" s="189"/>
      <c r="H24" s="190"/>
      <c r="I24" s="66"/>
      <c r="J24" s="190"/>
    </row>
    <row r="25" spans="1:13" ht="24" customHeight="1" x14ac:dyDescent="0.7">
      <c r="A25" s="21" t="s">
        <v>91</v>
      </c>
      <c r="B25" s="222"/>
      <c r="C25" s="24"/>
      <c r="D25" s="190">
        <f>D22-D26</f>
        <v>4118414</v>
      </c>
      <c r="E25" s="66"/>
      <c r="F25" s="190">
        <f>F22-F26</f>
        <v>4175629</v>
      </c>
      <c r="G25" s="189"/>
      <c r="H25" s="190">
        <f>H22-H26</f>
        <v>4668471</v>
      </c>
      <c r="I25" s="66"/>
      <c r="J25" s="190">
        <f>J22-J26</f>
        <v>4239693</v>
      </c>
    </row>
    <row r="26" spans="1:13" ht="24" customHeight="1" x14ac:dyDescent="0.7">
      <c r="A26" s="21" t="s">
        <v>92</v>
      </c>
      <c r="B26" s="222"/>
      <c r="C26" s="24"/>
      <c r="D26" s="190">
        <f>งบกำไรขาดทุน!D57+งบกำไรขาดทุนเบ็ดเสร็จ!D17</f>
        <v>70767</v>
      </c>
      <c r="E26" s="66"/>
      <c r="F26" s="190">
        <f>งบกำไรขาดทุน!F57+งบกำไรขาดทุนเบ็ดเสร็จ!F17</f>
        <v>-8224</v>
      </c>
      <c r="G26" s="189"/>
      <c r="H26" s="130">
        <v>0</v>
      </c>
      <c r="I26" s="188"/>
      <c r="J26" s="130">
        <v>0</v>
      </c>
    </row>
    <row r="27" spans="1:13" ht="24" customHeight="1" thickBot="1" x14ac:dyDescent="0.75">
      <c r="A27" s="24"/>
      <c r="B27" s="67"/>
      <c r="C27" s="63"/>
      <c r="D27" s="134">
        <f>D22</f>
        <v>4189181</v>
      </c>
      <c r="E27" s="190"/>
      <c r="F27" s="134">
        <f>SUM(F25:F26)</f>
        <v>4167405</v>
      </c>
      <c r="G27" s="66"/>
      <c r="H27" s="134">
        <f>SUM(H25:H26)</f>
        <v>4668471</v>
      </c>
      <c r="I27" s="190"/>
      <c r="J27" s="134">
        <f>SUM(J25:J26)</f>
        <v>4239693</v>
      </c>
    </row>
    <row r="28" spans="1:13" ht="24" customHeight="1" thickTop="1" x14ac:dyDescent="0.7">
      <c r="A28" s="186"/>
      <c r="B28" s="68"/>
      <c r="C28" s="63"/>
      <c r="D28" s="188" t="str">
        <f>IF(+D22-D27=0,"",+D22-D27)</f>
        <v/>
      </c>
      <c r="E28" s="190"/>
      <c r="F28" s="188" t="str">
        <f>IF(+F22-F27=0,"",+F22-F27)</f>
        <v/>
      </c>
      <c r="G28" s="69"/>
      <c r="H28" s="188" t="str">
        <f>IF(+H22-H27=0,"",+H22-H27)</f>
        <v/>
      </c>
      <c r="I28" s="190"/>
      <c r="J28" s="188" t="str">
        <f>IF(+J22-J27=0,"",+J22-J27)</f>
        <v/>
      </c>
    </row>
    <row r="29" spans="1:13" ht="24" customHeight="1" x14ac:dyDescent="0.7">
      <c r="A29" s="24"/>
      <c r="B29" s="222"/>
      <c r="C29" s="222"/>
      <c r="D29" s="3"/>
      <c r="E29" s="9"/>
      <c r="F29" s="3"/>
      <c r="G29" s="63"/>
      <c r="H29" s="3"/>
      <c r="I29" s="9"/>
      <c r="J29" s="3"/>
    </row>
    <row r="30" spans="1:13" ht="24" customHeight="1" x14ac:dyDescent="0.7">
      <c r="A30" s="24"/>
      <c r="B30" s="222"/>
      <c r="C30" s="222"/>
      <c r="D30" s="3"/>
      <c r="E30" s="9"/>
      <c r="F30" s="3"/>
      <c r="G30" s="63"/>
      <c r="H30" s="3"/>
      <c r="I30" s="9"/>
      <c r="J30" s="3"/>
    </row>
    <row r="31" spans="1:13" ht="24" customHeight="1" x14ac:dyDescent="0.7">
      <c r="A31" s="24"/>
      <c r="B31" s="222"/>
      <c r="C31" s="222"/>
      <c r="D31" s="3"/>
      <c r="E31" s="9"/>
      <c r="F31" s="3"/>
      <c r="G31" s="63"/>
      <c r="H31" s="3"/>
      <c r="I31" s="9"/>
      <c r="J31" s="3"/>
    </row>
    <row r="32" spans="1:13" ht="24" customHeight="1" x14ac:dyDescent="0.7">
      <c r="A32" s="24"/>
      <c r="B32" s="222"/>
      <c r="C32" s="222"/>
      <c r="D32" s="3"/>
      <c r="E32" s="9"/>
      <c r="F32" s="3"/>
      <c r="G32" s="63"/>
      <c r="H32" s="3"/>
      <c r="I32" s="9"/>
      <c r="J32" s="3"/>
    </row>
    <row r="33" spans="1:10" ht="24" customHeight="1" x14ac:dyDescent="0.7">
      <c r="A33" s="24"/>
      <c r="B33" s="222"/>
      <c r="C33" s="222"/>
      <c r="D33" s="3"/>
      <c r="E33" s="9"/>
      <c r="F33" s="3"/>
      <c r="G33" s="63"/>
      <c r="H33" s="3"/>
      <c r="I33" s="9"/>
      <c r="J33" s="3"/>
    </row>
    <row r="34" spans="1:10" ht="24" customHeight="1" x14ac:dyDescent="0.7">
      <c r="A34" s="24"/>
      <c r="B34" s="222"/>
      <c r="C34" s="222"/>
      <c r="D34" s="3"/>
      <c r="E34" s="9"/>
      <c r="F34" s="3"/>
      <c r="G34" s="63"/>
      <c r="H34" s="3"/>
      <c r="I34" s="9"/>
      <c r="J34" s="3"/>
    </row>
    <row r="35" spans="1:10" ht="24" customHeight="1" x14ac:dyDescent="0.7">
      <c r="A35" s="24"/>
      <c r="B35" s="222"/>
      <c r="C35" s="222"/>
      <c r="D35" s="3"/>
      <c r="E35" s="9"/>
      <c r="F35" s="3"/>
      <c r="G35" s="63"/>
      <c r="H35" s="3"/>
      <c r="I35" s="9"/>
      <c r="J35" s="3"/>
    </row>
    <row r="36" spans="1:10" ht="24" customHeight="1" x14ac:dyDescent="0.7">
      <c r="A36" s="24"/>
      <c r="B36" s="222"/>
      <c r="C36" s="222"/>
      <c r="D36" s="3"/>
      <c r="E36" s="9"/>
      <c r="F36" s="3"/>
      <c r="G36" s="63"/>
      <c r="H36" s="3"/>
      <c r="I36" s="9"/>
      <c r="J36" s="3"/>
    </row>
    <row r="37" spans="1:10" ht="24" customHeight="1" x14ac:dyDescent="0.7">
      <c r="A37" s="24"/>
      <c r="B37" s="222"/>
      <c r="C37" s="222"/>
      <c r="D37" s="3"/>
      <c r="E37" s="9"/>
      <c r="F37" s="3"/>
      <c r="G37" s="63"/>
      <c r="H37" s="3"/>
      <c r="I37" s="9"/>
      <c r="J37" s="3"/>
    </row>
    <row r="38" spans="1:10" ht="24" customHeight="1" x14ac:dyDescent="0.7">
      <c r="A38" s="24"/>
      <c r="B38" s="222"/>
      <c r="C38" s="222"/>
      <c r="D38" s="3"/>
      <c r="E38" s="9"/>
      <c r="F38" s="3"/>
      <c r="G38" s="63"/>
      <c r="H38" s="3"/>
      <c r="I38" s="9"/>
      <c r="J38" s="3"/>
    </row>
    <row r="39" spans="1:10" ht="24" customHeight="1" x14ac:dyDescent="0.7">
      <c r="A39" s="24"/>
      <c r="B39" s="222"/>
      <c r="C39" s="222"/>
      <c r="D39" s="3"/>
      <c r="E39" s="9"/>
      <c r="F39" s="3"/>
      <c r="G39" s="63"/>
      <c r="H39" s="3"/>
      <c r="I39" s="9"/>
      <c r="J39" s="3"/>
    </row>
    <row r="40" spans="1:10" ht="24" customHeight="1" x14ac:dyDescent="0.7">
      <c r="B40" s="222"/>
      <c r="C40" s="222"/>
      <c r="D40" s="3"/>
      <c r="E40" s="9"/>
      <c r="F40" s="3"/>
      <c r="G40" s="63"/>
      <c r="H40" s="3"/>
      <c r="I40" s="9"/>
      <c r="J40" s="3"/>
    </row>
    <row r="41" spans="1:10" ht="24" customHeight="1" x14ac:dyDescent="0.7">
      <c r="B41" s="222"/>
      <c r="C41" s="222"/>
      <c r="D41" s="3"/>
      <c r="E41" s="9"/>
      <c r="F41" s="3"/>
      <c r="G41" s="63"/>
      <c r="H41" s="3"/>
      <c r="I41" s="9"/>
      <c r="J41" s="3"/>
    </row>
    <row r="42" spans="1:10" ht="24" customHeight="1" x14ac:dyDescent="0.7">
      <c r="B42" s="222"/>
      <c r="C42" s="222"/>
      <c r="D42" s="3"/>
      <c r="E42" s="9"/>
      <c r="F42" s="3"/>
      <c r="G42" s="63"/>
      <c r="H42" s="3"/>
      <c r="I42" s="9"/>
      <c r="J42" s="3"/>
    </row>
    <row r="43" spans="1:10" ht="24" customHeight="1" x14ac:dyDescent="0.7">
      <c r="H43" s="70"/>
      <c r="I43" s="5"/>
      <c r="J43" s="6"/>
    </row>
    <row r="44" spans="1:10" ht="24" customHeight="1" x14ac:dyDescent="0.7">
      <c r="A44" s="1" t="s">
        <v>29</v>
      </c>
      <c r="H44" s="70"/>
      <c r="I44" s="5"/>
      <c r="J44" s="6"/>
    </row>
    <row r="45" spans="1:10" ht="24" customHeight="1" x14ac:dyDescent="0.7">
      <c r="H45" s="70"/>
      <c r="I45" s="5"/>
      <c r="J45" s="6"/>
    </row>
    <row r="46" spans="1:10" ht="24" customHeight="1" x14ac:dyDescent="0.7">
      <c r="H46" s="70"/>
      <c r="I46" s="5"/>
      <c r="J46" s="6"/>
    </row>
    <row r="47" spans="1:10" ht="24" customHeight="1" x14ac:dyDescent="0.7">
      <c r="H47" s="70"/>
      <c r="I47" s="5"/>
      <c r="J47" s="6"/>
    </row>
    <row r="48" spans="1:10" ht="24" customHeight="1" x14ac:dyDescent="0.7">
      <c r="H48" s="70"/>
      <c r="I48" s="5"/>
      <c r="J48" s="6"/>
    </row>
    <row r="51" spans="8:10" ht="24" customHeight="1" x14ac:dyDescent="0.7">
      <c r="H51" s="70"/>
      <c r="I51" s="5"/>
      <c r="J51" s="6"/>
    </row>
    <row r="52" spans="8:10" ht="24" customHeight="1" x14ac:dyDescent="0.7">
      <c r="H52" s="70"/>
      <c r="I52" s="5"/>
      <c r="J52" s="6"/>
    </row>
    <row r="53" spans="8:10" ht="24" customHeight="1" x14ac:dyDescent="0.7">
      <c r="H53" s="70"/>
      <c r="I53" s="5"/>
      <c r="J53" s="6"/>
    </row>
    <row r="54" spans="8:10" ht="24" customHeight="1" x14ac:dyDescent="0.7">
      <c r="H54" s="70"/>
      <c r="I54" s="5"/>
      <c r="J54" s="6"/>
    </row>
    <row r="55" spans="8:10" ht="24" customHeight="1" x14ac:dyDescent="0.7">
      <c r="H55" s="70"/>
      <c r="I55" s="5"/>
      <c r="J55" s="6"/>
    </row>
    <row r="56" spans="8:10" ht="24" customHeight="1" x14ac:dyDescent="0.7">
      <c r="H56" s="70"/>
      <c r="I56" s="5"/>
      <c r="J56" s="6"/>
    </row>
    <row r="57" spans="8:10" ht="24" customHeight="1" x14ac:dyDescent="0.7">
      <c r="H57" s="70"/>
      <c r="I57" s="5"/>
      <c r="J57" s="6"/>
    </row>
    <row r="58" spans="8:10" ht="24" customHeight="1" x14ac:dyDescent="0.7">
      <c r="H58" s="70"/>
      <c r="I58" s="5"/>
      <c r="J58" s="6"/>
    </row>
    <row r="59" spans="8:10" ht="24" customHeight="1" x14ac:dyDescent="0.7">
      <c r="H59" s="70"/>
      <c r="I59" s="5"/>
      <c r="J59" s="6"/>
    </row>
    <row r="60" spans="8:10" ht="24" customHeight="1" x14ac:dyDescent="0.7">
      <c r="H60" s="70"/>
      <c r="I60" s="5"/>
      <c r="J60" s="6"/>
    </row>
    <row r="61" spans="8:10" ht="24" customHeight="1" x14ac:dyDescent="0.7">
      <c r="H61" s="70"/>
      <c r="I61" s="5"/>
      <c r="J61" s="6"/>
    </row>
    <row r="62" spans="8:10" ht="24" customHeight="1" x14ac:dyDescent="0.7">
      <c r="H62" s="70"/>
      <c r="I62" s="5"/>
      <c r="J62" s="6"/>
    </row>
    <row r="63" spans="8:10" ht="24" customHeight="1" x14ac:dyDescent="0.7">
      <c r="H63" s="70"/>
      <c r="I63" s="5"/>
      <c r="J63" s="6"/>
    </row>
    <row r="64" spans="8:10" ht="24" customHeight="1" x14ac:dyDescent="0.7">
      <c r="H64" s="70"/>
      <c r="I64" s="5"/>
      <c r="J64" s="6"/>
    </row>
    <row r="65" spans="8:10" ht="24" customHeight="1" x14ac:dyDescent="0.7">
      <c r="H65" s="70"/>
      <c r="I65" s="5"/>
      <c r="J65" s="6"/>
    </row>
    <row r="66" spans="8:10" ht="24" customHeight="1" x14ac:dyDescent="0.7">
      <c r="H66" s="70"/>
      <c r="I66" s="5"/>
      <c r="J66" s="6"/>
    </row>
    <row r="67" spans="8:10" ht="24" customHeight="1" x14ac:dyDescent="0.7">
      <c r="H67" s="70"/>
      <c r="I67" s="5"/>
      <c r="J67" s="6"/>
    </row>
    <row r="68" spans="8:10" ht="24" customHeight="1" x14ac:dyDescent="0.7">
      <c r="H68" s="70"/>
      <c r="I68" s="5"/>
      <c r="J68" s="6"/>
    </row>
    <row r="69" spans="8:10" ht="24" customHeight="1" x14ac:dyDescent="0.7">
      <c r="H69" s="70"/>
      <c r="I69" s="5"/>
      <c r="J69" s="6"/>
    </row>
    <row r="70" spans="8:10" ht="24" customHeight="1" x14ac:dyDescent="0.7">
      <c r="H70" s="70"/>
      <c r="I70" s="5"/>
      <c r="J70" s="6"/>
    </row>
    <row r="71" spans="8:10" ht="24" customHeight="1" x14ac:dyDescent="0.7">
      <c r="H71" s="70"/>
      <c r="I71" s="5"/>
      <c r="J71" s="6"/>
    </row>
    <row r="72" spans="8:10" ht="24" customHeight="1" x14ac:dyDescent="0.7">
      <c r="H72" s="70"/>
      <c r="I72" s="5"/>
      <c r="J72" s="6"/>
    </row>
    <row r="73" spans="8:10" ht="24" customHeight="1" x14ac:dyDescent="0.7">
      <c r="H73" s="70"/>
      <c r="I73" s="5"/>
      <c r="J73" s="6"/>
    </row>
    <row r="74" spans="8:10" ht="24" customHeight="1" x14ac:dyDescent="0.7">
      <c r="H74" s="70"/>
      <c r="I74" s="5"/>
      <c r="J74" s="6"/>
    </row>
    <row r="75" spans="8:10" ht="24" customHeight="1" x14ac:dyDescent="0.7">
      <c r="H75" s="70"/>
      <c r="I75" s="5"/>
      <c r="J75" s="6"/>
    </row>
    <row r="76" spans="8:10" ht="24" customHeight="1" x14ac:dyDescent="0.7">
      <c r="H76" s="70"/>
      <c r="I76" s="5"/>
      <c r="J76" s="6"/>
    </row>
    <row r="77" spans="8:10" ht="24" customHeight="1" x14ac:dyDescent="0.7">
      <c r="H77" s="70"/>
      <c r="I77" s="5"/>
      <c r="J77" s="6"/>
    </row>
    <row r="78" spans="8:10" ht="24" customHeight="1" x14ac:dyDescent="0.7">
      <c r="H78" s="70"/>
      <c r="I78" s="5"/>
      <c r="J78" s="6"/>
    </row>
    <row r="79" spans="8:10" ht="24" customHeight="1" x14ac:dyDescent="0.7">
      <c r="H79" s="70"/>
      <c r="I79" s="5"/>
      <c r="J79" s="6"/>
    </row>
    <row r="80" spans="8:10" ht="24" customHeight="1" x14ac:dyDescent="0.7">
      <c r="H80" s="70"/>
      <c r="I80" s="5"/>
      <c r="J80" s="6"/>
    </row>
    <row r="81" spans="8:10" ht="24" customHeight="1" x14ac:dyDescent="0.7">
      <c r="H81" s="70"/>
      <c r="I81" s="5"/>
      <c r="J81" s="6"/>
    </row>
    <row r="82" spans="8:10" ht="24" customHeight="1" x14ac:dyDescent="0.7">
      <c r="H82" s="70"/>
      <c r="I82" s="5"/>
      <c r="J82" s="6"/>
    </row>
    <row r="83" spans="8:10" ht="24" customHeight="1" x14ac:dyDescent="0.7">
      <c r="H83" s="70"/>
      <c r="I83" s="5"/>
      <c r="J83" s="6"/>
    </row>
    <row r="84" spans="8:10" ht="24" customHeight="1" x14ac:dyDescent="0.7">
      <c r="H84" s="70"/>
      <c r="I84" s="5"/>
      <c r="J84" s="6"/>
    </row>
    <row r="85" spans="8:10" ht="24" customHeight="1" x14ac:dyDescent="0.7">
      <c r="H85" s="70"/>
      <c r="I85" s="5"/>
      <c r="J85" s="6"/>
    </row>
    <row r="86" spans="8:10" ht="24" customHeight="1" x14ac:dyDescent="0.7">
      <c r="H86" s="70"/>
      <c r="I86" s="5"/>
      <c r="J86" s="6"/>
    </row>
    <row r="87" spans="8:10" ht="24" customHeight="1" x14ac:dyDescent="0.7">
      <c r="H87" s="70"/>
      <c r="I87" s="5"/>
      <c r="J87" s="6"/>
    </row>
    <row r="88" spans="8:10" ht="24" customHeight="1" x14ac:dyDescent="0.7">
      <c r="H88" s="70"/>
      <c r="I88" s="5"/>
      <c r="J88" s="6"/>
    </row>
    <row r="89" spans="8:10" ht="24" customHeight="1" x14ac:dyDescent="0.7">
      <c r="H89" s="70"/>
      <c r="I89" s="5"/>
      <c r="J89" s="6"/>
    </row>
    <row r="90" spans="8:10" ht="24" customHeight="1" x14ac:dyDescent="0.7">
      <c r="H90" s="70"/>
      <c r="I90" s="5"/>
      <c r="J90" s="6"/>
    </row>
    <row r="91" spans="8:10" ht="24" customHeight="1" x14ac:dyDescent="0.7">
      <c r="H91" s="70"/>
      <c r="I91" s="5"/>
      <c r="J91" s="6"/>
    </row>
    <row r="92" spans="8:10" ht="24" customHeight="1" x14ac:dyDescent="0.7">
      <c r="H92" s="70"/>
      <c r="I92" s="5"/>
      <c r="J92" s="6"/>
    </row>
    <row r="93" spans="8:10" ht="24" customHeight="1" x14ac:dyDescent="0.7">
      <c r="H93" s="70"/>
      <c r="I93" s="5"/>
      <c r="J93" s="6"/>
    </row>
    <row r="94" spans="8:10" ht="24" customHeight="1" x14ac:dyDescent="0.7">
      <c r="H94" s="70"/>
      <c r="I94" s="5"/>
      <c r="J94" s="6"/>
    </row>
    <row r="95" spans="8:10" ht="24" customHeight="1" x14ac:dyDescent="0.7">
      <c r="H95" s="70"/>
      <c r="I95" s="5"/>
      <c r="J95" s="6"/>
    </row>
    <row r="96" spans="8:10" ht="24" customHeight="1" x14ac:dyDescent="0.7">
      <c r="H96" s="70"/>
      <c r="I96" s="5"/>
      <c r="J96" s="6"/>
    </row>
    <row r="97" spans="8:10" ht="24" customHeight="1" x14ac:dyDescent="0.7">
      <c r="H97" s="70"/>
      <c r="I97" s="5"/>
      <c r="J97" s="6"/>
    </row>
    <row r="98" spans="8:10" ht="24" customHeight="1" x14ac:dyDescent="0.7">
      <c r="H98" s="70"/>
      <c r="I98" s="5"/>
      <c r="J98" s="6"/>
    </row>
    <row r="99" spans="8:10" ht="24" customHeight="1" x14ac:dyDescent="0.7">
      <c r="H99" s="70"/>
      <c r="I99" s="5"/>
      <c r="J99" s="6"/>
    </row>
    <row r="100" spans="8:10" ht="24" customHeight="1" x14ac:dyDescent="0.7">
      <c r="H100" s="70"/>
      <c r="I100" s="5"/>
      <c r="J100" s="6"/>
    </row>
    <row r="101" spans="8:10" ht="24" customHeight="1" x14ac:dyDescent="0.7">
      <c r="H101" s="70"/>
      <c r="I101" s="5"/>
      <c r="J101" s="6"/>
    </row>
    <row r="102" spans="8:10" ht="24" customHeight="1" x14ac:dyDescent="0.7">
      <c r="H102" s="70"/>
      <c r="I102" s="5"/>
      <c r="J102" s="6"/>
    </row>
    <row r="103" spans="8:10" ht="24" customHeight="1" x14ac:dyDescent="0.7">
      <c r="H103" s="70"/>
      <c r="I103" s="5"/>
      <c r="J103" s="6"/>
    </row>
    <row r="104" spans="8:10" ht="24" customHeight="1" x14ac:dyDescent="0.7">
      <c r="H104" s="70"/>
      <c r="I104" s="5"/>
      <c r="J104" s="6"/>
    </row>
    <row r="105" spans="8:10" ht="24" customHeight="1" x14ac:dyDescent="0.7">
      <c r="H105" s="70"/>
      <c r="I105" s="5"/>
      <c r="J105" s="6"/>
    </row>
    <row r="106" spans="8:10" ht="24" customHeight="1" x14ac:dyDescent="0.7">
      <c r="H106" s="70"/>
      <c r="I106" s="5"/>
      <c r="J106" s="6"/>
    </row>
    <row r="107" spans="8:10" ht="24" customHeight="1" x14ac:dyDescent="0.7">
      <c r="H107" s="70"/>
      <c r="I107" s="5"/>
      <c r="J107" s="6"/>
    </row>
    <row r="108" spans="8:10" ht="24" customHeight="1" x14ac:dyDescent="0.7">
      <c r="H108" s="70"/>
      <c r="I108" s="5"/>
      <c r="J108" s="6"/>
    </row>
    <row r="109" spans="8:10" ht="24" customHeight="1" x14ac:dyDescent="0.7">
      <c r="H109" s="70"/>
      <c r="I109" s="5"/>
      <c r="J109" s="6"/>
    </row>
    <row r="110" spans="8:10" ht="24" customHeight="1" x14ac:dyDescent="0.7">
      <c r="H110" s="70"/>
      <c r="I110" s="5"/>
      <c r="J110" s="6"/>
    </row>
    <row r="111" spans="8:10" ht="24" customHeight="1" x14ac:dyDescent="0.7">
      <c r="H111" s="70"/>
      <c r="I111" s="5"/>
      <c r="J111" s="6"/>
    </row>
    <row r="112" spans="8:10" ht="24" customHeight="1" x14ac:dyDescent="0.7">
      <c r="H112" s="70"/>
      <c r="I112" s="5"/>
      <c r="J112" s="6"/>
    </row>
    <row r="113" spans="8:10" ht="24" customHeight="1" x14ac:dyDescent="0.7">
      <c r="H113" s="70"/>
      <c r="I113" s="5"/>
      <c r="J113" s="6"/>
    </row>
    <row r="114" spans="8:10" ht="24" customHeight="1" x14ac:dyDescent="0.7">
      <c r="H114" s="70"/>
      <c r="I114" s="5"/>
      <c r="J114" s="6"/>
    </row>
    <row r="115" spans="8:10" ht="24" customHeight="1" x14ac:dyDescent="0.7">
      <c r="H115" s="70"/>
      <c r="I115" s="5"/>
      <c r="J115" s="6"/>
    </row>
    <row r="116" spans="8:10" ht="24" customHeight="1" x14ac:dyDescent="0.7">
      <c r="H116" s="70"/>
      <c r="I116" s="5"/>
      <c r="J116" s="6"/>
    </row>
    <row r="117" spans="8:10" ht="24" customHeight="1" x14ac:dyDescent="0.7">
      <c r="H117" s="70"/>
      <c r="I117" s="5"/>
      <c r="J117" s="6"/>
    </row>
    <row r="118" spans="8:10" ht="24" customHeight="1" x14ac:dyDescent="0.7">
      <c r="H118" s="70"/>
      <c r="I118" s="5"/>
      <c r="J118" s="6"/>
    </row>
    <row r="119" spans="8:10" ht="24" customHeight="1" x14ac:dyDescent="0.7">
      <c r="H119" s="70"/>
      <c r="I119" s="5"/>
      <c r="J119" s="6"/>
    </row>
    <row r="120" spans="8:10" ht="24" customHeight="1" x14ac:dyDescent="0.7">
      <c r="H120" s="70"/>
      <c r="I120" s="5"/>
      <c r="J120" s="6"/>
    </row>
    <row r="121" spans="8:10" ht="24" customHeight="1" x14ac:dyDescent="0.7">
      <c r="H121" s="70"/>
      <c r="I121" s="5"/>
      <c r="J121" s="6"/>
    </row>
    <row r="122" spans="8:10" ht="24" customHeight="1" x14ac:dyDescent="0.7">
      <c r="H122" s="70"/>
      <c r="I122" s="5"/>
      <c r="J122" s="6"/>
    </row>
    <row r="123" spans="8:10" ht="24" customHeight="1" x14ac:dyDescent="0.7">
      <c r="H123" s="70"/>
      <c r="I123" s="5"/>
      <c r="J123" s="6"/>
    </row>
    <row r="124" spans="8:10" ht="24" customHeight="1" x14ac:dyDescent="0.7">
      <c r="H124" s="70"/>
      <c r="I124" s="5"/>
      <c r="J124" s="6"/>
    </row>
    <row r="125" spans="8:10" ht="24" customHeight="1" x14ac:dyDescent="0.7">
      <c r="H125" s="70"/>
      <c r="I125" s="5"/>
      <c r="J125" s="6"/>
    </row>
    <row r="126" spans="8:10" ht="24" customHeight="1" x14ac:dyDescent="0.7">
      <c r="H126" s="70"/>
      <c r="I126" s="5"/>
      <c r="J126" s="6"/>
    </row>
    <row r="127" spans="8:10" ht="24" customHeight="1" x14ac:dyDescent="0.7">
      <c r="H127" s="70"/>
      <c r="I127" s="5"/>
      <c r="J127" s="6"/>
    </row>
    <row r="128" spans="8:10" ht="24" customHeight="1" x14ac:dyDescent="0.7">
      <c r="H128" s="70"/>
      <c r="I128" s="5"/>
      <c r="J128" s="6"/>
    </row>
    <row r="129" spans="8:10" ht="24" customHeight="1" x14ac:dyDescent="0.7">
      <c r="H129" s="70"/>
      <c r="I129" s="5"/>
      <c r="J129" s="6"/>
    </row>
    <row r="130" spans="8:10" ht="24" customHeight="1" x14ac:dyDescent="0.7">
      <c r="H130" s="70"/>
      <c r="I130" s="5"/>
      <c r="J130" s="6"/>
    </row>
    <row r="131" spans="8:10" ht="24" customHeight="1" x14ac:dyDescent="0.7">
      <c r="H131" s="70"/>
      <c r="I131" s="5"/>
      <c r="J131" s="6"/>
    </row>
    <row r="132" spans="8:10" ht="24" customHeight="1" x14ac:dyDescent="0.7">
      <c r="H132" s="70"/>
      <c r="I132" s="5"/>
      <c r="J132" s="6"/>
    </row>
    <row r="133" spans="8:10" ht="24" customHeight="1" x14ac:dyDescent="0.7">
      <c r="H133" s="187"/>
      <c r="I133" s="58"/>
      <c r="J133" s="6"/>
    </row>
    <row r="134" spans="8:10" ht="24" customHeight="1" x14ac:dyDescent="0.7">
      <c r="H134" s="187"/>
      <c r="I134" s="58"/>
      <c r="J134" s="6"/>
    </row>
    <row r="135" spans="8:10" ht="24" customHeight="1" x14ac:dyDescent="0.7">
      <c r="H135" s="187"/>
      <c r="I135" s="58"/>
      <c r="J135" s="6"/>
    </row>
    <row r="136" spans="8:10" ht="24" customHeight="1" x14ac:dyDescent="0.7">
      <c r="H136" s="187"/>
      <c r="I136" s="58"/>
      <c r="J136" s="6"/>
    </row>
    <row r="137" spans="8:10" ht="24" customHeight="1" x14ac:dyDescent="0.7">
      <c r="H137" s="187"/>
      <c r="I137" s="58"/>
      <c r="J137" s="6"/>
    </row>
    <row r="138" spans="8:10" ht="24" customHeight="1" x14ac:dyDescent="0.7">
      <c r="H138" s="187"/>
      <c r="I138" s="58"/>
      <c r="J138" s="6"/>
    </row>
    <row r="139" spans="8:10" ht="24" customHeight="1" x14ac:dyDescent="0.7">
      <c r="H139" s="187"/>
      <c r="I139" s="58"/>
      <c r="J139" s="6"/>
    </row>
    <row r="140" spans="8:10" ht="24" customHeight="1" x14ac:dyDescent="0.7">
      <c r="H140" s="187"/>
      <c r="I140" s="58"/>
      <c r="J140" s="6"/>
    </row>
    <row r="141" spans="8:10" ht="24" customHeight="1" x14ac:dyDescent="0.7">
      <c r="H141" s="187"/>
      <c r="I141" s="58"/>
      <c r="J141" s="6"/>
    </row>
    <row r="142" spans="8:10" ht="24" customHeight="1" x14ac:dyDescent="0.7">
      <c r="H142" s="187"/>
      <c r="I142" s="58"/>
      <c r="J142" s="6"/>
    </row>
    <row r="143" spans="8:10" ht="24" customHeight="1" x14ac:dyDescent="0.7">
      <c r="H143" s="187"/>
      <c r="I143" s="58"/>
      <c r="J143" s="6"/>
    </row>
    <row r="144" spans="8:10" ht="24" customHeight="1" x14ac:dyDescent="0.7">
      <c r="H144" s="187"/>
      <c r="I144" s="58"/>
      <c r="J144" s="6"/>
    </row>
    <row r="145" spans="8:10" ht="24" customHeight="1" x14ac:dyDescent="0.7">
      <c r="H145" s="187"/>
      <c r="I145" s="58"/>
      <c r="J145" s="6"/>
    </row>
    <row r="146" spans="8:10" ht="24" customHeight="1" x14ac:dyDescent="0.7">
      <c r="H146" s="187"/>
      <c r="I146" s="58"/>
      <c r="J146" s="6"/>
    </row>
    <row r="147" spans="8:10" ht="24" customHeight="1" x14ac:dyDescent="0.7">
      <c r="H147" s="187"/>
      <c r="I147" s="58"/>
      <c r="J147" s="6"/>
    </row>
    <row r="148" spans="8:10" ht="24" customHeight="1" x14ac:dyDescent="0.7">
      <c r="H148" s="187"/>
      <c r="I148" s="58"/>
      <c r="J148" s="6"/>
    </row>
    <row r="149" spans="8:10" ht="24" customHeight="1" x14ac:dyDescent="0.7">
      <c r="H149" s="187"/>
      <c r="I149" s="58"/>
      <c r="J149" s="6"/>
    </row>
    <row r="150" spans="8:10" ht="24" customHeight="1" x14ac:dyDescent="0.7">
      <c r="H150" s="187"/>
      <c r="I150" s="58"/>
      <c r="J150" s="6"/>
    </row>
    <row r="151" spans="8:10" ht="24" customHeight="1" x14ac:dyDescent="0.7">
      <c r="H151" s="187"/>
      <c r="I151" s="58"/>
      <c r="J151" s="6"/>
    </row>
    <row r="152" spans="8:10" ht="24" customHeight="1" x14ac:dyDescent="0.7">
      <c r="H152" s="187"/>
      <c r="I152" s="58"/>
      <c r="J152" s="6"/>
    </row>
    <row r="153" spans="8:10" ht="24" customHeight="1" x14ac:dyDescent="0.7">
      <c r="H153" s="187"/>
      <c r="I153" s="58"/>
      <c r="J153" s="6"/>
    </row>
    <row r="154" spans="8:10" ht="24" customHeight="1" x14ac:dyDescent="0.7">
      <c r="H154" s="187"/>
      <c r="I154" s="58"/>
      <c r="J154" s="6"/>
    </row>
    <row r="155" spans="8:10" ht="24" customHeight="1" x14ac:dyDescent="0.7">
      <c r="H155" s="187"/>
      <c r="I155" s="58"/>
      <c r="J155" s="6"/>
    </row>
    <row r="156" spans="8:10" ht="24" customHeight="1" x14ac:dyDescent="0.7">
      <c r="H156" s="187"/>
      <c r="I156" s="58"/>
      <c r="J156" s="6"/>
    </row>
    <row r="157" spans="8:10" ht="24" customHeight="1" x14ac:dyDescent="0.7">
      <c r="H157" s="187"/>
      <c r="I157" s="58"/>
      <c r="J157" s="6"/>
    </row>
    <row r="158" spans="8:10" ht="24" customHeight="1" x14ac:dyDescent="0.7">
      <c r="H158" s="187"/>
      <c r="I158" s="58"/>
      <c r="J158" s="6"/>
    </row>
    <row r="159" spans="8:10" ht="24" customHeight="1" x14ac:dyDescent="0.7">
      <c r="H159" s="187"/>
      <c r="I159" s="58"/>
      <c r="J159" s="6"/>
    </row>
    <row r="160" spans="8:10" ht="24" customHeight="1" x14ac:dyDescent="0.7">
      <c r="H160" s="187"/>
      <c r="I160" s="58"/>
      <c r="J160" s="6"/>
    </row>
    <row r="161" spans="8:10" ht="24" customHeight="1" x14ac:dyDescent="0.7">
      <c r="H161" s="187"/>
      <c r="I161" s="58"/>
      <c r="J161" s="6"/>
    </row>
    <row r="162" spans="8:10" ht="24" customHeight="1" x14ac:dyDescent="0.7">
      <c r="H162" s="187"/>
      <c r="I162" s="58"/>
      <c r="J162" s="6"/>
    </row>
    <row r="163" spans="8:10" ht="24" customHeight="1" x14ac:dyDescent="0.7">
      <c r="H163" s="187"/>
      <c r="I163" s="58"/>
      <c r="J163" s="6"/>
    </row>
    <row r="164" spans="8:10" ht="24" customHeight="1" x14ac:dyDescent="0.7">
      <c r="H164" s="187"/>
      <c r="I164" s="58"/>
      <c r="J164" s="6"/>
    </row>
    <row r="165" spans="8:10" ht="24" customHeight="1" x14ac:dyDescent="0.7">
      <c r="H165" s="187"/>
      <c r="I165" s="58"/>
      <c r="J165" s="6"/>
    </row>
    <row r="166" spans="8:10" ht="24" customHeight="1" x14ac:dyDescent="0.7">
      <c r="H166" s="187"/>
      <c r="I166" s="58"/>
      <c r="J166" s="6"/>
    </row>
    <row r="167" spans="8:10" ht="24" customHeight="1" x14ac:dyDescent="0.7">
      <c r="H167" s="187"/>
      <c r="I167" s="58"/>
      <c r="J167" s="6"/>
    </row>
    <row r="168" spans="8:10" ht="24" customHeight="1" x14ac:dyDescent="0.7">
      <c r="H168" s="187"/>
      <c r="I168" s="58"/>
      <c r="J168" s="6"/>
    </row>
    <row r="169" spans="8:10" ht="24" customHeight="1" x14ac:dyDescent="0.7">
      <c r="H169" s="187"/>
      <c r="I169" s="58"/>
      <c r="J169" s="6"/>
    </row>
    <row r="170" spans="8:10" ht="24" customHeight="1" x14ac:dyDescent="0.7">
      <c r="H170" s="187"/>
      <c r="I170" s="58"/>
      <c r="J170" s="6"/>
    </row>
    <row r="171" spans="8:10" ht="24" customHeight="1" x14ac:dyDescent="0.7">
      <c r="H171" s="187"/>
      <c r="I171" s="58"/>
      <c r="J171" s="6"/>
    </row>
    <row r="172" spans="8:10" ht="24" customHeight="1" x14ac:dyDescent="0.7">
      <c r="H172" s="187"/>
      <c r="I172" s="58"/>
      <c r="J172" s="6"/>
    </row>
    <row r="173" spans="8:10" ht="24" customHeight="1" x14ac:dyDescent="0.7">
      <c r="H173" s="187"/>
      <c r="I173" s="58"/>
      <c r="J173" s="6"/>
    </row>
    <row r="174" spans="8:10" ht="24" customHeight="1" x14ac:dyDescent="0.7">
      <c r="H174" s="187"/>
      <c r="I174" s="58"/>
      <c r="J174" s="6"/>
    </row>
    <row r="175" spans="8:10" ht="24" customHeight="1" x14ac:dyDescent="0.7">
      <c r="H175" s="187"/>
      <c r="I175" s="58"/>
      <c r="J175" s="6"/>
    </row>
    <row r="176" spans="8:10" ht="24" customHeight="1" x14ac:dyDescent="0.7">
      <c r="H176" s="187"/>
      <c r="I176" s="58"/>
      <c r="J176" s="6"/>
    </row>
    <row r="177" spans="8:10" ht="24" customHeight="1" x14ac:dyDescent="0.7">
      <c r="H177" s="187"/>
      <c r="I177" s="58"/>
      <c r="J177" s="6"/>
    </row>
    <row r="178" spans="8:10" ht="24" customHeight="1" x14ac:dyDescent="0.7">
      <c r="H178" s="187"/>
      <c r="I178" s="58"/>
      <c r="J178" s="6"/>
    </row>
    <row r="179" spans="8:10" ht="24" customHeight="1" x14ac:dyDescent="0.7">
      <c r="H179" s="187"/>
      <c r="I179" s="58"/>
      <c r="J179" s="6"/>
    </row>
    <row r="180" spans="8:10" ht="24" customHeight="1" x14ac:dyDescent="0.7">
      <c r="H180" s="187"/>
      <c r="I180" s="58"/>
      <c r="J180" s="6"/>
    </row>
    <row r="181" spans="8:10" ht="24" customHeight="1" x14ac:dyDescent="0.7">
      <c r="H181" s="187"/>
      <c r="I181" s="58"/>
      <c r="J181" s="6"/>
    </row>
    <row r="182" spans="8:10" ht="24" customHeight="1" x14ac:dyDescent="0.7">
      <c r="H182" s="187"/>
      <c r="I182" s="58"/>
      <c r="J182" s="6"/>
    </row>
    <row r="183" spans="8:10" ht="24" customHeight="1" x14ac:dyDescent="0.7">
      <c r="H183" s="187"/>
      <c r="I183" s="58"/>
      <c r="J183" s="6"/>
    </row>
    <row r="184" spans="8:10" ht="24" customHeight="1" x14ac:dyDescent="0.7">
      <c r="H184" s="187"/>
      <c r="I184" s="58"/>
      <c r="J184" s="6"/>
    </row>
    <row r="185" spans="8:10" ht="24" customHeight="1" x14ac:dyDescent="0.7">
      <c r="H185" s="187"/>
      <c r="I185" s="58"/>
      <c r="J185" s="6"/>
    </row>
    <row r="186" spans="8:10" ht="24" customHeight="1" x14ac:dyDescent="0.7">
      <c r="H186" s="187"/>
      <c r="I186" s="58"/>
      <c r="J186" s="6"/>
    </row>
    <row r="187" spans="8:10" ht="24" customHeight="1" x14ac:dyDescent="0.7">
      <c r="H187" s="187"/>
      <c r="I187" s="58"/>
      <c r="J187" s="6"/>
    </row>
    <row r="188" spans="8:10" ht="24" customHeight="1" x14ac:dyDescent="0.7">
      <c r="H188" s="187"/>
      <c r="I188" s="58"/>
      <c r="J188" s="6"/>
    </row>
    <row r="189" spans="8:10" ht="24" customHeight="1" x14ac:dyDescent="0.7">
      <c r="H189" s="187"/>
      <c r="I189" s="58"/>
      <c r="J189" s="6"/>
    </row>
    <row r="190" spans="8:10" ht="24" customHeight="1" x14ac:dyDescent="0.7">
      <c r="H190" s="187"/>
      <c r="I190" s="58"/>
      <c r="J190" s="6"/>
    </row>
    <row r="191" spans="8:10" ht="24" customHeight="1" x14ac:dyDescent="0.7">
      <c r="H191" s="187"/>
      <c r="I191" s="58"/>
      <c r="J191" s="6"/>
    </row>
    <row r="192" spans="8:10" ht="24" customHeight="1" x14ac:dyDescent="0.7">
      <c r="H192" s="187"/>
      <c r="I192" s="58"/>
      <c r="J192" s="6"/>
    </row>
    <row r="193" spans="8:10" ht="24" customHeight="1" x14ac:dyDescent="0.7">
      <c r="H193" s="187"/>
      <c r="I193" s="58"/>
      <c r="J193" s="6"/>
    </row>
    <row r="194" spans="8:10" ht="24" customHeight="1" x14ac:dyDescent="0.7">
      <c r="H194" s="187"/>
      <c r="I194" s="58"/>
      <c r="J194" s="6"/>
    </row>
    <row r="195" spans="8:10" ht="24" customHeight="1" x14ac:dyDescent="0.7">
      <c r="H195" s="187"/>
      <c r="I195" s="58"/>
      <c r="J195" s="6"/>
    </row>
    <row r="196" spans="8:10" ht="24" customHeight="1" x14ac:dyDescent="0.7">
      <c r="H196" s="187"/>
      <c r="I196" s="58"/>
      <c r="J196" s="6"/>
    </row>
    <row r="197" spans="8:10" ht="24" customHeight="1" x14ac:dyDescent="0.7">
      <c r="H197" s="187"/>
      <c r="I197" s="58"/>
      <c r="J197" s="6"/>
    </row>
    <row r="198" spans="8:10" ht="24" customHeight="1" x14ac:dyDescent="0.7">
      <c r="H198" s="187"/>
      <c r="I198" s="58"/>
      <c r="J198" s="6"/>
    </row>
    <row r="199" spans="8:10" ht="24" customHeight="1" x14ac:dyDescent="0.7">
      <c r="H199" s="187"/>
      <c r="I199" s="58"/>
      <c r="J199" s="6"/>
    </row>
    <row r="200" spans="8:10" ht="24" customHeight="1" x14ac:dyDescent="0.7">
      <c r="H200" s="187"/>
      <c r="I200" s="58"/>
      <c r="J200" s="6"/>
    </row>
    <row r="201" spans="8:10" ht="24" customHeight="1" x14ac:dyDescent="0.7">
      <c r="H201" s="187"/>
      <c r="I201" s="58"/>
      <c r="J201" s="6"/>
    </row>
    <row r="202" spans="8:10" ht="24" customHeight="1" x14ac:dyDescent="0.7">
      <c r="H202" s="187"/>
      <c r="I202" s="58"/>
      <c r="J202" s="6"/>
    </row>
    <row r="203" spans="8:10" ht="24" customHeight="1" x14ac:dyDescent="0.7">
      <c r="H203" s="187"/>
      <c r="I203" s="58"/>
      <c r="J203" s="6"/>
    </row>
    <row r="204" spans="8:10" ht="24" customHeight="1" x14ac:dyDescent="0.7">
      <c r="H204" s="187"/>
      <c r="I204" s="58"/>
      <c r="J204" s="6"/>
    </row>
    <row r="205" spans="8:10" ht="24" customHeight="1" x14ac:dyDescent="0.7">
      <c r="H205" s="187"/>
      <c r="I205" s="58"/>
      <c r="J205" s="6"/>
    </row>
    <row r="206" spans="8:10" ht="24" customHeight="1" x14ac:dyDescent="0.7">
      <c r="H206" s="187"/>
      <c r="I206" s="58"/>
      <c r="J206" s="6"/>
    </row>
    <row r="207" spans="8:10" ht="24" customHeight="1" x14ac:dyDescent="0.7">
      <c r="H207" s="187"/>
      <c r="I207" s="58"/>
      <c r="J207" s="6"/>
    </row>
    <row r="208" spans="8:10" ht="24" customHeight="1" x14ac:dyDescent="0.7">
      <c r="H208" s="187"/>
      <c r="I208" s="58"/>
      <c r="J208" s="6"/>
    </row>
    <row r="209" spans="8:10" ht="24" customHeight="1" x14ac:dyDescent="0.7">
      <c r="H209" s="187"/>
      <c r="I209" s="58"/>
      <c r="J209" s="6"/>
    </row>
    <row r="210" spans="8:10" ht="24" customHeight="1" x14ac:dyDescent="0.7">
      <c r="H210" s="187"/>
      <c r="I210" s="58"/>
      <c r="J210" s="6"/>
    </row>
    <row r="211" spans="8:10" ht="24" customHeight="1" x14ac:dyDescent="0.7">
      <c r="H211" s="187"/>
      <c r="I211" s="58"/>
      <c r="J211" s="6"/>
    </row>
    <row r="212" spans="8:10" ht="24" customHeight="1" x14ac:dyDescent="0.7">
      <c r="H212" s="187"/>
      <c r="I212" s="58"/>
      <c r="J212" s="6"/>
    </row>
    <row r="213" spans="8:10" ht="24" customHeight="1" x14ac:dyDescent="0.7">
      <c r="H213" s="187"/>
      <c r="I213" s="58"/>
      <c r="J213" s="6"/>
    </row>
    <row r="214" spans="8:10" ht="24" customHeight="1" x14ac:dyDescent="0.7">
      <c r="H214" s="187"/>
      <c r="I214" s="58"/>
      <c r="J214" s="6"/>
    </row>
    <row r="215" spans="8:10" ht="24" customHeight="1" x14ac:dyDescent="0.7">
      <c r="H215" s="187"/>
      <c r="I215" s="58"/>
      <c r="J215" s="6"/>
    </row>
    <row r="216" spans="8:10" ht="24" customHeight="1" x14ac:dyDescent="0.7">
      <c r="H216" s="187"/>
      <c r="I216" s="58"/>
      <c r="J216" s="6"/>
    </row>
    <row r="217" spans="8:10" ht="24" customHeight="1" x14ac:dyDescent="0.7">
      <c r="H217" s="187"/>
      <c r="I217" s="58"/>
      <c r="J217" s="6"/>
    </row>
    <row r="218" spans="8:10" ht="24" customHeight="1" x14ac:dyDescent="0.7">
      <c r="H218" s="187"/>
      <c r="I218" s="58"/>
      <c r="J218" s="6"/>
    </row>
    <row r="219" spans="8:10" ht="24" customHeight="1" x14ac:dyDescent="0.7">
      <c r="H219" s="187"/>
      <c r="I219" s="58"/>
      <c r="J219" s="6"/>
    </row>
    <row r="220" spans="8:10" ht="24" customHeight="1" x14ac:dyDescent="0.7">
      <c r="H220" s="187"/>
      <c r="I220" s="58"/>
      <c r="J220" s="6"/>
    </row>
    <row r="221" spans="8:10" ht="24" customHeight="1" x14ac:dyDescent="0.7">
      <c r="H221" s="187"/>
      <c r="I221" s="58"/>
      <c r="J221" s="6"/>
    </row>
    <row r="222" spans="8:10" ht="24" customHeight="1" x14ac:dyDescent="0.7">
      <c r="H222" s="187"/>
      <c r="I222" s="58"/>
      <c r="J222" s="6"/>
    </row>
    <row r="223" spans="8:10" ht="24" customHeight="1" x14ac:dyDescent="0.7">
      <c r="H223" s="187"/>
      <c r="I223" s="58"/>
      <c r="J223" s="6"/>
    </row>
    <row r="224" spans="8:10" ht="24" customHeight="1" x14ac:dyDescent="0.7">
      <c r="H224" s="187"/>
      <c r="I224" s="58"/>
      <c r="J224" s="6"/>
    </row>
    <row r="225" spans="8:10" ht="24" customHeight="1" x14ac:dyDescent="0.7">
      <c r="H225" s="187"/>
      <c r="I225" s="58"/>
      <c r="J225" s="6"/>
    </row>
    <row r="226" spans="8:10" ht="24" customHeight="1" x14ac:dyDescent="0.7">
      <c r="H226" s="187"/>
      <c r="I226" s="58"/>
      <c r="J226" s="6"/>
    </row>
    <row r="227" spans="8:10" ht="24" customHeight="1" x14ac:dyDescent="0.7">
      <c r="H227" s="187"/>
      <c r="I227" s="58"/>
      <c r="J227" s="6"/>
    </row>
    <row r="228" spans="8:10" ht="24" customHeight="1" x14ac:dyDescent="0.7">
      <c r="H228" s="187"/>
      <c r="I228" s="58"/>
      <c r="J228" s="6"/>
    </row>
    <row r="229" spans="8:10" ht="24" customHeight="1" x14ac:dyDescent="0.7">
      <c r="H229" s="187"/>
      <c r="I229" s="58"/>
      <c r="J229" s="6"/>
    </row>
    <row r="230" spans="8:10" ht="24" customHeight="1" x14ac:dyDescent="0.7">
      <c r="H230" s="187"/>
      <c r="I230" s="58"/>
      <c r="J230" s="6"/>
    </row>
    <row r="231" spans="8:10" ht="24" customHeight="1" x14ac:dyDescent="0.7">
      <c r="H231" s="187"/>
      <c r="I231" s="58"/>
      <c r="J231" s="6"/>
    </row>
    <row r="232" spans="8:10" ht="24" customHeight="1" x14ac:dyDescent="0.7">
      <c r="H232" s="187"/>
      <c r="I232" s="58"/>
      <c r="J232" s="6"/>
    </row>
    <row r="233" spans="8:10" ht="24" customHeight="1" x14ac:dyDescent="0.7">
      <c r="H233" s="187"/>
      <c r="I233" s="58"/>
      <c r="J233" s="6"/>
    </row>
    <row r="234" spans="8:10" ht="24" customHeight="1" x14ac:dyDescent="0.7">
      <c r="H234" s="187"/>
      <c r="I234" s="58"/>
      <c r="J234" s="6"/>
    </row>
    <row r="235" spans="8:10" ht="24" customHeight="1" x14ac:dyDescent="0.7">
      <c r="H235" s="187"/>
      <c r="I235" s="58"/>
      <c r="J235" s="6"/>
    </row>
    <row r="236" spans="8:10" ht="24" customHeight="1" x14ac:dyDescent="0.7">
      <c r="H236" s="187"/>
      <c r="I236" s="58"/>
      <c r="J236" s="6"/>
    </row>
    <row r="237" spans="8:10" ht="24" customHeight="1" x14ac:dyDescent="0.7">
      <c r="H237" s="187"/>
      <c r="I237" s="58"/>
      <c r="J237" s="6"/>
    </row>
    <row r="238" spans="8:10" ht="24" customHeight="1" x14ac:dyDescent="0.7">
      <c r="H238" s="187"/>
      <c r="I238" s="58"/>
      <c r="J238" s="6"/>
    </row>
    <row r="239" spans="8:10" ht="24" customHeight="1" x14ac:dyDescent="0.7">
      <c r="H239" s="187"/>
      <c r="I239" s="58"/>
      <c r="J239" s="6"/>
    </row>
    <row r="240" spans="8:10" ht="24" customHeight="1" x14ac:dyDescent="0.7">
      <c r="H240" s="187"/>
      <c r="I240" s="58"/>
      <c r="J240" s="6"/>
    </row>
    <row r="241" spans="8:10" ht="24" customHeight="1" x14ac:dyDescent="0.7">
      <c r="H241" s="187"/>
      <c r="I241" s="58"/>
      <c r="J241" s="6"/>
    </row>
    <row r="242" spans="8:10" ht="24" customHeight="1" x14ac:dyDescent="0.7">
      <c r="H242" s="187"/>
      <c r="I242" s="58"/>
      <c r="J242" s="6"/>
    </row>
    <row r="243" spans="8:10" ht="24" customHeight="1" x14ac:dyDescent="0.7">
      <c r="H243" s="187"/>
      <c r="I243" s="58"/>
      <c r="J243" s="6"/>
    </row>
    <row r="244" spans="8:10" ht="24" customHeight="1" x14ac:dyDescent="0.7">
      <c r="H244" s="187"/>
      <c r="I244" s="58"/>
      <c r="J244" s="6"/>
    </row>
    <row r="245" spans="8:10" ht="24" customHeight="1" x14ac:dyDescent="0.7">
      <c r="H245" s="187"/>
      <c r="I245" s="58"/>
      <c r="J245" s="6"/>
    </row>
    <row r="246" spans="8:10" ht="24" customHeight="1" x14ac:dyDescent="0.7">
      <c r="H246" s="187"/>
      <c r="I246" s="58"/>
      <c r="J246" s="6"/>
    </row>
    <row r="247" spans="8:10" ht="24" customHeight="1" x14ac:dyDescent="0.7">
      <c r="H247" s="187"/>
      <c r="I247" s="58"/>
      <c r="J247" s="6"/>
    </row>
    <row r="248" spans="8:10" ht="24" customHeight="1" x14ac:dyDescent="0.7">
      <c r="H248" s="187"/>
      <c r="I248" s="58"/>
      <c r="J248" s="6"/>
    </row>
    <row r="249" spans="8:10" ht="24" customHeight="1" x14ac:dyDescent="0.7">
      <c r="H249" s="187"/>
      <c r="I249" s="58"/>
      <c r="J249" s="6"/>
    </row>
    <row r="250" spans="8:10" ht="24" customHeight="1" x14ac:dyDescent="0.7">
      <c r="H250" s="187"/>
      <c r="I250" s="58"/>
      <c r="J250" s="6"/>
    </row>
    <row r="251" spans="8:10" ht="24" customHeight="1" x14ac:dyDescent="0.7">
      <c r="H251" s="187"/>
      <c r="I251" s="58"/>
      <c r="J251" s="6"/>
    </row>
    <row r="252" spans="8:10" ht="24" customHeight="1" x14ac:dyDescent="0.7">
      <c r="H252" s="187"/>
      <c r="I252" s="58"/>
      <c r="J252" s="6"/>
    </row>
    <row r="253" spans="8:10" ht="24" customHeight="1" x14ac:dyDescent="0.7">
      <c r="H253" s="187"/>
      <c r="I253" s="58"/>
      <c r="J253" s="6"/>
    </row>
    <row r="254" spans="8:10" ht="24" customHeight="1" x14ac:dyDescent="0.7">
      <c r="H254" s="187"/>
      <c r="I254" s="58"/>
      <c r="J254" s="6"/>
    </row>
    <row r="255" spans="8:10" ht="24" customHeight="1" x14ac:dyDescent="0.7">
      <c r="H255" s="187"/>
      <c r="I255" s="58"/>
      <c r="J255" s="6"/>
    </row>
    <row r="256" spans="8:10" ht="24" customHeight="1" x14ac:dyDescent="0.7">
      <c r="H256" s="187"/>
      <c r="I256" s="58"/>
      <c r="J256" s="6"/>
    </row>
    <row r="257" spans="8:10" ht="24" customHeight="1" x14ac:dyDescent="0.7">
      <c r="H257" s="187"/>
      <c r="I257" s="58"/>
      <c r="J257" s="6"/>
    </row>
    <row r="258" spans="8:10" ht="24" customHeight="1" x14ac:dyDescent="0.7">
      <c r="H258" s="187"/>
      <c r="I258" s="58"/>
      <c r="J258" s="6"/>
    </row>
    <row r="259" spans="8:10" ht="24" customHeight="1" x14ac:dyDescent="0.7">
      <c r="H259" s="187"/>
      <c r="I259" s="58"/>
      <c r="J259" s="6"/>
    </row>
    <row r="260" spans="8:10" ht="24" customHeight="1" x14ac:dyDescent="0.7">
      <c r="H260" s="187"/>
      <c r="I260" s="58"/>
      <c r="J260" s="6"/>
    </row>
    <row r="261" spans="8:10" ht="24" customHeight="1" x14ac:dyDescent="0.7">
      <c r="H261" s="187"/>
      <c r="I261" s="58"/>
      <c r="J261" s="6"/>
    </row>
    <row r="262" spans="8:10" ht="24" customHeight="1" x14ac:dyDescent="0.7">
      <c r="H262" s="187"/>
      <c r="I262" s="58"/>
      <c r="J262" s="6"/>
    </row>
    <row r="263" spans="8:10" ht="24" customHeight="1" x14ac:dyDescent="0.7">
      <c r="H263" s="187"/>
      <c r="I263" s="58"/>
      <c r="J263" s="6"/>
    </row>
    <row r="264" spans="8:10" ht="24" customHeight="1" x14ac:dyDescent="0.7">
      <c r="H264" s="187"/>
      <c r="I264" s="58"/>
      <c r="J264" s="6"/>
    </row>
    <row r="265" spans="8:10" ht="24" customHeight="1" x14ac:dyDescent="0.7">
      <c r="H265" s="187"/>
      <c r="I265" s="58"/>
      <c r="J265" s="6"/>
    </row>
    <row r="266" spans="8:10" ht="24" customHeight="1" x14ac:dyDescent="0.7">
      <c r="H266" s="187"/>
      <c r="I266" s="58"/>
      <c r="J266" s="6"/>
    </row>
    <row r="267" spans="8:10" ht="24" customHeight="1" x14ac:dyDescent="0.7">
      <c r="H267" s="187"/>
      <c r="I267" s="58"/>
      <c r="J267" s="6"/>
    </row>
    <row r="268" spans="8:10" ht="24" customHeight="1" x14ac:dyDescent="0.7">
      <c r="H268" s="187"/>
      <c r="I268" s="58"/>
      <c r="J268" s="6"/>
    </row>
    <row r="269" spans="8:10" ht="24" customHeight="1" x14ac:dyDescent="0.7">
      <c r="H269" s="187"/>
      <c r="I269" s="58"/>
      <c r="J269" s="6"/>
    </row>
    <row r="270" spans="8:10" ht="24" customHeight="1" x14ac:dyDescent="0.7">
      <c r="H270" s="187"/>
      <c r="I270" s="58"/>
      <c r="J270" s="6"/>
    </row>
    <row r="271" spans="8:10" ht="24" customHeight="1" x14ac:dyDescent="0.7">
      <c r="H271" s="187"/>
      <c r="I271" s="58"/>
      <c r="J271" s="6"/>
    </row>
    <row r="272" spans="8:10" ht="24" customHeight="1" x14ac:dyDescent="0.7">
      <c r="H272" s="187"/>
      <c r="I272" s="58"/>
      <c r="J272" s="6"/>
    </row>
    <row r="273" spans="8:10" ht="24" customHeight="1" x14ac:dyDescent="0.7">
      <c r="H273" s="187"/>
      <c r="I273" s="58"/>
      <c r="J273" s="6"/>
    </row>
    <row r="274" spans="8:10" ht="24" customHeight="1" x14ac:dyDescent="0.7">
      <c r="H274" s="187"/>
      <c r="I274" s="58"/>
      <c r="J274" s="6"/>
    </row>
    <row r="275" spans="8:10" ht="24" customHeight="1" x14ac:dyDescent="0.7">
      <c r="H275" s="187"/>
      <c r="I275" s="58"/>
      <c r="J275" s="6"/>
    </row>
    <row r="276" spans="8:10" ht="24" customHeight="1" x14ac:dyDescent="0.7">
      <c r="H276" s="187"/>
      <c r="I276" s="58"/>
      <c r="J276" s="6"/>
    </row>
    <row r="277" spans="8:10" ht="24" customHeight="1" x14ac:dyDescent="0.7">
      <c r="H277" s="187"/>
      <c r="I277" s="58"/>
      <c r="J277" s="6"/>
    </row>
    <row r="278" spans="8:10" ht="24" customHeight="1" x14ac:dyDescent="0.7">
      <c r="H278" s="187"/>
      <c r="I278" s="58"/>
      <c r="J278" s="6"/>
    </row>
    <row r="279" spans="8:10" ht="24" customHeight="1" x14ac:dyDescent="0.7">
      <c r="H279" s="187"/>
      <c r="I279" s="58"/>
      <c r="J279" s="6"/>
    </row>
    <row r="280" spans="8:10" ht="24" customHeight="1" x14ac:dyDescent="0.7">
      <c r="H280" s="187"/>
      <c r="I280" s="58"/>
      <c r="J280" s="6"/>
    </row>
    <row r="281" spans="8:10" ht="24" customHeight="1" x14ac:dyDescent="0.7">
      <c r="H281" s="187"/>
      <c r="I281" s="58"/>
      <c r="J281" s="6"/>
    </row>
    <row r="282" spans="8:10" ht="24" customHeight="1" x14ac:dyDescent="0.7">
      <c r="H282" s="187"/>
      <c r="I282" s="58"/>
      <c r="J282" s="6"/>
    </row>
    <row r="283" spans="8:10" ht="24" customHeight="1" x14ac:dyDescent="0.7">
      <c r="H283" s="187"/>
      <c r="I283" s="58"/>
      <c r="J283" s="6"/>
    </row>
    <row r="284" spans="8:10" ht="24" customHeight="1" x14ac:dyDescent="0.7">
      <c r="H284" s="187"/>
      <c r="I284" s="58"/>
      <c r="J284" s="6"/>
    </row>
    <row r="285" spans="8:10" ht="24" customHeight="1" x14ac:dyDescent="0.7">
      <c r="H285" s="187"/>
      <c r="I285" s="58"/>
      <c r="J285" s="6"/>
    </row>
    <row r="286" spans="8:10" ht="24" customHeight="1" x14ac:dyDescent="0.7">
      <c r="H286" s="187"/>
      <c r="I286" s="58"/>
      <c r="J286" s="6"/>
    </row>
    <row r="287" spans="8:10" ht="24" customHeight="1" x14ac:dyDescent="0.7">
      <c r="H287" s="187"/>
      <c r="I287" s="58"/>
      <c r="J287" s="6"/>
    </row>
    <row r="288" spans="8:10" ht="24" customHeight="1" x14ac:dyDescent="0.7">
      <c r="H288" s="187"/>
      <c r="I288" s="58"/>
      <c r="J288" s="6"/>
    </row>
    <row r="289" spans="8:10" ht="24" customHeight="1" x14ac:dyDescent="0.7">
      <c r="H289" s="187"/>
      <c r="I289" s="58"/>
      <c r="J289" s="6"/>
    </row>
    <row r="290" spans="8:10" ht="24" customHeight="1" x14ac:dyDescent="0.7">
      <c r="H290" s="187"/>
      <c r="I290" s="58"/>
      <c r="J290" s="6"/>
    </row>
    <row r="291" spans="8:10" ht="24" customHeight="1" x14ac:dyDescent="0.7">
      <c r="H291" s="187"/>
      <c r="I291" s="58"/>
      <c r="J291" s="6"/>
    </row>
    <row r="292" spans="8:10" ht="24" customHeight="1" x14ac:dyDescent="0.7">
      <c r="H292" s="187"/>
      <c r="I292" s="58"/>
      <c r="J292" s="6"/>
    </row>
    <row r="293" spans="8:10" ht="24" customHeight="1" x14ac:dyDescent="0.7">
      <c r="H293" s="187"/>
      <c r="I293" s="58"/>
      <c r="J293" s="6"/>
    </row>
    <row r="294" spans="8:10" ht="24" customHeight="1" x14ac:dyDescent="0.7">
      <c r="H294" s="187"/>
      <c r="I294" s="58"/>
      <c r="J294" s="6"/>
    </row>
    <row r="295" spans="8:10" ht="24" customHeight="1" x14ac:dyDescent="0.7">
      <c r="H295" s="187"/>
      <c r="I295" s="58"/>
      <c r="J295" s="6"/>
    </row>
    <row r="296" spans="8:10" ht="24" customHeight="1" x14ac:dyDescent="0.7">
      <c r="H296" s="187"/>
      <c r="I296" s="58"/>
      <c r="J296" s="6"/>
    </row>
    <row r="297" spans="8:10" ht="24" customHeight="1" x14ac:dyDescent="0.7">
      <c r="H297" s="187"/>
      <c r="I297" s="58"/>
      <c r="J297" s="6"/>
    </row>
    <row r="298" spans="8:10" ht="24" customHeight="1" x14ac:dyDescent="0.7">
      <c r="H298" s="187"/>
      <c r="I298" s="58"/>
      <c r="J298" s="6"/>
    </row>
    <row r="299" spans="8:10" ht="24" customHeight="1" x14ac:dyDescent="0.7">
      <c r="H299" s="187"/>
      <c r="I299" s="58"/>
      <c r="J299" s="6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1" right="0.2" top="1" bottom="0.75" header="0.5" footer="0.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99FF99"/>
  </sheetPr>
  <dimension ref="A1:X31"/>
  <sheetViews>
    <sheetView view="pageBreakPreview" topLeftCell="A24" zoomScale="70" zoomScaleNormal="60" zoomScaleSheetLayoutView="70" workbookViewId="0">
      <selection activeCell="A45" sqref="A45"/>
    </sheetView>
  </sheetViews>
  <sheetFormatPr defaultColWidth="9.453125" defaultRowHeight="24" customHeight="1" x14ac:dyDescent="0.7"/>
  <cols>
    <col min="1" max="1" width="52.6328125" style="1" customWidth="1"/>
    <col min="2" max="2" width="0.54296875" style="1" customWidth="1"/>
    <col min="3" max="3" width="5" style="1" customWidth="1"/>
    <col min="4" max="4" width="8.453125" style="1" customWidth="1"/>
    <col min="5" max="5" width="0.453125" style="1" customWidth="1"/>
    <col min="6" max="6" width="12.54296875" style="1" customWidth="1"/>
    <col min="7" max="7" width="0.54296875" style="1" customWidth="1"/>
    <col min="8" max="8" width="12.54296875" style="1" customWidth="1"/>
    <col min="9" max="9" width="0.54296875" style="1" customWidth="1"/>
    <col min="10" max="10" width="12.54296875" style="1" customWidth="1"/>
    <col min="11" max="11" width="0.54296875" style="1" customWidth="1"/>
    <col min="12" max="12" width="12.54296875" style="1" customWidth="1"/>
    <col min="13" max="13" width="0.54296875" style="1" customWidth="1"/>
    <col min="14" max="14" width="12.54296875" style="1" customWidth="1"/>
    <col min="15" max="15" width="0.54296875" style="1" customWidth="1"/>
    <col min="16" max="16" width="18" style="1" customWidth="1"/>
    <col min="17" max="17" width="0.54296875" style="1" customWidth="1"/>
    <col min="18" max="18" width="12.54296875" style="1" customWidth="1"/>
    <col min="19" max="19" width="0.54296875" style="1" customWidth="1"/>
    <col min="20" max="20" width="12.54296875" style="1" customWidth="1"/>
    <col min="21" max="21" width="0.54296875" style="1" customWidth="1"/>
    <col min="22" max="22" width="12.54296875" style="1" customWidth="1"/>
    <col min="23" max="23" width="0.54296875" style="1" customWidth="1"/>
    <col min="24" max="24" width="12.54296875" style="4" customWidth="1"/>
    <col min="25" max="16384" width="9.453125" style="1"/>
  </cols>
  <sheetData>
    <row r="1" spans="1:24" ht="24" customHeight="1" x14ac:dyDescent="0.7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4" s="2" customFormat="1" ht="24" customHeight="1" x14ac:dyDescent="0.7">
      <c r="A2" s="240" t="s">
        <v>103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24" s="2" customFormat="1" ht="24" customHeight="1" x14ac:dyDescent="0.7">
      <c r="A3" s="240" t="s">
        <v>215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</row>
    <row r="4" spans="1:24" s="2" customFormat="1" ht="24" customHeight="1" x14ac:dyDescent="0.7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</row>
    <row r="5" spans="1:24" s="8" customFormat="1" ht="9" customHeight="1" x14ac:dyDescent="0.7">
      <c r="X5" s="57"/>
    </row>
    <row r="6" spans="1:24" s="24" customFormat="1" ht="22" customHeight="1" x14ac:dyDescent="0.7">
      <c r="A6" s="89"/>
      <c r="B6" s="89"/>
      <c r="C6" s="89"/>
      <c r="D6" s="220" t="s">
        <v>3</v>
      </c>
      <c r="E6" s="248" t="s">
        <v>104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</row>
    <row r="7" spans="1:24" s="24" customFormat="1" ht="22" customHeight="1" x14ac:dyDescent="0.7">
      <c r="A7" s="89"/>
      <c r="B7" s="220"/>
      <c r="C7" s="220"/>
      <c r="D7" s="89"/>
      <c r="E7" s="248" t="s">
        <v>105</v>
      </c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89"/>
      <c r="V7" s="220" t="s">
        <v>106</v>
      </c>
      <c r="W7" s="220"/>
      <c r="X7" s="90" t="s">
        <v>107</v>
      </c>
    </row>
    <row r="8" spans="1:24" s="24" customFormat="1" ht="22" customHeight="1" x14ac:dyDescent="0.7">
      <c r="A8" s="89"/>
      <c r="B8" s="221"/>
      <c r="C8" s="221"/>
      <c r="D8" s="89"/>
      <c r="E8" s="89"/>
      <c r="F8" s="220" t="s">
        <v>108</v>
      </c>
      <c r="G8" s="89"/>
      <c r="H8" s="220" t="s">
        <v>109</v>
      </c>
      <c r="I8" s="91"/>
      <c r="J8" s="247" t="s">
        <v>58</v>
      </c>
      <c r="K8" s="247"/>
      <c r="L8" s="247"/>
      <c r="M8" s="247"/>
      <c r="N8" s="247"/>
      <c r="O8" s="91"/>
      <c r="P8" s="249" t="s">
        <v>182</v>
      </c>
      <c r="Q8" s="249"/>
      <c r="R8" s="249"/>
      <c r="S8" s="91"/>
      <c r="T8" s="221" t="s">
        <v>111</v>
      </c>
      <c r="U8" s="92"/>
      <c r="V8" s="220" t="s">
        <v>112</v>
      </c>
      <c r="W8" s="220"/>
      <c r="X8" s="90" t="s">
        <v>113</v>
      </c>
    </row>
    <row r="9" spans="1:24" s="24" customFormat="1" ht="22" customHeight="1" x14ac:dyDescent="0.7">
      <c r="A9" s="89"/>
      <c r="B9" s="221"/>
      <c r="C9" s="221"/>
      <c r="D9" s="89"/>
      <c r="E9" s="93"/>
      <c r="F9" s="219" t="s">
        <v>114</v>
      </c>
      <c r="G9" s="93"/>
      <c r="H9" s="219" t="s">
        <v>115</v>
      </c>
      <c r="I9" s="219"/>
      <c r="J9" s="247" t="s">
        <v>59</v>
      </c>
      <c r="K9" s="247"/>
      <c r="L9" s="247"/>
      <c r="M9" s="94"/>
      <c r="N9" s="92" t="s">
        <v>62</v>
      </c>
      <c r="O9" s="221"/>
      <c r="P9" s="208" t="s">
        <v>121</v>
      </c>
      <c r="Q9" s="89"/>
      <c r="R9" s="219" t="s">
        <v>183</v>
      </c>
      <c r="S9" s="89"/>
      <c r="T9" s="221" t="s">
        <v>117</v>
      </c>
      <c r="U9" s="92"/>
      <c r="V9" s="220" t="s">
        <v>118</v>
      </c>
      <c r="W9" s="95"/>
      <c r="X9" s="90" t="s">
        <v>117</v>
      </c>
    </row>
    <row r="10" spans="1:24" s="24" customFormat="1" ht="22" customHeight="1" x14ac:dyDescent="0.7">
      <c r="A10" s="89"/>
      <c r="B10" s="92"/>
      <c r="C10" s="92"/>
      <c r="D10" s="89"/>
      <c r="E10" s="219"/>
      <c r="F10" s="89"/>
      <c r="G10" s="219"/>
      <c r="H10" s="219" t="s">
        <v>119</v>
      </c>
      <c r="I10" s="92"/>
      <c r="J10" s="220" t="s">
        <v>120</v>
      </c>
      <c r="K10" s="89"/>
      <c r="L10" s="220" t="s">
        <v>120</v>
      </c>
      <c r="M10" s="94"/>
      <c r="N10" s="92"/>
      <c r="P10" s="221" t="s">
        <v>125</v>
      </c>
      <c r="Q10" s="209"/>
      <c r="R10" s="92" t="s">
        <v>184</v>
      </c>
      <c r="S10" s="209"/>
      <c r="T10" s="92" t="s">
        <v>122</v>
      </c>
      <c r="U10" s="92"/>
      <c r="V10" s="89"/>
      <c r="W10" s="96"/>
      <c r="X10" s="97"/>
    </row>
    <row r="11" spans="1:24" s="24" customFormat="1" ht="22" customHeight="1" x14ac:dyDescent="0.7">
      <c r="A11" s="89"/>
      <c r="B11" s="92"/>
      <c r="C11" s="92"/>
      <c r="D11" s="89"/>
      <c r="E11" s="219"/>
      <c r="F11" s="219"/>
      <c r="G11" s="219"/>
      <c r="H11" s="219"/>
      <c r="I11" s="92"/>
      <c r="J11" s="219" t="s">
        <v>123</v>
      </c>
      <c r="K11" s="93"/>
      <c r="L11" s="98" t="s">
        <v>124</v>
      </c>
      <c r="M11" s="92"/>
      <c r="N11" s="92"/>
      <c r="O11" s="221"/>
      <c r="P11" s="221" t="s">
        <v>127</v>
      </c>
      <c r="Q11" s="221"/>
      <c r="R11" s="92" t="s">
        <v>185</v>
      </c>
      <c r="S11" s="221"/>
      <c r="T11" s="92"/>
      <c r="U11" s="92"/>
      <c r="V11" s="220"/>
      <c r="W11" s="96"/>
      <c r="X11" s="97"/>
    </row>
    <row r="12" spans="1:24" s="24" customFormat="1" ht="22" customHeight="1" x14ac:dyDescent="0.7">
      <c r="A12" s="89"/>
      <c r="B12" s="92"/>
      <c r="C12" s="92"/>
      <c r="D12" s="89"/>
      <c r="E12" s="219"/>
      <c r="F12" s="99"/>
      <c r="G12" s="219"/>
      <c r="H12" s="99"/>
      <c r="I12" s="92"/>
      <c r="J12" s="99"/>
      <c r="K12" s="93"/>
      <c r="L12" s="100" t="s">
        <v>126</v>
      </c>
      <c r="M12" s="92"/>
      <c r="N12" s="101"/>
      <c r="O12" s="221"/>
      <c r="P12" s="99" t="s">
        <v>128</v>
      </c>
      <c r="Q12" s="221"/>
      <c r="R12" s="99" t="s">
        <v>186</v>
      </c>
      <c r="S12" s="221"/>
      <c r="T12" s="101"/>
      <c r="U12" s="92"/>
      <c r="V12" s="99"/>
      <c r="W12" s="96"/>
      <c r="X12" s="102"/>
    </row>
    <row r="13" spans="1:24" ht="22" customHeight="1" x14ac:dyDescent="0.7">
      <c r="A13" s="103"/>
      <c r="B13" s="104"/>
      <c r="C13" s="8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5"/>
      <c r="R13" s="104"/>
      <c r="S13" s="105"/>
      <c r="T13" s="104"/>
      <c r="U13" s="104"/>
      <c r="V13" s="104"/>
      <c r="W13" s="104"/>
      <c r="X13" s="106"/>
    </row>
    <row r="14" spans="1:24" ht="22" customHeight="1" x14ac:dyDescent="0.7">
      <c r="A14" s="103" t="s">
        <v>218</v>
      </c>
      <c r="B14" s="109"/>
      <c r="C14" s="113"/>
      <c r="D14" s="103"/>
      <c r="E14" s="104"/>
      <c r="F14" s="107">
        <v>250000</v>
      </c>
      <c r="G14" s="154"/>
      <c r="H14" s="107">
        <v>478000</v>
      </c>
      <c r="I14" s="107"/>
      <c r="J14" s="107">
        <v>25000</v>
      </c>
      <c r="K14" s="155"/>
      <c r="L14" s="107">
        <v>4850000</v>
      </c>
      <c r="M14" s="108"/>
      <c r="N14" s="107">
        <v>9903788</v>
      </c>
      <c r="O14" s="158"/>
      <c r="P14" s="107">
        <v>-177795</v>
      </c>
      <c r="Q14" s="158"/>
      <c r="R14" s="107">
        <v>-1346848</v>
      </c>
      <c r="S14" s="107"/>
      <c r="T14" s="109">
        <v>13982145</v>
      </c>
      <c r="U14" s="107"/>
      <c r="V14" s="107">
        <v>354501</v>
      </c>
      <c r="W14" s="108"/>
      <c r="X14" s="107">
        <v>14336646</v>
      </c>
    </row>
    <row r="15" spans="1:24" ht="22" customHeight="1" x14ac:dyDescent="0.7">
      <c r="A15" s="110" t="s">
        <v>129</v>
      </c>
      <c r="B15" s="109"/>
      <c r="C15" s="8"/>
      <c r="D15" s="111"/>
      <c r="E15" s="104"/>
      <c r="F15" s="108"/>
      <c r="G15" s="108"/>
      <c r="H15" s="108"/>
      <c r="I15" s="107"/>
      <c r="J15" s="108"/>
      <c r="K15" s="108"/>
      <c r="L15" s="108"/>
      <c r="M15" s="108"/>
      <c r="N15" s="157"/>
      <c r="O15" s="109"/>
      <c r="P15" s="109"/>
      <c r="Q15" s="109"/>
      <c r="R15" s="109"/>
      <c r="S15" s="109"/>
      <c r="T15" s="109"/>
      <c r="U15" s="108"/>
      <c r="V15" s="108"/>
      <c r="W15" s="108"/>
      <c r="X15" s="109"/>
    </row>
    <row r="16" spans="1:24" ht="22" customHeight="1" x14ac:dyDescent="0.7">
      <c r="A16" s="112" t="s">
        <v>130</v>
      </c>
      <c r="B16" s="109"/>
      <c r="C16" s="113"/>
      <c r="D16" s="111">
        <v>27.1</v>
      </c>
      <c r="E16" s="104"/>
      <c r="F16" s="113">
        <v>0</v>
      </c>
      <c r="G16" s="108"/>
      <c r="H16" s="113">
        <v>0</v>
      </c>
      <c r="I16" s="107"/>
      <c r="J16" s="113">
        <v>0</v>
      </c>
      <c r="K16" s="108"/>
      <c r="L16" s="113">
        <v>0</v>
      </c>
      <c r="M16" s="108"/>
      <c r="N16" s="107">
        <v>-637495</v>
      </c>
      <c r="O16" s="109"/>
      <c r="P16" s="113">
        <v>0</v>
      </c>
      <c r="Q16" s="109"/>
      <c r="R16" s="113">
        <v>0</v>
      </c>
      <c r="S16" s="109"/>
      <c r="T16" s="109">
        <f>SUM(F16:S16)</f>
        <v>-637495</v>
      </c>
      <c r="U16" s="108"/>
      <c r="V16" s="107">
        <v>-24394</v>
      </c>
      <c r="W16" s="108"/>
      <c r="X16" s="109">
        <f>SUM(T16:V16)</f>
        <v>-661889</v>
      </c>
    </row>
    <row r="17" spans="1:24" ht="22" customHeight="1" x14ac:dyDescent="0.7">
      <c r="A17" s="112" t="s">
        <v>131</v>
      </c>
      <c r="B17" s="109"/>
      <c r="C17" s="113"/>
      <c r="D17" s="111">
        <v>27.2</v>
      </c>
      <c r="E17" s="104"/>
      <c r="F17" s="113">
        <v>0</v>
      </c>
      <c r="G17" s="108"/>
      <c r="H17" s="113">
        <v>0</v>
      </c>
      <c r="I17" s="107"/>
      <c r="J17" s="113">
        <v>0</v>
      </c>
      <c r="K17" s="108"/>
      <c r="L17" s="113">
        <v>0</v>
      </c>
      <c r="M17" s="108"/>
      <c r="N17" s="107">
        <v>-462498</v>
      </c>
      <c r="O17" s="109"/>
      <c r="P17" s="113">
        <v>0</v>
      </c>
      <c r="Q17" s="109"/>
      <c r="R17" s="113">
        <v>0</v>
      </c>
      <c r="S17" s="109"/>
      <c r="T17" s="109">
        <f>SUM(F17:S17)</f>
        <v>-462498</v>
      </c>
      <c r="U17" s="108"/>
      <c r="V17" s="113">
        <v>0</v>
      </c>
      <c r="W17" s="108"/>
      <c r="X17" s="109">
        <f>SUM(T17:V17)</f>
        <v>-462498</v>
      </c>
    </row>
    <row r="18" spans="1:24" ht="22" customHeight="1" x14ac:dyDescent="0.7">
      <c r="A18" s="114" t="s">
        <v>205</v>
      </c>
      <c r="B18" s="109"/>
      <c r="C18" s="113"/>
      <c r="D18" s="111"/>
      <c r="E18" s="104"/>
      <c r="F18" s="113">
        <v>0</v>
      </c>
      <c r="G18" s="108"/>
      <c r="H18" s="113">
        <v>0</v>
      </c>
      <c r="I18" s="107"/>
      <c r="J18" s="113">
        <v>0</v>
      </c>
      <c r="K18" s="108"/>
      <c r="L18" s="113">
        <v>0</v>
      </c>
      <c r="M18" s="108"/>
      <c r="N18" s="108">
        <f>งบกำไรขาดทุน!F56</f>
        <v>3689643</v>
      </c>
      <c r="O18" s="157"/>
      <c r="P18" s="113">
        <v>0</v>
      </c>
      <c r="Q18" s="159"/>
      <c r="R18" s="113">
        <v>0</v>
      </c>
      <c r="S18" s="159"/>
      <c r="T18" s="109">
        <f>SUM(F18:S18)</f>
        <v>3689643</v>
      </c>
      <c r="U18" s="108"/>
      <c r="V18" s="108">
        <f>งบกำไรขาดทุน!F57</f>
        <v>-9609</v>
      </c>
      <c r="W18" s="108"/>
      <c r="X18" s="109">
        <f>SUM(T18:V18)</f>
        <v>3680034</v>
      </c>
    </row>
    <row r="19" spans="1:24" s="8" customFormat="1" ht="22" customHeight="1" x14ac:dyDescent="0.7">
      <c r="A19" s="112" t="s">
        <v>199</v>
      </c>
      <c r="B19" s="109"/>
      <c r="C19" s="113"/>
      <c r="D19" s="111"/>
      <c r="E19" s="105"/>
      <c r="F19" s="113">
        <v>0</v>
      </c>
      <c r="G19" s="108"/>
      <c r="H19" s="113">
        <v>0</v>
      </c>
      <c r="I19" s="107"/>
      <c r="J19" s="113">
        <v>0</v>
      </c>
      <c r="K19" s="108"/>
      <c r="L19" s="113">
        <v>0</v>
      </c>
      <c r="M19" s="107"/>
      <c r="N19" s="107">
        <f>งบกำไรขาดทุนเบ็ดเสร็จ!F20</f>
        <v>-21857</v>
      </c>
      <c r="O19" s="109"/>
      <c r="P19" s="107">
        <f>งบกำไรขาดทุนเบ็ดเสร็จ!F16</f>
        <v>56570</v>
      </c>
      <c r="Q19" s="159"/>
      <c r="R19" s="109">
        <f>งบกำไรขาดทุนเบ็ดเสร็จ!F18</f>
        <v>451273</v>
      </c>
      <c r="S19" s="159"/>
      <c r="T19" s="109">
        <f>SUM(F19:S19)</f>
        <v>485986</v>
      </c>
      <c r="U19" s="108"/>
      <c r="V19" s="108">
        <f>งบกำไรขาดทุนเบ็ดเสร็จ!F17</f>
        <v>1385</v>
      </c>
      <c r="W19" s="108"/>
      <c r="X19" s="109">
        <f>SUM(T19:V19)</f>
        <v>487371</v>
      </c>
    </row>
    <row r="20" spans="1:24" ht="22" customHeight="1" thickBot="1" x14ac:dyDescent="0.75">
      <c r="A20" s="89" t="s">
        <v>187</v>
      </c>
      <c r="B20" s="107"/>
      <c r="C20" s="113"/>
      <c r="D20" s="89"/>
      <c r="E20" s="104"/>
      <c r="F20" s="156">
        <f>SUM(F14:F19)</f>
        <v>250000</v>
      </c>
      <c r="G20" s="108"/>
      <c r="H20" s="156">
        <f>SUM(H14:H19)</f>
        <v>478000</v>
      </c>
      <c r="I20" s="107"/>
      <c r="J20" s="156">
        <f>SUM(J14:J19)</f>
        <v>25000</v>
      </c>
      <c r="K20" s="107"/>
      <c r="L20" s="156">
        <f>SUM(L14:L19)</f>
        <v>4850000</v>
      </c>
      <c r="M20" s="108"/>
      <c r="N20" s="156">
        <f>SUM(N14:N19)</f>
        <v>12471581</v>
      </c>
      <c r="O20" s="107"/>
      <c r="P20" s="156">
        <f>SUM(P14:P19)</f>
        <v>-121225</v>
      </c>
      <c r="Q20" s="107"/>
      <c r="R20" s="156">
        <f>SUM(R14:R19)</f>
        <v>-895575</v>
      </c>
      <c r="S20" s="107"/>
      <c r="T20" s="156">
        <f>SUM(T14:T19)</f>
        <v>17057781</v>
      </c>
      <c r="U20" s="107"/>
      <c r="V20" s="156">
        <f>SUM(V14:V19)</f>
        <v>321883</v>
      </c>
      <c r="W20" s="107"/>
      <c r="X20" s="156">
        <f>SUM(X14:X19)</f>
        <v>17379664</v>
      </c>
    </row>
    <row r="21" spans="1:24" ht="22" customHeight="1" thickTop="1" x14ac:dyDescent="0.7">
      <c r="A21" s="103"/>
      <c r="B21" s="104"/>
      <c r="C21" s="105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5"/>
      <c r="R21" s="104"/>
      <c r="S21" s="105"/>
      <c r="T21" s="104"/>
      <c r="U21" s="104"/>
      <c r="V21" s="104"/>
      <c r="W21" s="104"/>
      <c r="X21" s="106"/>
    </row>
    <row r="22" spans="1:24" ht="22" customHeight="1" x14ac:dyDescent="0.7">
      <c r="A22" s="103" t="s">
        <v>216</v>
      </c>
      <c r="B22" s="109"/>
      <c r="C22" s="113"/>
      <c r="D22" s="103"/>
      <c r="E22" s="104"/>
      <c r="F22" s="107">
        <f>'งบแสดงฐานะการเงิน (2)'!F56</f>
        <v>250000</v>
      </c>
      <c r="G22" s="154"/>
      <c r="H22" s="107">
        <f>'งบแสดงฐานะการเงิน (2)'!F58</f>
        <v>478000</v>
      </c>
      <c r="I22" s="107"/>
      <c r="J22" s="107">
        <f>'งบแสดงฐานะการเงิน (2)'!F61</f>
        <v>25000</v>
      </c>
      <c r="K22" s="155"/>
      <c r="L22" s="107">
        <f>'งบแสดงฐานะการเงิน (2)'!F62</f>
        <v>4850000</v>
      </c>
      <c r="M22" s="108"/>
      <c r="N22" s="107">
        <f>'งบแสดงฐานะการเงิน (2)'!F63</f>
        <v>12471581</v>
      </c>
      <c r="O22" s="158"/>
      <c r="P22" s="107">
        <f>'งบแสดงฐานะการเงิน (2)'!F65</f>
        <v>-121225</v>
      </c>
      <c r="Q22" s="158"/>
      <c r="R22" s="107">
        <f>'งบแสดงฐานะการเงิน (2)'!F66</f>
        <v>-895575</v>
      </c>
      <c r="S22" s="107"/>
      <c r="T22" s="109">
        <f>SUM(F22:R22)</f>
        <v>17057781</v>
      </c>
      <c r="U22" s="107"/>
      <c r="V22" s="107">
        <f>'งบแสดงฐานะการเงิน (2)'!F68</f>
        <v>321883</v>
      </c>
      <c r="W22" s="108"/>
      <c r="X22" s="109">
        <f>SUM(T22:V22)</f>
        <v>17379664</v>
      </c>
    </row>
    <row r="23" spans="1:24" ht="22" customHeight="1" x14ac:dyDescent="0.7">
      <c r="A23" s="110" t="s">
        <v>129</v>
      </c>
      <c r="B23" s="109"/>
      <c r="C23" s="8"/>
      <c r="D23" s="111"/>
      <c r="E23" s="104"/>
      <c r="F23" s="108"/>
      <c r="G23" s="108"/>
      <c r="H23" s="108"/>
      <c r="I23" s="107"/>
      <c r="J23" s="108"/>
      <c r="K23" s="108"/>
      <c r="L23" s="108"/>
      <c r="M23" s="108"/>
      <c r="N23" s="157"/>
      <c r="O23" s="109"/>
      <c r="P23" s="109"/>
      <c r="Q23" s="109"/>
      <c r="R23" s="109"/>
      <c r="S23" s="109"/>
      <c r="T23" s="109"/>
      <c r="U23" s="108"/>
      <c r="V23" s="108"/>
      <c r="W23" s="108"/>
      <c r="X23" s="109"/>
    </row>
    <row r="24" spans="1:24" ht="22" customHeight="1" x14ac:dyDescent="0.7">
      <c r="A24" s="112" t="s">
        <v>130</v>
      </c>
      <c r="B24" s="109"/>
      <c r="C24" s="113"/>
      <c r="D24" s="111">
        <v>27.3</v>
      </c>
      <c r="E24" s="104"/>
      <c r="F24" s="113">
        <v>0</v>
      </c>
      <c r="G24" s="108"/>
      <c r="H24" s="113">
        <v>0</v>
      </c>
      <c r="I24" s="107"/>
      <c r="J24" s="113">
        <v>0</v>
      </c>
      <c r="K24" s="108"/>
      <c r="L24" s="113">
        <v>0</v>
      </c>
      <c r="M24" s="108"/>
      <c r="N24" s="107">
        <v>-662488</v>
      </c>
      <c r="O24" s="109"/>
      <c r="P24" s="113">
        <v>0</v>
      </c>
      <c r="Q24" s="109"/>
      <c r="R24" s="113">
        <v>0</v>
      </c>
      <c r="S24" s="109"/>
      <c r="T24" s="109">
        <f>SUM(F24:S24)</f>
        <v>-662488</v>
      </c>
      <c r="U24" s="108"/>
      <c r="V24" s="107">
        <v>-17398</v>
      </c>
      <c r="W24" s="108"/>
      <c r="X24" s="109">
        <f>SUM(T24:V24)</f>
        <v>-679886</v>
      </c>
    </row>
    <row r="25" spans="1:24" ht="22" customHeight="1" x14ac:dyDescent="0.7">
      <c r="A25" s="112" t="s">
        <v>131</v>
      </c>
      <c r="B25" s="109"/>
      <c r="C25" s="113"/>
      <c r="D25" s="111">
        <v>27.4</v>
      </c>
      <c r="E25" s="104"/>
      <c r="F25" s="113">
        <v>0</v>
      </c>
      <c r="G25" s="108"/>
      <c r="H25" s="113">
        <v>0</v>
      </c>
      <c r="I25" s="107"/>
      <c r="J25" s="113">
        <v>0</v>
      </c>
      <c r="K25" s="108"/>
      <c r="L25" s="113">
        <v>0</v>
      </c>
      <c r="M25" s="108"/>
      <c r="N25" s="107">
        <v>-624996</v>
      </c>
      <c r="O25" s="109"/>
      <c r="P25" s="113">
        <v>0</v>
      </c>
      <c r="Q25" s="109"/>
      <c r="R25" s="113">
        <v>0</v>
      </c>
      <c r="S25" s="109"/>
      <c r="T25" s="109">
        <f t="shared" ref="T25" si="0">SUM(F25:S25)</f>
        <v>-624996</v>
      </c>
      <c r="U25" s="108"/>
      <c r="V25" s="113">
        <v>0</v>
      </c>
      <c r="W25" s="108"/>
      <c r="X25" s="109">
        <f>SUM(T25:V25)</f>
        <v>-624996</v>
      </c>
    </row>
    <row r="26" spans="1:24" ht="22" customHeight="1" x14ac:dyDescent="0.7">
      <c r="A26" s="114" t="s">
        <v>204</v>
      </c>
      <c r="B26" s="109"/>
      <c r="C26" s="113"/>
      <c r="D26" s="111"/>
      <c r="E26" s="104"/>
      <c r="F26" s="113">
        <v>0</v>
      </c>
      <c r="G26" s="108"/>
      <c r="H26" s="113">
        <v>0</v>
      </c>
      <c r="I26" s="107"/>
      <c r="J26" s="113">
        <v>0</v>
      </c>
      <c r="K26" s="108"/>
      <c r="L26" s="113">
        <v>0</v>
      </c>
      <c r="M26" s="108"/>
      <c r="N26" s="108">
        <f>+งบกำไรขาดทุน!D56</f>
        <v>3553041</v>
      </c>
      <c r="O26" s="157"/>
      <c r="P26" s="113">
        <v>0</v>
      </c>
      <c r="Q26" s="159"/>
      <c r="R26" s="113">
        <v>0</v>
      </c>
      <c r="S26" s="159"/>
      <c r="T26" s="109">
        <f>SUM(F26:S26)</f>
        <v>3553041</v>
      </c>
      <c r="U26" s="108"/>
      <c r="V26" s="108">
        <f>งบกำไรขาดทุน!D57</f>
        <v>20853</v>
      </c>
      <c r="W26" s="108"/>
      <c r="X26" s="109">
        <f>SUM(T26:V26)</f>
        <v>3573894</v>
      </c>
    </row>
    <row r="27" spans="1:24" s="8" customFormat="1" ht="22" customHeight="1" x14ac:dyDescent="0.7">
      <c r="A27" s="112" t="s">
        <v>226</v>
      </c>
      <c r="B27" s="109"/>
      <c r="C27" s="113"/>
      <c r="D27" s="111"/>
      <c r="E27" s="105"/>
      <c r="F27" s="113">
        <v>0</v>
      </c>
      <c r="G27" s="108"/>
      <c r="H27" s="113">
        <v>0</v>
      </c>
      <c r="I27" s="107"/>
      <c r="J27" s="113">
        <v>0</v>
      </c>
      <c r="K27" s="108"/>
      <c r="L27" s="113">
        <v>0</v>
      </c>
      <c r="M27" s="107"/>
      <c r="N27" s="107">
        <f>+งบกำไรขาดทุนเบ็ดเสร็จ!D20</f>
        <v>71722</v>
      </c>
      <c r="O27" s="109"/>
      <c r="P27" s="107">
        <f>งบกำไรขาดทุนเบ็ดเสร็จ!D16</f>
        <v>25417</v>
      </c>
      <c r="Q27" s="159"/>
      <c r="R27" s="109">
        <f>+งบกำไรขาดทุนเบ็ดเสร็จ!D18</f>
        <v>468234</v>
      </c>
      <c r="S27" s="159"/>
      <c r="T27" s="109">
        <f>SUM(F27:S27)</f>
        <v>565373</v>
      </c>
      <c r="U27" s="108"/>
      <c r="V27" s="108">
        <f>+งบกำไรขาดทุนเบ็ดเสร็จ!D17</f>
        <v>49914</v>
      </c>
      <c r="W27" s="108"/>
      <c r="X27" s="109">
        <f>SUM(T27:V27)</f>
        <v>615287</v>
      </c>
    </row>
    <row r="28" spans="1:24" ht="22" customHeight="1" thickBot="1" x14ac:dyDescent="0.75">
      <c r="A28" s="89" t="s">
        <v>217</v>
      </c>
      <c r="B28" s="107"/>
      <c r="C28" s="113"/>
      <c r="D28" s="89"/>
      <c r="E28" s="104"/>
      <c r="F28" s="156">
        <f>SUM(F22:F27)</f>
        <v>250000</v>
      </c>
      <c r="G28" s="108"/>
      <c r="H28" s="156">
        <f>SUM(H22:H27)</f>
        <v>478000</v>
      </c>
      <c r="I28" s="107"/>
      <c r="J28" s="156">
        <f>SUM(J22:J27)</f>
        <v>25000</v>
      </c>
      <c r="K28" s="107"/>
      <c r="L28" s="156">
        <f>SUM(L22:L27)</f>
        <v>4850000</v>
      </c>
      <c r="M28" s="108"/>
      <c r="N28" s="156">
        <f>SUM(N22:N27)</f>
        <v>14808860</v>
      </c>
      <c r="O28" s="107"/>
      <c r="P28" s="156">
        <f>SUM(P22:P27)</f>
        <v>-95808</v>
      </c>
      <c r="Q28" s="107"/>
      <c r="R28" s="156">
        <f>SUM(R22:R27)</f>
        <v>-427341</v>
      </c>
      <c r="S28" s="107"/>
      <c r="T28" s="156">
        <f>SUM(T22:T27)</f>
        <v>19888711</v>
      </c>
      <c r="U28" s="107"/>
      <c r="V28" s="156">
        <f>SUM(V22:V27)</f>
        <v>375252</v>
      </c>
      <c r="W28" s="107"/>
      <c r="X28" s="156">
        <f>SUM(X22:X27)</f>
        <v>20263963</v>
      </c>
    </row>
    <row r="29" spans="1:24" s="198" customFormat="1" ht="22" customHeight="1" thickTop="1" x14ac:dyDescent="0.7">
      <c r="A29" s="193"/>
      <c r="B29" s="194"/>
      <c r="C29" s="195"/>
      <c r="D29" s="193"/>
      <c r="E29" s="196"/>
      <c r="F29" s="194"/>
      <c r="G29" s="197"/>
      <c r="H29" s="194"/>
      <c r="I29" s="194"/>
      <c r="J29" s="194"/>
      <c r="K29" s="194"/>
      <c r="L29" s="194"/>
      <c r="M29" s="197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</row>
    <row r="30" spans="1:24" ht="22" customHeight="1" x14ac:dyDescent="0.7">
      <c r="A30" s="89"/>
      <c r="B30" s="107"/>
      <c r="C30" s="113"/>
      <c r="D30" s="89"/>
      <c r="E30" s="104"/>
      <c r="F30" s="107"/>
      <c r="G30" s="108"/>
      <c r="H30" s="107"/>
      <c r="I30" s="107"/>
      <c r="J30" s="107"/>
      <c r="K30" s="107"/>
      <c r="L30" s="107"/>
      <c r="M30" s="108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</row>
    <row r="31" spans="1:24" ht="22" customHeight="1" x14ac:dyDescent="0.7">
      <c r="A31" s="1" t="s">
        <v>29</v>
      </c>
    </row>
  </sheetData>
  <mergeCells count="9">
    <mergeCell ref="J9:L9"/>
    <mergeCell ref="A1:X1"/>
    <mergeCell ref="E7:T7"/>
    <mergeCell ref="E6:X6"/>
    <mergeCell ref="A3:X3"/>
    <mergeCell ref="J8:N8"/>
    <mergeCell ref="A4:X4"/>
    <mergeCell ref="A2:X2"/>
    <mergeCell ref="P8:R8"/>
  </mergeCells>
  <pageMargins left="1" right="0.2" top="1" bottom="0.7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99FF99"/>
  </sheetPr>
  <dimension ref="A1:S34"/>
  <sheetViews>
    <sheetView topLeftCell="A22" zoomScale="70" zoomScaleNormal="70" zoomScaleSheetLayoutView="55" workbookViewId="0">
      <selection activeCell="A45" sqref="A45"/>
    </sheetView>
  </sheetViews>
  <sheetFormatPr defaultColWidth="9.453125" defaultRowHeight="24" customHeight="1" x14ac:dyDescent="0.7"/>
  <cols>
    <col min="1" max="1" width="66.6328125" style="1" customWidth="1"/>
    <col min="2" max="2" width="11.453125" style="1" customWidth="1"/>
    <col min="3" max="3" width="2.54296875" style="1" customWidth="1"/>
    <col min="4" max="4" width="15.54296875" style="1" customWidth="1"/>
    <col min="5" max="5" width="1.54296875" style="1" customWidth="1"/>
    <col min="6" max="6" width="15.54296875" style="1" customWidth="1"/>
    <col min="7" max="7" width="1.54296875" style="1" customWidth="1"/>
    <col min="8" max="8" width="15.54296875" style="1" customWidth="1"/>
    <col min="9" max="9" width="1.54296875" style="1" customWidth="1"/>
    <col min="10" max="10" width="15.54296875" style="1" customWidth="1"/>
    <col min="11" max="11" width="1.54296875" style="1" customWidth="1"/>
    <col min="12" max="12" width="15.54296875" style="1" customWidth="1"/>
    <col min="13" max="13" width="1.54296875" style="1" customWidth="1"/>
    <col min="14" max="14" width="17.453125" style="1" customWidth="1"/>
    <col min="15" max="15" width="1.54296875" style="8" customWidth="1"/>
    <col min="16" max="16" width="15.54296875" style="1" customWidth="1"/>
    <col min="17" max="17" width="1.6328125" style="1" customWidth="1"/>
    <col min="18" max="18" width="11.453125" style="1" bestFit="1" customWidth="1"/>
    <col min="19" max="19" width="14.453125" style="1" bestFit="1" customWidth="1"/>
    <col min="20" max="20" width="12.54296875" style="1" bestFit="1" customWidth="1"/>
    <col min="21" max="16384" width="9.453125" style="1"/>
  </cols>
  <sheetData>
    <row r="1" spans="1:18" s="2" customFormat="1" ht="26" x14ac:dyDescent="0.8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8" s="2" customFormat="1" ht="26" x14ac:dyDescent="0.8">
      <c r="A2" s="251" t="s">
        <v>132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</row>
    <row r="3" spans="1:18" s="2" customFormat="1" ht="26" x14ac:dyDescent="0.8">
      <c r="A3" s="251" t="s">
        <v>215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8" ht="24" customHeight="1" x14ac:dyDescent="0.7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8" s="8" customFormat="1" ht="9" customHeight="1" x14ac:dyDescent="0.7"/>
    <row r="6" spans="1:18" s="24" customFormat="1" ht="21.9" customHeight="1" x14ac:dyDescent="0.7">
      <c r="B6" s="222" t="s">
        <v>3</v>
      </c>
      <c r="D6" s="250" t="s">
        <v>5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8" s="24" customFormat="1" ht="21.9" customHeight="1" x14ac:dyDescent="0.7">
      <c r="D7" s="222" t="s">
        <v>133</v>
      </c>
      <c r="F7" s="222" t="s">
        <v>109</v>
      </c>
      <c r="G7" s="42"/>
      <c r="H7" s="252" t="s">
        <v>58</v>
      </c>
      <c r="I7" s="252"/>
      <c r="J7" s="252"/>
      <c r="K7" s="252"/>
      <c r="L7" s="252"/>
      <c r="M7" s="223"/>
      <c r="N7" s="223" t="s">
        <v>110</v>
      </c>
      <c r="O7" s="42"/>
      <c r="P7" s="222" t="s">
        <v>107</v>
      </c>
    </row>
    <row r="8" spans="1:18" s="24" customFormat="1" ht="21.9" customHeight="1" x14ac:dyDescent="0.7">
      <c r="C8" s="42"/>
      <c r="D8" s="223" t="s">
        <v>134</v>
      </c>
      <c r="E8" s="42"/>
      <c r="F8" s="223" t="s">
        <v>115</v>
      </c>
      <c r="H8" s="252" t="s">
        <v>59</v>
      </c>
      <c r="I8" s="252"/>
      <c r="J8" s="252"/>
      <c r="K8" s="43"/>
      <c r="L8" s="44" t="s">
        <v>62</v>
      </c>
      <c r="M8" s="43"/>
      <c r="N8" s="223" t="s">
        <v>116</v>
      </c>
      <c r="O8" s="45"/>
      <c r="P8" s="222" t="s">
        <v>51</v>
      </c>
    </row>
    <row r="9" spans="1:18" s="24" customFormat="1" ht="21.9" customHeight="1" x14ac:dyDescent="0.7">
      <c r="B9" s="1"/>
      <c r="C9" s="223"/>
      <c r="E9" s="223"/>
      <c r="F9" s="223" t="s">
        <v>119</v>
      </c>
      <c r="G9" s="42"/>
      <c r="H9" s="223" t="s">
        <v>120</v>
      </c>
      <c r="I9" s="42"/>
      <c r="J9" s="223" t="s">
        <v>135</v>
      </c>
      <c r="K9" s="43"/>
      <c r="L9" s="44"/>
      <c r="M9" s="43"/>
      <c r="N9" s="223" t="s">
        <v>188</v>
      </c>
      <c r="O9" s="45"/>
      <c r="P9" s="223"/>
    </row>
    <row r="10" spans="1:18" s="24" customFormat="1" ht="21.9" customHeight="1" x14ac:dyDescent="0.7">
      <c r="B10" s="1"/>
      <c r="C10" s="223"/>
      <c r="E10" s="223"/>
      <c r="F10" s="223"/>
      <c r="G10" s="42"/>
      <c r="H10" s="223" t="s">
        <v>123</v>
      </c>
      <c r="I10" s="42"/>
      <c r="J10" s="223" t="s">
        <v>126</v>
      </c>
      <c r="K10" s="43"/>
      <c r="L10" s="44"/>
      <c r="M10" s="43"/>
      <c r="N10" s="44" t="s">
        <v>189</v>
      </c>
      <c r="O10" s="45"/>
      <c r="P10" s="223"/>
    </row>
    <row r="11" spans="1:18" s="24" customFormat="1" ht="21.9" customHeight="1" x14ac:dyDescent="0.7">
      <c r="B11" s="19"/>
      <c r="C11" s="223"/>
      <c r="D11" s="47"/>
      <c r="E11" s="223"/>
      <c r="F11" s="47"/>
      <c r="G11" s="42"/>
      <c r="H11" s="47"/>
      <c r="I11" s="46"/>
      <c r="J11" s="48"/>
      <c r="K11" s="44"/>
      <c r="L11" s="49"/>
      <c r="M11" s="44"/>
      <c r="N11" s="49" t="s">
        <v>186</v>
      </c>
      <c r="O11" s="45"/>
      <c r="P11" s="50"/>
    </row>
    <row r="12" spans="1:18" s="24" customFormat="1" ht="21.9" customHeight="1" x14ac:dyDescent="0.7">
      <c r="B12" s="19"/>
    </row>
    <row r="13" spans="1:18" ht="21.9" customHeight="1" x14ac:dyDescent="0.7">
      <c r="A13" s="51" t="s">
        <v>218</v>
      </c>
      <c r="B13" s="124"/>
      <c r="D13" s="186">
        <v>250000</v>
      </c>
      <c r="E13" s="186"/>
      <c r="F13" s="186">
        <v>478000</v>
      </c>
      <c r="G13" s="186"/>
      <c r="H13" s="186">
        <v>25000</v>
      </c>
      <c r="I13" s="188"/>
      <c r="J13" s="186">
        <v>4850000</v>
      </c>
      <c r="K13" s="186"/>
      <c r="L13" s="186">
        <v>9102559</v>
      </c>
      <c r="M13" s="188"/>
      <c r="N13" s="186">
        <v>-1346848</v>
      </c>
      <c r="O13" s="188"/>
      <c r="P13" s="190">
        <v>13358711</v>
      </c>
      <c r="Q13" s="56"/>
      <c r="R13" s="56"/>
    </row>
    <row r="14" spans="1:18" ht="21.9" customHeight="1" x14ac:dyDescent="0.7">
      <c r="A14" s="52" t="s">
        <v>129</v>
      </c>
      <c r="B14" s="125"/>
      <c r="Q14" s="56"/>
    </row>
    <row r="15" spans="1:18" ht="21.9" customHeight="1" x14ac:dyDescent="0.7">
      <c r="A15" s="53" t="s">
        <v>130</v>
      </c>
      <c r="B15" s="225">
        <v>27.1</v>
      </c>
      <c r="D15" s="161">
        <v>0</v>
      </c>
      <c r="E15" s="162"/>
      <c r="F15" s="161">
        <v>0</v>
      </c>
      <c r="G15" s="162"/>
      <c r="H15" s="161">
        <v>0</v>
      </c>
      <c r="I15" s="163"/>
      <c r="J15" s="161">
        <v>0</v>
      </c>
      <c r="K15" s="186"/>
      <c r="L15" s="189">
        <v>-637495</v>
      </c>
      <c r="M15" s="186"/>
      <c r="N15" s="161">
        <v>0</v>
      </c>
      <c r="O15" s="188"/>
      <c r="P15" s="190">
        <f>SUM(D15:L15)</f>
        <v>-637495</v>
      </c>
    </row>
    <row r="16" spans="1:18" ht="21.9" customHeight="1" x14ac:dyDescent="0.7">
      <c r="A16" s="53" t="s">
        <v>131</v>
      </c>
      <c r="B16" s="225">
        <v>27.2</v>
      </c>
      <c r="D16" s="161">
        <v>0</v>
      </c>
      <c r="E16" s="162"/>
      <c r="F16" s="161">
        <v>0</v>
      </c>
      <c r="G16" s="162"/>
      <c r="H16" s="161">
        <v>0</v>
      </c>
      <c r="I16" s="163"/>
      <c r="J16" s="161">
        <v>0</v>
      </c>
      <c r="K16" s="186"/>
      <c r="L16" s="189">
        <v>-462498</v>
      </c>
      <c r="M16" s="186"/>
      <c r="N16" s="161">
        <v>0</v>
      </c>
      <c r="O16" s="188"/>
      <c r="P16" s="190">
        <f>SUM(D16:L16)</f>
        <v>-462498</v>
      </c>
    </row>
    <row r="17" spans="1:19" ht="21.9" customHeight="1" x14ac:dyDescent="0.7">
      <c r="A17" s="53" t="s">
        <v>204</v>
      </c>
      <c r="B17" s="123"/>
      <c r="D17" s="161">
        <v>0</v>
      </c>
      <c r="E17" s="186"/>
      <c r="F17" s="161">
        <v>0</v>
      </c>
      <c r="G17" s="186"/>
      <c r="H17" s="161">
        <v>0</v>
      </c>
      <c r="I17" s="188"/>
      <c r="J17" s="161">
        <v>0</v>
      </c>
      <c r="K17" s="186"/>
      <c r="L17" s="186">
        <f>งบกำไรขาดทุน!J39</f>
        <v>3810950</v>
      </c>
      <c r="M17" s="186"/>
      <c r="N17" s="161">
        <v>0</v>
      </c>
      <c r="O17" s="188"/>
      <c r="P17" s="190">
        <f>SUM(D17:L17)</f>
        <v>3810950</v>
      </c>
    </row>
    <row r="18" spans="1:19" ht="21.9" customHeight="1" x14ac:dyDescent="0.7">
      <c r="A18" s="53" t="s">
        <v>199</v>
      </c>
      <c r="B18" s="123"/>
      <c r="D18" s="161">
        <v>0</v>
      </c>
      <c r="E18" s="186"/>
      <c r="F18" s="161">
        <v>0</v>
      </c>
      <c r="G18" s="186"/>
      <c r="H18" s="161">
        <v>0</v>
      </c>
      <c r="I18" s="188"/>
      <c r="J18" s="161">
        <v>0</v>
      </c>
      <c r="K18" s="186"/>
      <c r="L18" s="186">
        <f>งบกำไรขาดทุนเบ็ดเสร็จ!J20</f>
        <v>-22530</v>
      </c>
      <c r="M18" s="186"/>
      <c r="N18" s="186">
        <f>งบกำไรขาดทุนเบ็ดเสร็จ!J18</f>
        <v>451273</v>
      </c>
      <c r="O18" s="188"/>
      <c r="P18" s="190">
        <f>SUM(D18:N18)</f>
        <v>428743</v>
      </c>
    </row>
    <row r="19" spans="1:19" ht="21.9" customHeight="1" thickBot="1" x14ac:dyDescent="0.75">
      <c r="A19" s="24" t="s">
        <v>187</v>
      </c>
      <c r="B19" s="124"/>
      <c r="D19" s="134">
        <f>SUM(D13:D18)</f>
        <v>250000</v>
      </c>
      <c r="E19" s="188"/>
      <c r="F19" s="134">
        <f>SUM(F13:F18)</f>
        <v>478000</v>
      </c>
      <c r="G19" s="188"/>
      <c r="H19" s="134">
        <f>SUM(H13:H18)</f>
        <v>25000</v>
      </c>
      <c r="I19" s="188"/>
      <c r="J19" s="134">
        <f>SUM(J13:J18)</f>
        <v>4850000</v>
      </c>
      <c r="K19" s="186"/>
      <c r="L19" s="134">
        <f>SUM(L13:L18)</f>
        <v>11790986</v>
      </c>
      <c r="M19" s="186"/>
      <c r="N19" s="134">
        <f>SUM(N13:N18)</f>
        <v>-895575</v>
      </c>
      <c r="O19" s="188"/>
      <c r="P19" s="134">
        <f>SUM(P13:P18)</f>
        <v>16498411</v>
      </c>
    </row>
    <row r="20" spans="1:19" s="10" customFormat="1" ht="13.65" customHeight="1" thickTop="1" x14ac:dyDescent="0.7">
      <c r="B20" s="124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</row>
    <row r="21" spans="1:19" ht="21.9" customHeight="1" x14ac:dyDescent="0.7">
      <c r="A21" s="51" t="s">
        <v>216</v>
      </c>
      <c r="B21" s="124"/>
      <c r="D21" s="186">
        <f>'งบแสดงฐานะการเงิน (2)'!J56</f>
        <v>250000</v>
      </c>
      <c r="E21" s="186"/>
      <c r="F21" s="186">
        <f>'งบแสดงฐานะการเงิน (2)'!J58</f>
        <v>478000</v>
      </c>
      <c r="G21" s="186"/>
      <c r="H21" s="186">
        <f>'งบแสดงฐานะการเงิน (2)'!J61</f>
        <v>25000</v>
      </c>
      <c r="I21" s="188"/>
      <c r="J21" s="186">
        <f>'งบแสดงฐานะการเงิน (2)'!J62</f>
        <v>4850000</v>
      </c>
      <c r="K21" s="186"/>
      <c r="L21" s="186">
        <f>'งบแสดงฐานะการเงิน (2)'!J63</f>
        <v>11790986</v>
      </c>
      <c r="M21" s="188"/>
      <c r="N21" s="186">
        <f>'งบแสดงฐานะการเงิน (2)'!J66</f>
        <v>-895575</v>
      </c>
      <c r="O21" s="188"/>
      <c r="P21" s="190">
        <f>SUM(D21:N21)</f>
        <v>16498411</v>
      </c>
      <c r="Q21" s="56"/>
      <c r="R21" s="56"/>
    </row>
    <row r="22" spans="1:19" ht="21.9" customHeight="1" x14ac:dyDescent="0.7">
      <c r="A22" s="52" t="s">
        <v>129</v>
      </c>
      <c r="B22" s="125"/>
      <c r="Q22" s="56"/>
    </row>
    <row r="23" spans="1:19" ht="21.9" customHeight="1" x14ac:dyDescent="0.7">
      <c r="A23" s="53" t="s">
        <v>130</v>
      </c>
      <c r="B23" s="225">
        <v>27.3</v>
      </c>
      <c r="D23" s="161">
        <v>0</v>
      </c>
      <c r="E23" s="162"/>
      <c r="F23" s="161">
        <v>0</v>
      </c>
      <c r="G23" s="162"/>
      <c r="H23" s="161">
        <v>0</v>
      </c>
      <c r="I23" s="163"/>
      <c r="J23" s="161">
        <v>0</v>
      </c>
      <c r="K23" s="186"/>
      <c r="L23" s="189">
        <v>-662488</v>
      </c>
      <c r="M23" s="186"/>
      <c r="N23" s="161">
        <v>0</v>
      </c>
      <c r="O23" s="188"/>
      <c r="P23" s="190">
        <f>SUM(D23:L23)</f>
        <v>-662488</v>
      </c>
    </row>
    <row r="24" spans="1:19" ht="21.9" customHeight="1" x14ac:dyDescent="0.7">
      <c r="A24" s="53" t="s">
        <v>131</v>
      </c>
      <c r="B24" s="225">
        <v>27.4</v>
      </c>
      <c r="D24" s="161">
        <v>0</v>
      </c>
      <c r="E24" s="162"/>
      <c r="F24" s="161">
        <v>0</v>
      </c>
      <c r="G24" s="162"/>
      <c r="H24" s="161">
        <v>0</v>
      </c>
      <c r="I24" s="163"/>
      <c r="J24" s="161">
        <v>0</v>
      </c>
      <c r="K24" s="186"/>
      <c r="L24" s="189">
        <v>-624996</v>
      </c>
      <c r="M24" s="186"/>
      <c r="N24" s="161">
        <v>0</v>
      </c>
      <c r="O24" s="188"/>
      <c r="P24" s="190">
        <f>SUM(D24:L24)</f>
        <v>-624996</v>
      </c>
    </row>
    <row r="25" spans="1:19" ht="21.9" customHeight="1" x14ac:dyDescent="0.7">
      <c r="A25" s="53" t="s">
        <v>204</v>
      </c>
      <c r="B25" s="123"/>
      <c r="D25" s="161">
        <v>0</v>
      </c>
      <c r="E25" s="186"/>
      <c r="F25" s="161">
        <v>0</v>
      </c>
      <c r="G25" s="186"/>
      <c r="H25" s="161">
        <v>0</v>
      </c>
      <c r="I25" s="188"/>
      <c r="J25" s="161">
        <v>0</v>
      </c>
      <c r="K25" s="186"/>
      <c r="L25" s="186">
        <f>+งบกำไรขาดทุน!H39</f>
        <v>4133191</v>
      </c>
      <c r="M25" s="186"/>
      <c r="N25" s="161">
        <v>0</v>
      </c>
      <c r="O25" s="188"/>
      <c r="P25" s="190">
        <f>SUM(D25:L25)</f>
        <v>4133191</v>
      </c>
    </row>
    <row r="26" spans="1:19" ht="21.9" customHeight="1" x14ac:dyDescent="0.7">
      <c r="A26" s="53" t="s">
        <v>226</v>
      </c>
      <c r="B26" s="123"/>
      <c r="D26" s="161">
        <v>0</v>
      </c>
      <c r="E26" s="186"/>
      <c r="F26" s="161">
        <v>0</v>
      </c>
      <c r="G26" s="186"/>
      <c r="H26" s="161">
        <v>0</v>
      </c>
      <c r="I26" s="188"/>
      <c r="J26" s="161">
        <v>0</v>
      </c>
      <c r="K26" s="186"/>
      <c r="L26" s="186">
        <f>งบกำไรขาดทุนเบ็ดเสร็จ!H20</f>
        <v>67046</v>
      </c>
      <c r="M26" s="186"/>
      <c r="N26" s="186">
        <f>งบกำไรขาดทุนเบ็ดเสร็จ!H18</f>
        <v>468234</v>
      </c>
      <c r="O26" s="188"/>
      <c r="P26" s="190">
        <f>SUM(D26:N26)</f>
        <v>535280</v>
      </c>
    </row>
    <row r="27" spans="1:19" ht="21.9" customHeight="1" thickBot="1" x14ac:dyDescent="0.75">
      <c r="A27" s="24" t="s">
        <v>217</v>
      </c>
      <c r="B27" s="124"/>
      <c r="D27" s="134">
        <f>SUM(D21:D26)</f>
        <v>250000</v>
      </c>
      <c r="E27" s="188"/>
      <c r="F27" s="134">
        <f>SUM(F21:F26)</f>
        <v>478000</v>
      </c>
      <c r="G27" s="188"/>
      <c r="H27" s="134">
        <f>SUM(H21:H26)</f>
        <v>25000</v>
      </c>
      <c r="I27" s="188"/>
      <c r="J27" s="134">
        <f>SUM(J21:J26)</f>
        <v>4850000</v>
      </c>
      <c r="K27" s="186"/>
      <c r="L27" s="134">
        <f>SUM(L21:L26)</f>
        <v>14703739</v>
      </c>
      <c r="M27" s="186"/>
      <c r="N27" s="134">
        <f>SUM(N21:N26)</f>
        <v>-427341</v>
      </c>
      <c r="O27" s="188"/>
      <c r="P27" s="134">
        <f>SUM(P21:P26)</f>
        <v>19879398</v>
      </c>
    </row>
    <row r="28" spans="1:19" ht="24" customHeight="1" thickTop="1" x14ac:dyDescent="0.7">
      <c r="B28" s="19"/>
      <c r="D28" s="199"/>
      <c r="E28" s="198"/>
      <c r="F28" s="199"/>
      <c r="G28" s="198"/>
      <c r="H28" s="199"/>
      <c r="I28" s="198"/>
      <c r="J28" s="199"/>
      <c r="K28" s="198"/>
      <c r="L28" s="199"/>
      <c r="M28" s="198"/>
      <c r="N28" s="199"/>
      <c r="O28" s="200"/>
      <c r="P28" s="199"/>
      <c r="Q28" s="56"/>
      <c r="R28" s="8"/>
      <c r="S28" s="56"/>
    </row>
    <row r="29" spans="1:19" ht="24" customHeight="1" x14ac:dyDescent="0.7">
      <c r="B29" s="19"/>
      <c r="D29" s="199"/>
      <c r="E29" s="198"/>
      <c r="F29" s="199"/>
      <c r="G29" s="198"/>
      <c r="H29" s="199"/>
      <c r="I29" s="198"/>
      <c r="J29" s="199"/>
      <c r="K29" s="198"/>
      <c r="L29" s="199"/>
      <c r="M29" s="198"/>
      <c r="N29" s="199"/>
      <c r="O29" s="200"/>
      <c r="P29" s="199"/>
      <c r="Q29" s="56"/>
      <c r="R29" s="8"/>
      <c r="S29" s="56"/>
    </row>
    <row r="30" spans="1:19" ht="24" customHeight="1" x14ac:dyDescent="0.7">
      <c r="B30" s="19"/>
      <c r="D30" s="199"/>
      <c r="E30" s="198"/>
      <c r="F30" s="199"/>
      <c r="G30" s="198"/>
      <c r="H30" s="199"/>
      <c r="I30" s="198"/>
      <c r="J30" s="199"/>
      <c r="K30" s="198"/>
      <c r="L30" s="199"/>
      <c r="M30" s="198"/>
      <c r="N30" s="199"/>
      <c r="O30" s="200"/>
      <c r="P30" s="199"/>
      <c r="Q30" s="56"/>
      <c r="R30" s="8"/>
      <c r="S30" s="56"/>
    </row>
    <row r="31" spans="1:19" ht="24" customHeight="1" x14ac:dyDescent="0.7">
      <c r="A31" s="1" t="s">
        <v>29</v>
      </c>
      <c r="B31" s="19"/>
      <c r="D31" s="186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58"/>
      <c r="P31" s="187"/>
      <c r="Q31" s="56"/>
      <c r="R31" s="8"/>
      <c r="S31" s="56"/>
    </row>
    <row r="34" spans="12:14" ht="24" customHeight="1" x14ac:dyDescent="0.7">
      <c r="L34" s="187"/>
      <c r="N34" s="187"/>
    </row>
  </sheetData>
  <mergeCells count="7">
    <mergeCell ref="D6:P6"/>
    <mergeCell ref="A1:P1"/>
    <mergeCell ref="A2:P2"/>
    <mergeCell ref="A3:P3"/>
    <mergeCell ref="H8:J8"/>
    <mergeCell ref="H7:L7"/>
    <mergeCell ref="A4:P4"/>
  </mergeCells>
  <pageMargins left="1" right="0.2" top="1" bottom="0.75" header="0.5" footer="0.5"/>
  <pageSetup paperSize="9" scale="70" fitToHeight="0" orientation="landscape" r:id="rId1"/>
  <headerFooter alignWithMargins="0"/>
  <rowBreaks count="1" manualBreakCount="1">
    <brk id="3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</sheetPr>
  <dimension ref="A1:M168"/>
  <sheetViews>
    <sheetView topLeftCell="A58" zoomScale="60" zoomScaleNormal="60" zoomScaleSheetLayoutView="69" workbookViewId="0">
      <selection activeCell="A45" sqref="A45"/>
    </sheetView>
  </sheetViews>
  <sheetFormatPr defaultColWidth="9.453125" defaultRowHeight="24" customHeight="1" x14ac:dyDescent="0.7"/>
  <cols>
    <col min="1" max="1" width="62.08984375" style="1" customWidth="1"/>
    <col min="2" max="2" width="11.54296875" style="1" customWidth="1"/>
    <col min="3" max="3" width="0.54296875" style="1" customWidth="1"/>
    <col min="4" max="4" width="15.45312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4.453125" style="184" customWidth="1"/>
    <col min="9" max="9" width="1.54296875" style="4" customWidth="1"/>
    <col min="10" max="10" width="13.54296875" style="4" customWidth="1"/>
    <col min="11" max="11" width="3.90625" style="1" customWidth="1"/>
    <col min="12" max="12" width="15.453125" style="10" customWidth="1"/>
    <col min="13" max="13" width="12.453125" style="10" bestFit="1" customWidth="1"/>
    <col min="14" max="16384" width="9.453125" style="1"/>
  </cols>
  <sheetData>
    <row r="1" spans="1:13" ht="24" customHeight="1" x14ac:dyDescent="0.7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3" ht="24" customHeight="1" x14ac:dyDescent="0.7">
      <c r="A2" s="240" t="s">
        <v>136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3" ht="24" customHeight="1" x14ac:dyDescent="0.7">
      <c r="A3" s="239" t="s">
        <v>215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3" ht="21.9" customHeight="1" x14ac:dyDescent="0.7">
      <c r="A4" s="244" t="s">
        <v>2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3" ht="5.15" customHeight="1" x14ac:dyDescent="0.7">
      <c r="A5" s="11"/>
      <c r="B5" s="11"/>
      <c r="C5" s="11"/>
      <c r="D5" s="12"/>
      <c r="E5" s="11"/>
      <c r="F5" s="12"/>
      <c r="G5" s="12"/>
      <c r="H5" s="175"/>
      <c r="I5" s="11"/>
      <c r="J5" s="12"/>
    </row>
    <row r="6" spans="1:13" ht="22" customHeight="1" x14ac:dyDescent="0.7">
      <c r="A6" s="13"/>
      <c r="B6" s="217" t="s">
        <v>3</v>
      </c>
      <c r="D6" s="242" t="s">
        <v>4</v>
      </c>
      <c r="E6" s="242"/>
      <c r="F6" s="242"/>
      <c r="G6" s="206"/>
      <c r="H6" s="243" t="s">
        <v>5</v>
      </c>
      <c r="I6" s="243"/>
      <c r="J6" s="243"/>
    </row>
    <row r="7" spans="1:13" ht="22" customHeight="1" x14ac:dyDescent="0.7">
      <c r="A7" s="13"/>
      <c r="B7" s="217"/>
      <c r="C7" s="2"/>
      <c r="D7" s="245" t="s">
        <v>69</v>
      </c>
      <c r="E7" s="245"/>
      <c r="F7" s="245"/>
      <c r="G7" s="25"/>
      <c r="H7" s="245" t="s">
        <v>69</v>
      </c>
      <c r="I7" s="245"/>
      <c r="J7" s="245"/>
    </row>
    <row r="8" spans="1:13" ht="22" customHeight="1" x14ac:dyDescent="0.7">
      <c r="A8" s="13"/>
      <c r="B8" s="217"/>
      <c r="C8" s="2"/>
      <c r="D8" s="218" t="s">
        <v>70</v>
      </c>
      <c r="E8" s="218"/>
      <c r="F8" s="218" t="s">
        <v>70</v>
      </c>
      <c r="G8" s="25"/>
      <c r="H8" s="176" t="s">
        <v>70</v>
      </c>
      <c r="I8" s="218"/>
      <c r="J8" s="218" t="s">
        <v>70</v>
      </c>
    </row>
    <row r="9" spans="1:13" ht="22" customHeight="1" x14ac:dyDescent="0.7">
      <c r="A9" s="13"/>
      <c r="B9" s="217"/>
      <c r="C9" s="2"/>
      <c r="D9" s="226" t="s">
        <v>194</v>
      </c>
      <c r="F9" s="218" t="s">
        <v>7</v>
      </c>
      <c r="G9" s="25"/>
      <c r="H9" s="226" t="s">
        <v>194</v>
      </c>
      <c r="I9" s="1"/>
      <c r="J9" s="218" t="s">
        <v>7</v>
      </c>
    </row>
    <row r="10" spans="1:13" ht="22" customHeight="1" x14ac:dyDescent="0.7">
      <c r="A10" s="13"/>
      <c r="B10" s="217"/>
      <c r="C10" s="2"/>
      <c r="D10" s="227">
        <v>2565</v>
      </c>
      <c r="F10" s="228">
        <v>2564</v>
      </c>
      <c r="G10" s="25"/>
      <c r="H10" s="227">
        <v>2565</v>
      </c>
      <c r="I10" s="1"/>
      <c r="J10" s="228">
        <v>2564</v>
      </c>
    </row>
    <row r="11" spans="1:13" ht="22" customHeight="1" x14ac:dyDescent="0.7">
      <c r="A11" s="26" t="s">
        <v>137</v>
      </c>
      <c r="B11" s="26"/>
      <c r="C11" s="26"/>
      <c r="D11" s="26"/>
      <c r="E11" s="27"/>
      <c r="F11" s="26"/>
      <c r="G11" s="28"/>
      <c r="H11" s="135"/>
      <c r="I11" s="3"/>
      <c r="J11" s="3"/>
    </row>
    <row r="12" spans="1:13" ht="22" customHeight="1" x14ac:dyDescent="0.7">
      <c r="A12" s="29" t="s">
        <v>204</v>
      </c>
      <c r="B12" s="29"/>
      <c r="C12" s="29"/>
      <c r="D12" s="189">
        <f>งบกำไรขาดทุน!D39</f>
        <v>3573894</v>
      </c>
      <c r="E12" s="189">
        <f>งบกำไรขาดทุน!E39</f>
        <v>0</v>
      </c>
      <c r="F12" s="189">
        <f>งบกำไรขาดทุน!F39</f>
        <v>3680034</v>
      </c>
      <c r="G12" s="30"/>
      <c r="H12" s="189">
        <f>งบกำไรขาดทุน!H39</f>
        <v>4133191</v>
      </c>
      <c r="I12" s="189">
        <f>งบกำไรขาดทุน!I39</f>
        <v>0</v>
      </c>
      <c r="J12" s="189">
        <f>งบกำไรขาดทุน!J39</f>
        <v>3810950</v>
      </c>
      <c r="M12" s="238"/>
    </row>
    <row r="13" spans="1:13" ht="22" customHeight="1" x14ac:dyDescent="0.7">
      <c r="A13" s="29" t="s">
        <v>138</v>
      </c>
      <c r="B13" s="29"/>
      <c r="C13" s="29"/>
      <c r="D13" s="189"/>
      <c r="E13" s="30"/>
      <c r="F13" s="189"/>
      <c r="G13" s="30"/>
      <c r="H13" s="30"/>
      <c r="I13" s="30"/>
      <c r="J13" s="30"/>
      <c r="M13" s="238"/>
    </row>
    <row r="14" spans="1:13" ht="22" customHeight="1" x14ac:dyDescent="0.7">
      <c r="A14" s="31" t="s">
        <v>90</v>
      </c>
      <c r="B14" s="29"/>
      <c r="C14" s="29"/>
      <c r="D14" s="189">
        <v>999880</v>
      </c>
      <c r="E14" s="30"/>
      <c r="F14" s="189">
        <v>967080</v>
      </c>
      <c r="G14" s="30"/>
      <c r="H14" s="30">
        <v>947393</v>
      </c>
      <c r="I14" s="30"/>
      <c r="J14" s="30">
        <v>876858</v>
      </c>
      <c r="M14" s="238"/>
    </row>
    <row r="15" spans="1:13" ht="22" customHeight="1" x14ac:dyDescent="0.7">
      <c r="A15" s="31" t="s">
        <v>206</v>
      </c>
      <c r="B15" s="29"/>
      <c r="C15" s="29"/>
      <c r="D15" s="137">
        <v>0</v>
      </c>
      <c r="E15" s="30"/>
      <c r="F15" s="192">
        <v>25431</v>
      </c>
      <c r="G15" s="30"/>
      <c r="H15" s="137">
        <v>0</v>
      </c>
      <c r="I15" s="30"/>
      <c r="J15" s="137">
        <v>0</v>
      </c>
      <c r="M15" s="238"/>
    </row>
    <row r="16" spans="1:13" ht="22" customHeight="1" x14ac:dyDescent="0.7">
      <c r="A16" s="31" t="s">
        <v>181</v>
      </c>
      <c r="B16" s="29"/>
      <c r="C16" s="29"/>
      <c r="D16" s="20">
        <v>6629397</v>
      </c>
      <c r="E16" s="30"/>
      <c r="F16" s="186">
        <v>6209605</v>
      </c>
      <c r="G16" s="30"/>
      <c r="H16" s="186">
        <f>+งบกำไรขาดทุน!H35</f>
        <v>5771184</v>
      </c>
      <c r="I16" s="30"/>
      <c r="J16" s="186">
        <v>5442340</v>
      </c>
      <c r="M16" s="238"/>
    </row>
    <row r="17" spans="1:13" ht="22" customHeight="1" x14ac:dyDescent="0.7">
      <c r="A17" s="31" t="s">
        <v>197</v>
      </c>
      <c r="B17" s="31"/>
      <c r="C17" s="31"/>
      <c r="D17" s="137">
        <v>0</v>
      </c>
      <c r="E17" s="30"/>
      <c r="F17" s="186">
        <v>14009</v>
      </c>
      <c r="G17" s="30"/>
      <c r="H17" s="137">
        <v>0</v>
      </c>
      <c r="I17" s="30"/>
      <c r="J17" s="186">
        <v>14009</v>
      </c>
      <c r="M17" s="238"/>
    </row>
    <row r="18" spans="1:13" ht="22" customHeight="1" x14ac:dyDescent="0.7">
      <c r="A18" s="31" t="s">
        <v>203</v>
      </c>
      <c r="B18" s="31"/>
      <c r="C18" s="31"/>
      <c r="D18" s="137">
        <v>0</v>
      </c>
      <c r="E18" s="30"/>
      <c r="F18" s="137">
        <v>0</v>
      </c>
      <c r="G18" s="30"/>
      <c r="H18" s="137">
        <v>0</v>
      </c>
      <c r="I18" s="30"/>
      <c r="J18" s="186">
        <v>16819</v>
      </c>
      <c r="M18" s="238"/>
    </row>
    <row r="19" spans="1:13" ht="22" customHeight="1" x14ac:dyDescent="0.7">
      <c r="A19" s="31" t="s">
        <v>190</v>
      </c>
      <c r="B19" s="31"/>
      <c r="C19" s="31"/>
      <c r="D19" s="186">
        <v>896111</v>
      </c>
      <c r="E19" s="30"/>
      <c r="F19" s="186">
        <v>940360</v>
      </c>
      <c r="G19" s="30"/>
      <c r="H19" s="186">
        <v>755706</v>
      </c>
      <c r="I19" s="30"/>
      <c r="J19" s="186">
        <v>785823</v>
      </c>
      <c r="M19" s="238"/>
    </row>
    <row r="20" spans="1:13" ht="22" customHeight="1" x14ac:dyDescent="0.7">
      <c r="A20" s="31" t="s">
        <v>191</v>
      </c>
      <c r="B20" s="31"/>
      <c r="C20" s="31"/>
      <c r="D20" s="186">
        <v>202899</v>
      </c>
      <c r="E20" s="30"/>
      <c r="F20" s="186">
        <v>182510</v>
      </c>
      <c r="G20" s="30"/>
      <c r="H20" s="186">
        <v>160671</v>
      </c>
      <c r="I20" s="30"/>
      <c r="J20" s="186">
        <v>142890</v>
      </c>
      <c r="M20" s="238"/>
    </row>
    <row r="21" spans="1:13" ht="22" customHeight="1" x14ac:dyDescent="0.7">
      <c r="A21" s="31" t="s">
        <v>139</v>
      </c>
      <c r="B21" s="31"/>
      <c r="C21" s="31"/>
      <c r="H21" s="1"/>
      <c r="I21" s="1"/>
      <c r="J21" s="1"/>
      <c r="M21" s="238"/>
    </row>
    <row r="22" spans="1:13" ht="22" customHeight="1" x14ac:dyDescent="0.7">
      <c r="A22" s="35" t="s">
        <v>227</v>
      </c>
      <c r="B22" s="31"/>
      <c r="C22" s="31"/>
      <c r="D22" s="186">
        <v>7594</v>
      </c>
      <c r="E22" s="30"/>
      <c r="F22" s="20">
        <v>5690</v>
      </c>
      <c r="G22" s="30"/>
      <c r="H22" s="186">
        <v>8269</v>
      </c>
      <c r="I22" s="30"/>
      <c r="J22" s="186">
        <v>6041</v>
      </c>
      <c r="M22" s="238"/>
    </row>
    <row r="23" spans="1:13" ht="22" customHeight="1" x14ac:dyDescent="0.7">
      <c r="A23" s="31" t="s">
        <v>140</v>
      </c>
      <c r="B23" s="191"/>
      <c r="C23" s="31"/>
      <c r="D23" s="186">
        <v>3505</v>
      </c>
      <c r="E23" s="30"/>
      <c r="F23" s="20">
        <v>1112</v>
      </c>
      <c r="G23" s="30"/>
      <c r="H23" s="186">
        <v>1441</v>
      </c>
      <c r="I23" s="30"/>
      <c r="J23" s="186">
        <v>739</v>
      </c>
      <c r="K23" s="56"/>
      <c r="M23" s="238"/>
    </row>
    <row r="24" spans="1:13" ht="22" customHeight="1" x14ac:dyDescent="0.7">
      <c r="A24" s="31" t="s">
        <v>141</v>
      </c>
      <c r="B24" s="31"/>
      <c r="C24" s="31"/>
      <c r="D24" s="186">
        <v>111832</v>
      </c>
      <c r="E24" s="30"/>
      <c r="F24" s="186">
        <v>113546</v>
      </c>
      <c r="G24" s="30"/>
      <c r="H24" s="186">
        <v>98239</v>
      </c>
      <c r="I24" s="30"/>
      <c r="J24" s="186">
        <v>95995</v>
      </c>
      <c r="M24" s="238"/>
    </row>
    <row r="25" spans="1:13" ht="22" customHeight="1" x14ac:dyDescent="0.7">
      <c r="A25" s="31" t="s">
        <v>142</v>
      </c>
      <c r="B25" s="31"/>
      <c r="C25" s="31"/>
      <c r="D25" s="186">
        <v>-319764</v>
      </c>
      <c r="E25" s="30"/>
      <c r="F25" s="210">
        <v>-249699</v>
      </c>
      <c r="G25" s="30"/>
      <c r="H25" s="186">
        <f>-งบกำไรขาดทุน!H17</f>
        <v>-319764</v>
      </c>
      <c r="I25" s="30"/>
      <c r="J25" s="210">
        <v>-249699</v>
      </c>
      <c r="M25" s="238"/>
    </row>
    <row r="26" spans="1:13" ht="22" customHeight="1" x14ac:dyDescent="0.7">
      <c r="A26" s="164" t="s">
        <v>209</v>
      </c>
      <c r="B26" s="31"/>
      <c r="C26" s="31"/>
      <c r="D26" s="137">
        <v>0</v>
      </c>
      <c r="E26" s="27"/>
      <c r="F26" s="137">
        <v>0</v>
      </c>
      <c r="G26" s="30"/>
      <c r="H26" s="186">
        <v>-10750</v>
      </c>
      <c r="I26" s="30"/>
      <c r="J26" s="210">
        <v>6364</v>
      </c>
      <c r="M26" s="238"/>
    </row>
    <row r="27" spans="1:13" ht="22" customHeight="1" x14ac:dyDescent="0.7">
      <c r="A27" s="164" t="s">
        <v>195</v>
      </c>
      <c r="B27" s="31"/>
      <c r="C27" s="31"/>
      <c r="D27" s="186">
        <v>-11833</v>
      </c>
      <c r="E27" s="27"/>
      <c r="F27" s="186">
        <v>-1184</v>
      </c>
      <c r="G27" s="30"/>
      <c r="H27" s="186">
        <v>-11833</v>
      </c>
      <c r="I27" s="30"/>
      <c r="J27" s="186">
        <v>-1184</v>
      </c>
      <c r="M27" s="238"/>
    </row>
    <row r="28" spans="1:13" ht="22" customHeight="1" x14ac:dyDescent="0.7">
      <c r="A28" s="164" t="s">
        <v>210</v>
      </c>
      <c r="B28" s="31"/>
      <c r="C28" s="31"/>
      <c r="D28" s="186">
        <v>-1399</v>
      </c>
      <c r="E28" s="27"/>
      <c r="F28" s="186">
        <v>-3491</v>
      </c>
      <c r="G28" s="30"/>
      <c r="H28" s="186">
        <v>-724</v>
      </c>
      <c r="I28" s="30"/>
      <c r="J28" s="186">
        <v>1832</v>
      </c>
      <c r="M28" s="238"/>
    </row>
    <row r="29" spans="1:13" ht="22" customHeight="1" x14ac:dyDescent="0.7">
      <c r="A29" s="31" t="s">
        <v>143</v>
      </c>
      <c r="B29" s="31"/>
      <c r="C29" s="31"/>
      <c r="D29" s="186">
        <v>-13286167</v>
      </c>
      <c r="E29" s="30"/>
      <c r="F29" s="186">
        <v>-13315045</v>
      </c>
      <c r="G29" s="30"/>
      <c r="H29" s="186">
        <v>-11802682</v>
      </c>
      <c r="I29" s="30"/>
      <c r="J29" s="186">
        <v>-11512460</v>
      </c>
      <c r="M29" s="238"/>
    </row>
    <row r="30" spans="1:13" ht="22" customHeight="1" x14ac:dyDescent="0.7">
      <c r="A30" s="31" t="s">
        <v>80</v>
      </c>
      <c r="B30" s="31"/>
      <c r="C30" s="31"/>
      <c r="D30" s="137">
        <v>0</v>
      </c>
      <c r="E30" s="30"/>
      <c r="F30" s="137">
        <v>0</v>
      </c>
      <c r="G30" s="30"/>
      <c r="H30" s="186">
        <f>-งบกำไรขาดทุน!H20</f>
        <v>-334400</v>
      </c>
      <c r="I30" s="30"/>
      <c r="J30" s="186">
        <v>-218800</v>
      </c>
      <c r="M30" s="238"/>
    </row>
    <row r="31" spans="1:13" ht="22" customHeight="1" x14ac:dyDescent="0.7">
      <c r="A31" s="31" t="s">
        <v>87</v>
      </c>
      <c r="B31" s="127"/>
      <c r="C31" s="31"/>
      <c r="D31" s="186">
        <v>1744665</v>
      </c>
      <c r="E31" s="30"/>
      <c r="F31" s="143">
        <v>2096253</v>
      </c>
      <c r="G31" s="30"/>
      <c r="H31" s="140">
        <f>งบกำไรขาดทุน!H34</f>
        <v>1826482</v>
      </c>
      <c r="I31" s="30"/>
      <c r="J31" s="140">
        <v>2111178</v>
      </c>
      <c r="K31" s="39"/>
      <c r="M31" s="238"/>
    </row>
    <row r="32" spans="1:13" ht="22" customHeight="1" x14ac:dyDescent="0.7">
      <c r="A32" s="32"/>
      <c r="B32" s="191"/>
      <c r="C32" s="32"/>
      <c r="D32" s="224">
        <f>SUM(D12:D31)</f>
        <v>550614</v>
      </c>
      <c r="E32" s="30"/>
      <c r="F32" s="166">
        <f>SUM(F12:F31)</f>
        <v>666211</v>
      </c>
      <c r="G32" s="30"/>
      <c r="H32" s="20">
        <f>SUM(H12:H31)</f>
        <v>1222423</v>
      </c>
      <c r="I32" s="30"/>
      <c r="J32" s="166">
        <f>SUM(J12:J31)</f>
        <v>1329695</v>
      </c>
    </row>
    <row r="33" spans="1:10" ht="22" customHeight="1" x14ac:dyDescent="0.7">
      <c r="A33" s="29" t="s">
        <v>144</v>
      </c>
      <c r="B33" s="29"/>
      <c r="C33" s="29"/>
      <c r="D33" s="204"/>
      <c r="E33" s="30"/>
      <c r="F33" s="30"/>
      <c r="G33" s="30"/>
      <c r="H33" s="177"/>
      <c r="I33" s="30"/>
      <c r="J33" s="30"/>
    </row>
    <row r="34" spans="1:10" ht="22" customHeight="1" x14ac:dyDescent="0.7">
      <c r="A34" s="31" t="s">
        <v>11</v>
      </c>
      <c r="B34" s="31"/>
      <c r="C34" s="31"/>
      <c r="D34" s="20">
        <v>-9988237</v>
      </c>
      <c r="E34" s="30"/>
      <c r="F34" s="30">
        <v>-2485630</v>
      </c>
      <c r="G34" s="4"/>
      <c r="H34" s="186">
        <v>-10086966</v>
      </c>
      <c r="J34" s="186">
        <v>-2755020</v>
      </c>
    </row>
    <row r="35" spans="1:10" ht="22" customHeight="1" x14ac:dyDescent="0.7">
      <c r="A35" s="31" t="s">
        <v>16</v>
      </c>
      <c r="B35" s="31"/>
      <c r="C35" s="31"/>
      <c r="D35" s="20">
        <v>2206</v>
      </c>
      <c r="E35" s="30"/>
      <c r="F35" s="20">
        <v>-27963</v>
      </c>
      <c r="G35" s="30"/>
      <c r="H35" s="30">
        <v>2027</v>
      </c>
      <c r="I35" s="30"/>
      <c r="J35" s="30">
        <v>-6070</v>
      </c>
    </row>
    <row r="36" spans="1:10" ht="22" customHeight="1" x14ac:dyDescent="0.7">
      <c r="A36" s="31" t="s">
        <v>26</v>
      </c>
      <c r="B36" s="31"/>
      <c r="C36" s="31"/>
      <c r="D36" s="20">
        <v>10736</v>
      </c>
      <c r="E36" s="30"/>
      <c r="F36" s="20">
        <v>19841</v>
      </c>
      <c r="G36" s="30"/>
      <c r="H36" s="30">
        <v>5432</v>
      </c>
      <c r="I36" s="30"/>
      <c r="J36" s="30">
        <v>8494</v>
      </c>
    </row>
    <row r="37" spans="1:10" ht="22" customHeight="1" x14ac:dyDescent="0.7">
      <c r="A37" s="187" t="s">
        <v>145</v>
      </c>
      <c r="B37" s="187"/>
      <c r="C37" s="187"/>
      <c r="D37" s="33"/>
      <c r="E37" s="30"/>
      <c r="F37" s="33"/>
      <c r="G37" s="30"/>
      <c r="H37" s="178"/>
      <c r="I37" s="30"/>
      <c r="J37" s="178"/>
    </row>
    <row r="38" spans="1:10" ht="22" customHeight="1" x14ac:dyDescent="0.7">
      <c r="A38" s="31" t="s">
        <v>34</v>
      </c>
      <c r="B38" s="31"/>
      <c r="C38" s="31"/>
      <c r="D38" s="186">
        <v>-202520</v>
      </c>
      <c r="E38" s="30"/>
      <c r="F38" s="30">
        <v>38290</v>
      </c>
      <c r="G38" s="30"/>
      <c r="H38" s="177">
        <v>-29646</v>
      </c>
      <c r="I38" s="30"/>
      <c r="J38" s="177">
        <v>51096</v>
      </c>
    </row>
    <row r="39" spans="1:10" ht="22" customHeight="1" x14ac:dyDescent="0.7">
      <c r="A39" s="31" t="s">
        <v>41</v>
      </c>
      <c r="B39" s="31"/>
      <c r="C39" s="31"/>
      <c r="D39" s="186">
        <v>58566</v>
      </c>
      <c r="E39" s="167"/>
      <c r="F39" s="168">
        <v>74360</v>
      </c>
      <c r="G39" s="167"/>
      <c r="H39" s="168">
        <v>35573</v>
      </c>
      <c r="I39" s="30"/>
      <c r="J39" s="168">
        <v>57419</v>
      </c>
    </row>
    <row r="40" spans="1:10" ht="22" customHeight="1" x14ac:dyDescent="0.7">
      <c r="A40" s="31" t="s">
        <v>47</v>
      </c>
      <c r="B40" s="31"/>
      <c r="C40" s="31"/>
      <c r="D40" s="20">
        <v>639</v>
      </c>
      <c r="E40" s="30"/>
      <c r="F40" s="169">
        <v>65298</v>
      </c>
      <c r="G40" s="30"/>
      <c r="H40" s="169">
        <v>-678</v>
      </c>
      <c r="I40" s="30"/>
      <c r="J40" s="169">
        <v>68026</v>
      </c>
    </row>
    <row r="41" spans="1:10" ht="22" customHeight="1" x14ac:dyDescent="0.7">
      <c r="A41" s="22" t="s">
        <v>146</v>
      </c>
      <c r="B41" s="187"/>
      <c r="C41" s="187"/>
      <c r="D41" s="165">
        <f>SUM(D34:D40)+D32</f>
        <v>-9567996</v>
      </c>
      <c r="E41" s="30"/>
      <c r="F41" s="165">
        <f>SUM(F34:F40)+F32</f>
        <v>-1649593</v>
      </c>
      <c r="G41" s="30"/>
      <c r="H41" s="179">
        <f>SUM(H34:H40)+H32</f>
        <v>-8851835</v>
      </c>
      <c r="I41" s="30"/>
      <c r="J41" s="179">
        <f>SUM(J34:J40)+J32</f>
        <v>-1246360</v>
      </c>
    </row>
    <row r="42" spans="1:10" ht="22" customHeight="1" x14ac:dyDescent="0.7">
      <c r="A42" s="31" t="s">
        <v>147</v>
      </c>
      <c r="B42" s="31"/>
      <c r="C42" s="31"/>
      <c r="D42" s="186">
        <v>12962299</v>
      </c>
      <c r="E42" s="30"/>
      <c r="F42" s="186">
        <v>13162835</v>
      </c>
      <c r="G42" s="30"/>
      <c r="H42" s="20">
        <v>11476511</v>
      </c>
      <c r="I42" s="30"/>
      <c r="J42" s="20">
        <v>11353180</v>
      </c>
    </row>
    <row r="43" spans="1:10" ht="22" customHeight="1" x14ac:dyDescent="0.7">
      <c r="A43" s="31" t="s">
        <v>148</v>
      </c>
      <c r="B43" s="31"/>
      <c r="C43" s="31"/>
      <c r="D43" s="161">
        <v>0</v>
      </c>
      <c r="E43" s="30"/>
      <c r="F43" s="137">
        <v>0</v>
      </c>
      <c r="G43" s="30"/>
      <c r="H43" s="186">
        <v>334400</v>
      </c>
      <c r="I43" s="30"/>
      <c r="J43" s="186">
        <v>218800</v>
      </c>
    </row>
    <row r="44" spans="1:10" ht="22" customHeight="1" x14ac:dyDescent="0.7">
      <c r="A44" s="31" t="s">
        <v>149</v>
      </c>
      <c r="B44" s="31"/>
      <c r="C44" s="31"/>
      <c r="D44" s="186">
        <v>-1719684</v>
      </c>
      <c r="E44" s="30"/>
      <c r="F44" s="186">
        <v>-2240671</v>
      </c>
      <c r="G44" s="30"/>
      <c r="H44" s="186">
        <v>-1816105</v>
      </c>
      <c r="I44" s="30"/>
      <c r="J44" s="186">
        <v>-2260260</v>
      </c>
    </row>
    <row r="45" spans="1:10" ht="22" customHeight="1" x14ac:dyDescent="0.7">
      <c r="A45" s="31" t="s">
        <v>150</v>
      </c>
      <c r="B45" s="31"/>
      <c r="C45" s="31"/>
      <c r="D45" s="186">
        <v>-881461</v>
      </c>
      <c r="E45" s="30"/>
      <c r="F45" s="186">
        <v>-1320019</v>
      </c>
      <c r="G45" s="30"/>
      <c r="H45" s="186">
        <v>-793737</v>
      </c>
      <c r="I45" s="30"/>
      <c r="J45" s="186">
        <v>-1182495</v>
      </c>
    </row>
    <row r="46" spans="1:10" ht="22" customHeight="1" x14ac:dyDescent="0.7">
      <c r="A46" s="31" t="s">
        <v>151</v>
      </c>
      <c r="B46" s="54">
        <v>26</v>
      </c>
      <c r="C46" s="31"/>
      <c r="D46" s="186">
        <v>-37256</v>
      </c>
      <c r="E46" s="30"/>
      <c r="F46" s="186">
        <v>-55940</v>
      </c>
      <c r="G46" s="30"/>
      <c r="H46" s="186">
        <v>-28578</v>
      </c>
      <c r="I46" s="30"/>
      <c r="J46" s="186">
        <v>-45144</v>
      </c>
    </row>
    <row r="47" spans="1:10" ht="22" customHeight="1" x14ac:dyDescent="0.7">
      <c r="A47" s="31" t="s">
        <v>223</v>
      </c>
      <c r="B47" s="54">
        <v>26</v>
      </c>
      <c r="C47" s="31"/>
      <c r="D47" s="161">
        <v>0</v>
      </c>
      <c r="E47" s="30"/>
      <c r="F47" s="137">
        <v>0</v>
      </c>
      <c r="G47" s="30"/>
      <c r="H47" s="186">
        <v>1673</v>
      </c>
      <c r="I47" s="30"/>
      <c r="J47" s="137">
        <v>0</v>
      </c>
    </row>
    <row r="48" spans="1:10" ht="22" customHeight="1" x14ac:dyDescent="0.7">
      <c r="A48" s="22" t="s">
        <v>232</v>
      </c>
      <c r="B48" s="22"/>
      <c r="C48" s="22"/>
      <c r="D48" s="170">
        <f>SUM(D41:D46)</f>
        <v>755902</v>
      </c>
      <c r="E48" s="30"/>
      <c r="F48" s="170">
        <f>SUM(F41:F46)</f>
        <v>7896612</v>
      </c>
      <c r="G48" s="30"/>
      <c r="H48" s="180">
        <f>SUM(H41:H47)</f>
        <v>322329</v>
      </c>
      <c r="I48" s="30"/>
      <c r="J48" s="180">
        <f>SUM(J41:J46)</f>
        <v>6837721</v>
      </c>
    </row>
    <row r="49" spans="1:10" ht="24" customHeight="1" x14ac:dyDescent="0.7">
      <c r="A49" s="240" t="s">
        <v>0</v>
      </c>
      <c r="B49" s="240"/>
      <c r="C49" s="240"/>
      <c r="D49" s="240"/>
      <c r="E49" s="240"/>
      <c r="F49" s="240"/>
      <c r="G49" s="240"/>
      <c r="H49" s="240"/>
      <c r="I49" s="240"/>
      <c r="J49" s="240"/>
    </row>
    <row r="50" spans="1:10" ht="24" customHeight="1" x14ac:dyDescent="0.7">
      <c r="A50" s="240" t="s">
        <v>152</v>
      </c>
      <c r="B50" s="240"/>
      <c r="C50" s="240"/>
      <c r="D50" s="240"/>
      <c r="E50" s="240"/>
      <c r="F50" s="240"/>
      <c r="G50" s="240"/>
      <c r="H50" s="240"/>
      <c r="I50" s="240"/>
      <c r="J50" s="240"/>
    </row>
    <row r="51" spans="1:10" ht="24" customHeight="1" x14ac:dyDescent="0.7">
      <c r="A51" s="239" t="str">
        <f>A3</f>
        <v>สำหรับปีสิ้นสุดวันที่ 28 กุมภาพันธ์ 2565</v>
      </c>
      <c r="B51" s="239"/>
      <c r="C51" s="239"/>
      <c r="D51" s="239"/>
      <c r="E51" s="239"/>
      <c r="F51" s="239"/>
      <c r="G51" s="239"/>
      <c r="H51" s="239"/>
      <c r="I51" s="239"/>
      <c r="J51" s="239"/>
    </row>
    <row r="52" spans="1:10" ht="24" customHeight="1" x14ac:dyDescent="0.7">
      <c r="A52" s="244" t="s">
        <v>2</v>
      </c>
      <c r="B52" s="244"/>
      <c r="C52" s="244"/>
      <c r="D52" s="244"/>
      <c r="E52" s="244"/>
      <c r="F52" s="244"/>
      <c r="G52" s="244"/>
      <c r="H52" s="244"/>
      <c r="I52" s="244"/>
      <c r="J52" s="244"/>
    </row>
    <row r="53" spans="1:10" ht="9" customHeight="1" x14ac:dyDescent="0.7">
      <c r="A53" s="11"/>
      <c r="B53" s="11"/>
      <c r="C53" s="11"/>
      <c r="D53" s="12"/>
      <c r="E53" s="11"/>
      <c r="F53" s="12"/>
      <c r="G53" s="12"/>
      <c r="H53" s="175"/>
      <c r="I53" s="11"/>
      <c r="J53" s="12"/>
    </row>
    <row r="54" spans="1:10" ht="23.15" customHeight="1" x14ac:dyDescent="0.7">
      <c r="A54" s="13"/>
      <c r="B54" s="217" t="s">
        <v>3</v>
      </c>
      <c r="D54" s="242" t="s">
        <v>4</v>
      </c>
      <c r="E54" s="242"/>
      <c r="F54" s="242"/>
      <c r="G54" s="206"/>
      <c r="H54" s="243" t="s">
        <v>5</v>
      </c>
      <c r="I54" s="243"/>
      <c r="J54" s="243"/>
    </row>
    <row r="55" spans="1:10" ht="24" customHeight="1" x14ac:dyDescent="0.7">
      <c r="A55" s="13"/>
      <c r="B55" s="217"/>
      <c r="C55" s="2"/>
      <c r="D55" s="245" t="s">
        <v>69</v>
      </c>
      <c r="E55" s="245"/>
      <c r="F55" s="245"/>
      <c r="G55" s="25"/>
      <c r="H55" s="245" t="s">
        <v>69</v>
      </c>
      <c r="I55" s="245"/>
      <c r="J55" s="245"/>
    </row>
    <row r="56" spans="1:10" ht="24" customHeight="1" x14ac:dyDescent="0.7">
      <c r="A56" s="13"/>
      <c r="B56" s="217"/>
      <c r="C56" s="2"/>
      <c r="D56" s="218" t="s">
        <v>70</v>
      </c>
      <c r="E56" s="218"/>
      <c r="F56" s="218" t="s">
        <v>70</v>
      </c>
      <c r="G56" s="25"/>
      <c r="H56" s="176" t="s">
        <v>70</v>
      </c>
      <c r="I56" s="218"/>
      <c r="J56" s="218" t="s">
        <v>70</v>
      </c>
    </row>
    <row r="57" spans="1:10" ht="24" customHeight="1" x14ac:dyDescent="0.7">
      <c r="A57" s="13"/>
      <c r="B57" s="217"/>
      <c r="C57" s="2"/>
      <c r="D57" s="229" t="str">
        <f>D9</f>
        <v>28  กุมภาพันธ์</v>
      </c>
      <c r="E57" s="230"/>
      <c r="F57" s="229" t="str">
        <f>F9</f>
        <v>28 กุมภาพันธ์</v>
      </c>
      <c r="G57" s="231"/>
      <c r="H57" s="229" t="str">
        <f>H9</f>
        <v>28  กุมภาพันธ์</v>
      </c>
      <c r="I57" s="230"/>
      <c r="J57" s="232" t="str">
        <f>J9</f>
        <v>28 กุมภาพันธ์</v>
      </c>
    </row>
    <row r="58" spans="1:10" ht="24" customHeight="1" x14ac:dyDescent="0.7">
      <c r="A58" s="13"/>
      <c r="B58" s="217"/>
      <c r="C58" s="2"/>
      <c r="D58" s="229">
        <f>D10</f>
        <v>2565</v>
      </c>
      <c r="E58" s="230"/>
      <c r="F58" s="229">
        <f>F10</f>
        <v>2564</v>
      </c>
      <c r="G58" s="231"/>
      <c r="H58" s="229">
        <f>H10</f>
        <v>2565</v>
      </c>
      <c r="I58" s="230"/>
      <c r="J58" s="232">
        <f>J10</f>
        <v>2564</v>
      </c>
    </row>
    <row r="59" spans="1:10" ht="24" customHeight="1" x14ac:dyDescent="0.7">
      <c r="A59" s="28" t="s">
        <v>153</v>
      </c>
      <c r="B59" s="28"/>
      <c r="C59" s="28"/>
      <c r="D59" s="34"/>
      <c r="E59" s="27"/>
      <c r="F59" s="34"/>
      <c r="G59" s="28"/>
      <c r="H59" s="135"/>
      <c r="I59" s="3"/>
      <c r="J59" s="3"/>
    </row>
    <row r="60" spans="1:10" ht="24" customHeight="1" x14ac:dyDescent="0.7">
      <c r="A60" s="31" t="s">
        <v>154</v>
      </c>
      <c r="B60" s="28"/>
      <c r="C60" s="28"/>
      <c r="D60" s="186">
        <v>-2325</v>
      </c>
      <c r="E60" s="27"/>
      <c r="F60" s="189">
        <v>-17</v>
      </c>
      <c r="G60" s="28"/>
      <c r="H60" s="137">
        <v>0</v>
      </c>
      <c r="I60" s="3"/>
      <c r="J60" s="137">
        <v>0</v>
      </c>
    </row>
    <row r="61" spans="1:10" ht="24" customHeight="1" x14ac:dyDescent="0.7">
      <c r="A61" s="164" t="s">
        <v>222</v>
      </c>
      <c r="B61" s="54">
        <v>9.1999999999999993</v>
      </c>
      <c r="C61" s="31"/>
      <c r="D61" s="137">
        <v>0</v>
      </c>
      <c r="E61" s="30"/>
      <c r="F61" s="137">
        <v>0</v>
      </c>
      <c r="G61" s="30"/>
      <c r="H61" s="186">
        <v>-4264</v>
      </c>
      <c r="I61" s="3"/>
      <c r="J61" s="137">
        <v>0</v>
      </c>
    </row>
    <row r="62" spans="1:10" ht="24" customHeight="1" x14ac:dyDescent="0.7">
      <c r="A62" s="31" t="s">
        <v>155</v>
      </c>
      <c r="B62" s="54">
        <v>4.2</v>
      </c>
      <c r="C62" s="28"/>
      <c r="D62" s="186">
        <v>-198248</v>
      </c>
      <c r="E62" s="27"/>
      <c r="F62" s="189">
        <v>-317907</v>
      </c>
      <c r="G62" s="28"/>
      <c r="H62" s="186">
        <v>-163775</v>
      </c>
      <c r="I62" s="3"/>
      <c r="J62" s="186">
        <v>-257443</v>
      </c>
    </row>
    <row r="63" spans="1:10" ht="24" customHeight="1" x14ac:dyDescent="0.7">
      <c r="A63" s="31" t="s">
        <v>156</v>
      </c>
      <c r="B63" s="31"/>
      <c r="C63" s="31"/>
      <c r="D63" s="186">
        <v>18211</v>
      </c>
      <c r="E63" s="30"/>
      <c r="F63" s="189">
        <v>1364</v>
      </c>
      <c r="G63" s="30"/>
      <c r="H63" s="186">
        <v>1689</v>
      </c>
      <c r="I63" s="186"/>
      <c r="J63" s="186">
        <v>569</v>
      </c>
    </row>
    <row r="64" spans="1:10" ht="24" customHeight="1" x14ac:dyDescent="0.7">
      <c r="A64" s="164" t="s">
        <v>202</v>
      </c>
      <c r="B64" s="54">
        <v>4.2</v>
      </c>
      <c r="C64" s="31"/>
      <c r="D64" s="186">
        <v>-291549</v>
      </c>
      <c r="E64" s="30"/>
      <c r="F64" s="189">
        <v>-220327</v>
      </c>
      <c r="G64" s="30"/>
      <c r="H64" s="186">
        <v>-275782</v>
      </c>
      <c r="I64" s="186"/>
      <c r="J64" s="186">
        <v>-149944</v>
      </c>
    </row>
    <row r="65" spans="1:10" ht="24" customHeight="1" x14ac:dyDescent="0.7">
      <c r="A65" s="164" t="s">
        <v>198</v>
      </c>
      <c r="B65" s="54"/>
      <c r="C65" s="31"/>
      <c r="D65" s="186">
        <v>1642</v>
      </c>
      <c r="E65" s="30"/>
      <c r="F65" s="189">
        <v>1166</v>
      </c>
      <c r="G65" s="30"/>
      <c r="H65" s="137">
        <v>0</v>
      </c>
      <c r="I65" s="3"/>
      <c r="J65" s="137">
        <v>0</v>
      </c>
    </row>
    <row r="66" spans="1:10" ht="24" customHeight="1" x14ac:dyDescent="0.7">
      <c r="A66" s="31" t="s">
        <v>228</v>
      </c>
      <c r="C66" s="31"/>
      <c r="H66" s="1"/>
      <c r="I66" s="1"/>
      <c r="J66" s="1"/>
    </row>
    <row r="67" spans="1:10" ht="24" customHeight="1" x14ac:dyDescent="0.7">
      <c r="A67" s="35" t="s">
        <v>229</v>
      </c>
      <c r="B67" s="54">
        <v>11</v>
      </c>
      <c r="C67" s="31"/>
      <c r="D67" s="186">
        <v>-144000</v>
      </c>
      <c r="E67" s="30"/>
      <c r="F67" s="137">
        <v>0</v>
      </c>
      <c r="G67" s="30"/>
      <c r="H67" s="186">
        <v>-144000</v>
      </c>
      <c r="I67" s="3"/>
      <c r="J67" s="137">
        <v>0</v>
      </c>
    </row>
    <row r="68" spans="1:10" ht="24" customHeight="1" x14ac:dyDescent="0.7">
      <c r="A68" s="36" t="s">
        <v>233</v>
      </c>
      <c r="B68" s="31"/>
      <c r="C68" s="31"/>
      <c r="D68" s="171">
        <f>SUM(D60:D67)</f>
        <v>-616269</v>
      </c>
      <c r="E68" s="30"/>
      <c r="F68" s="171">
        <f>SUM(F60:F67)</f>
        <v>-535721</v>
      </c>
      <c r="G68" s="30"/>
      <c r="H68" s="171">
        <f>SUM(H60:H67)</f>
        <v>-586132</v>
      </c>
      <c r="I68" s="30"/>
      <c r="J68" s="171">
        <f>SUM(J60:J67)</f>
        <v>-406818</v>
      </c>
    </row>
    <row r="69" spans="1:10" ht="8" customHeight="1" x14ac:dyDescent="0.7">
      <c r="A69" s="36"/>
      <c r="B69" s="31"/>
      <c r="C69" s="31"/>
      <c r="D69" s="191"/>
      <c r="E69" s="30"/>
      <c r="F69" s="9"/>
      <c r="G69" s="30"/>
      <c r="H69" s="191"/>
      <c r="I69" s="30"/>
      <c r="J69" s="191"/>
    </row>
    <row r="70" spans="1:10" ht="24" customHeight="1" x14ac:dyDescent="0.7">
      <c r="A70" s="28" t="s">
        <v>157</v>
      </c>
      <c r="B70" s="28"/>
      <c r="C70" s="28"/>
      <c r="D70" s="204"/>
      <c r="E70" s="30"/>
      <c r="F70" s="30"/>
      <c r="G70" s="30"/>
      <c r="H70" s="177"/>
      <c r="I70" s="30"/>
      <c r="J70" s="30"/>
    </row>
    <row r="71" spans="1:10" ht="22.4" customHeight="1" x14ac:dyDescent="0.7">
      <c r="A71" s="31" t="s">
        <v>158</v>
      </c>
      <c r="B71" s="31"/>
      <c r="C71" s="31"/>
      <c r="D71" s="203"/>
      <c r="E71" s="30"/>
      <c r="F71" s="186"/>
      <c r="G71" s="30"/>
      <c r="H71" s="20"/>
      <c r="I71" s="30"/>
      <c r="J71" s="186"/>
    </row>
    <row r="72" spans="1:10" ht="24" customHeight="1" x14ac:dyDescent="0.7">
      <c r="A72" s="35" t="s">
        <v>159</v>
      </c>
      <c r="B72" s="54">
        <v>4.4000000000000004</v>
      </c>
      <c r="C72" s="31"/>
      <c r="D72" s="186">
        <v>92796090</v>
      </c>
      <c r="E72" s="30"/>
      <c r="F72" s="186">
        <v>85656321</v>
      </c>
      <c r="G72" s="30"/>
      <c r="H72" s="20">
        <v>87359879</v>
      </c>
      <c r="I72" s="30"/>
      <c r="J72" s="20">
        <v>74910000</v>
      </c>
    </row>
    <row r="73" spans="1:10" ht="24" customHeight="1" x14ac:dyDescent="0.7">
      <c r="A73" s="31" t="s">
        <v>160</v>
      </c>
      <c r="B73" s="31"/>
      <c r="C73" s="31"/>
      <c r="D73" s="186"/>
      <c r="E73" s="30"/>
      <c r="F73" s="186"/>
      <c r="G73" s="30"/>
      <c r="H73" s="20"/>
      <c r="I73" s="30"/>
      <c r="J73" s="20"/>
    </row>
    <row r="74" spans="1:10" ht="24" customHeight="1" x14ac:dyDescent="0.7">
      <c r="A74" s="35" t="s">
        <v>159</v>
      </c>
      <c r="B74" s="54">
        <v>4.4000000000000004</v>
      </c>
      <c r="C74" s="31"/>
      <c r="D74" s="186">
        <v>-93968202</v>
      </c>
      <c r="E74" s="30"/>
      <c r="F74" s="186">
        <v>-82645247</v>
      </c>
      <c r="G74" s="30"/>
      <c r="H74" s="20">
        <v>-87278639</v>
      </c>
      <c r="I74" s="30"/>
      <c r="J74" s="20">
        <v>-70450056</v>
      </c>
    </row>
    <row r="75" spans="1:10" ht="24" customHeight="1" x14ac:dyDescent="0.7">
      <c r="A75" s="31" t="s">
        <v>161</v>
      </c>
      <c r="B75" s="54">
        <v>4.4000000000000004</v>
      </c>
      <c r="C75" s="31"/>
      <c r="D75" s="186">
        <v>7194654</v>
      </c>
      <c r="E75" s="30"/>
      <c r="F75" s="186">
        <v>10237763</v>
      </c>
      <c r="G75" s="30"/>
      <c r="H75" s="20">
        <v>6554661</v>
      </c>
      <c r="I75" s="30"/>
      <c r="J75" s="20">
        <v>8704388</v>
      </c>
    </row>
    <row r="76" spans="1:10" ht="24" customHeight="1" x14ac:dyDescent="0.7">
      <c r="A76" s="31" t="s">
        <v>162</v>
      </c>
      <c r="B76" s="54">
        <v>4.4000000000000004</v>
      </c>
      <c r="C76" s="31"/>
      <c r="D76" s="20">
        <v>-4191220</v>
      </c>
      <c r="E76" s="30"/>
      <c r="F76" s="186">
        <v>-11515044</v>
      </c>
      <c r="G76" s="30"/>
      <c r="H76" s="20">
        <v>-4191220</v>
      </c>
      <c r="I76" s="30"/>
      <c r="J76" s="20">
        <v>-11014350</v>
      </c>
    </row>
    <row r="77" spans="1:10" ht="24" customHeight="1" x14ac:dyDescent="0.7">
      <c r="A77" s="31" t="s">
        <v>163</v>
      </c>
      <c r="B77" s="28"/>
      <c r="C77" s="28"/>
      <c r="D77" s="161"/>
      <c r="E77" s="30"/>
      <c r="F77" s="30"/>
      <c r="G77" s="30"/>
      <c r="H77" s="177"/>
      <c r="I77" s="30"/>
      <c r="J77" s="177"/>
    </row>
    <row r="78" spans="1:10" ht="24" customHeight="1" x14ac:dyDescent="0.7">
      <c r="A78" s="35" t="s">
        <v>164</v>
      </c>
      <c r="B78" s="54">
        <v>4.4000000000000004</v>
      </c>
      <c r="C78" s="31"/>
      <c r="D78" s="161">
        <v>0</v>
      </c>
      <c r="E78" s="30"/>
      <c r="F78" s="137">
        <v>0</v>
      </c>
      <c r="G78" s="30"/>
      <c r="H78" s="30">
        <v>491631</v>
      </c>
      <c r="I78" s="30"/>
      <c r="J78" s="30">
        <v>542151</v>
      </c>
    </row>
    <row r="79" spans="1:10" ht="24" customHeight="1" x14ac:dyDescent="0.7">
      <c r="A79" s="31" t="s">
        <v>165</v>
      </c>
      <c r="B79" s="31"/>
      <c r="C79" s="31"/>
      <c r="D79" s="136"/>
      <c r="E79" s="30"/>
      <c r="F79" s="186"/>
      <c r="G79" s="30"/>
      <c r="H79" s="186"/>
      <c r="I79" s="30"/>
      <c r="J79" s="186"/>
    </row>
    <row r="80" spans="1:10" ht="24" customHeight="1" x14ac:dyDescent="0.7">
      <c r="A80" s="35" t="s">
        <v>164</v>
      </c>
      <c r="B80" s="54">
        <v>4.4000000000000004</v>
      </c>
      <c r="C80" s="31"/>
      <c r="D80" s="137">
        <v>0</v>
      </c>
      <c r="E80" s="30"/>
      <c r="F80" s="137">
        <v>0</v>
      </c>
      <c r="G80" s="30"/>
      <c r="H80" s="186">
        <v>-491631</v>
      </c>
      <c r="I80" s="30"/>
      <c r="J80" s="186">
        <v>-542151</v>
      </c>
    </row>
    <row r="81" spans="1:11" ht="24" customHeight="1" x14ac:dyDescent="0.7">
      <c r="A81" s="31" t="s">
        <v>166</v>
      </c>
      <c r="B81" s="54">
        <v>4.4000000000000004</v>
      </c>
      <c r="C81" s="31"/>
      <c r="D81" s="136">
        <v>2063600</v>
      </c>
      <c r="E81" s="30"/>
      <c r="F81" s="130">
        <v>0</v>
      </c>
      <c r="G81" s="30"/>
      <c r="H81" s="186">
        <v>2063600</v>
      </c>
      <c r="I81" s="30"/>
      <c r="J81" s="130">
        <v>0</v>
      </c>
    </row>
    <row r="82" spans="1:11" ht="24" customHeight="1" x14ac:dyDescent="0.7">
      <c r="A82" s="31" t="s">
        <v>167</v>
      </c>
      <c r="B82" s="54">
        <v>4.4000000000000004</v>
      </c>
      <c r="C82" s="31"/>
      <c r="D82" s="136">
        <v>-3403200</v>
      </c>
      <c r="E82" s="30"/>
      <c r="F82" s="186">
        <v>-7627700</v>
      </c>
      <c r="G82" s="30"/>
      <c r="H82" s="186">
        <v>-3403200</v>
      </c>
      <c r="I82" s="30"/>
      <c r="J82" s="186">
        <v>-7627700</v>
      </c>
    </row>
    <row r="83" spans="1:11" ht="24" customHeight="1" x14ac:dyDescent="0.7">
      <c r="A83" s="31" t="s">
        <v>192</v>
      </c>
      <c r="B83" s="54">
        <v>4.4000000000000004</v>
      </c>
      <c r="C83" s="31"/>
      <c r="D83" s="136">
        <v>-564337</v>
      </c>
      <c r="E83" s="30"/>
      <c r="F83" s="186">
        <v>-565394</v>
      </c>
      <c r="G83" s="30"/>
      <c r="H83" s="20">
        <v>-488719</v>
      </c>
      <c r="I83" s="30"/>
      <c r="J83" s="186">
        <v>-475574</v>
      </c>
    </row>
    <row r="84" spans="1:11" ht="24" customHeight="1" x14ac:dyDescent="0.7">
      <c r="A84" s="31" t="s">
        <v>168</v>
      </c>
      <c r="B84" s="54"/>
      <c r="C84" s="35"/>
      <c r="D84" s="186">
        <v>416869</v>
      </c>
      <c r="E84" s="30"/>
      <c r="F84" s="186">
        <v>317142</v>
      </c>
      <c r="G84" s="30"/>
      <c r="H84" s="186">
        <v>416869</v>
      </c>
      <c r="I84" s="30"/>
      <c r="J84" s="186">
        <v>317142</v>
      </c>
    </row>
    <row r="85" spans="1:11" ht="24" customHeight="1" x14ac:dyDescent="0.7">
      <c r="A85" s="31" t="s">
        <v>169</v>
      </c>
      <c r="B85" s="35"/>
      <c r="C85" s="35"/>
      <c r="D85" s="186">
        <v>-681842</v>
      </c>
      <c r="E85" s="30"/>
      <c r="F85" s="172">
        <v>-659118</v>
      </c>
      <c r="G85" s="30"/>
      <c r="H85" s="186">
        <v>-662488</v>
      </c>
      <c r="I85" s="30"/>
      <c r="J85" s="186">
        <v>-637495</v>
      </c>
    </row>
    <row r="86" spans="1:11" ht="24" customHeight="1" x14ac:dyDescent="0.7">
      <c r="A86" s="31" t="s">
        <v>170</v>
      </c>
      <c r="B86" s="31"/>
      <c r="C86" s="31"/>
      <c r="D86" s="186">
        <v>-624996</v>
      </c>
      <c r="E86" s="30"/>
      <c r="F86" s="172">
        <v>-462498</v>
      </c>
      <c r="G86" s="30"/>
      <c r="H86" s="186">
        <v>-624996</v>
      </c>
      <c r="I86" s="186"/>
      <c r="J86" s="186">
        <v>-462498</v>
      </c>
    </row>
    <row r="87" spans="1:11" ht="24" customHeight="1" x14ac:dyDescent="0.7">
      <c r="A87" s="36" t="s">
        <v>234</v>
      </c>
      <c r="B87" s="31"/>
      <c r="C87" s="31"/>
      <c r="D87" s="181">
        <f>SUM(D71:D86)</f>
        <v>-962584</v>
      </c>
      <c r="E87" s="30"/>
      <c r="F87" s="131">
        <f>SUM(F71:F86)</f>
        <v>-7263775</v>
      </c>
      <c r="G87" s="30"/>
      <c r="H87" s="181">
        <f>SUM(H71:H86)</f>
        <v>-254253</v>
      </c>
      <c r="I87" s="30"/>
      <c r="J87" s="181">
        <f>SUM(J71:J86)</f>
        <v>-6736143</v>
      </c>
    </row>
    <row r="88" spans="1:11" ht="8" customHeight="1" x14ac:dyDescent="0.7">
      <c r="A88" s="36"/>
      <c r="B88" s="31"/>
      <c r="C88" s="31"/>
      <c r="D88" s="191"/>
      <c r="E88" s="30"/>
      <c r="F88" s="9"/>
      <c r="G88" s="30"/>
      <c r="H88" s="191"/>
      <c r="I88" s="30"/>
      <c r="J88" s="191"/>
    </row>
    <row r="89" spans="1:11" ht="24" customHeight="1" x14ac:dyDescent="0.7">
      <c r="A89" s="187" t="s">
        <v>171</v>
      </c>
      <c r="B89" s="187"/>
      <c r="C89" s="187"/>
      <c r="D89" s="172">
        <f>+D48+D68+D87</f>
        <v>-822951</v>
      </c>
      <c r="E89" s="30"/>
      <c r="F89" s="20">
        <f>SUM(F48,F68,F87)</f>
        <v>97116</v>
      </c>
      <c r="G89" s="30"/>
      <c r="H89" s="182">
        <f>+H48+H68+H87</f>
        <v>-518056</v>
      </c>
      <c r="I89" s="33"/>
      <c r="J89" s="20">
        <f>SUM(J48,J68,J87)</f>
        <v>-305240</v>
      </c>
    </row>
    <row r="90" spans="1:11" ht="24" customHeight="1" x14ac:dyDescent="0.7">
      <c r="A90" s="187" t="s">
        <v>174</v>
      </c>
      <c r="B90" s="187"/>
      <c r="C90" s="187"/>
      <c r="D90" s="172">
        <v>-46614</v>
      </c>
      <c r="E90" s="30"/>
      <c r="F90" s="172">
        <v>14495</v>
      </c>
      <c r="G90" s="30"/>
      <c r="H90" s="130">
        <v>0</v>
      </c>
      <c r="I90" s="186"/>
      <c r="J90" s="137">
        <v>0</v>
      </c>
    </row>
    <row r="91" spans="1:11" ht="24" customHeight="1" x14ac:dyDescent="0.7">
      <c r="A91" s="187" t="s">
        <v>172</v>
      </c>
      <c r="B91" s="187"/>
      <c r="C91" s="187"/>
      <c r="D91" s="172">
        <f>+งบแสดงฐานะการเงิน!F12</f>
        <v>5105168</v>
      </c>
      <c r="E91" s="30"/>
      <c r="F91" s="172">
        <v>4993557</v>
      </c>
      <c r="G91" s="30"/>
      <c r="H91" s="20">
        <f>งบแสดงฐานะการเงิน!J12</f>
        <v>3157192</v>
      </c>
      <c r="I91" s="30"/>
      <c r="J91" s="186">
        <v>3462432</v>
      </c>
    </row>
    <row r="92" spans="1:11" ht="24" customHeight="1" thickBot="1" x14ac:dyDescent="0.75">
      <c r="A92" s="28" t="s">
        <v>173</v>
      </c>
      <c r="B92" s="38">
        <v>4.0999999999999996</v>
      </c>
      <c r="C92" s="28"/>
      <c r="D92" s="160">
        <f>SUM(D89:D91)</f>
        <v>4235603</v>
      </c>
      <c r="E92" s="30"/>
      <c r="F92" s="134">
        <f>SUM(F89:F91)</f>
        <v>5105168</v>
      </c>
      <c r="G92" s="30"/>
      <c r="H92" s="183">
        <f>SUM(H89:H91)</f>
        <v>2639136</v>
      </c>
      <c r="I92" s="30"/>
      <c r="J92" s="134">
        <f>SUM(J89:J91)</f>
        <v>3157192</v>
      </c>
      <c r="K92" s="187"/>
    </row>
    <row r="93" spans="1:11" ht="8" customHeight="1" thickTop="1" x14ac:dyDescent="0.7">
      <c r="A93" s="36"/>
      <c r="B93" s="31"/>
      <c r="C93" s="31"/>
      <c r="D93" s="191"/>
      <c r="E93" s="30"/>
      <c r="F93" s="9"/>
      <c r="G93" s="30"/>
      <c r="H93" s="191"/>
      <c r="I93" s="30"/>
      <c r="J93" s="191"/>
    </row>
    <row r="94" spans="1:11" ht="25" customHeight="1" x14ac:dyDescent="0.7">
      <c r="A94" s="214" t="s">
        <v>29</v>
      </c>
      <c r="B94" s="38"/>
      <c r="C94" s="28"/>
      <c r="D94" s="55"/>
      <c r="E94" s="30"/>
      <c r="F94" s="188"/>
      <c r="G94" s="30"/>
      <c r="H94" s="191"/>
      <c r="I94" s="30"/>
      <c r="J94" s="188"/>
    </row>
    <row r="95" spans="1:11" ht="24" customHeight="1" x14ac:dyDescent="0.7">
      <c r="A95" s="28"/>
      <c r="B95" s="38"/>
      <c r="C95" s="28"/>
      <c r="D95" s="55"/>
      <c r="E95" s="30"/>
      <c r="F95" s="188"/>
      <c r="G95" s="30"/>
      <c r="H95" s="191"/>
      <c r="I95" s="30"/>
      <c r="J95" s="188"/>
    </row>
    <row r="96" spans="1:11" ht="12" customHeight="1" x14ac:dyDescent="0.7">
      <c r="A96" s="31"/>
      <c r="B96" s="31"/>
      <c r="C96" s="31"/>
      <c r="D96" s="205"/>
      <c r="E96" s="30"/>
      <c r="F96" s="188"/>
      <c r="G96" s="30"/>
      <c r="H96" s="178"/>
      <c r="I96" s="30"/>
      <c r="J96" s="33"/>
    </row>
    <row r="97" spans="1:10" ht="24" customHeight="1" x14ac:dyDescent="0.7">
      <c r="A97" s="28"/>
      <c r="B97" s="38"/>
      <c r="C97" s="28"/>
      <c r="D97" s="55"/>
      <c r="E97" s="30"/>
      <c r="F97" s="188"/>
      <c r="G97" s="30"/>
      <c r="H97" s="191"/>
      <c r="I97" s="30"/>
      <c r="J97" s="188"/>
    </row>
    <row r="98" spans="1:10" ht="24" customHeight="1" x14ac:dyDescent="0.7">
      <c r="A98" s="28"/>
      <c r="B98" s="38"/>
      <c r="C98" s="28"/>
      <c r="D98" s="55"/>
      <c r="E98" s="30"/>
      <c r="F98" s="188"/>
      <c r="G98" s="30"/>
      <c r="H98" s="191"/>
      <c r="I98" s="30"/>
      <c r="J98" s="188"/>
    </row>
    <row r="99" spans="1:10" ht="24" customHeight="1" x14ac:dyDescent="0.7">
      <c r="A99" s="28"/>
      <c r="B99" s="38"/>
      <c r="C99" s="28"/>
      <c r="D99" s="55"/>
      <c r="E99" s="30"/>
      <c r="F99" s="188"/>
      <c r="G99" s="30"/>
      <c r="H99" s="191"/>
      <c r="I99" s="30"/>
      <c r="J99" s="188"/>
    </row>
    <row r="100" spans="1:10" ht="24" customHeight="1" x14ac:dyDescent="0.7">
      <c r="A100" s="28"/>
      <c r="B100" s="38"/>
      <c r="C100" s="28"/>
      <c r="D100" s="55"/>
      <c r="E100" s="30"/>
      <c r="F100" s="188"/>
      <c r="G100" s="30"/>
      <c r="H100" s="191"/>
      <c r="I100" s="30"/>
      <c r="J100" s="188"/>
    </row>
    <row r="101" spans="1:10" ht="24" customHeight="1" x14ac:dyDescent="0.7">
      <c r="A101" s="28"/>
      <c r="B101" s="38"/>
      <c r="C101" s="28"/>
      <c r="D101" s="55"/>
      <c r="E101" s="30"/>
      <c r="F101" s="188"/>
      <c r="G101" s="30"/>
      <c r="H101" s="191"/>
      <c r="I101" s="30"/>
      <c r="J101" s="188"/>
    </row>
    <row r="102" spans="1:10" ht="24" customHeight="1" x14ac:dyDescent="0.7">
      <c r="A102" s="28"/>
      <c r="B102" s="38"/>
      <c r="C102" s="28"/>
      <c r="D102" s="55"/>
      <c r="E102" s="30"/>
      <c r="F102" s="188"/>
      <c r="G102" s="30"/>
      <c r="H102" s="191"/>
      <c r="I102" s="30"/>
      <c r="J102" s="188"/>
    </row>
    <row r="103" spans="1:10" ht="24" customHeight="1" x14ac:dyDescent="0.7">
      <c r="A103" s="28"/>
      <c r="B103" s="38"/>
      <c r="C103" s="28"/>
      <c r="D103" s="55"/>
      <c r="E103" s="30"/>
      <c r="F103" s="188"/>
      <c r="G103" s="30"/>
      <c r="H103" s="191"/>
      <c r="I103" s="30"/>
      <c r="J103" s="188"/>
    </row>
    <row r="104" spans="1:10" ht="24" customHeight="1" x14ac:dyDescent="0.7">
      <c r="A104" s="28"/>
      <c r="B104" s="38"/>
      <c r="C104" s="28"/>
      <c r="D104" s="55"/>
      <c r="E104" s="30"/>
      <c r="F104" s="188"/>
      <c r="G104" s="30"/>
      <c r="H104" s="191"/>
      <c r="I104" s="30"/>
      <c r="J104" s="188"/>
    </row>
    <row r="105" spans="1:10" ht="24" customHeight="1" x14ac:dyDescent="0.7">
      <c r="A105" s="28"/>
      <c r="B105" s="38"/>
      <c r="C105" s="28"/>
      <c r="D105" s="55"/>
      <c r="E105" s="30"/>
      <c r="F105" s="188"/>
      <c r="G105" s="30"/>
      <c r="H105" s="191"/>
      <c r="I105" s="30"/>
      <c r="J105" s="188"/>
    </row>
    <row r="106" spans="1:10" ht="24" customHeight="1" x14ac:dyDescent="0.7">
      <c r="A106" s="28"/>
      <c r="B106" s="38"/>
      <c r="C106" s="28"/>
      <c r="D106" s="55"/>
      <c r="E106" s="30"/>
      <c r="F106" s="188"/>
      <c r="G106" s="30"/>
      <c r="H106" s="191"/>
      <c r="I106" s="30"/>
      <c r="J106" s="188"/>
    </row>
    <row r="107" spans="1:10" ht="24" customHeight="1" x14ac:dyDescent="0.7">
      <c r="A107" s="28"/>
      <c r="B107" s="38"/>
      <c r="C107" s="28"/>
      <c r="D107" s="55"/>
      <c r="E107" s="30"/>
      <c r="F107" s="188"/>
      <c r="G107" s="30"/>
      <c r="H107" s="191"/>
      <c r="I107" s="30"/>
      <c r="J107" s="188"/>
    </row>
    <row r="108" spans="1:10" ht="24" customHeight="1" x14ac:dyDescent="0.7">
      <c r="A108" s="28"/>
      <c r="B108" s="38"/>
      <c r="C108" s="28"/>
      <c r="D108" s="55"/>
      <c r="E108" s="30"/>
      <c r="F108" s="188"/>
      <c r="G108" s="30"/>
      <c r="H108" s="191"/>
      <c r="I108" s="30"/>
      <c r="J108" s="188"/>
    </row>
    <row r="109" spans="1:10" ht="24" customHeight="1" x14ac:dyDescent="0.7">
      <c r="A109" s="28"/>
      <c r="B109" s="38"/>
      <c r="C109" s="28"/>
      <c r="D109" s="55"/>
      <c r="E109" s="30"/>
      <c r="F109" s="188"/>
      <c r="G109" s="30"/>
      <c r="H109" s="191"/>
      <c r="I109" s="30"/>
      <c r="J109" s="188"/>
    </row>
    <row r="110" spans="1:10" ht="24" customHeight="1" x14ac:dyDescent="0.7">
      <c r="A110" s="28"/>
      <c r="B110" s="38"/>
      <c r="C110" s="28"/>
      <c r="D110" s="55"/>
      <c r="E110" s="30"/>
      <c r="F110" s="188"/>
      <c r="G110" s="30"/>
      <c r="H110" s="191"/>
      <c r="I110" s="30"/>
      <c r="J110" s="188"/>
    </row>
    <row r="111" spans="1:10" ht="24" customHeight="1" x14ac:dyDescent="0.7">
      <c r="A111" s="28"/>
      <c r="B111" s="38"/>
      <c r="C111" s="28"/>
      <c r="D111" s="55"/>
      <c r="E111" s="30"/>
      <c r="F111" s="188"/>
      <c r="G111" s="30"/>
      <c r="H111" s="191"/>
      <c r="I111" s="30"/>
      <c r="J111" s="188"/>
    </row>
    <row r="112" spans="1:10" ht="24" customHeight="1" x14ac:dyDescent="0.7">
      <c r="A112" s="28"/>
      <c r="B112" s="38"/>
      <c r="C112" s="28"/>
      <c r="D112" s="55"/>
      <c r="E112" s="30"/>
      <c r="F112" s="188"/>
      <c r="G112" s="30"/>
      <c r="H112" s="191"/>
      <c r="I112" s="30"/>
      <c r="J112" s="188"/>
    </row>
    <row r="113" spans="1:13" ht="24" customHeight="1" x14ac:dyDescent="0.7">
      <c r="A113" s="28"/>
      <c r="B113" s="38"/>
      <c r="C113" s="28"/>
      <c r="D113" s="55"/>
      <c r="E113" s="30"/>
      <c r="F113" s="188"/>
      <c r="G113" s="30"/>
      <c r="H113" s="191"/>
      <c r="I113" s="30"/>
      <c r="J113" s="188"/>
    </row>
    <row r="114" spans="1:13" ht="24" customHeight="1" x14ac:dyDescent="0.7">
      <c r="A114" s="28"/>
      <c r="B114" s="38"/>
      <c r="C114" s="28"/>
      <c r="D114" s="55"/>
      <c r="E114" s="30"/>
      <c r="F114" s="188"/>
      <c r="G114" s="30"/>
      <c r="H114" s="191"/>
      <c r="I114" s="30"/>
      <c r="J114" s="188"/>
    </row>
    <row r="115" spans="1:13" ht="24" customHeight="1" x14ac:dyDescent="0.7">
      <c r="A115" s="28"/>
      <c r="B115" s="38"/>
      <c r="C115" s="28"/>
      <c r="D115" s="55"/>
      <c r="E115" s="30"/>
      <c r="F115" s="188"/>
      <c r="G115" s="30"/>
      <c r="H115" s="191"/>
      <c r="I115" s="30"/>
      <c r="J115" s="188"/>
    </row>
    <row r="116" spans="1:13" ht="24" customHeight="1" x14ac:dyDescent="0.7">
      <c r="A116" s="28"/>
      <c r="B116" s="38"/>
      <c r="C116" s="28"/>
      <c r="D116" s="55"/>
      <c r="E116" s="30"/>
      <c r="F116" s="188"/>
      <c r="G116" s="30"/>
      <c r="H116" s="191"/>
      <c r="I116" s="30"/>
      <c r="J116" s="188"/>
    </row>
    <row r="117" spans="1:13" ht="24" customHeight="1" x14ac:dyDescent="0.7">
      <c r="B117" s="38"/>
      <c r="C117" s="28"/>
      <c r="D117" s="188"/>
      <c r="E117" s="30"/>
      <c r="F117" s="188"/>
      <c r="G117" s="30"/>
      <c r="H117" s="191"/>
      <c r="I117" s="30"/>
      <c r="J117" s="188"/>
    </row>
    <row r="118" spans="1:13" ht="24" customHeight="1" x14ac:dyDescent="0.7">
      <c r="B118" s="38"/>
      <c r="C118" s="28"/>
      <c r="D118" s="188"/>
      <c r="E118" s="30"/>
      <c r="F118" s="188"/>
      <c r="G118" s="30"/>
      <c r="H118" s="191"/>
      <c r="I118" s="30"/>
      <c r="J118" s="9"/>
    </row>
    <row r="119" spans="1:13" ht="24" customHeight="1" x14ac:dyDescent="0.7">
      <c r="B119" s="38"/>
      <c r="C119" s="28"/>
      <c r="D119" s="188"/>
      <c r="E119" s="30"/>
      <c r="F119" s="188"/>
      <c r="G119" s="30"/>
      <c r="H119" s="191"/>
      <c r="I119" s="30"/>
      <c r="J119" s="9"/>
    </row>
    <row r="120" spans="1:13" ht="24" customHeight="1" x14ac:dyDescent="0.7">
      <c r="A120" s="28"/>
      <c r="B120" s="38"/>
      <c r="C120" s="28"/>
      <c r="D120" s="188"/>
      <c r="E120" s="30"/>
      <c r="F120" s="188"/>
      <c r="G120" s="30"/>
      <c r="H120" s="191"/>
      <c r="I120" s="30"/>
      <c r="J120" s="9"/>
    </row>
    <row r="121" spans="1:13" ht="24" customHeight="1" x14ac:dyDescent="0.7">
      <c r="A121" s="28"/>
      <c r="B121" s="38"/>
      <c r="C121" s="28"/>
      <c r="D121" s="188"/>
      <c r="E121" s="30"/>
      <c r="F121" s="188"/>
      <c r="G121" s="30"/>
      <c r="H121" s="191"/>
      <c r="I121" s="30"/>
      <c r="J121" s="9"/>
    </row>
    <row r="122" spans="1:13" ht="24" customHeight="1" x14ac:dyDescent="0.7">
      <c r="A122" s="28"/>
      <c r="B122" s="38"/>
      <c r="C122" s="28"/>
      <c r="D122" s="188"/>
      <c r="E122" s="30"/>
      <c r="F122" s="188"/>
      <c r="G122" s="30"/>
      <c r="H122" s="191"/>
      <c r="I122" s="30"/>
      <c r="J122" s="9"/>
    </row>
    <row r="123" spans="1:13" ht="24" customHeight="1" x14ac:dyDescent="0.7">
      <c r="A123" s="39"/>
      <c r="B123" s="39"/>
      <c r="C123" s="39"/>
      <c r="D123" s="37"/>
      <c r="E123" s="40"/>
      <c r="F123" s="37"/>
      <c r="G123" s="37"/>
      <c r="H123" s="182"/>
      <c r="I123" s="37"/>
      <c r="J123" s="37"/>
    </row>
    <row r="124" spans="1:13" ht="24" customHeight="1" x14ac:dyDescent="0.7">
      <c r="A124" s="41"/>
      <c r="B124" s="41"/>
      <c r="C124" s="41"/>
      <c r="D124" s="30"/>
      <c r="E124" s="30"/>
      <c r="F124" s="30"/>
      <c r="G124" s="30"/>
      <c r="H124" s="177"/>
      <c r="I124" s="30"/>
      <c r="J124" s="30"/>
    </row>
    <row r="125" spans="1:13" ht="24" customHeight="1" x14ac:dyDescent="0.7">
      <c r="B125" s="187"/>
      <c r="C125" s="187"/>
      <c r="D125" s="30"/>
      <c r="E125" s="30"/>
      <c r="F125" s="30"/>
      <c r="G125" s="30"/>
      <c r="H125" s="177"/>
      <c r="I125" s="30"/>
      <c r="J125" s="30"/>
    </row>
    <row r="126" spans="1:13" s="39" customFormat="1" ht="24" customHeight="1" x14ac:dyDescent="0.7">
      <c r="A126" s="1"/>
      <c r="B126" s="187"/>
      <c r="C126" s="187"/>
      <c r="D126" s="187"/>
      <c r="E126" s="187"/>
      <c r="F126" s="187"/>
      <c r="G126" s="187"/>
      <c r="H126" s="135"/>
      <c r="I126" s="3"/>
      <c r="J126" s="3"/>
      <c r="L126" s="10"/>
      <c r="M126" s="10"/>
    </row>
    <row r="127" spans="1:13" s="39" customFormat="1" ht="24" customHeight="1" x14ac:dyDescent="0.7">
      <c r="A127" s="1"/>
      <c r="B127" s="187"/>
      <c r="C127" s="187"/>
      <c r="D127" s="187"/>
      <c r="E127" s="187"/>
      <c r="F127" s="187"/>
      <c r="G127" s="187"/>
      <c r="H127" s="135"/>
      <c r="I127" s="3"/>
      <c r="J127" s="3"/>
      <c r="L127" s="10"/>
      <c r="M127" s="10"/>
    </row>
    <row r="128" spans="1:13" ht="24" customHeight="1" x14ac:dyDescent="0.7">
      <c r="B128" s="187"/>
      <c r="C128" s="187"/>
      <c r="D128" s="187"/>
      <c r="E128" s="187"/>
      <c r="F128" s="187"/>
      <c r="G128" s="187"/>
      <c r="H128" s="135"/>
      <c r="I128" s="3"/>
      <c r="J128" s="3"/>
    </row>
    <row r="129" spans="1:10" ht="24" customHeight="1" x14ac:dyDescent="0.7">
      <c r="B129" s="187"/>
      <c r="C129" s="187"/>
      <c r="D129" s="187"/>
      <c r="E129" s="187"/>
      <c r="F129" s="187"/>
      <c r="G129" s="187"/>
      <c r="H129" s="135"/>
      <c r="I129" s="3"/>
      <c r="J129" s="3"/>
    </row>
    <row r="130" spans="1:10" ht="24" customHeight="1" x14ac:dyDescent="0.7">
      <c r="B130" s="187"/>
      <c r="C130" s="187"/>
      <c r="D130" s="187"/>
      <c r="E130" s="187"/>
      <c r="F130" s="187"/>
      <c r="G130" s="187"/>
      <c r="H130" s="135"/>
      <c r="I130" s="3"/>
      <c r="J130" s="3"/>
    </row>
    <row r="131" spans="1:10" ht="24" customHeight="1" x14ac:dyDescent="0.7">
      <c r="B131" s="187"/>
      <c r="C131" s="187"/>
      <c r="D131" s="187"/>
      <c r="E131" s="187"/>
      <c r="F131" s="187"/>
      <c r="G131" s="187"/>
      <c r="H131" s="135"/>
      <c r="I131" s="3"/>
      <c r="J131" s="3"/>
    </row>
    <row r="132" spans="1:10" ht="24" customHeight="1" x14ac:dyDescent="0.7">
      <c r="B132" s="187"/>
      <c r="C132" s="187"/>
      <c r="D132" s="187"/>
      <c r="E132" s="187"/>
      <c r="F132" s="187"/>
      <c r="G132" s="187"/>
      <c r="H132" s="135"/>
      <c r="I132" s="3"/>
      <c r="J132" s="3"/>
    </row>
    <row r="133" spans="1:10" ht="24" customHeight="1" x14ac:dyDescent="0.7">
      <c r="A133" s="187"/>
      <c r="B133" s="187"/>
      <c r="C133" s="187"/>
      <c r="D133" s="187"/>
      <c r="E133" s="187"/>
      <c r="F133" s="187"/>
      <c r="G133" s="187"/>
      <c r="H133" s="135"/>
      <c r="I133" s="3"/>
      <c r="J133" s="3"/>
    </row>
    <row r="134" spans="1:10" ht="24" customHeight="1" x14ac:dyDescent="0.7">
      <c r="A134" s="187"/>
      <c r="B134" s="187"/>
      <c r="C134" s="187"/>
      <c r="D134" s="187"/>
      <c r="E134" s="187"/>
      <c r="F134" s="187"/>
      <c r="G134" s="187"/>
      <c r="H134" s="135"/>
      <c r="I134" s="3"/>
      <c r="J134" s="3"/>
    </row>
    <row r="135" spans="1:10" ht="24" customHeight="1" x14ac:dyDescent="0.7">
      <c r="A135" s="187"/>
      <c r="B135" s="187"/>
      <c r="C135" s="187"/>
      <c r="D135" s="187"/>
      <c r="E135" s="187"/>
      <c r="F135" s="187"/>
      <c r="G135" s="187"/>
      <c r="H135" s="135"/>
      <c r="I135" s="3"/>
      <c r="J135" s="3"/>
    </row>
    <row r="136" spans="1:10" ht="24" customHeight="1" x14ac:dyDescent="0.7">
      <c r="A136" s="187"/>
      <c r="B136" s="187"/>
      <c r="C136" s="187"/>
      <c r="D136" s="187"/>
      <c r="E136" s="187"/>
      <c r="F136" s="187"/>
      <c r="G136" s="187"/>
      <c r="H136" s="135"/>
      <c r="I136" s="3"/>
      <c r="J136" s="3"/>
    </row>
    <row r="137" spans="1:10" ht="24" customHeight="1" x14ac:dyDescent="0.7">
      <c r="A137" s="187"/>
      <c r="B137" s="187"/>
      <c r="C137" s="187"/>
      <c r="D137" s="187"/>
      <c r="E137" s="187"/>
      <c r="F137" s="187"/>
      <c r="G137" s="187"/>
      <c r="H137" s="135"/>
      <c r="I137" s="3"/>
      <c r="J137" s="3"/>
    </row>
    <row r="138" spans="1:10" ht="24" customHeight="1" x14ac:dyDescent="0.7">
      <c r="A138" s="187"/>
      <c r="B138" s="187"/>
      <c r="C138" s="187"/>
      <c r="D138" s="187"/>
      <c r="E138" s="187"/>
      <c r="F138" s="187"/>
      <c r="G138" s="187"/>
      <c r="H138" s="135"/>
      <c r="I138" s="3"/>
      <c r="J138" s="3"/>
    </row>
    <row r="139" spans="1:10" ht="24" customHeight="1" x14ac:dyDescent="0.7">
      <c r="A139" s="187"/>
      <c r="B139" s="187"/>
      <c r="C139" s="187"/>
      <c r="D139" s="187"/>
      <c r="E139" s="187"/>
      <c r="F139" s="187"/>
      <c r="G139" s="187"/>
      <c r="H139" s="135"/>
      <c r="I139" s="3"/>
      <c r="J139" s="3"/>
    </row>
    <row r="140" spans="1:10" ht="24" customHeight="1" x14ac:dyDescent="0.7">
      <c r="A140" s="187"/>
      <c r="B140" s="187"/>
      <c r="C140" s="187"/>
      <c r="D140" s="187"/>
      <c r="E140" s="187"/>
      <c r="F140" s="187"/>
      <c r="G140" s="187"/>
      <c r="H140" s="135"/>
      <c r="I140" s="3"/>
      <c r="J140" s="3"/>
    </row>
    <row r="141" spans="1:10" ht="24" customHeight="1" x14ac:dyDescent="0.7">
      <c r="A141" s="187"/>
      <c r="B141" s="187"/>
      <c r="C141" s="187"/>
      <c r="D141" s="187"/>
      <c r="E141" s="187"/>
      <c r="F141" s="187"/>
      <c r="G141" s="187"/>
      <c r="H141" s="135"/>
      <c r="I141" s="3"/>
      <c r="J141" s="3"/>
    </row>
    <row r="142" spans="1:10" ht="24" customHeight="1" x14ac:dyDescent="0.7">
      <c r="A142" s="187"/>
      <c r="B142" s="187"/>
      <c r="C142" s="187"/>
      <c r="D142" s="187"/>
      <c r="E142" s="187"/>
      <c r="F142" s="187"/>
      <c r="G142" s="187"/>
      <c r="H142" s="135"/>
      <c r="I142" s="3"/>
      <c r="J142" s="3"/>
    </row>
    <row r="143" spans="1:10" ht="24" customHeight="1" x14ac:dyDescent="0.7">
      <c r="A143" s="187"/>
      <c r="B143" s="187"/>
      <c r="C143" s="187"/>
      <c r="D143" s="187"/>
      <c r="E143" s="187"/>
      <c r="F143" s="187"/>
      <c r="G143" s="187"/>
      <c r="H143" s="135"/>
      <c r="I143" s="3"/>
      <c r="J143" s="3"/>
    </row>
    <row r="144" spans="1:10" ht="24" customHeight="1" x14ac:dyDescent="0.7">
      <c r="A144" s="187"/>
      <c r="B144" s="187"/>
      <c r="C144" s="187"/>
      <c r="D144" s="187"/>
      <c r="E144" s="187"/>
      <c r="F144" s="187"/>
      <c r="G144" s="187"/>
      <c r="H144" s="135"/>
      <c r="I144" s="3"/>
      <c r="J144" s="3"/>
    </row>
    <row r="145" spans="1:10" ht="24" customHeight="1" x14ac:dyDescent="0.7">
      <c r="A145" s="187"/>
      <c r="B145" s="187"/>
      <c r="C145" s="187"/>
      <c r="D145" s="187"/>
      <c r="E145" s="187"/>
      <c r="F145" s="187"/>
      <c r="G145" s="187"/>
      <c r="H145" s="135"/>
      <c r="I145" s="3"/>
      <c r="J145" s="3"/>
    </row>
    <row r="146" spans="1:10" ht="24" customHeight="1" x14ac:dyDescent="0.7">
      <c r="A146" s="187"/>
      <c r="B146" s="187"/>
      <c r="C146" s="187"/>
      <c r="D146" s="187"/>
      <c r="E146" s="187"/>
      <c r="F146" s="187"/>
      <c r="G146" s="187"/>
      <c r="H146" s="135"/>
      <c r="I146" s="3"/>
      <c r="J146" s="3"/>
    </row>
    <row r="147" spans="1:10" ht="24" customHeight="1" x14ac:dyDescent="0.7">
      <c r="A147" s="187"/>
      <c r="B147" s="187"/>
      <c r="C147" s="187"/>
      <c r="D147" s="187"/>
      <c r="E147" s="187"/>
      <c r="F147" s="187"/>
      <c r="G147" s="187"/>
      <c r="H147" s="135"/>
      <c r="I147" s="3"/>
      <c r="J147" s="3"/>
    </row>
    <row r="148" spans="1:10" ht="24" customHeight="1" x14ac:dyDescent="0.7">
      <c r="A148" s="187"/>
      <c r="B148" s="187"/>
      <c r="C148" s="187"/>
      <c r="D148" s="187"/>
      <c r="E148" s="187"/>
      <c r="F148" s="187"/>
      <c r="G148" s="187"/>
      <c r="H148" s="135"/>
      <c r="I148" s="3"/>
      <c r="J148" s="3"/>
    </row>
    <row r="149" spans="1:10" ht="24" customHeight="1" x14ac:dyDescent="0.7">
      <c r="A149" s="187"/>
      <c r="B149" s="187"/>
      <c r="C149" s="187"/>
      <c r="D149" s="187"/>
      <c r="E149" s="187"/>
      <c r="F149" s="187"/>
      <c r="G149" s="187"/>
      <c r="H149" s="135"/>
      <c r="I149" s="3"/>
      <c r="J149" s="3"/>
    </row>
    <row r="150" spans="1:10" ht="24" customHeight="1" x14ac:dyDescent="0.7">
      <c r="A150" s="187"/>
      <c r="B150" s="187"/>
      <c r="C150" s="187"/>
      <c r="D150" s="187"/>
      <c r="E150" s="187"/>
      <c r="F150" s="187"/>
      <c r="G150" s="187"/>
      <c r="H150" s="135"/>
      <c r="I150" s="3"/>
      <c r="J150" s="3"/>
    </row>
    <row r="151" spans="1:10" ht="24" customHeight="1" x14ac:dyDescent="0.7">
      <c r="A151" s="187"/>
      <c r="B151" s="187"/>
      <c r="C151" s="187"/>
      <c r="D151" s="187"/>
      <c r="E151" s="187"/>
      <c r="F151" s="187"/>
      <c r="G151" s="187"/>
      <c r="H151" s="135"/>
      <c r="I151" s="3"/>
      <c r="J151" s="3"/>
    </row>
    <row r="152" spans="1:10" ht="24" customHeight="1" x14ac:dyDescent="0.7">
      <c r="A152" s="187"/>
      <c r="B152" s="187"/>
      <c r="C152" s="187"/>
      <c r="D152" s="187"/>
      <c r="E152" s="187"/>
      <c r="F152" s="187"/>
      <c r="G152" s="187"/>
      <c r="H152" s="135"/>
      <c r="I152" s="3"/>
      <c r="J152" s="3"/>
    </row>
    <row r="153" spans="1:10" ht="24" customHeight="1" x14ac:dyDescent="0.7">
      <c r="A153" s="187"/>
      <c r="B153" s="187"/>
      <c r="C153" s="187"/>
      <c r="D153" s="187"/>
      <c r="E153" s="187"/>
      <c r="F153" s="187"/>
      <c r="G153" s="187"/>
      <c r="H153" s="135"/>
      <c r="I153" s="3"/>
      <c r="J153" s="3"/>
    </row>
    <row r="154" spans="1:10" ht="24" customHeight="1" x14ac:dyDescent="0.7">
      <c r="A154" s="187"/>
      <c r="B154" s="187"/>
      <c r="C154" s="187"/>
      <c r="D154" s="187"/>
      <c r="E154" s="187"/>
      <c r="F154" s="187"/>
      <c r="G154" s="187"/>
      <c r="H154" s="135"/>
      <c r="I154" s="3"/>
      <c r="J154" s="3"/>
    </row>
    <row r="155" spans="1:10" ht="24" customHeight="1" x14ac:dyDescent="0.7">
      <c r="A155" s="187"/>
      <c r="B155" s="187"/>
      <c r="C155" s="187"/>
      <c r="D155" s="187"/>
      <c r="E155" s="187"/>
      <c r="F155" s="187"/>
      <c r="G155" s="187"/>
      <c r="H155" s="135"/>
      <c r="I155" s="3"/>
      <c r="J155" s="3"/>
    </row>
    <row r="156" spans="1:10" ht="24" customHeight="1" x14ac:dyDescent="0.7">
      <c r="A156" s="187"/>
      <c r="B156" s="187"/>
      <c r="C156" s="187"/>
      <c r="D156" s="187"/>
      <c r="E156" s="187"/>
      <c r="F156" s="187"/>
      <c r="G156" s="187"/>
      <c r="H156" s="135"/>
      <c r="I156" s="3"/>
      <c r="J156" s="3"/>
    </row>
    <row r="157" spans="1:10" ht="24" customHeight="1" x14ac:dyDescent="0.7">
      <c r="A157" s="187"/>
      <c r="B157" s="187"/>
      <c r="C157" s="187"/>
      <c r="D157" s="187"/>
      <c r="E157" s="187"/>
      <c r="F157" s="187"/>
      <c r="G157" s="187"/>
      <c r="H157" s="135"/>
      <c r="I157" s="3"/>
      <c r="J157" s="3"/>
    </row>
    <row r="158" spans="1:10" ht="24" customHeight="1" x14ac:dyDescent="0.7">
      <c r="A158" s="187"/>
      <c r="B158" s="187"/>
      <c r="C158" s="187"/>
      <c r="D158" s="187"/>
      <c r="E158" s="187"/>
      <c r="F158" s="187"/>
      <c r="G158" s="187"/>
      <c r="H158" s="135"/>
      <c r="I158" s="3"/>
      <c r="J158" s="3"/>
    </row>
    <row r="159" spans="1:10" ht="24" customHeight="1" x14ac:dyDescent="0.7">
      <c r="A159" s="187"/>
      <c r="B159" s="187"/>
      <c r="C159" s="187"/>
      <c r="D159" s="187"/>
      <c r="E159" s="187"/>
      <c r="F159" s="187"/>
      <c r="G159" s="187"/>
      <c r="H159" s="135"/>
      <c r="I159" s="3"/>
      <c r="J159" s="3"/>
    </row>
    <row r="160" spans="1:10" ht="24" customHeight="1" x14ac:dyDescent="0.7">
      <c r="A160" s="187"/>
      <c r="B160" s="187"/>
      <c r="C160" s="187"/>
      <c r="D160" s="187"/>
      <c r="E160" s="187"/>
      <c r="F160" s="187"/>
      <c r="G160" s="187"/>
      <c r="H160" s="135"/>
      <c r="I160" s="3"/>
      <c r="J160" s="3"/>
    </row>
    <row r="161" spans="1:13" ht="24" customHeight="1" x14ac:dyDescent="0.7">
      <c r="A161" s="187"/>
      <c r="B161" s="187"/>
      <c r="C161" s="187"/>
      <c r="D161" s="187"/>
      <c r="E161" s="187"/>
      <c r="F161" s="187"/>
      <c r="G161" s="187"/>
      <c r="H161" s="135"/>
      <c r="I161" s="3"/>
      <c r="J161" s="3"/>
    </row>
    <row r="162" spans="1:13" ht="24" customHeight="1" x14ac:dyDescent="0.7">
      <c r="A162" s="187"/>
      <c r="B162" s="187"/>
      <c r="C162" s="187"/>
      <c r="D162" s="187"/>
      <c r="E162" s="187"/>
      <c r="F162" s="187"/>
      <c r="G162" s="187"/>
      <c r="H162" s="135"/>
      <c r="I162" s="3"/>
    </row>
    <row r="163" spans="1:13" ht="24" customHeight="1" x14ac:dyDescent="0.7">
      <c r="A163" s="187"/>
      <c r="B163" s="187"/>
      <c r="C163" s="187"/>
      <c r="D163" s="187"/>
      <c r="E163" s="187"/>
      <c r="F163" s="187"/>
      <c r="G163" s="187"/>
      <c r="H163" s="135"/>
      <c r="I163" s="3"/>
      <c r="J163" s="1"/>
    </row>
    <row r="164" spans="1:13" ht="24" customHeight="1" x14ac:dyDescent="0.7">
      <c r="A164" s="187"/>
      <c r="B164" s="187"/>
      <c r="C164" s="187"/>
      <c r="D164" s="187"/>
      <c r="E164" s="187"/>
      <c r="F164" s="187"/>
      <c r="G164" s="187"/>
      <c r="H164" s="135"/>
      <c r="J164" s="1"/>
    </row>
    <row r="165" spans="1:13" ht="24" customHeight="1" x14ac:dyDescent="0.7">
      <c r="J165" s="1"/>
    </row>
    <row r="166" spans="1:13" ht="24" customHeight="1" x14ac:dyDescent="0.7">
      <c r="L166" s="1"/>
      <c r="M166" s="1"/>
    </row>
    <row r="167" spans="1:13" ht="24" customHeight="1" x14ac:dyDescent="0.7">
      <c r="L167" s="1"/>
      <c r="M167" s="1"/>
    </row>
    <row r="168" spans="1:13" ht="24" customHeight="1" x14ac:dyDescent="0.7">
      <c r="L168" s="1"/>
      <c r="M168" s="1"/>
    </row>
  </sheetData>
  <mergeCells count="16">
    <mergeCell ref="H6:J6"/>
    <mergeCell ref="A1:J1"/>
    <mergeCell ref="A2:J2"/>
    <mergeCell ref="A3:J3"/>
    <mergeCell ref="A4:J4"/>
    <mergeCell ref="D6:F6"/>
    <mergeCell ref="D55:F55"/>
    <mergeCell ref="H55:J55"/>
    <mergeCell ref="A51:J51"/>
    <mergeCell ref="A50:J50"/>
    <mergeCell ref="A49:J49"/>
    <mergeCell ref="D7:F7"/>
    <mergeCell ref="H7:J7"/>
    <mergeCell ref="A52:J52"/>
    <mergeCell ref="H54:J54"/>
    <mergeCell ref="D54:F54"/>
  </mergeCells>
  <phoneticPr fontId="22" type="noConversion"/>
  <pageMargins left="1" right="0.2" top="1" bottom="0.75" header="0.5" footer="0.5"/>
  <pageSetup paperSize="9" scale="70" fitToHeight="2" orientation="portrait" r:id="rId1"/>
  <headerFooter alignWithMargins="0"/>
  <rowBreaks count="1" manualBreakCount="1">
    <brk id="48" max="9" man="1"/>
  </rowBreaks>
  <colBreaks count="1" manualBreakCount="1">
    <brk id="10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งบแสดงฐานะการเงิน</vt:lpstr>
      <vt:lpstr>งบแสดงฐานะการเงิน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งบกระแสเงินสด!Print_Area</vt:lpstr>
      <vt:lpstr>งบกำไรขาดทุน!Print_Area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revision/>
  <cp:lastPrinted>2022-04-28T08:45:26Z</cp:lastPrinted>
  <dcterms:created xsi:type="dcterms:W3CDTF">2009-10-27T07:48:45Z</dcterms:created>
  <dcterms:modified xsi:type="dcterms:W3CDTF">2022-04-28T08:45:33Z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2022-02-22T04:26:04Z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0d92ace1-77d9-4a2d-bf3d-0d77c8a1da7e</vt:lpwstr>
  </property>
  <property fmtid="{D5CDD505-2E9C-101B-9397-08002B2CF9AE}" pid="8" name="MSIP_Label_ea60d57e-af5b-4752-ac57-3e4f28ca11dc_ContentBits">
    <vt:lpwstr>0</vt:lpwstr>
  </property>
</Properties>
</file>