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Manager\FMT\2022\Q1\FS\SET format\"/>
    </mc:Choice>
  </mc:AlternateContent>
  <xr:revisionPtr revIDLastSave="0" documentId="8_{08828F35-D865-4F03-B42C-73CC3EABFC7A}" xr6:coauthVersionLast="46" xr6:coauthVersionMax="46" xr10:uidLastSave="{00000000-0000-0000-0000-000000000000}"/>
  <bookViews>
    <workbookView xWindow="-108" yWindow="-108" windowWidth="23256" windowHeight="12576" tabRatio="740" xr2:uid="{00000000-000D-0000-FFFF-FFFF00000000}"/>
  </bookViews>
  <sheets>
    <sheet name="BS 3-5" sheetId="10" r:id="rId1"/>
    <sheet name="PL 6" sheetId="11" r:id="rId2"/>
    <sheet name="SCE7" sheetId="12" r:id="rId3"/>
    <sheet name="CF 8-9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3">'CF 8-9'!$A$1:$E$55</definedName>
    <definedName name="_xlnm.Print_Area" localSheetId="1">'PL 6'!$A$1:$H$36</definedName>
    <definedName name="_xlnm.Print_Area" localSheetId="2">'SCE7'!$A$1:$N$31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2" l="1"/>
  <c r="C50" i="14"/>
  <c r="C12" i="14"/>
  <c r="C11" i="14"/>
  <c r="E71" i="10"/>
  <c r="E69" i="10"/>
  <c r="F20" i="11" l="1"/>
  <c r="E47" i="14" l="1"/>
  <c r="C47" i="14"/>
  <c r="E40" i="14"/>
  <c r="C40" i="14"/>
  <c r="H23" i="12" l="1"/>
  <c r="F23" i="12"/>
  <c r="H13" i="12"/>
  <c r="F13" i="12"/>
  <c r="C63" i="10"/>
  <c r="D23" i="12" s="1"/>
  <c r="N23" i="12" l="1"/>
  <c r="E63" i="10"/>
  <c r="E72" i="10"/>
  <c r="E47" i="10"/>
  <c r="E42" i="10"/>
  <c r="E22" i="10"/>
  <c r="E14" i="10"/>
  <c r="H28" i="12"/>
  <c r="H30" i="12" s="1"/>
  <c r="F28" i="12"/>
  <c r="F30" i="12" s="1"/>
  <c r="D28" i="12"/>
  <c r="D30" i="12" s="1"/>
  <c r="H33" i="11"/>
  <c r="L17" i="12" s="1"/>
  <c r="H20" i="11"/>
  <c r="H13" i="11"/>
  <c r="C47" i="10"/>
  <c r="C42" i="10"/>
  <c r="C22" i="10"/>
  <c r="C14" i="10"/>
  <c r="H22" i="11" l="1"/>
  <c r="H25" i="11" s="1"/>
  <c r="H27" i="11" s="1"/>
  <c r="E24" i="10"/>
  <c r="E49" i="10"/>
  <c r="E74" i="10" s="1"/>
  <c r="C49" i="10"/>
  <c r="C24" i="10"/>
  <c r="J16" i="12" l="1"/>
  <c r="J18" i="12" s="1"/>
  <c r="J20" i="12" s="1"/>
  <c r="E9" i="14"/>
  <c r="E17" i="14" s="1"/>
  <c r="E25" i="14" s="1"/>
  <c r="E28" i="14" s="1"/>
  <c r="E49" i="14" s="1"/>
  <c r="E51" i="14" s="1"/>
  <c r="H34" i="11"/>
  <c r="H36" i="11"/>
  <c r="N17" i="12" l="1"/>
  <c r="L16" i="12" l="1"/>
  <c r="L18" i="12" l="1"/>
  <c r="L20" i="12" s="1"/>
  <c r="N16" i="12"/>
  <c r="N18" i="12" s="1"/>
  <c r="F33" i="11"/>
  <c r="L27" i="12" s="1"/>
  <c r="N27" i="12" l="1"/>
  <c r="L28" i="12"/>
  <c r="L30" i="12" s="1"/>
  <c r="H18" i="12"/>
  <c r="H20" i="12" s="1"/>
  <c r="F18" i="12"/>
  <c r="F20" i="12" s="1"/>
  <c r="D18" i="12"/>
  <c r="D20" i="12" s="1"/>
  <c r="C71" i="10" l="1"/>
  <c r="F13" i="11"/>
  <c r="N13" i="12" l="1"/>
  <c r="N20" i="12" s="1"/>
  <c r="F22" i="11" l="1"/>
  <c r="F25" i="11" s="1"/>
  <c r="F27" i="11" s="1"/>
  <c r="C9" i="14" l="1"/>
  <c r="C17" i="14" s="1"/>
  <c r="C25" i="14" s="1"/>
  <c r="C28" i="14" s="1"/>
  <c r="C49" i="14" s="1"/>
  <c r="C51" i="14" s="1"/>
  <c r="J26" i="12"/>
  <c r="F34" i="11"/>
  <c r="F36" i="11"/>
  <c r="N26" i="12" l="1"/>
  <c r="J28" i="12"/>
  <c r="N28" i="12" l="1"/>
  <c r="C69" i="10" l="1"/>
  <c r="C72" i="10" s="1"/>
  <c r="C74" i="10" s="1"/>
  <c r="N30" i="12"/>
</calcChain>
</file>

<file path=xl/sharedStrings.xml><?xml version="1.0" encoding="utf-8"?>
<sst xmlns="http://schemas.openxmlformats.org/spreadsheetml/2006/main" count="181" uniqueCount="138">
  <si>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</si>
  <si>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</si>
  <si>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</si>
  <si>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</si>
  <si>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</si>
  <si>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</si>
  <si>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</si>
  <si>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</si>
  <si>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</si>
  <si>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</si>
  <si>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</si>
  <si>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</si>
  <si>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</si>
  <si>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</si>
  <si>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</si>
  <si>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</si>
  <si>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</si>
  <si>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</si>
  <si>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</si>
  <si>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</si>
  <si>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</si>
  <si>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</si>
  <si>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</si>
  <si>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</si>
  <si>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</si>
  <si>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</si>
  <si>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</si>
  <si>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</si>
  <si>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</si>
  <si>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</si>
  <si>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</si>
  <si>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</si>
  <si>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</si>
  <si>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</si>
  <si>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</si>
  <si>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</si>
  <si>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</si>
  <si>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</si>
  <si>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</si>
  <si>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</si>
  <si>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</si>
  <si>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</si>
  <si>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</si>
  <si>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</si>
  <si>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</si>
  <si>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</si>
  <si>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</si>
  <si>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</si>
  <si>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</si>
  <si>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</si>
  <si>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</si>
  <si>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</si>
  <si>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</si>
  <si>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</si>
  <si>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</si>
  <si>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</si>
  <si>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</si>
  <si>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</si>
  <si>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</si>
  <si>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</si>
  <si>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</si>
  <si>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</si>
  <si>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</si>
  <si>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</si>
  <si>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</si>
  <si>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</si>
  <si>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</si>
  <si>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</si>
  <si>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</si>
  <si>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</si>
  <si>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</si>
  <si>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</si>
  <si>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</si>
  <si>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</si>
  <si>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</si>
  <si>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</si>
  <si>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</si>
  <si>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</si>
  <si>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</si>
  <si>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</si>
  <si>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</si>
  <si>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</si>
  <si>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</si>
  <si>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</si>
  <si>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</si>
  <si>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</si>
  <si>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กำไรขาดทุนเบ็ดเสร็จสำหรับงวด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</si>
  <si>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</si>
  <si>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</si>
  <si>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</si>
  <si>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</si>
  <si>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</si>
  <si>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ขาดทุนจากตราสารอนุพันธ์ที่ยังไม่เกิดขึ้นจริง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</si>
  <si>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</si>
  <si>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</si>
  <si>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</si>
  <si>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</si>
  <si>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</si>
  <si>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</si>
  <si>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</si>
  <si>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</si>
  <si>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</si>
  <si>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</si>
  <si>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</si>
  <si>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</si>
  <si>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</si>
  <si>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</si>
  <si>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</si>
  <si>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</si>
  <si>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</si>
  <si>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</si>
  <si>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</si>
  <si>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</si>
  <si>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</si>
  <si>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</si>
  <si>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</si>
  <si>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</si>
  <si>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การดำเนินงาน</t>
  </si>
  <si>
    <t>31 มีนาคม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</si>
  <si>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</si>
  <si>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</si>
  <si>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</si>
  <si>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</si>
  <si>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</si>
  <si>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</si>
  <si>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</si>
  <si>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</si>
  <si>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3, 4</t>
  </si>
  <si>
    <t>ภาษีเงินได้นิติบุคคลค้างจ่าย</t>
  </si>
  <si>
    <t xml:space="preserve">   ผลกำไรจากการป้องกันความเสี่ยงกระแสเงินสด</t>
  </si>
  <si>
    <t>ผลกำไร (ขาดทุน) จากการป้องกันความเสี่ยงกระแสเงินสด</t>
  </si>
  <si>
    <t xml:space="preserve">     กำไรขาดทุนเบ็ดเสร็จอื่น</t>
  </si>
  <si>
    <t>รวมกำไรขาดทุนเบ็ดเสร็จสำหรับงวด</t>
  </si>
  <si>
    <t>กำไรจากอัตราแลกเปลี่ยนที่ยังไม่เกิดขึ้นจริง</t>
  </si>
  <si>
    <t>เงินสดสุทธิใช้ไปในกิจกรรมลงทุน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</si>
  <si>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</si>
  <si>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</si>
  <si>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 (ขาดทุน) สำหรับการป้องกันความเสี่ยงของกลุ่มของรายการของฐานะสุทธิ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</si>
</sst>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53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43" fontId="0" fillId="0" borderId="0" xfId="30" applyFont="1" applyFill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Alignment="1">
      <alignment horizontal="center"/>
    </xf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70" fontId="65" fillId="26" borderId="0" xfId="30" applyNumberFormat="1" applyFont="1" applyFill="1" applyAlignment="1">
      <alignment horizontal="right"/>
    </xf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6" fontId="0" fillId="26" borderId="0" xfId="0" applyNumberForma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0" fontId="5" fillId="26" borderId="0" xfId="0" applyFont="1" applyFill="1"/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170" fontId="0" fillId="0" borderId="0" xfId="0" applyNumberFormat="1" applyFont="1" applyFill="1" applyAlignment="1"/>
    <xf numFmtId="0" fontId="58" fillId="0" borderId="0" xfId="0" applyFont="1"/>
    <xf numFmtId="49" fontId="4" fillId="26" borderId="0" xfId="0" applyNumberFormat="1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49" fontId="5" fillId="26" borderId="0" xfId="0" applyNumberFormat="1" applyFont="1" applyFill="1"/>
    <xf numFmtId="0" fontId="64" fillId="26" borderId="0" xfId="0" applyFont="1" applyFill="1"/>
    <xf numFmtId="164" fontId="0" fillId="26" borderId="1" xfId="0" applyNumberFormat="1" applyFill="1" applyBorder="1" applyAlignment="1">
      <alignment horizontal="right"/>
    </xf>
    <xf numFmtId="164" fontId="0" fillId="26" borderId="17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37" fontId="0" fillId="26" borderId="0" xfId="0" applyNumberForma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6" xfId="0" applyNumberFormat="1" applyFont="1" applyBorder="1" applyAlignment="1">
      <alignment horizontal="right"/>
    </xf>
    <xf numFmtId="49" fontId="2" fillId="26" borderId="0" xfId="0" applyNumberFormat="1" applyFont="1" applyFill="1"/>
    <xf numFmtId="0" fontId="2" fillId="26" borderId="0" xfId="0" applyFont="1" applyFill="1"/>
    <xf numFmtId="164" fontId="2" fillId="26" borderId="0" xfId="0" applyNumberFormat="1" applyFont="1" applyFill="1"/>
    <xf numFmtId="0" fontId="2" fillId="0" borderId="0" xfId="0" applyFont="1"/>
    <xf numFmtId="0" fontId="5" fillId="27" borderId="0" xfId="0" applyFont="1" applyFill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43" fontId="0" fillId="26" borderId="0" xfId="30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17" xfId="0" applyNumberFormat="1" applyFill="1" applyBorder="1"/>
    <xf numFmtId="0" fontId="5" fillId="27" borderId="0" xfId="0" applyFont="1" applyFill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EQ4NTV"/>
      <sheetName val="FGC"/>
      <sheetName val="10-1 "/>
      <sheetName val="1"/>
      <sheetName val="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AGRO-DATA"/>
      <sheetName val="FA Report"/>
      <sheetName val="expenses"/>
      <sheetName val="TB"/>
      <sheetName val="보고자료종합"/>
      <sheetName val="推移データ"/>
      <sheetName val="工数集計"/>
      <sheetName val="BasicRules"/>
      <sheetName val="May-Apr 2009"/>
      <sheetName val="QMCT"/>
      <sheetName val="Bill No. 2 - Carpark"/>
      <sheetName val="Parts List"/>
      <sheetName val="PRMT"/>
      <sheetName val="CNT"/>
      <sheetName val="Setup"/>
      <sheetName val="SALES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GS_STD"/>
      <sheetName val="OP_STD"/>
      <sheetName val="Analysis"/>
      <sheetName val="Yr by Yr rate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Reference"/>
      <sheetName val="AP"/>
      <sheetName val="Cost center"/>
      <sheetName val="6 Sigma"/>
      <sheetName val="w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 t="str">
            <v>CARAT MEDIA SERVICES (THAILAND) CO., LTD.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1">
          <cell r="A1" t="str">
            <v>CARAT MEDIA SERVICES (THAILAND) CO., LTD.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>
        <row r="1">
          <cell r="A1" t="str">
            <v>CARAT MEDIA SERVICES (THAILAND) CO., LTD.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number-tel csc "/>
      <sheetName val="TELDISCOUNT"/>
      <sheetName val="CST1198"/>
      <sheetName val="TABLE"/>
      <sheetName val="J2"/>
      <sheetName val="J1"/>
      <sheetName val="งบทดลองปภพ 4-47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  <sheetName val="Act8"/>
      <sheetName val="#511BkRec"/>
      <sheetName val="PL BSSH"/>
      <sheetName val="Valuation - DCF"/>
      <sheetName val="2002"/>
      <sheetName val="Tool and D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H75"/>
  <sheetViews>
    <sheetView showGridLines="0" tabSelected="1" view="pageBreakPreview" topLeftCell="A58" zoomScale="85" zoomScaleNormal="90" zoomScaleSheetLayoutView="85" workbookViewId="0">
      <selection activeCell="B77" sqref="B77"/>
    </sheetView>
  </sheetViews>
  <sheetFormatPr defaultColWidth="9.125" defaultRowHeight="20.55" customHeight="1"/>
  <cols>
    <col min="1" max="1" width="54.125" style="72" customWidth="1"/>
    <col min="2" max="2" width="9.75" style="70" customWidth="1"/>
    <col min="3" max="3" width="14.875" style="24" customWidth="1"/>
    <col min="4" max="4" width="1.875" style="72" customWidth="1"/>
    <col min="5" max="5" width="15.75" style="72" customWidth="1"/>
    <col min="6" max="6" width="14.125" style="72" bestFit="1" customWidth="1"/>
    <col min="7" max="7" width="13.875" style="72" customWidth="1"/>
    <col min="8" max="8" width="13.125" style="72" customWidth="1"/>
    <col min="9" max="16384" width="9.125" style="72"/>
  </cols>
  <sheetData>
    <row r="1" spans="1:8" ht="23.25" customHeight="1">
      <c r="A1" s="94" t="s">
        <v>0</v>
      </c>
    </row>
    <row r="2" spans="1:8" ht="23.25" customHeight="1">
      <c r="A2" s="95" t="s">
        <v>1</v>
      </c>
    </row>
    <row r="3" spans="1:8" ht="15" customHeight="1">
      <c r="A3" s="95"/>
    </row>
    <row r="4" spans="1:8" ht="23.25" customHeight="1">
      <c r="A4" s="96"/>
      <c r="C4" s="97" t="s">
        <v>118</v>
      </c>
      <c r="D4" s="98"/>
      <c r="E4" s="97" t="s">
        <v>2</v>
      </c>
    </row>
    <row r="5" spans="1:8" ht="23.25" customHeight="1">
      <c r="A5" s="95" t="s">
        <v>3</v>
      </c>
      <c r="B5" s="70" t="s">
        <v>4</v>
      </c>
      <c r="C5" s="31">
        <v>2565</v>
      </c>
      <c r="D5" s="31"/>
      <c r="E5" s="31">
        <v>2564</v>
      </c>
    </row>
    <row r="6" spans="1:8" ht="23.25" customHeight="1">
      <c r="A6" s="95"/>
      <c r="C6" s="31" t="s">
        <v>5</v>
      </c>
      <c r="D6" s="31"/>
      <c r="E6" s="31"/>
    </row>
    <row r="7" spans="1:8" ht="23.25" customHeight="1">
      <c r="C7" s="146" t="s">
        <v>6</v>
      </c>
      <c r="D7" s="146"/>
      <c r="E7" s="146"/>
    </row>
    <row r="8" spans="1:8" ht="23.25" customHeight="1">
      <c r="A8" s="69" t="s">
        <v>7</v>
      </c>
      <c r="D8" s="71"/>
      <c r="E8" s="71"/>
    </row>
    <row r="9" spans="1:8" ht="23.25" customHeight="1">
      <c r="A9" s="72" t="s">
        <v>8</v>
      </c>
      <c r="C9" s="24">
        <v>74584</v>
      </c>
      <c r="D9" s="71"/>
      <c r="E9" s="24">
        <v>104012</v>
      </c>
      <c r="H9" s="23"/>
    </row>
    <row r="10" spans="1:8" ht="23.25" customHeight="1">
      <c r="A10" s="72" t="s">
        <v>9</v>
      </c>
      <c r="B10" s="70" t="s">
        <v>127</v>
      </c>
      <c r="C10" s="24">
        <v>1631185</v>
      </c>
      <c r="D10" s="71"/>
      <c r="E10" s="24">
        <v>1606493</v>
      </c>
      <c r="H10" s="99"/>
    </row>
    <row r="11" spans="1:8" ht="23.25" customHeight="1">
      <c r="A11" s="72" t="s">
        <v>10</v>
      </c>
      <c r="C11" s="24">
        <v>72450</v>
      </c>
      <c r="E11" s="24">
        <v>60920</v>
      </c>
    </row>
    <row r="12" spans="1:8" ht="23.25" customHeight="1">
      <c r="A12" s="72" t="s">
        <v>11</v>
      </c>
      <c r="C12" s="24">
        <v>1489955</v>
      </c>
      <c r="D12" s="71"/>
      <c r="E12" s="24">
        <v>1128288</v>
      </c>
    </row>
    <row r="13" spans="1:8" ht="23.25" customHeight="1">
      <c r="A13" s="72" t="s">
        <v>12</v>
      </c>
      <c r="B13" s="70">
        <v>7</v>
      </c>
      <c r="C13" s="24">
        <v>35261</v>
      </c>
      <c r="D13" s="71"/>
      <c r="E13" s="24">
        <v>16691</v>
      </c>
    </row>
    <row r="14" spans="1:8" ht="23.25" customHeight="1">
      <c r="A14" s="73" t="s">
        <v>13</v>
      </c>
      <c r="C14" s="100">
        <f>SUM(C9:C13)</f>
        <v>3303435</v>
      </c>
      <c r="D14" s="74"/>
      <c r="E14" s="100">
        <f>SUM(E9:E13)</f>
        <v>2916404</v>
      </c>
    </row>
    <row r="15" spans="1:8" ht="15" customHeight="1">
      <c r="A15" s="73"/>
      <c r="D15" s="71"/>
      <c r="E15" s="24"/>
    </row>
    <row r="16" spans="1:8" ht="23.25" customHeight="1">
      <c r="A16" s="69" t="s">
        <v>14</v>
      </c>
      <c r="D16" s="71"/>
      <c r="E16" s="24"/>
    </row>
    <row r="17" spans="1:5" ht="23.25" customHeight="1">
      <c r="A17" s="72" t="s">
        <v>15</v>
      </c>
      <c r="C17" s="24">
        <v>376878</v>
      </c>
      <c r="D17" s="71"/>
      <c r="E17" s="24">
        <v>374030</v>
      </c>
    </row>
    <row r="18" spans="1:5" ht="23.25" customHeight="1">
      <c r="A18" s="72" t="s">
        <v>16</v>
      </c>
      <c r="C18" s="24">
        <v>5079</v>
      </c>
      <c r="D18" s="71"/>
      <c r="E18" s="24">
        <v>6208</v>
      </c>
    </row>
    <row r="19" spans="1:5" ht="23.25" customHeight="1">
      <c r="A19" s="72" t="s">
        <v>17</v>
      </c>
      <c r="C19" s="24">
        <v>11844</v>
      </c>
      <c r="D19" s="71"/>
      <c r="E19" s="24">
        <v>12002</v>
      </c>
    </row>
    <row r="20" spans="1:5" ht="23.25" customHeight="1">
      <c r="A20" s="72" t="s">
        <v>18</v>
      </c>
      <c r="C20" s="24">
        <v>29115</v>
      </c>
      <c r="D20" s="71"/>
      <c r="E20" s="24">
        <v>27634</v>
      </c>
    </row>
    <row r="21" spans="1:5" ht="23.25" customHeight="1">
      <c r="A21" s="72" t="s">
        <v>19</v>
      </c>
      <c r="C21" s="24">
        <v>2442</v>
      </c>
      <c r="D21" s="75"/>
      <c r="E21" s="24">
        <v>2443</v>
      </c>
    </row>
    <row r="22" spans="1:5" ht="23.25" customHeight="1">
      <c r="A22" s="73" t="s">
        <v>20</v>
      </c>
      <c r="C22" s="100">
        <f>SUM(C17:C21)</f>
        <v>425358</v>
      </c>
      <c r="D22" s="76"/>
      <c r="E22" s="100">
        <f>SUM(E17:E21)</f>
        <v>422317</v>
      </c>
    </row>
    <row r="23" spans="1:5" ht="15" customHeight="1">
      <c r="A23" s="73"/>
      <c r="D23" s="71"/>
      <c r="E23" s="24"/>
    </row>
    <row r="24" spans="1:5" ht="23.25" customHeight="1" thickBot="1">
      <c r="A24" s="73" t="s">
        <v>21</v>
      </c>
      <c r="C24" s="101">
        <f>SUM(C14+C22)</f>
        <v>3728793</v>
      </c>
      <c r="D24" s="74"/>
      <c r="E24" s="101">
        <f>SUM(E14+E22)</f>
        <v>3338721</v>
      </c>
    </row>
    <row r="25" spans="1:5" ht="23.25" customHeight="1" thickTop="1"/>
    <row r="26" spans="1:5" ht="23.25" customHeight="1">
      <c r="A26" s="94" t="s">
        <v>0</v>
      </c>
    </row>
    <row r="27" spans="1:5" ht="23.25" customHeight="1">
      <c r="A27" s="95" t="s">
        <v>1</v>
      </c>
    </row>
    <row r="28" spans="1:5" s="104" customFormat="1" ht="15" customHeight="1">
      <c r="A28" s="102"/>
      <c r="B28" s="103"/>
      <c r="C28" s="26"/>
    </row>
    <row r="29" spans="1:5" ht="23.25" customHeight="1">
      <c r="A29" s="96"/>
      <c r="C29" s="97" t="s">
        <v>118</v>
      </c>
      <c r="D29" s="98"/>
      <c r="E29" s="97" t="s">
        <v>2</v>
      </c>
    </row>
    <row r="30" spans="1:5" ht="23.25" customHeight="1">
      <c r="A30" s="95" t="s">
        <v>22</v>
      </c>
      <c r="B30" s="70" t="s">
        <v>4</v>
      </c>
      <c r="C30" s="31">
        <v>2565</v>
      </c>
      <c r="D30" s="31"/>
      <c r="E30" s="31">
        <v>2564</v>
      </c>
    </row>
    <row r="31" spans="1:5" ht="23.25" customHeight="1">
      <c r="A31" s="95"/>
      <c r="C31" s="31" t="s">
        <v>5</v>
      </c>
      <c r="D31" s="31"/>
      <c r="E31" s="31"/>
    </row>
    <row r="32" spans="1:5" ht="23.25" customHeight="1">
      <c r="C32" s="146" t="s">
        <v>6</v>
      </c>
      <c r="D32" s="146"/>
      <c r="E32" s="146"/>
    </row>
    <row r="33" spans="1:5" ht="23.1" customHeight="1">
      <c r="A33" s="69" t="s">
        <v>23</v>
      </c>
      <c r="D33" s="71"/>
      <c r="E33" s="71"/>
    </row>
    <row r="34" spans="1:5" ht="23.25" customHeight="1">
      <c r="A34" s="72" t="s">
        <v>24</v>
      </c>
      <c r="B34" s="70">
        <v>5</v>
      </c>
      <c r="C34" s="24">
        <v>780000</v>
      </c>
      <c r="D34" s="75"/>
      <c r="E34" s="24">
        <v>888000</v>
      </c>
    </row>
    <row r="35" spans="1:5" ht="23.25" customHeight="1">
      <c r="A35" s="72" t="s">
        <v>25</v>
      </c>
      <c r="C35" s="24">
        <v>907639</v>
      </c>
      <c r="D35" s="75"/>
      <c r="E35" s="24">
        <v>476357</v>
      </c>
    </row>
    <row r="36" spans="1:5" ht="23.1" customHeight="1">
      <c r="A36" s="77" t="s">
        <v>26</v>
      </c>
      <c r="B36" s="70">
        <v>3</v>
      </c>
      <c r="C36" s="24">
        <v>52640</v>
      </c>
      <c r="D36" s="75"/>
      <c r="E36" s="24">
        <v>47885</v>
      </c>
    </row>
    <row r="37" spans="1:5" ht="23.1" customHeight="1">
      <c r="A37" s="78" t="s">
        <v>27</v>
      </c>
      <c r="D37" s="75"/>
      <c r="E37" s="24"/>
    </row>
    <row r="38" spans="1:5" ht="23.1" customHeight="1">
      <c r="A38" s="78" t="s">
        <v>28</v>
      </c>
      <c r="C38" s="24">
        <v>3135</v>
      </c>
      <c r="D38" s="75"/>
      <c r="E38" s="24">
        <v>3941</v>
      </c>
    </row>
    <row r="39" spans="1:5" ht="23.25" customHeight="1">
      <c r="A39" s="78" t="s">
        <v>128</v>
      </c>
      <c r="C39" s="24">
        <v>40271</v>
      </c>
      <c r="D39" s="75"/>
      <c r="E39" s="24">
        <v>30642</v>
      </c>
    </row>
    <row r="40" spans="1:5" ht="23.25" customHeight="1">
      <c r="A40" s="78" t="s">
        <v>29</v>
      </c>
      <c r="B40" s="70">
        <v>7</v>
      </c>
      <c r="C40" s="24">
        <v>46568</v>
      </c>
      <c r="D40" s="75"/>
      <c r="E40" s="24">
        <v>18310</v>
      </c>
    </row>
    <row r="41" spans="1:5" ht="23.25" customHeight="1">
      <c r="A41" s="72" t="s">
        <v>30</v>
      </c>
      <c r="C41" s="24">
        <v>11926</v>
      </c>
      <c r="D41" s="75"/>
      <c r="E41" s="24">
        <v>16971</v>
      </c>
    </row>
    <row r="42" spans="1:5" ht="23.1" customHeight="1">
      <c r="A42" s="73" t="s">
        <v>31</v>
      </c>
      <c r="C42" s="100">
        <f>SUM(C34:C41)</f>
        <v>1842179</v>
      </c>
      <c r="D42" s="76"/>
      <c r="E42" s="100">
        <f>SUM(E34:E41)</f>
        <v>1482106</v>
      </c>
    </row>
    <row r="43" spans="1:5" ht="10.050000000000001" customHeight="1">
      <c r="C43" s="21"/>
      <c r="D43" s="75"/>
      <c r="E43" s="21"/>
    </row>
    <row r="44" spans="1:5" ht="23.1" customHeight="1">
      <c r="A44" s="69" t="s">
        <v>32</v>
      </c>
      <c r="D44" s="75"/>
      <c r="E44" s="24"/>
    </row>
    <row r="45" spans="1:5" ht="23.25" customHeight="1">
      <c r="A45" s="72" t="s">
        <v>33</v>
      </c>
      <c r="B45" s="138"/>
      <c r="C45" s="105">
        <v>2298</v>
      </c>
      <c r="D45" s="106"/>
      <c r="E45" s="105">
        <v>2732</v>
      </c>
    </row>
    <row r="46" spans="1:5" ht="23.25" customHeight="1">
      <c r="A46" t="s">
        <v>34</v>
      </c>
      <c r="B46" s="138"/>
      <c r="C46" s="107">
        <v>133771</v>
      </c>
      <c r="D46" s="105"/>
      <c r="E46" s="107">
        <v>135946</v>
      </c>
    </row>
    <row r="47" spans="1:5" ht="23.1" customHeight="1">
      <c r="A47" s="73" t="s">
        <v>35</v>
      </c>
      <c r="C47" s="108">
        <f>SUM(C45:C46)</f>
        <v>136069</v>
      </c>
      <c r="D47" s="76"/>
      <c r="E47" s="108">
        <f>SUM(E45:E46)</f>
        <v>138678</v>
      </c>
    </row>
    <row r="48" spans="1:5" ht="14.55" customHeight="1">
      <c r="A48" s="73"/>
      <c r="C48" s="27"/>
      <c r="D48" s="76"/>
      <c r="E48" s="27"/>
    </row>
    <row r="49" spans="1:5" ht="23.1" customHeight="1">
      <c r="A49" s="73" t="s">
        <v>36</v>
      </c>
      <c r="C49" s="108">
        <f>SUM(C42+C47)</f>
        <v>1978248</v>
      </c>
      <c r="D49" s="76"/>
      <c r="E49" s="108">
        <f>SUM(E42+E47)</f>
        <v>1620784</v>
      </c>
    </row>
    <row r="50" spans="1:5" ht="15" customHeight="1">
      <c r="D50" s="75"/>
      <c r="E50" s="24"/>
    </row>
    <row r="51" spans="1:5" ht="23.25" customHeight="1">
      <c r="A51" s="94" t="s">
        <v>0</v>
      </c>
    </row>
    <row r="52" spans="1:5" ht="23.25" customHeight="1">
      <c r="A52" s="95" t="s">
        <v>1</v>
      </c>
    </row>
    <row r="53" spans="1:5" s="104" customFormat="1" ht="15" customHeight="1">
      <c r="A53" s="102"/>
      <c r="B53" s="103"/>
      <c r="C53" s="26"/>
    </row>
    <row r="54" spans="1:5" ht="23.25" customHeight="1">
      <c r="A54" s="96"/>
      <c r="C54" s="97" t="s">
        <v>118</v>
      </c>
      <c r="D54" s="98"/>
      <c r="E54" s="97" t="s">
        <v>2</v>
      </c>
    </row>
    <row r="55" spans="1:5" ht="23.25" customHeight="1">
      <c r="A55" s="95" t="s">
        <v>22</v>
      </c>
      <c r="C55" s="31">
        <v>2565</v>
      </c>
      <c r="D55" s="31"/>
      <c r="E55" s="31">
        <v>2564</v>
      </c>
    </row>
    <row r="56" spans="1:5" ht="23.25" customHeight="1">
      <c r="A56" s="95"/>
      <c r="C56" s="31" t="s">
        <v>5</v>
      </c>
      <c r="D56" s="31"/>
      <c r="E56" s="31"/>
    </row>
    <row r="57" spans="1:5" ht="23.25" customHeight="1">
      <c r="C57" s="146" t="s">
        <v>6</v>
      </c>
      <c r="D57" s="146"/>
      <c r="E57" s="146"/>
    </row>
    <row r="58" spans="1:5" ht="23.1" customHeight="1">
      <c r="A58" s="69" t="s">
        <v>37</v>
      </c>
      <c r="D58" s="75"/>
      <c r="E58" s="24"/>
    </row>
    <row r="59" spans="1:5" ht="23.25" customHeight="1">
      <c r="A59" s="72" t="s">
        <v>38</v>
      </c>
      <c r="D59" s="75"/>
      <c r="E59" s="24"/>
    </row>
    <row r="60" spans="1:5" ht="23.25" customHeight="1">
      <c r="A60" s="72" t="s">
        <v>39</v>
      </c>
      <c r="D60" s="75"/>
      <c r="E60" s="24"/>
    </row>
    <row r="61" spans="1:5" ht="23.25" customHeight="1" thickBot="1">
      <c r="A61" s="115" t="s">
        <v>40</v>
      </c>
      <c r="C61" s="109">
        <v>480000</v>
      </c>
      <c r="D61" s="106"/>
      <c r="E61" s="109">
        <v>480000</v>
      </c>
    </row>
    <row r="62" spans="1:5" ht="23.25" customHeight="1" thickTop="1">
      <c r="A62" s="72" t="s">
        <v>41</v>
      </c>
      <c r="C62" s="118"/>
      <c r="D62" s="106"/>
      <c r="E62" s="116"/>
    </row>
    <row r="63" spans="1:5" ht="23.25" customHeight="1">
      <c r="A63" s="115" t="s">
        <v>40</v>
      </c>
      <c r="C63" s="117">
        <f>C61</f>
        <v>480000</v>
      </c>
      <c r="D63" s="106"/>
      <c r="E63" s="117">
        <f>E61</f>
        <v>480000</v>
      </c>
    </row>
    <row r="64" spans="1:5" ht="23.25" customHeight="1">
      <c r="A64" s="77" t="s">
        <v>42</v>
      </c>
      <c r="C64" s="98"/>
      <c r="D64" s="98"/>
      <c r="E64" s="98"/>
    </row>
    <row r="65" spans="1:8" ht="23.25" customHeight="1">
      <c r="A65" s="77" t="s">
        <v>43</v>
      </c>
      <c r="C65" s="105">
        <v>507500</v>
      </c>
      <c r="D65" s="106"/>
      <c r="E65" s="105">
        <v>507500</v>
      </c>
    </row>
    <row r="66" spans="1:8" ht="23.25" customHeight="1">
      <c r="A66" s="77" t="s">
        <v>44</v>
      </c>
      <c r="C66" s="105"/>
      <c r="D66" s="106"/>
      <c r="E66" s="105"/>
    </row>
    <row r="67" spans="1:8" ht="23.25" customHeight="1">
      <c r="A67" s="72" t="s">
        <v>45</v>
      </c>
      <c r="C67" s="105"/>
      <c r="D67" s="106"/>
      <c r="E67" s="105"/>
    </row>
    <row r="68" spans="1:8" ht="23.25" customHeight="1">
      <c r="A68" s="77" t="s">
        <v>46</v>
      </c>
      <c r="C68" s="143">
        <v>48000</v>
      </c>
      <c r="D68" s="144"/>
      <c r="E68" s="143">
        <v>48000</v>
      </c>
    </row>
    <row r="69" spans="1:8" ht="23.25" customHeight="1">
      <c r="A69" s="77" t="s">
        <v>47</v>
      </c>
      <c r="C69" s="143">
        <f>'SCE7'!J30</f>
        <v>714617</v>
      </c>
      <c r="D69" s="144"/>
      <c r="E69" s="143">
        <f>'SCE7'!J23</f>
        <v>680820</v>
      </c>
    </row>
    <row r="70" spans="1:8" ht="23.25" customHeight="1">
      <c r="A70" s="77" t="s">
        <v>48</v>
      </c>
      <c r="C70" s="143"/>
      <c r="D70" s="144"/>
      <c r="E70" s="143"/>
    </row>
    <row r="71" spans="1:8" ht="23.25" customHeight="1">
      <c r="A71" s="77" t="s">
        <v>129</v>
      </c>
      <c r="C71" s="145">
        <f>'SCE7'!L30</f>
        <v>428</v>
      </c>
      <c r="D71" s="144"/>
      <c r="E71" s="145">
        <f>'SCE7'!L23</f>
        <v>1617</v>
      </c>
    </row>
    <row r="72" spans="1:8" ht="23.1" customHeight="1">
      <c r="A72" s="73" t="s">
        <v>49</v>
      </c>
      <c r="C72" s="108">
        <f>SUM(C63:C71)</f>
        <v>1750545</v>
      </c>
      <c r="D72" s="76"/>
      <c r="E72" s="108">
        <f>SUM(E63:E71)</f>
        <v>1717937</v>
      </c>
    </row>
    <row r="73" spans="1:8" ht="15" customHeight="1">
      <c r="A73" s="73"/>
      <c r="C73" s="27"/>
      <c r="D73" s="76"/>
      <c r="E73" s="27"/>
    </row>
    <row r="74" spans="1:8" ht="23.1" customHeight="1" thickBot="1">
      <c r="A74" s="73" t="s">
        <v>50</v>
      </c>
      <c r="C74" s="101">
        <f>SUM(C49+C72)</f>
        <v>3728793</v>
      </c>
      <c r="D74" s="76"/>
      <c r="E74" s="101">
        <f>SUM(E49+E72)</f>
        <v>3338721</v>
      </c>
      <c r="F74" s="119"/>
      <c r="G74" s="119"/>
      <c r="H74" s="119"/>
    </row>
    <row r="75" spans="1:8" ht="20.55" customHeight="1" thickTop="1"/>
  </sheetData>
  <mergeCells count="3">
    <mergeCell ref="C32:E32"/>
    <mergeCell ref="C7:E7"/>
    <mergeCell ref="C57:E57"/>
  </mergeCells>
  <pageMargins left="0.8" right="0.8" top="0.48" bottom="0.5" header="0.5" footer="0.5"/>
  <pageSetup paperSize="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K37"/>
  <sheetViews>
    <sheetView view="pageBreakPreview" zoomScale="80" zoomScaleNormal="100" zoomScaleSheetLayoutView="80" workbookViewId="0">
      <selection activeCell="A32" sqref="A32"/>
    </sheetView>
  </sheetViews>
  <sheetFormatPr defaultColWidth="9.125" defaultRowHeight="23.25" customHeight="1"/>
  <cols>
    <col min="1" max="1" width="48.75" style="7" customWidth="1"/>
    <col min="2" max="2" width="10.125" style="1" customWidth="1"/>
    <col min="3" max="3" width="1.625" style="12" customWidth="1"/>
    <col min="4" max="4" width="10.75" style="12" customWidth="1"/>
    <col min="5" max="5" width="2" style="12" customWidth="1"/>
    <col min="6" max="6" width="14.125" style="12" customWidth="1"/>
    <col min="7" max="7" width="2" style="12" customWidth="1"/>
    <col min="8" max="8" width="14.125" style="12" customWidth="1"/>
    <col min="9" max="10" width="9.125" style="12"/>
    <col min="11" max="11" width="16" style="14" bestFit="1" customWidth="1"/>
    <col min="12" max="16384" width="9.125" style="12"/>
  </cols>
  <sheetData>
    <row r="1" spans="1:11" s="32" customFormat="1" ht="23.25" customHeight="1">
      <c r="A1" s="94" t="s">
        <v>0</v>
      </c>
      <c r="B1" s="70"/>
      <c r="K1" s="33"/>
    </row>
    <row r="2" spans="1:11" s="33" customFormat="1" ht="23.25" customHeight="1">
      <c r="A2" s="2" t="s">
        <v>51</v>
      </c>
      <c r="B2" s="34"/>
      <c r="C2" s="32"/>
      <c r="D2" s="32"/>
      <c r="E2" s="147"/>
      <c r="F2" s="147"/>
      <c r="G2" s="32"/>
      <c r="H2" s="32"/>
      <c r="I2" s="32"/>
      <c r="J2" s="32"/>
    </row>
    <row r="3" spans="1:11" s="22" customFormat="1" ht="9" customHeight="1">
      <c r="A3" s="3"/>
      <c r="B3" s="8"/>
      <c r="E3" s="35"/>
      <c r="F3" s="35"/>
      <c r="H3" s="35"/>
      <c r="K3" s="23"/>
    </row>
    <row r="4" spans="1:11" s="22" customFormat="1" ht="22.8" customHeight="1">
      <c r="A4" s="3"/>
      <c r="B4" s="1"/>
      <c r="D4" s="36"/>
      <c r="E4" s="36"/>
      <c r="F4" s="148" t="s">
        <v>52</v>
      </c>
      <c r="G4" s="148"/>
      <c r="H4" s="148"/>
      <c r="K4" s="23"/>
    </row>
    <row r="5" spans="1:11" s="22" customFormat="1" ht="19.350000000000001" customHeight="1">
      <c r="A5" s="3"/>
      <c r="B5" s="1"/>
      <c r="D5" s="36"/>
      <c r="E5" s="36"/>
      <c r="F5" s="148" t="s">
        <v>118</v>
      </c>
      <c r="G5" s="148"/>
      <c r="H5" s="148"/>
      <c r="K5" s="23"/>
    </row>
    <row r="6" spans="1:11" s="22" customFormat="1" ht="19.8" customHeight="1">
      <c r="A6" s="37"/>
      <c r="B6" s="1"/>
      <c r="C6" s="28"/>
      <c r="D6" s="1" t="s">
        <v>4</v>
      </c>
      <c r="E6" s="20"/>
      <c r="F6" s="25">
        <v>2565</v>
      </c>
      <c r="G6" s="20"/>
      <c r="H6" s="25">
        <v>2564</v>
      </c>
      <c r="K6" s="23"/>
    </row>
    <row r="7" spans="1:11" s="22" customFormat="1" ht="18.600000000000001" customHeight="1">
      <c r="A7" s="37"/>
      <c r="B7" s="1"/>
      <c r="C7" s="28"/>
      <c r="D7" s="1"/>
      <c r="E7" s="11"/>
      <c r="F7" s="149" t="s">
        <v>6</v>
      </c>
      <c r="G7" s="149"/>
      <c r="H7" s="149"/>
      <c r="K7" s="23"/>
    </row>
    <row r="8" spans="1:11" s="22" customFormat="1" ht="23.25" customHeight="1">
      <c r="A8" s="6" t="s">
        <v>53</v>
      </c>
      <c r="B8" s="1"/>
      <c r="C8" s="28"/>
      <c r="D8" s="1"/>
      <c r="E8" s="38"/>
      <c r="K8" s="23"/>
    </row>
    <row r="9" spans="1:11" s="22" customFormat="1" ht="23.25" customHeight="1">
      <c r="A9" s="37" t="s">
        <v>54</v>
      </c>
      <c r="B9" s="1"/>
      <c r="D9" s="1">
        <v>6</v>
      </c>
      <c r="F9" s="39">
        <v>2064033</v>
      </c>
      <c r="G9" s="40"/>
      <c r="H9" s="39">
        <v>1740295</v>
      </c>
      <c r="K9" s="23"/>
    </row>
    <row r="10" spans="1:11" s="22" customFormat="1" ht="23.25" customHeight="1">
      <c r="A10" s="37" t="s">
        <v>55</v>
      </c>
      <c r="B10" s="1"/>
      <c r="D10" s="1"/>
      <c r="F10" s="39">
        <v>8712</v>
      </c>
      <c r="G10" s="40"/>
      <c r="H10" s="41">
        <v>69548</v>
      </c>
      <c r="K10" s="23"/>
    </row>
    <row r="11" spans="1:11" s="22" customFormat="1" ht="23.25" customHeight="1">
      <c r="A11" s="37" t="s">
        <v>56</v>
      </c>
      <c r="B11" s="1"/>
      <c r="D11" s="1"/>
      <c r="F11" s="41">
        <v>3686</v>
      </c>
      <c r="G11" s="40"/>
      <c r="H11" s="41">
        <v>3836</v>
      </c>
      <c r="K11" s="23"/>
    </row>
    <row r="12" spans="1:11" s="22" customFormat="1" ht="23.25" customHeight="1">
      <c r="A12" s="37" t="s">
        <v>57</v>
      </c>
      <c r="B12" s="1"/>
      <c r="D12" s="1"/>
      <c r="F12" s="39">
        <v>726</v>
      </c>
      <c r="G12" s="40"/>
      <c r="H12" s="39">
        <v>211</v>
      </c>
      <c r="K12" s="23"/>
    </row>
    <row r="13" spans="1:11" s="22" customFormat="1" ht="23.25" customHeight="1">
      <c r="A13" s="3" t="s">
        <v>58</v>
      </c>
      <c r="B13" s="1"/>
      <c r="D13" s="1"/>
      <c r="F13" s="9">
        <f>SUM(F9:F12)</f>
        <v>2077157</v>
      </c>
      <c r="G13" s="42"/>
      <c r="H13" s="9">
        <f>SUM(H9:H12)</f>
        <v>1813890</v>
      </c>
      <c r="K13" s="23"/>
    </row>
    <row r="14" spans="1:11" s="22" customFormat="1" ht="10.8" customHeight="1">
      <c r="A14" s="3"/>
      <c r="B14" s="1"/>
      <c r="D14" s="1"/>
      <c r="F14" s="39"/>
      <c r="G14" s="40"/>
      <c r="H14" s="39"/>
      <c r="K14" s="23"/>
    </row>
    <row r="15" spans="1:11" s="22" customFormat="1" ht="23.25" customHeight="1">
      <c r="A15" s="6" t="s">
        <v>59</v>
      </c>
      <c r="B15" s="1"/>
      <c r="D15" s="1"/>
      <c r="F15" s="39"/>
      <c r="G15" s="40"/>
      <c r="H15" s="39"/>
      <c r="K15" s="23"/>
    </row>
    <row r="16" spans="1:11" s="22" customFormat="1" ht="23.25" customHeight="1">
      <c r="A16" s="37" t="s">
        <v>60</v>
      </c>
      <c r="B16" s="1"/>
      <c r="D16" s="1"/>
      <c r="F16" s="41">
        <v>1962389</v>
      </c>
      <c r="G16" s="43"/>
      <c r="H16" s="41">
        <v>1665912</v>
      </c>
      <c r="K16" s="23"/>
    </row>
    <row r="17" spans="1:11" s="22" customFormat="1" ht="23.25" customHeight="1">
      <c r="A17" s="37" t="s">
        <v>61</v>
      </c>
      <c r="B17" s="1"/>
      <c r="D17" s="1"/>
      <c r="F17" s="41">
        <v>34477</v>
      </c>
      <c r="G17" s="43"/>
      <c r="H17" s="41">
        <v>32979</v>
      </c>
      <c r="K17" s="23"/>
    </row>
    <row r="18" spans="1:11" s="22" customFormat="1" ht="23.25" customHeight="1">
      <c r="A18" s="37" t="s">
        <v>62</v>
      </c>
      <c r="B18" s="1"/>
      <c r="D18" s="1"/>
      <c r="F18" s="41">
        <v>25662</v>
      </c>
      <c r="G18" s="43"/>
      <c r="H18" s="41">
        <v>29161</v>
      </c>
      <c r="K18" s="23"/>
    </row>
    <row r="19" spans="1:11" s="22" customFormat="1" ht="23.25" customHeight="1">
      <c r="A19" s="44" t="s">
        <v>63</v>
      </c>
      <c r="B19" s="1"/>
      <c r="D19" s="1"/>
      <c r="F19" s="41"/>
      <c r="G19" s="43"/>
      <c r="H19" s="41">
        <v>0</v>
      </c>
      <c r="K19" s="23"/>
    </row>
    <row r="20" spans="1:11" s="22" customFormat="1" ht="23.25" customHeight="1">
      <c r="A20" s="3" t="s">
        <v>64</v>
      </c>
      <c r="B20" s="1"/>
      <c r="D20" s="1"/>
      <c r="F20" s="9">
        <f>SUM(F16:F19)</f>
        <v>2022528</v>
      </c>
      <c r="G20" s="42"/>
      <c r="H20" s="9">
        <f>SUM(H16:H19)</f>
        <v>1728052</v>
      </c>
      <c r="K20" s="23"/>
    </row>
    <row r="21" spans="1:11" s="22" customFormat="1" ht="9.6" customHeight="1">
      <c r="A21" s="3"/>
      <c r="B21" s="1"/>
      <c r="D21" s="1"/>
      <c r="F21" s="4"/>
      <c r="G21" s="42"/>
      <c r="H21" s="4"/>
      <c r="K21" s="23"/>
    </row>
    <row r="22" spans="1:11" s="22" customFormat="1" ht="23.25" customHeight="1">
      <c r="A22" s="3" t="s">
        <v>65</v>
      </c>
      <c r="B22" s="1"/>
      <c r="D22" s="1"/>
      <c r="F22" s="4">
        <f>F13-F20</f>
        <v>54629</v>
      </c>
      <c r="G22" s="42"/>
      <c r="H22" s="4">
        <f>H13-H20</f>
        <v>85838</v>
      </c>
      <c r="K22" s="23"/>
    </row>
    <row r="23" spans="1:11" s="22" customFormat="1" ht="23.25" customHeight="1">
      <c r="A23" s="37" t="s">
        <v>66</v>
      </c>
      <c r="B23" s="1"/>
      <c r="D23" s="1"/>
      <c r="F23" s="67">
        <v>-4179</v>
      </c>
      <c r="G23" s="79"/>
      <c r="H23" s="67">
        <v>-2282</v>
      </c>
      <c r="K23" s="23"/>
    </row>
    <row r="24" spans="1:11" s="22" customFormat="1" ht="23.25" customHeight="1">
      <c r="A24" s="37" t="s">
        <v>137</v>
      </c>
      <c r="B24" s="1"/>
      <c r="D24" s="1"/>
      <c r="F24" s="46">
        <v>-8202</v>
      </c>
      <c r="G24" s="30"/>
      <c r="H24" s="46">
        <v>22119</v>
      </c>
      <c r="K24" s="23"/>
    </row>
    <row r="25" spans="1:11" s="22" customFormat="1" ht="23.25" customHeight="1">
      <c r="A25" s="3" t="s">
        <v>111</v>
      </c>
      <c r="B25" s="1"/>
      <c r="C25" s="13"/>
      <c r="D25" s="8"/>
      <c r="F25" s="5">
        <f>SUM(F22:F24)</f>
        <v>42248</v>
      </c>
      <c r="G25" s="42"/>
      <c r="H25" s="5">
        <f>SUM(H22:H24)</f>
        <v>105675</v>
      </c>
      <c r="K25" s="23"/>
    </row>
    <row r="26" spans="1:11" s="22" customFormat="1" ht="23.25" customHeight="1">
      <c r="A26" s="45" t="s">
        <v>112</v>
      </c>
      <c r="B26" s="1"/>
      <c r="D26" s="1"/>
      <c r="F26" s="46">
        <v>-8451</v>
      </c>
      <c r="G26" s="30"/>
      <c r="H26" s="46">
        <v>-21128</v>
      </c>
      <c r="K26" s="23"/>
    </row>
    <row r="27" spans="1:11" s="22" customFormat="1" ht="23.25" customHeight="1">
      <c r="A27" s="3" t="s">
        <v>113</v>
      </c>
      <c r="B27" s="1"/>
      <c r="D27" s="1"/>
      <c r="F27" s="9">
        <f>F25+F26</f>
        <v>33797</v>
      </c>
      <c r="G27" s="42"/>
      <c r="H27" s="9">
        <f>H25+H26</f>
        <v>84547</v>
      </c>
      <c r="K27" s="23"/>
    </row>
    <row r="28" spans="1:11" s="22" customFormat="1" ht="9" customHeight="1">
      <c r="A28" s="3"/>
      <c r="B28" s="1"/>
      <c r="D28" s="1"/>
      <c r="F28" s="4"/>
      <c r="G28" s="42"/>
      <c r="H28" s="4"/>
      <c r="K28" s="23"/>
    </row>
    <row r="29" spans="1:11" s="22" customFormat="1" ht="22.8" customHeight="1">
      <c r="A29" s="3" t="s">
        <v>67</v>
      </c>
      <c r="B29" s="1"/>
      <c r="D29" s="1"/>
      <c r="F29" s="4"/>
      <c r="G29" s="42"/>
      <c r="H29" s="4"/>
      <c r="K29" s="23"/>
    </row>
    <row r="30" spans="1:11" s="22" customFormat="1" ht="23.25" customHeight="1">
      <c r="A30" s="6" t="s">
        <v>68</v>
      </c>
      <c r="B30" s="1"/>
      <c r="D30" s="1"/>
      <c r="F30" s="4"/>
      <c r="G30" s="42"/>
      <c r="H30" s="4"/>
      <c r="K30" s="23"/>
    </row>
    <row r="31" spans="1:11" s="22" customFormat="1" ht="23.25" customHeight="1">
      <c r="A31" s="37" t="s">
        <v>130</v>
      </c>
      <c r="B31" s="1"/>
      <c r="D31" s="1"/>
      <c r="F31" s="38">
        <v>-1486</v>
      </c>
      <c r="G31" s="42"/>
      <c r="H31" s="38">
        <v>9097</v>
      </c>
      <c r="K31" s="23"/>
    </row>
    <row r="32" spans="1:11" s="22" customFormat="1" ht="23.25" customHeight="1">
      <c r="A32" s="37" t="s">
        <v>69</v>
      </c>
      <c r="B32" s="1"/>
      <c r="D32" s="1"/>
      <c r="F32" s="81">
        <v>297</v>
      </c>
      <c r="G32" s="42"/>
      <c r="H32" s="81">
        <v>-1820</v>
      </c>
      <c r="K32" s="23"/>
    </row>
    <row r="33" spans="1:11" s="13" customFormat="1" ht="23.25" customHeight="1">
      <c r="A33" s="3" t="s">
        <v>135</v>
      </c>
      <c r="B33" s="8"/>
      <c r="D33" s="8"/>
      <c r="F33" s="82">
        <f>SUM(F31:F32)</f>
        <v>-1189</v>
      </c>
      <c r="G33" s="42"/>
      <c r="H33" s="82">
        <f>SUM(H31:H32)</f>
        <v>7277</v>
      </c>
      <c r="K33" s="83"/>
    </row>
    <row r="34" spans="1:11" s="22" customFormat="1" ht="23.25" customHeight="1" thickBot="1">
      <c r="A34" s="3" t="s">
        <v>136</v>
      </c>
      <c r="B34" s="1"/>
      <c r="D34" s="1"/>
      <c r="F34" s="10">
        <f>SUM(F27:F32)</f>
        <v>32608</v>
      </c>
      <c r="G34" s="42"/>
      <c r="H34" s="10">
        <f>SUM(H27:H32)</f>
        <v>91824</v>
      </c>
      <c r="K34" s="23"/>
    </row>
    <row r="35" spans="1:11" s="22" customFormat="1" ht="12.6" customHeight="1" thickTop="1">
      <c r="A35" s="3"/>
      <c r="B35" s="1"/>
      <c r="D35" s="1"/>
      <c r="F35" s="39"/>
      <c r="G35" s="40"/>
      <c r="H35" s="39"/>
      <c r="K35" s="23"/>
    </row>
    <row r="36" spans="1:11" s="22" customFormat="1" ht="25.05" customHeight="1" thickBot="1">
      <c r="A36" s="3" t="s">
        <v>114</v>
      </c>
      <c r="B36" s="1"/>
      <c r="D36" s="139"/>
      <c r="F36" s="47">
        <f>F27/48000</f>
        <v>0.70410416666666664</v>
      </c>
      <c r="G36" s="48"/>
      <c r="H36" s="47">
        <f>H27/48000</f>
        <v>1.7613958333333333</v>
      </c>
      <c r="K36" s="23"/>
    </row>
    <row r="37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3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A1:O33"/>
  <sheetViews>
    <sheetView showGridLines="0" view="pageBreakPreview" topLeftCell="C7" zoomScale="85" zoomScaleNormal="55" zoomScaleSheetLayoutView="85" zoomScalePageLayoutView="55" workbookViewId="0">
      <selection activeCell="K15" sqref="K15"/>
    </sheetView>
  </sheetViews>
  <sheetFormatPr defaultColWidth="9.125" defaultRowHeight="22.5" customHeight="1"/>
  <cols>
    <col min="1" max="1" width="49.875" style="19" customWidth="1"/>
    <col min="2" max="2" width="3" style="17" customWidth="1"/>
    <col min="3" max="3" width="2.875" style="19" customWidth="1"/>
    <col min="4" max="4" width="18.125" style="19" customWidth="1"/>
    <col min="5" max="5" width="2.875" style="19" customWidth="1"/>
    <col min="6" max="6" width="18.125" style="19" customWidth="1"/>
    <col min="7" max="7" width="2.875" style="19" customWidth="1"/>
    <col min="8" max="8" width="18.125" style="19" customWidth="1"/>
    <col min="9" max="9" width="2.875" style="19" customWidth="1"/>
    <col min="10" max="10" width="18.125" style="19" customWidth="1"/>
    <col min="11" max="11" width="2.875" style="19" customWidth="1"/>
    <col min="12" max="12" width="18.125" style="19" customWidth="1"/>
    <col min="13" max="13" width="2.875" style="19" customWidth="1"/>
    <col min="14" max="14" width="18.125" style="19" customWidth="1"/>
    <col min="15" max="15" width="9.875" style="19" bestFit="1" customWidth="1"/>
    <col min="16" max="16384" width="9.125" style="19"/>
  </cols>
  <sheetData>
    <row r="1" spans="1:14" s="50" customFormat="1" ht="22.5" customHeight="1">
      <c r="A1" s="94" t="s">
        <v>0</v>
      </c>
      <c r="B1" s="70"/>
    </row>
    <row r="2" spans="1:14" s="50" customFormat="1" ht="22.5" customHeight="1">
      <c r="A2" s="16" t="s">
        <v>70</v>
      </c>
      <c r="B2" s="49"/>
    </row>
    <row r="3" spans="1:14" ht="11.1" customHeight="1">
      <c r="A3" s="16"/>
    </row>
    <row r="4" spans="1:14" ht="21.6" customHeight="1">
      <c r="A4" s="16"/>
      <c r="L4" s="51" t="s">
        <v>71</v>
      </c>
    </row>
    <row r="5" spans="1:14" ht="20.55" customHeight="1">
      <c r="A5" s="16"/>
      <c r="L5" s="51" t="s">
        <v>72</v>
      </c>
    </row>
    <row r="6" spans="1:14" s="51" customFormat="1" ht="21.6">
      <c r="B6" s="52"/>
      <c r="C6" s="53"/>
      <c r="D6" s="53"/>
      <c r="E6" s="53"/>
      <c r="F6" s="53"/>
      <c r="G6" s="53"/>
      <c r="H6" s="151" t="s">
        <v>44</v>
      </c>
      <c r="I6" s="151"/>
      <c r="J6" s="151"/>
      <c r="K6" s="53"/>
      <c r="L6" s="84" t="s">
        <v>73</v>
      </c>
      <c r="M6" s="53"/>
      <c r="N6" s="53"/>
    </row>
    <row r="7" spans="1:14" s="51" customFormat="1" ht="21.6">
      <c r="B7" s="52"/>
      <c r="C7" s="53"/>
      <c r="D7" s="53"/>
      <c r="E7" s="53"/>
      <c r="F7" s="53"/>
      <c r="G7" s="53"/>
      <c r="H7" s="53"/>
      <c r="I7" s="53"/>
      <c r="J7" s="53"/>
      <c r="K7" s="53"/>
      <c r="L7" s="53" t="s">
        <v>74</v>
      </c>
      <c r="M7" s="53"/>
      <c r="N7" s="53"/>
    </row>
    <row r="8" spans="1:14" s="51" customFormat="1" ht="21.6">
      <c r="B8" s="52"/>
      <c r="C8" s="53"/>
      <c r="D8" s="53" t="s">
        <v>38</v>
      </c>
      <c r="E8" s="53"/>
      <c r="F8" s="53"/>
      <c r="G8" s="53"/>
      <c r="H8" s="53"/>
      <c r="I8" s="53"/>
      <c r="J8" s="53"/>
      <c r="K8" s="53"/>
      <c r="L8" s="51" t="s">
        <v>75</v>
      </c>
      <c r="M8" s="53"/>
      <c r="N8" s="53"/>
    </row>
    <row r="9" spans="1:14" s="51" customFormat="1" ht="22.5" customHeight="1">
      <c r="B9" s="52"/>
      <c r="C9" s="53"/>
      <c r="D9" s="53" t="s">
        <v>76</v>
      </c>
      <c r="E9" s="53"/>
      <c r="F9" s="53" t="s">
        <v>77</v>
      </c>
      <c r="G9" s="53"/>
      <c r="H9" s="53" t="s">
        <v>78</v>
      </c>
      <c r="I9" s="53"/>
      <c r="J9" s="53"/>
      <c r="K9" s="53"/>
      <c r="L9" s="51" t="s">
        <v>79</v>
      </c>
      <c r="M9" s="53"/>
      <c r="N9" s="53" t="s">
        <v>80</v>
      </c>
    </row>
    <row r="10" spans="1:14" s="51" customFormat="1" ht="22.35" customHeight="1">
      <c r="B10" s="52"/>
      <c r="C10" s="53"/>
      <c r="D10" s="53" t="s">
        <v>81</v>
      </c>
      <c r="E10" s="53"/>
      <c r="F10" s="53" t="s">
        <v>82</v>
      </c>
      <c r="G10" s="53"/>
      <c r="H10" s="53" t="s">
        <v>83</v>
      </c>
      <c r="I10" s="53"/>
      <c r="J10" s="53" t="s">
        <v>84</v>
      </c>
      <c r="K10" s="53"/>
      <c r="L10" s="53" t="s">
        <v>85</v>
      </c>
      <c r="M10" s="53"/>
      <c r="N10" s="51" t="s">
        <v>37</v>
      </c>
    </row>
    <row r="11" spans="1:14" ht="19.350000000000001" customHeight="1">
      <c r="B11" s="52"/>
      <c r="C11" s="54"/>
      <c r="D11" s="150" t="s">
        <v>6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</row>
    <row r="12" spans="1:14" ht="22.5" customHeight="1">
      <c r="A12" s="18" t="s">
        <v>119</v>
      </c>
      <c r="B12" s="52"/>
      <c r="C12" s="54"/>
      <c r="D12" s="140"/>
      <c r="E12" s="140"/>
      <c r="F12" s="140"/>
      <c r="G12" s="140"/>
      <c r="H12" s="140"/>
      <c r="I12" s="140"/>
      <c r="J12" s="140"/>
      <c r="K12" s="140"/>
      <c r="L12" s="91"/>
      <c r="M12" s="91"/>
      <c r="N12" s="91"/>
    </row>
    <row r="13" spans="1:14" ht="22.2" customHeight="1">
      <c r="A13" s="18" t="s">
        <v>120</v>
      </c>
      <c r="C13" s="18"/>
      <c r="D13" s="56">
        <v>480000</v>
      </c>
      <c r="E13" s="56"/>
      <c r="F13" s="56">
        <f>'BS 3-5'!E65</f>
        <v>507500</v>
      </c>
      <c r="G13" s="56"/>
      <c r="H13" s="56">
        <f>'BS 3-5'!E68</f>
        <v>48000</v>
      </c>
      <c r="I13" s="56"/>
      <c r="J13" s="56">
        <v>542686</v>
      </c>
      <c r="K13" s="56"/>
      <c r="L13" s="86">
        <v>-6086</v>
      </c>
      <c r="M13" s="86"/>
      <c r="N13" s="86">
        <f>SUM(D13:L13)</f>
        <v>1572100</v>
      </c>
    </row>
    <row r="14" spans="1:14" ht="7.2" customHeight="1">
      <c r="A14" s="18"/>
      <c r="C14" s="18"/>
      <c r="D14" s="56"/>
      <c r="E14" s="56"/>
      <c r="F14" s="56"/>
      <c r="G14" s="56"/>
      <c r="H14" s="56"/>
      <c r="I14" s="56"/>
      <c r="J14" s="56"/>
      <c r="K14" s="56"/>
      <c r="L14" s="86"/>
      <c r="M14" s="86"/>
      <c r="N14" s="86"/>
    </row>
    <row r="15" spans="1:14" ht="24" customHeight="1">
      <c r="A15" s="15" t="s">
        <v>86</v>
      </c>
      <c r="C15" s="18"/>
      <c r="D15" s="56"/>
      <c r="E15" s="57"/>
      <c r="F15" s="56"/>
      <c r="G15" s="57"/>
      <c r="H15" s="56"/>
      <c r="I15" s="57"/>
      <c r="J15" s="56"/>
      <c r="K15" s="57"/>
      <c r="L15" s="86"/>
      <c r="M15" s="87"/>
      <c r="N15" s="86"/>
    </row>
    <row r="16" spans="1:14" ht="24" customHeight="1">
      <c r="A16" s="58" t="s">
        <v>87</v>
      </c>
      <c r="D16" s="59">
        <v>0</v>
      </c>
      <c r="E16" s="60"/>
      <c r="F16" s="59">
        <v>0</v>
      </c>
      <c r="G16" s="60"/>
      <c r="H16" s="59">
        <v>0</v>
      </c>
      <c r="I16" s="61"/>
      <c r="J16" s="62">
        <f>'PL 6'!H27</f>
        <v>84547</v>
      </c>
      <c r="K16" s="61"/>
      <c r="L16" s="88">
        <f>'PL 6'!I34</f>
        <v>0</v>
      </c>
      <c r="M16" s="89"/>
      <c r="N16" s="88">
        <f>SUM(D16:L16)</f>
        <v>84547</v>
      </c>
    </row>
    <row r="17" spans="1:15" ht="22.5" customHeight="1">
      <c r="A17" s="58" t="s">
        <v>131</v>
      </c>
      <c r="D17" s="59">
        <v>0</v>
      </c>
      <c r="E17" s="60"/>
      <c r="F17" s="59">
        <v>0</v>
      </c>
      <c r="G17" s="60"/>
      <c r="H17" s="59">
        <v>0</v>
      </c>
      <c r="I17" s="61"/>
      <c r="J17" s="59">
        <v>0</v>
      </c>
      <c r="K17" s="61"/>
      <c r="L17" s="88">
        <f>'PL 6'!H33</f>
        <v>7277</v>
      </c>
      <c r="M17" s="89"/>
      <c r="N17" s="88">
        <f>SUM(D17:L17)</f>
        <v>7277</v>
      </c>
    </row>
    <row r="18" spans="1:15" ht="22.35" customHeight="1">
      <c r="A18" s="15" t="s">
        <v>132</v>
      </c>
      <c r="B18" s="55"/>
      <c r="C18" s="18"/>
      <c r="D18" s="63">
        <f>SUM(D16:D17)</f>
        <v>0</v>
      </c>
      <c r="E18" s="64"/>
      <c r="F18" s="63">
        <f>SUM(F16:F17)</f>
        <v>0</v>
      </c>
      <c r="G18" s="64"/>
      <c r="H18" s="63">
        <f>SUM(H16:H17)</f>
        <v>0</v>
      </c>
      <c r="I18" s="56"/>
      <c r="J18" s="85">
        <f>SUM(J16:J17)</f>
        <v>84547</v>
      </c>
      <c r="K18" s="56"/>
      <c r="L18" s="92">
        <f>SUM(L16:L17)</f>
        <v>7277</v>
      </c>
      <c r="M18" s="86"/>
      <c r="N18" s="92">
        <f>SUM(N16:N17)</f>
        <v>91824</v>
      </c>
      <c r="O18" s="120"/>
    </row>
    <row r="19" spans="1:15" ht="4.8" customHeight="1">
      <c r="A19" s="18"/>
      <c r="B19" s="55"/>
      <c r="C19" s="18"/>
      <c r="D19" s="56"/>
      <c r="E19" s="56"/>
      <c r="F19" s="56"/>
      <c r="G19" s="56"/>
      <c r="H19" s="56"/>
      <c r="I19" s="56"/>
      <c r="J19" s="56"/>
      <c r="K19" s="56"/>
      <c r="L19" s="86"/>
      <c r="M19" s="86"/>
      <c r="N19" s="86"/>
    </row>
    <row r="20" spans="1:15" ht="22.35" customHeight="1" thickBot="1">
      <c r="A20" s="15" t="s">
        <v>123</v>
      </c>
      <c r="D20" s="65">
        <f>SUM(D18,D13)</f>
        <v>480000</v>
      </c>
      <c r="E20" s="56"/>
      <c r="F20" s="65">
        <f>SUM(F18,F13)</f>
        <v>507500</v>
      </c>
      <c r="G20" s="56"/>
      <c r="H20" s="65">
        <f>SUM(H18,H13)</f>
        <v>48000</v>
      </c>
      <c r="I20" s="56"/>
      <c r="J20" s="65">
        <f>SUM(J18,J13)</f>
        <v>627233</v>
      </c>
      <c r="K20" s="56"/>
      <c r="L20" s="65">
        <f>SUM(L18,L13)</f>
        <v>1191</v>
      </c>
      <c r="M20" s="86"/>
      <c r="N20" s="65">
        <f>SUM(N18,N13)</f>
        <v>1663924</v>
      </c>
    </row>
    <row r="21" spans="1:15" ht="10.050000000000001" customHeight="1" thickTop="1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5" ht="22.5" customHeight="1">
      <c r="A22" s="18" t="s">
        <v>121</v>
      </c>
      <c r="B22" s="52"/>
      <c r="C22" s="54"/>
      <c r="D22" s="112"/>
      <c r="E22" s="112"/>
      <c r="F22" s="112"/>
      <c r="G22" s="112"/>
      <c r="H22" s="112"/>
      <c r="I22" s="112"/>
      <c r="J22" s="112"/>
      <c r="K22" s="112"/>
      <c r="L22" s="113"/>
      <c r="M22" s="113"/>
      <c r="N22" s="113"/>
    </row>
    <row r="23" spans="1:15" ht="22.5" customHeight="1">
      <c r="A23" s="18" t="s">
        <v>122</v>
      </c>
      <c r="C23" s="18"/>
      <c r="D23" s="86">
        <f>'BS 3-5'!C63</f>
        <v>480000</v>
      </c>
      <c r="E23" s="86"/>
      <c r="F23" s="86">
        <f>'BS 3-5'!C65</f>
        <v>507500</v>
      </c>
      <c r="G23" s="86"/>
      <c r="H23" s="86">
        <f>'BS 3-5'!C68</f>
        <v>48000</v>
      </c>
      <c r="I23" s="86"/>
      <c r="J23" s="86">
        <v>680820</v>
      </c>
      <c r="K23" s="110"/>
      <c r="L23" s="86">
        <v>1617</v>
      </c>
      <c r="M23" s="86"/>
      <c r="N23" s="86">
        <f>SUM(D23:L23)</f>
        <v>1717937</v>
      </c>
    </row>
    <row r="24" spans="1:15" ht="3.6" customHeight="1">
      <c r="A24" s="18"/>
      <c r="C24" s="18"/>
      <c r="D24" s="86"/>
      <c r="E24" s="86"/>
      <c r="F24" s="86"/>
      <c r="G24" s="86"/>
      <c r="H24" s="86"/>
      <c r="I24" s="86"/>
      <c r="J24" s="86"/>
      <c r="K24" s="110"/>
      <c r="L24" s="86"/>
      <c r="M24" s="86"/>
      <c r="N24" s="86"/>
    </row>
    <row r="25" spans="1:15" ht="22.5" customHeight="1">
      <c r="A25" s="15" t="s">
        <v>86</v>
      </c>
      <c r="C25" s="18"/>
      <c r="D25" s="56"/>
      <c r="E25" s="57"/>
      <c r="F25" s="56"/>
      <c r="G25" s="57"/>
      <c r="H25" s="56"/>
      <c r="I25" s="57"/>
      <c r="J25" s="56"/>
      <c r="K25" s="57"/>
      <c r="L25" s="86"/>
      <c r="M25" s="87"/>
      <c r="N25" s="86"/>
    </row>
    <row r="26" spans="1:15" ht="22.5" customHeight="1">
      <c r="A26" s="58" t="s">
        <v>87</v>
      </c>
      <c r="D26" s="114">
        <v>0</v>
      </c>
      <c r="E26" s="89"/>
      <c r="F26" s="114">
        <v>0</v>
      </c>
      <c r="G26" s="89"/>
      <c r="H26" s="114">
        <v>0</v>
      </c>
      <c r="I26" s="89"/>
      <c r="J26" s="88">
        <f>'PL 6'!F27</f>
        <v>33797</v>
      </c>
      <c r="K26" s="89"/>
      <c r="L26" s="88">
        <v>0</v>
      </c>
      <c r="M26" s="89"/>
      <c r="N26" s="88">
        <f>SUM(D26:L26)</f>
        <v>33797</v>
      </c>
    </row>
    <row r="27" spans="1:15" ht="22.5" customHeight="1">
      <c r="A27" s="58" t="s">
        <v>131</v>
      </c>
      <c r="D27" s="114">
        <v>0</v>
      </c>
      <c r="E27" s="89"/>
      <c r="F27" s="114">
        <v>0</v>
      </c>
      <c r="G27" s="89"/>
      <c r="H27" s="114">
        <v>0</v>
      </c>
      <c r="I27" s="89"/>
      <c r="J27" s="114">
        <v>0</v>
      </c>
      <c r="K27" s="89"/>
      <c r="L27" s="88">
        <f>'PL 6'!F33</f>
        <v>-1189</v>
      </c>
      <c r="M27" s="89"/>
      <c r="N27" s="88">
        <f>SUM(D27:L27)</f>
        <v>-1189</v>
      </c>
    </row>
    <row r="28" spans="1:15" ht="22.5" customHeight="1">
      <c r="A28" s="15" t="s">
        <v>132</v>
      </c>
      <c r="B28" s="55"/>
      <c r="C28" s="18"/>
      <c r="D28" s="92">
        <f>SUM(D26:D27)</f>
        <v>0</v>
      </c>
      <c r="E28" s="86"/>
      <c r="F28" s="92">
        <f>SUM(F26:F27)</f>
        <v>0</v>
      </c>
      <c r="G28" s="86"/>
      <c r="H28" s="92">
        <f>SUM(H26:H27)</f>
        <v>0</v>
      </c>
      <c r="I28" s="86"/>
      <c r="J28" s="92">
        <f>SUM(J26:J27)</f>
        <v>33797</v>
      </c>
      <c r="K28" s="86"/>
      <c r="L28" s="92">
        <f>SUM(L26:L27)</f>
        <v>-1189</v>
      </c>
      <c r="M28" s="86"/>
      <c r="N28" s="111">
        <f>SUM(D28:L28)</f>
        <v>32608</v>
      </c>
      <c r="O28" s="120"/>
    </row>
    <row r="29" spans="1:15" ht="10.050000000000001" customHeight="1">
      <c r="A29" s="18"/>
      <c r="B29" s="55"/>
      <c r="C29" s="18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5" ht="22.35" customHeight="1" thickBot="1">
      <c r="A30" s="15" t="s">
        <v>124</v>
      </c>
      <c r="D30" s="90">
        <f>D23+D28</f>
        <v>480000</v>
      </c>
      <c r="E30" s="86"/>
      <c r="F30" s="90">
        <f>F23+F28</f>
        <v>507500</v>
      </c>
      <c r="G30" s="86"/>
      <c r="H30" s="90">
        <f>H23+H28</f>
        <v>48000</v>
      </c>
      <c r="I30" s="86"/>
      <c r="J30" s="90">
        <f>J23+J28</f>
        <v>714617</v>
      </c>
      <c r="K30" s="86"/>
      <c r="L30" s="90">
        <f>L23+L28</f>
        <v>428</v>
      </c>
      <c r="M30" s="86"/>
      <c r="N30" s="90">
        <f>SUM(D30:L30)</f>
        <v>1750545</v>
      </c>
    </row>
    <row r="31" spans="1:15" ht="11.55" customHeight="1" thickTop="1"/>
    <row r="33" spans="10:14" ht="22.5" customHeight="1">
      <c r="J33" s="120"/>
      <c r="L33" s="120"/>
      <c r="N33" s="120"/>
    </row>
  </sheetData>
  <mergeCells count="2">
    <mergeCell ref="D11:N11"/>
    <mergeCell ref="H6:J6"/>
  </mergeCells>
  <pageMargins left="0.8" right="0.8" top="0.48" bottom="0.5" header="0.5" footer="0.5"/>
  <pageSetup paperSize="9" scale="81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7030A0"/>
    <pageSetUpPr fitToPage="1"/>
  </sheetPr>
  <dimension ref="A1:J54"/>
  <sheetViews>
    <sheetView showGridLines="0" view="pageBreakPreview" topLeftCell="A43" zoomScale="85" zoomScaleNormal="85" zoomScaleSheetLayoutView="85" workbookViewId="0">
      <selection activeCell="A32" sqref="A32"/>
    </sheetView>
  </sheetViews>
  <sheetFormatPr defaultColWidth="9.125" defaultRowHeight="23.25" customHeight="1"/>
  <cols>
    <col min="1" max="1" width="70" style="134" customWidth="1"/>
    <col min="2" max="2" width="1.875" style="135" customWidth="1"/>
    <col min="3" max="3" width="13.75" style="135" customWidth="1"/>
    <col min="4" max="4" width="2" style="135" customWidth="1"/>
    <col min="5" max="5" width="13.75" style="135" customWidth="1"/>
    <col min="6" max="6" width="14.125" style="137" customWidth="1"/>
    <col min="7" max="7" width="1.875" style="14" customWidth="1"/>
    <col min="8" max="8" width="12.125" style="135" customWidth="1"/>
    <col min="9" max="9" width="9.125" style="135"/>
    <col min="10" max="10" width="16" style="14" bestFit="1" customWidth="1"/>
    <col min="11" max="16384" width="9.125" style="135"/>
  </cols>
  <sheetData>
    <row r="1" spans="1:10" s="96" customFormat="1" ht="23.25" customHeight="1">
      <c r="A1" s="94" t="s">
        <v>0</v>
      </c>
      <c r="F1" s="121"/>
      <c r="G1" s="33"/>
      <c r="J1" s="33"/>
    </row>
    <row r="2" spans="1:10" s="96" customFormat="1" ht="23.25" customHeight="1">
      <c r="A2" s="94" t="s">
        <v>88</v>
      </c>
      <c r="F2" s="121"/>
      <c r="G2" s="33"/>
      <c r="J2" s="33"/>
    </row>
    <row r="3" spans="1:10" s="72" customFormat="1" ht="22.5" customHeight="1">
      <c r="A3" s="122"/>
      <c r="F3"/>
      <c r="G3" s="23"/>
      <c r="J3" s="23"/>
    </row>
    <row r="4" spans="1:10" s="72" customFormat="1" ht="23.25" customHeight="1">
      <c r="A4" s="122"/>
      <c r="C4" s="152" t="s">
        <v>52</v>
      </c>
      <c r="D4" s="152"/>
      <c r="E4" s="152"/>
      <c r="F4"/>
      <c r="G4" s="23"/>
      <c r="J4" s="23"/>
    </row>
    <row r="5" spans="1:10" s="72" customFormat="1" ht="23.25" customHeight="1">
      <c r="A5" s="122"/>
      <c r="C5" s="152" t="s">
        <v>118</v>
      </c>
      <c r="D5" s="152"/>
      <c r="E5" s="152"/>
      <c r="F5"/>
      <c r="G5" s="23"/>
      <c r="J5" s="23"/>
    </row>
    <row r="6" spans="1:10" s="72" customFormat="1" ht="23.25" customHeight="1">
      <c r="A6" s="77"/>
      <c r="C6" s="31">
        <v>2565</v>
      </c>
      <c r="D6" s="31"/>
      <c r="E6" s="31">
        <v>2564</v>
      </c>
      <c r="F6"/>
      <c r="G6" s="23"/>
      <c r="J6" s="23"/>
    </row>
    <row r="7" spans="1:10" s="72" customFormat="1" ht="23.25" customHeight="1">
      <c r="A7" s="77"/>
      <c r="C7" s="146" t="s">
        <v>6</v>
      </c>
      <c r="D7" s="146"/>
      <c r="E7" s="146"/>
      <c r="F7"/>
      <c r="G7" s="23"/>
      <c r="J7" s="23"/>
    </row>
    <row r="8" spans="1:10" s="72" customFormat="1" ht="23.25" customHeight="1">
      <c r="A8" s="123" t="s">
        <v>89</v>
      </c>
      <c r="C8" s="124"/>
      <c r="D8" s="124"/>
      <c r="E8" s="124"/>
      <c r="F8"/>
      <c r="G8" s="23"/>
      <c r="J8" s="23"/>
    </row>
    <row r="9" spans="1:10" s="72" customFormat="1" ht="23.25" customHeight="1">
      <c r="A9" s="77" t="s">
        <v>113</v>
      </c>
      <c r="C9" s="124">
        <f>'PL 6'!F27</f>
        <v>33797</v>
      </c>
      <c r="D9" s="124"/>
      <c r="E9" s="124">
        <f>'PL 6'!H27</f>
        <v>84547</v>
      </c>
      <c r="F9"/>
      <c r="G9" s="23"/>
      <c r="J9" s="23"/>
    </row>
    <row r="10" spans="1:10" s="72" customFormat="1" ht="23.25" customHeight="1">
      <c r="A10" s="125" t="s">
        <v>115</v>
      </c>
      <c r="C10" s="124"/>
      <c r="D10" s="124"/>
      <c r="E10" s="124"/>
      <c r="F10"/>
      <c r="G10" s="23"/>
      <c r="J10" s="23"/>
    </row>
    <row r="11" spans="1:10" s="72" customFormat="1" ht="23.25" customHeight="1">
      <c r="A11" t="s">
        <v>112</v>
      </c>
      <c r="C11" s="29">
        <f>-'PL 6'!F26</f>
        <v>8451</v>
      </c>
      <c r="D11" s="124"/>
      <c r="E11" s="29">
        <v>21128</v>
      </c>
      <c r="F11"/>
      <c r="G11" s="23"/>
      <c r="J11" s="23"/>
    </row>
    <row r="12" spans="1:10" s="72" customFormat="1" ht="23.25" customHeight="1">
      <c r="A12" s="77" t="s">
        <v>66</v>
      </c>
      <c r="C12" s="41">
        <f>-'PL 6'!F23</f>
        <v>4179</v>
      </c>
      <c r="D12" s="124"/>
      <c r="E12" s="41">
        <v>2282</v>
      </c>
      <c r="F12"/>
      <c r="G12" s="23"/>
      <c r="J12" s="23"/>
    </row>
    <row r="13" spans="1:10" s="72" customFormat="1" ht="23.25" customHeight="1">
      <c r="A13" s="77" t="s">
        <v>90</v>
      </c>
      <c r="C13" s="41">
        <v>17261</v>
      </c>
      <c r="D13" s="124"/>
      <c r="E13" s="41">
        <v>17784</v>
      </c>
      <c r="F13"/>
      <c r="G13" s="23"/>
      <c r="J13" s="23"/>
    </row>
    <row r="14" spans="1:10" s="72" customFormat="1" ht="23.25" customHeight="1">
      <c r="A14" t="s">
        <v>91</v>
      </c>
      <c r="C14" s="29">
        <v>2885</v>
      </c>
      <c r="D14" s="124"/>
      <c r="E14" s="29">
        <v>3362</v>
      </c>
      <c r="F14"/>
      <c r="G14" s="23"/>
      <c r="J14" s="23"/>
    </row>
    <row r="15" spans="1:10" s="72" customFormat="1" ht="23.25" customHeight="1">
      <c r="A15" s="77" t="s">
        <v>133</v>
      </c>
      <c r="C15" s="41">
        <v>-54</v>
      </c>
      <c r="D15" s="124"/>
      <c r="E15" s="41">
        <v>-4635</v>
      </c>
      <c r="F15"/>
      <c r="G15" s="23"/>
      <c r="J15" s="23"/>
    </row>
    <row r="16" spans="1:10" s="72" customFormat="1" ht="23.25" customHeight="1">
      <c r="A16" s="77" t="s">
        <v>92</v>
      </c>
      <c r="B16" s="126"/>
      <c r="C16" s="93">
        <v>8202</v>
      </c>
      <c r="D16" s="80"/>
      <c r="E16" s="93">
        <v>-22119</v>
      </c>
      <c r="F16"/>
      <c r="G16" s="23"/>
      <c r="J16" s="23"/>
    </row>
    <row r="17" spans="1:10" s="72" customFormat="1" ht="23.25" customHeight="1">
      <c r="A17" s="122"/>
      <c r="C17" s="127">
        <f>SUM(C9:C16)</f>
        <v>74721</v>
      </c>
      <c r="D17" s="124"/>
      <c r="E17" s="127">
        <f>SUM(E9:E16)</f>
        <v>102349</v>
      </c>
      <c r="F17"/>
      <c r="G17" s="23"/>
      <c r="J17" s="23"/>
    </row>
    <row r="18" spans="1:10" s="72" customFormat="1" ht="23.25" customHeight="1">
      <c r="A18" s="125" t="s">
        <v>93</v>
      </c>
      <c r="C18" s="124"/>
      <c r="D18" s="124"/>
      <c r="E18" s="124"/>
      <c r="F18"/>
      <c r="G18" s="23"/>
      <c r="J18" s="23"/>
    </row>
    <row r="19" spans="1:10" s="72" customFormat="1" ht="23.25" customHeight="1">
      <c r="A19" s="72" t="s">
        <v>94</v>
      </c>
      <c r="C19" s="124">
        <v>-26620</v>
      </c>
      <c r="D19" s="124"/>
      <c r="E19" s="124">
        <v>-385732</v>
      </c>
      <c r="F19"/>
      <c r="G19" s="66"/>
      <c r="J19" s="66"/>
    </row>
    <row r="20" spans="1:10" s="72" customFormat="1" ht="23.25" customHeight="1">
      <c r="A20" s="77" t="s">
        <v>10</v>
      </c>
      <c r="C20" s="124">
        <v>-11530</v>
      </c>
      <c r="D20" s="124"/>
      <c r="E20" s="124">
        <v>-3298</v>
      </c>
      <c r="F20"/>
      <c r="G20" s="66"/>
      <c r="J20" s="66"/>
    </row>
    <row r="21" spans="1:10" s="72" customFormat="1" ht="23.25" customHeight="1">
      <c r="A21" s="72" t="s">
        <v>95</v>
      </c>
      <c r="C21" s="124">
        <v>-361667</v>
      </c>
      <c r="D21" s="124"/>
      <c r="E21" s="124">
        <v>-67803</v>
      </c>
      <c r="F21"/>
      <c r="G21" s="66"/>
      <c r="J21" s="66"/>
    </row>
    <row r="22" spans="1:10" s="72" customFormat="1" ht="23.25" customHeight="1">
      <c r="A22" s="72" t="s">
        <v>25</v>
      </c>
      <c r="C22" s="124">
        <v>433264</v>
      </c>
      <c r="D22" s="124"/>
      <c r="E22" s="124">
        <v>211250</v>
      </c>
      <c r="F22"/>
      <c r="G22" s="23"/>
      <c r="J22" s="23"/>
    </row>
    <row r="23" spans="1:10" s="72" customFormat="1" ht="23.25" customHeight="1">
      <c r="A23" s="77" t="s">
        <v>26</v>
      </c>
      <c r="C23" s="124">
        <v>17470</v>
      </c>
      <c r="D23" s="124"/>
      <c r="E23" s="124">
        <v>32064</v>
      </c>
      <c r="F23"/>
      <c r="G23" s="23"/>
      <c r="J23" s="23"/>
    </row>
    <row r="24" spans="1:10" s="72" customFormat="1" ht="23.25" customHeight="1">
      <c r="A24" s="72" t="s">
        <v>96</v>
      </c>
      <c r="C24" s="128">
        <v>-5045</v>
      </c>
      <c r="D24" s="124"/>
      <c r="E24" s="128">
        <v>-5661</v>
      </c>
      <c r="F24"/>
      <c r="G24" s="23"/>
      <c r="J24" s="23"/>
    </row>
    <row r="25" spans="1:10" s="72" customFormat="1" ht="23.25" customHeight="1">
      <c r="A25" s="77" t="s">
        <v>117</v>
      </c>
      <c r="C25" s="129">
        <f>SUM(C17:C24)</f>
        <v>120593</v>
      </c>
      <c r="D25" s="124"/>
      <c r="E25" s="129">
        <f>SUM(E17:E24)</f>
        <v>-116831</v>
      </c>
      <c r="F25"/>
      <c r="G25" s="23"/>
      <c r="J25" s="23"/>
    </row>
    <row r="26" spans="1:10" s="72" customFormat="1" ht="23.25" customHeight="1">
      <c r="A26" s="77" t="s">
        <v>97</v>
      </c>
      <c r="C26" s="129">
        <v>-5060</v>
      </c>
      <c r="D26" s="124"/>
      <c r="E26" s="129">
        <v>-4675</v>
      </c>
      <c r="F26"/>
      <c r="G26" s="23"/>
      <c r="J26" s="23"/>
    </row>
    <row r="27" spans="1:10" s="72" customFormat="1" ht="23.25" customHeight="1">
      <c r="A27" s="77" t="s">
        <v>98</v>
      </c>
      <c r="C27" s="141">
        <v>-4</v>
      </c>
      <c r="D27" s="124"/>
      <c r="E27" s="141">
        <v>0</v>
      </c>
      <c r="F27"/>
      <c r="G27" s="23"/>
      <c r="J27" s="23"/>
    </row>
    <row r="28" spans="1:10" s="72" customFormat="1" ht="23.25" customHeight="1">
      <c r="A28" s="130" t="s">
        <v>116</v>
      </c>
      <c r="C28" s="9">
        <f>SUM(C25:C27)</f>
        <v>115529</v>
      </c>
      <c r="D28" s="5"/>
      <c r="E28" s="9">
        <f>SUM(E25:E27)</f>
        <v>-121506</v>
      </c>
      <c r="F28"/>
      <c r="G28" s="23"/>
      <c r="J28" s="23"/>
    </row>
    <row r="29" spans="1:10" s="72" customFormat="1" ht="23.25" customHeight="1">
      <c r="A29" s="122"/>
      <c r="C29" s="124"/>
      <c r="D29" s="124"/>
      <c r="E29" s="124"/>
      <c r="F29"/>
      <c r="G29" s="23"/>
      <c r="J29" s="23"/>
    </row>
    <row r="30" spans="1:10" s="96" customFormat="1" ht="23.25" customHeight="1">
      <c r="A30" s="94" t="s">
        <v>0</v>
      </c>
      <c r="F30" s="121"/>
      <c r="G30" s="33"/>
      <c r="J30" s="33"/>
    </row>
    <row r="31" spans="1:10" s="96" customFormat="1" ht="23.25" customHeight="1">
      <c r="A31" s="94" t="s">
        <v>88</v>
      </c>
      <c r="F31" s="121"/>
      <c r="G31" s="33"/>
      <c r="J31" s="33"/>
    </row>
    <row r="32" spans="1:10" s="72" customFormat="1" ht="22.5" customHeight="1">
      <c r="A32" s="122"/>
      <c r="F32"/>
      <c r="G32" s="23"/>
      <c r="J32" s="23"/>
    </row>
    <row r="33" spans="1:10" s="72" customFormat="1" ht="23.25" customHeight="1">
      <c r="A33" s="122"/>
      <c r="C33" s="152" t="s">
        <v>52</v>
      </c>
      <c r="D33" s="152"/>
      <c r="E33" s="152"/>
      <c r="F33"/>
      <c r="G33" s="23"/>
      <c r="J33" s="23"/>
    </row>
    <row r="34" spans="1:10" s="72" customFormat="1" ht="23.25" customHeight="1">
      <c r="A34" s="122"/>
      <c r="C34" s="152" t="s">
        <v>118</v>
      </c>
      <c r="D34" s="152"/>
      <c r="E34" s="152"/>
      <c r="F34"/>
      <c r="G34" s="23"/>
      <c r="J34" s="23"/>
    </row>
    <row r="35" spans="1:10" s="72" customFormat="1" ht="23.25" customHeight="1">
      <c r="A35" s="77"/>
      <c r="C35" s="31">
        <v>2565</v>
      </c>
      <c r="D35" s="31"/>
      <c r="E35" s="31">
        <v>2564</v>
      </c>
      <c r="F35"/>
      <c r="G35" s="23"/>
      <c r="J35" s="23"/>
    </row>
    <row r="36" spans="1:10" s="72" customFormat="1" ht="23.25" customHeight="1">
      <c r="A36" s="77"/>
      <c r="C36" s="146" t="s">
        <v>6</v>
      </c>
      <c r="D36" s="146"/>
      <c r="E36" s="146"/>
      <c r="F36"/>
      <c r="G36" s="23"/>
      <c r="J36" s="23"/>
    </row>
    <row r="37" spans="1:10" s="72" customFormat="1" ht="23.25" customHeight="1">
      <c r="A37" s="123" t="s">
        <v>99</v>
      </c>
      <c r="C37" s="124"/>
      <c r="D37" s="124"/>
      <c r="E37" s="124"/>
      <c r="F37"/>
      <c r="G37" s="23"/>
      <c r="J37" s="23"/>
    </row>
    <row r="38" spans="1:10" s="72" customFormat="1" ht="23.25" customHeight="1">
      <c r="A38" s="77" t="s">
        <v>100</v>
      </c>
      <c r="C38" s="124">
        <v>-30806</v>
      </c>
      <c r="D38" s="124"/>
      <c r="E38" s="124">
        <v>-7402</v>
      </c>
      <c r="F38"/>
      <c r="G38" s="23"/>
      <c r="J38" s="23"/>
    </row>
    <row r="39" spans="1:10" s="72" customFormat="1" ht="23.25" customHeight="1">
      <c r="A39" s="77" t="s">
        <v>101</v>
      </c>
      <c r="C39" s="41">
        <v>-554</v>
      </c>
      <c r="D39" s="124"/>
      <c r="E39" s="41">
        <v>-1529</v>
      </c>
      <c r="F39"/>
      <c r="G39" s="23"/>
      <c r="J39" s="23"/>
    </row>
    <row r="40" spans="1:10" s="72" customFormat="1" ht="23.25" customHeight="1">
      <c r="A40" s="122" t="s">
        <v>134</v>
      </c>
      <c r="C40" s="9">
        <f>SUM(C38:C39)</f>
        <v>-31360</v>
      </c>
      <c r="D40" s="5"/>
      <c r="E40" s="9">
        <f>SUM(E38:E39)</f>
        <v>-8931</v>
      </c>
      <c r="F40"/>
      <c r="G40" s="23"/>
      <c r="J40" s="23"/>
    </row>
    <row r="41" spans="1:10" s="72" customFormat="1" ht="23.25" customHeight="1">
      <c r="A41" s="122"/>
      <c r="C41" s="5"/>
      <c r="D41" s="5"/>
      <c r="E41" s="5"/>
      <c r="F41"/>
      <c r="G41" s="23"/>
      <c r="J41" s="23"/>
    </row>
    <row r="42" spans="1:10" s="72" customFormat="1" ht="23.25" customHeight="1">
      <c r="A42" s="123" t="s">
        <v>102</v>
      </c>
      <c r="C42" s="124"/>
      <c r="D42" s="124"/>
      <c r="E42" s="124"/>
      <c r="F42"/>
      <c r="G42" s="23"/>
      <c r="J42" s="23"/>
    </row>
    <row r="43" spans="1:10" s="72" customFormat="1" ht="23.25" customHeight="1">
      <c r="A43" s="77" t="s">
        <v>103</v>
      </c>
      <c r="C43" s="124">
        <v>-4326</v>
      </c>
      <c r="D43" s="124"/>
      <c r="E43" s="124">
        <v>-1415</v>
      </c>
      <c r="F43"/>
      <c r="G43" s="23"/>
      <c r="J43" s="23"/>
    </row>
    <row r="44" spans="1:10" s="72" customFormat="1" ht="23.25" customHeight="1">
      <c r="A44" s="77" t="s">
        <v>104</v>
      </c>
      <c r="C44" s="41">
        <v>685000</v>
      </c>
      <c r="D44" s="124"/>
      <c r="E44" s="41">
        <v>750000</v>
      </c>
      <c r="F44"/>
      <c r="G44" s="23"/>
      <c r="J44" s="23"/>
    </row>
    <row r="45" spans="1:10" s="72" customFormat="1" ht="23.25" customHeight="1">
      <c r="A45" s="77" t="s">
        <v>105</v>
      </c>
      <c r="C45" s="41">
        <v>-793000</v>
      </c>
      <c r="D45" s="124"/>
      <c r="E45" s="41">
        <v>-610000</v>
      </c>
      <c r="F45"/>
      <c r="G45" s="23"/>
      <c r="J45" s="23"/>
    </row>
    <row r="46" spans="1:10" s="72" customFormat="1" ht="23.25" customHeight="1">
      <c r="A46" s="77" t="s">
        <v>106</v>
      </c>
      <c r="C46" s="124">
        <v>-1271</v>
      </c>
      <c r="D46" s="131"/>
      <c r="E46" s="124">
        <v>-1479</v>
      </c>
      <c r="F46"/>
      <c r="G46" s="23"/>
      <c r="J46" s="23"/>
    </row>
    <row r="47" spans="1:10" s="72" customFormat="1" ht="23.25" customHeight="1">
      <c r="A47" s="130" t="s">
        <v>125</v>
      </c>
      <c r="C47" s="9">
        <f>SUM(C43:C46)</f>
        <v>-113597</v>
      </c>
      <c r="D47" s="5"/>
      <c r="E47" s="9">
        <f>SUM(E43:E46)</f>
        <v>137106</v>
      </c>
      <c r="F47"/>
      <c r="G47" s="23"/>
      <c r="J47" s="23"/>
    </row>
    <row r="48" spans="1:10" s="72" customFormat="1" ht="23.25" customHeight="1">
      <c r="A48" s="122"/>
      <c r="C48" s="5"/>
      <c r="D48" s="5"/>
      <c r="E48" s="5"/>
      <c r="F48"/>
      <c r="G48" s="23"/>
      <c r="J48" s="23"/>
    </row>
    <row r="49" spans="1:10" s="72" customFormat="1" ht="23.25" customHeight="1">
      <c r="A49" s="122" t="s">
        <v>126</v>
      </c>
      <c r="C49" s="132">
        <f>+C28+C40+C47</f>
        <v>-29428</v>
      </c>
      <c r="D49" s="5"/>
      <c r="E49" s="132">
        <f>+E28+E40+E47</f>
        <v>6669</v>
      </c>
      <c r="F49"/>
      <c r="G49" s="23"/>
      <c r="J49" s="23"/>
    </row>
    <row r="50" spans="1:10" s="72" customFormat="1" ht="23.25" customHeight="1">
      <c r="A50" s="77" t="s">
        <v>107</v>
      </c>
      <c r="C50" s="128">
        <f>'BS 3-5'!E9</f>
        <v>104012</v>
      </c>
      <c r="D50" s="124"/>
      <c r="E50" s="128">
        <v>92009</v>
      </c>
      <c r="F50"/>
      <c r="G50" s="23"/>
      <c r="J50" s="23"/>
    </row>
    <row r="51" spans="1:10" s="72" customFormat="1" ht="23.25" customHeight="1" thickBot="1">
      <c r="A51" s="122" t="s">
        <v>108</v>
      </c>
      <c r="C51" s="133">
        <f>SUM(C49:C50)</f>
        <v>74584</v>
      </c>
      <c r="D51" s="5"/>
      <c r="E51" s="133">
        <f>SUM(E49:E50)</f>
        <v>98678</v>
      </c>
      <c r="F51" s="68"/>
      <c r="G51" s="23"/>
      <c r="H51" s="142"/>
      <c r="J51" s="23"/>
    </row>
    <row r="52" spans="1:10" ht="23.25" customHeight="1" thickTop="1">
      <c r="C52" s="136"/>
      <c r="E52" s="136"/>
    </row>
    <row r="53" spans="1:10" ht="23.25" customHeight="1">
      <c r="A53" s="123" t="s">
        <v>109</v>
      </c>
    </row>
    <row r="54" spans="1:10" ht="23.25" customHeight="1">
      <c r="A54" s="77" t="s">
        <v>110</v>
      </c>
      <c r="C54" s="136">
        <v>4573</v>
      </c>
      <c r="E54" s="136">
        <v>2833</v>
      </c>
    </row>
  </sheetData>
  <mergeCells count="6">
    <mergeCell ref="C36:E36"/>
    <mergeCell ref="C4:E4"/>
    <mergeCell ref="C5:E5"/>
    <mergeCell ref="C7:E7"/>
    <mergeCell ref="C33:E33"/>
    <mergeCell ref="C34:E34"/>
  </mergeCells>
  <pageMargins left="0.8" right="0.8" top="0.48" bottom="0.5" header="0.5" footer="0.5"/>
  <pageSetup paperSize="9" scale="94" firstPageNumber="8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</vt:lpstr>
      <vt:lpstr>SCE7</vt:lpstr>
      <vt:lpstr>CF 8-9</vt:lpstr>
      <vt:lpstr>'BS 3-5'!Print_Area</vt:lpstr>
      <vt:lpstr>'CF 8-9'!Print_Area</vt:lpstr>
      <vt:lpstr>'PL 6'!Print_Area</vt:lpstr>
      <vt:lpstr>'SCE7'!Print_Area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Chutikan, Yeamyim</cp:lastModifiedBy>
  <cp:revision/>
  <cp:lastPrinted>2022-04-25T03:38:28Z</cp:lastPrinted>
  <dcterms:created xsi:type="dcterms:W3CDTF">2005-04-09T03:45:34Z</dcterms:created>
  <dcterms:modified xsi:type="dcterms:W3CDTF">2022-04-27T03:16:42Z</dcterms:modified>
  <cp:category/>
  <cp:contentStatus/>
</cp:coreProperties>
</file>