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yeamyim\Desktop\KPMG\Roll Manager\FMT\2022\Q1\FS\SET format\"/>
    </mc:Choice>
  </mc:AlternateContent>
  <xr:revisionPtr revIDLastSave="0" documentId="8_{CD67889C-DE5B-4477-997E-024327201E5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 2-4" sheetId="1" r:id="rId1"/>
    <sheet name="PL5" sheetId="6" r:id="rId2"/>
    <sheet name="SH6" sheetId="8" r:id="rId3"/>
    <sheet name="CF7-8" sheetId="3" r:id="rId4"/>
  </sheets>
  <definedNames>
    <definedName name="_xlnm.Print_Area" localSheetId="0">'BS 2-4'!$A$1:$E$76</definedName>
    <definedName name="_xlnm.Print_Area" localSheetId="3">'CF7-8'!$A$1:$D$53</definedName>
    <definedName name="_xlnm.Print_Area" localSheetId="1">'PL5'!$A$1:$F$40</definedName>
    <definedName name="_xlnm.Print_Area" localSheetId="2">'SH6'!$A$1:$M$29</definedName>
    <definedName name="Title2nd" localSheetId="0">'BS 2-4'!#REF!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9" i="3" l="1"/>
  <c r="B39" i="3"/>
  <c r="M28" i="8"/>
  <c r="I28" i="8"/>
  <c r="F36" i="6"/>
  <c r="B49" i="3" l="1"/>
  <c r="E71" i="1"/>
  <c r="E69" i="1"/>
  <c r="M21" i="8"/>
  <c r="K15" i="8"/>
  <c r="M11" i="8" l="1"/>
  <c r="M15" i="8"/>
  <c r="C16" i="8"/>
  <c r="C18" i="8" s="1"/>
  <c r="E16" i="8"/>
  <c r="E18" i="8" s="1"/>
  <c r="G16" i="8"/>
  <c r="G18" i="8" s="1"/>
  <c r="K16" i="8" l="1"/>
  <c r="K18" i="8" s="1"/>
  <c r="C22" i="1" l="1"/>
  <c r="C14" i="1"/>
  <c r="E63" i="1" l="1"/>
  <c r="E72" i="1" s="1"/>
  <c r="E47" i="1"/>
  <c r="C47" i="1"/>
  <c r="E42" i="1"/>
  <c r="E49" i="1" s="1"/>
  <c r="C42" i="1"/>
  <c r="E22" i="1"/>
  <c r="E14" i="1"/>
  <c r="E74" i="1" l="1"/>
  <c r="E24" i="1"/>
  <c r="C24" i="1"/>
  <c r="C49" i="1"/>
  <c r="D46" i="3" l="1"/>
  <c r="D11" i="3"/>
  <c r="D10" i="3"/>
  <c r="F21" i="6"/>
  <c r="F13" i="6"/>
  <c r="G26" i="8"/>
  <c r="E26" i="8"/>
  <c r="E28" i="8" s="1"/>
  <c r="C26" i="8"/>
  <c r="G28" i="8"/>
  <c r="C28" i="8"/>
  <c r="F23" i="6" l="1"/>
  <c r="F27" i="6" l="1"/>
  <c r="F29" i="6" s="1"/>
  <c r="B46" i="3"/>
  <c r="F37" i="6" l="1"/>
  <c r="D8" i="3"/>
  <c r="D16" i="3" s="1"/>
  <c r="D24" i="3" s="1"/>
  <c r="D27" i="3" s="1"/>
  <c r="D48" i="3" s="1"/>
  <c r="D50" i="3" s="1"/>
  <c r="I14" i="8"/>
  <c r="F39" i="6"/>
  <c r="I16" i="8"/>
  <c r="I18" i="8" s="1"/>
  <c r="M14" i="8"/>
  <c r="M16" i="8" s="1"/>
  <c r="M18" i="8" s="1"/>
  <c r="D36" i="6"/>
  <c r="D21" i="6"/>
  <c r="D13" i="6"/>
  <c r="K25" i="8" l="1"/>
  <c r="M25" i="8" s="1"/>
  <c r="D23" i="6"/>
  <c r="K26" i="8" l="1"/>
  <c r="K28" i="8" s="1"/>
  <c r="C71" i="1" s="1"/>
  <c r="D27" i="6" l="1"/>
  <c r="D29" i="6" s="1"/>
  <c r="D37" i="6" l="1"/>
  <c r="B8" i="3"/>
  <c r="D39" i="6"/>
  <c r="I24" i="8"/>
  <c r="M24" i="8" l="1"/>
  <c r="M26" i="8" s="1"/>
  <c r="I26" i="8"/>
  <c r="B16" i="3"/>
  <c r="B24" i="3" s="1"/>
  <c r="B27" i="3" s="1"/>
  <c r="B48" i="3" s="1"/>
  <c r="B50" i="3" s="1"/>
  <c r="X50" i="3" l="1"/>
  <c r="C69" i="1"/>
  <c r="C72" i="1" s="1"/>
  <c r="C74" i="1" s="1"/>
</calcChain>
</file>

<file path=xl/sharedStrings.xml><?xml version="1.0" encoding="utf-8"?>
<sst xmlns="http://schemas.openxmlformats.org/spreadsheetml/2006/main" count="183" uniqueCount="137">
  <si>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</si>
  <si>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</si>
  <si>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</si>
  <si>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</si>
  <si>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</si>
  <si>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</si>
  <si>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</si>
  <si>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</si>
  <si>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</si>
  <si>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</si>
  <si>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</si>
  <si>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</si>
  <si>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</si>
  <si>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</si>
  <si>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</si>
  <si>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</si>
  <si>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</si>
  <si>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</si>
  <si>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</si>
  <si>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</si>
  <si>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</si>
  <si>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</si>
  <si>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</si>
  <si>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</si>
  <si>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</si>
  <si>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</si>
  <si>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</si>
  <si>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financing activities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</si>
  <si>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</si>
  <si>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</si>
  <si>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</si>
  <si>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</si>
  <si>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</si>
  <si>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</si>
  <si>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</si>
  <si>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</si>
  <si>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</si>
  <si>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</si>
  <si>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</si>
  <si>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</si>
  <si>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</si>
  <si>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</si>
  <si>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</si>
  <si>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</si>
  <si>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</si>
  <si>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</si>
  <si>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</si>
  <si>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</si>
  <si>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</si>
  <si>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</si>
  <si>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Other comprehensive income</t>
  </si>
  <si>
    <t>Statement of comprehensive income (Unaudited)</t>
  </si>
  <si>
    <t>Statement of cash flows (Unaudited)</t>
  </si>
  <si>
    <t xml:space="preserve">    Profit</t>
  </si>
  <si>
    <t>Three-month period ended</t>
  </si>
  <si>
    <t>Net gain on foreign exchange</t>
  </si>
  <si>
    <t>Deferred tax assets</t>
  </si>
  <si>
    <t>Non-cash transaction</t>
  </si>
  <si>
    <t>Payable for fixed assets purchased</t>
  </si>
  <si>
    <t>Cash flows from investing activities</t>
  </si>
  <si>
    <t xml:space="preserve">   Share premium on ordinary shares</t>
  </si>
  <si>
    <t>Income tax paid</t>
  </si>
  <si>
    <t>Provision for employee benefits</t>
  </si>
  <si>
    <t>Share premium :</t>
  </si>
  <si>
    <t>Distribution costs</t>
  </si>
  <si>
    <t>paid-up</t>
  </si>
  <si>
    <t>Equity</t>
  </si>
  <si>
    <t>Total equity</t>
  </si>
  <si>
    <t xml:space="preserve">Total liabilities and equity </t>
  </si>
  <si>
    <t>Other receivables</t>
  </si>
  <si>
    <t>Other payables</t>
  </si>
  <si>
    <t>Net loss on foreign exchange</t>
  </si>
  <si>
    <t>Cash payments to purchase of intangible assets</t>
  </si>
  <si>
    <t>Cash payments to purchase of plant and equipment</t>
  </si>
  <si>
    <t>Liabilities and equity</t>
  </si>
  <si>
    <t>(Unaudited)</t>
  </si>
  <si>
    <t>Right-of-use assets</t>
  </si>
  <si>
    <t>Profit from operating activities</t>
  </si>
  <si>
    <t>Items that will be reclassified subsequently to profit or loss</t>
  </si>
  <si>
    <t xml:space="preserve">    Other comprehensive income</t>
  </si>
  <si>
    <t>Other components of equity</t>
  </si>
  <si>
    <t>Loss on copper hedging and service fee</t>
  </si>
  <si>
    <t>cash flow hedges</t>
  </si>
  <si>
    <t xml:space="preserve">Other </t>
  </si>
  <si>
    <t>Intangible assets</t>
  </si>
  <si>
    <t>Current portion of lease liabilities</t>
  </si>
  <si>
    <t>Non-current liabilities</t>
  </si>
  <si>
    <t>Lease liabilities</t>
  </si>
  <si>
    <t>Total non-current liabilities</t>
  </si>
  <si>
    <t xml:space="preserve">components </t>
  </si>
  <si>
    <t>of equity</t>
  </si>
  <si>
    <t>Gain (loss) on</t>
  </si>
  <si>
    <t>Payment of lease liabilities</t>
  </si>
  <si>
    <t>Income tax payable</t>
  </si>
  <si>
    <t xml:space="preserve">   off-setting risk positions</t>
  </si>
  <si>
    <t>Other comprehensive income for the period, net of tax</t>
  </si>
  <si>
    <t>Tax expense</t>
  </si>
  <si>
    <t>Profit for the period</t>
  </si>
  <si>
    <t>Profit before income tax expense</t>
  </si>
  <si>
    <t>Gain on copper hedging and service fee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</si>
  <si>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</si>
  <si>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</si>
  <si>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>Fine Metal Technologies Public Company Limited</t>
  </si>
  <si>
    <t>Trade receivables</t>
  </si>
  <si>
    <t xml:space="preserve">Other current financial assets </t>
  </si>
  <si>
    <t xml:space="preserve"> </t>
  </si>
  <si>
    <t>Trade payables</t>
  </si>
  <si>
    <t>Other current financial liabilities</t>
  </si>
  <si>
    <t xml:space="preserve">   (48,000,000 ordinary shares, par value at Baht 10 per share)</t>
  </si>
  <si>
    <t xml:space="preserve">   Issued and paid-up share capital </t>
  </si>
  <si>
    <t>Balance at 1 January 2021</t>
  </si>
  <si>
    <t>Unrealised (gain) loss on derivatives</t>
  </si>
  <si>
    <t>Proceeds from borrowings from financial institutions</t>
  </si>
  <si>
    <t>Repayments of borrowings from financial institutions</t>
  </si>
  <si>
    <t>Net cash generated from (used in) operating</t>
  </si>
  <si>
    <t xml:space="preserve">Income tax relating to items that will be reclassified subsequently </t>
  </si>
  <si>
    <t xml:space="preserve">   to profit or loss</t>
  </si>
  <si>
    <t>31 March</t>
  </si>
  <si>
    <t>Three-month period ended 31 March 2021</t>
  </si>
  <si>
    <t>Balance at 31 March 2021</t>
  </si>
  <si>
    <t>Three-month period ended 31 March 2022</t>
  </si>
  <si>
    <t>Balance at 1 January 2022</t>
  </si>
  <si>
    <t>Balance at 31 March 2022</t>
  </si>
  <si>
    <t>Net increase (decrease) in cash and cash equivalents</t>
  </si>
  <si>
    <t xml:space="preserve">Net cash from (used in) financing activities  </t>
  </si>
  <si>
    <t xml:space="preserve">Net cash from (used in) operating activities </t>
  </si>
  <si>
    <t>Gain (loss) on cash flow hedges</t>
  </si>
  <si>
    <t>3, 4</t>
  </si>
  <si>
    <t>Short-term borrowings from financial institutions</t>
  </si>
  <si>
    <t xml:space="preserve">   Gain on cash flow hedges</t>
  </si>
  <si>
    <t>Revenues</t>
  </si>
  <si>
    <t>Total revenues</t>
  </si>
  <si>
    <t xml:space="preserve">Unrealised gain on foreign exchange </t>
  </si>
  <si>
    <t xml:space="preserve">Net cash used in investing activities  </t>
  </si>
  <si>
    <t>Cash and cash equivalents at beginning of period</t>
  </si>
  <si>
    <t>Cash and cash equivalents at ending of period</t>
  </si>
  <si>
    <t xml:space="preserve">Hedging gain (loss) for hedge of group of items with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</si>
</sst>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2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8"/>
      <color rgb="FF242424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200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37" fontId="2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37" fontId="2" fillId="0" borderId="0" xfId="0" applyNumberFormat="1" applyFont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37" fontId="2" fillId="0" borderId="3" xfId="0" applyNumberFormat="1" applyFont="1" applyFill="1" applyBorder="1" applyAlignment="1"/>
    <xf numFmtId="165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0" fontId="9" fillId="3" borderId="0" xfId="0" applyFont="1" applyFill="1" applyBorder="1" applyAlignment="1"/>
    <xf numFmtId="165" fontId="11" fillId="3" borderId="0" xfId="1" applyNumberFormat="1" applyFont="1" applyFill="1" applyBorder="1" applyAlignment="1"/>
    <xf numFmtId="0" fontId="7" fillId="3" borderId="0" xfId="0" applyFont="1" applyFill="1" applyBorder="1" applyAlignment="1"/>
    <xf numFmtId="165" fontId="8" fillId="3" borderId="0" xfId="1" applyNumberFormat="1" applyFont="1" applyFill="1" applyBorder="1" applyAlignment="1"/>
    <xf numFmtId="0" fontId="2" fillId="3" borderId="0" xfId="0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37" fontId="2" fillId="3" borderId="4" xfId="0" applyNumberFormat="1" applyFont="1" applyFill="1" applyBorder="1" applyAlignment="1"/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0" fontId="5" fillId="3" borderId="0" xfId="0" applyFont="1" applyFill="1" applyBorder="1" applyAlignment="1"/>
    <xf numFmtId="0" fontId="16" fillId="3" borderId="0" xfId="0" applyFont="1" applyFill="1" applyBorder="1" applyAlignment="1"/>
    <xf numFmtId="37" fontId="0" fillId="3" borderId="0" xfId="0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165" fontId="3" fillId="3" borderId="0" xfId="1" applyNumberFormat="1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165" fontId="0" fillId="0" borderId="0" xfId="1" applyNumberFormat="1" applyFont="1" applyFill="1" applyBorder="1" applyAlignment="1"/>
    <xf numFmtId="37" fontId="0" fillId="0" borderId="1" xfId="0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37" fontId="0" fillId="0" borderId="0" xfId="0" applyNumberFormat="1" applyFont="1" applyBorder="1" applyAlignment="1">
      <alignment horizontal="center"/>
    </xf>
    <xf numFmtId="0" fontId="0" fillId="0" borderId="0" xfId="0" applyFill="1" applyBorder="1" applyAlignment="1"/>
    <xf numFmtId="0" fontId="6" fillId="0" borderId="0" xfId="0" applyFont="1" applyFill="1" applyBorder="1" applyAlignment="1"/>
    <xf numFmtId="0" fontId="0" fillId="0" borderId="0" xfId="0" applyBorder="1" applyAlignment="1"/>
    <xf numFmtId="0" fontId="2" fillId="0" borderId="0" xfId="0" applyFont="1" applyFill="1" applyBorder="1" applyAlignment="1"/>
    <xf numFmtId="0" fontId="9" fillId="3" borderId="0" xfId="0" applyFont="1" applyFill="1"/>
    <xf numFmtId="0" fontId="3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0" fillId="3" borderId="0" xfId="0" applyFill="1" applyAlignment="1">
      <alignment horizontal="center"/>
    </xf>
    <xf numFmtId="0" fontId="2" fillId="3" borderId="0" xfId="0" applyFont="1" applyFill="1"/>
    <xf numFmtId="49" fontId="6" fillId="3" borderId="0" xfId="0" applyNumberFormat="1" applyFont="1" applyFill="1"/>
    <xf numFmtId="37" fontId="3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164" fontId="3" fillId="3" borderId="0" xfId="0" applyNumberFormat="1" applyFont="1" applyFill="1"/>
    <xf numFmtId="164" fontId="3" fillId="3" borderId="0" xfId="0" applyNumberFormat="1" applyFont="1" applyFill="1" applyAlignment="1">
      <alignment horizontal="right"/>
    </xf>
    <xf numFmtId="49" fontId="0" fillId="3" borderId="0" xfId="0" applyNumberFormat="1" applyFill="1"/>
    <xf numFmtId="49" fontId="2" fillId="3" borderId="0" xfId="0" applyNumberFormat="1" applyFont="1" applyFill="1"/>
    <xf numFmtId="164" fontId="0" fillId="3" borderId="0" xfId="0" applyNumberFormat="1" applyFill="1"/>
    <xf numFmtId="164" fontId="2" fillId="3" borderId="0" xfId="0" applyNumberFormat="1" applyFont="1" applyFill="1" applyAlignment="1">
      <alignment horizontal="right"/>
    </xf>
    <xf numFmtId="37" fontId="3" fillId="3" borderId="0" xfId="0" applyNumberFormat="1" applyFont="1" applyFill="1"/>
    <xf numFmtId="37" fontId="2" fillId="3" borderId="0" xfId="0" applyNumberFormat="1" applyFont="1" applyFill="1" applyAlignment="1">
      <alignment horizontal="center"/>
    </xf>
    <xf numFmtId="0" fontId="10" fillId="3" borderId="0" xfId="0" applyFont="1" applyFill="1"/>
    <xf numFmtId="37" fontId="2" fillId="3" borderId="3" xfId="0" applyNumberFormat="1" applyFont="1" applyFill="1" applyBorder="1"/>
    <xf numFmtId="37" fontId="2" fillId="3" borderId="0" xfId="0" applyNumberFormat="1" applyFont="1" applyFill="1" applyAlignment="1">
      <alignment horizontal="right"/>
    </xf>
    <xf numFmtId="37" fontId="2" fillId="3" borderId="0" xfId="0" applyNumberFormat="1" applyFont="1" applyFill="1"/>
    <xf numFmtId="37" fontId="2" fillId="3" borderId="5" xfId="0" applyNumberFormat="1" applyFont="1" applyFill="1" applyBorder="1"/>
    <xf numFmtId="37" fontId="2" fillId="3" borderId="1" xfId="0" applyNumberFormat="1" applyFont="1" applyFill="1" applyBorder="1"/>
    <xf numFmtId="49" fontId="0" fillId="3" borderId="0" xfId="0" applyNumberFormat="1" applyFill="1" applyAlignment="1">
      <alignment horizontal="left"/>
    </xf>
    <xf numFmtId="16" fontId="0" fillId="3" borderId="0" xfId="0" quotePrefix="1" applyNumberFormat="1" applyFill="1" applyAlignment="1">
      <alignment horizontal="center"/>
    </xf>
    <xf numFmtId="43" fontId="3" fillId="3" borderId="0" xfId="1" applyFont="1" applyFill="1"/>
    <xf numFmtId="165" fontId="2" fillId="3" borderId="0" xfId="1" applyNumberFormat="1" applyFont="1" applyFill="1" applyBorder="1" applyAlignment="1"/>
    <xf numFmtId="0" fontId="3" fillId="0" borderId="0" xfId="0" applyFont="1" applyFill="1"/>
    <xf numFmtId="0" fontId="8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5" fillId="0" borderId="0" xfId="0" applyFont="1" applyFill="1"/>
    <xf numFmtId="0" fontId="16" fillId="0" borderId="0" xfId="0" applyFont="1" applyFill="1"/>
    <xf numFmtId="0" fontId="5" fillId="0" borderId="0" xfId="0" applyFont="1" applyFill="1" applyBorder="1" applyAlignment="1"/>
    <xf numFmtId="165" fontId="3" fillId="0" borderId="0" xfId="1" applyNumberFormat="1" applyFont="1" applyFill="1" applyBorder="1" applyAlignment="1"/>
    <xf numFmtId="165" fontId="0" fillId="3" borderId="0" xfId="1" applyNumberFormat="1" applyFont="1" applyFill="1" applyAlignment="1"/>
    <xf numFmtId="165" fontId="3" fillId="2" borderId="1" xfId="1" applyNumberFormat="1" applyFont="1" applyFill="1" applyBorder="1" applyAlignment="1"/>
    <xf numFmtId="164" fontId="3" fillId="0" borderId="0" xfId="0" applyNumberFormat="1" applyFont="1" applyBorder="1" applyAlignment="1"/>
    <xf numFmtId="165" fontId="3" fillId="3" borderId="1" xfId="1" applyNumberFormat="1" applyFont="1" applyFill="1" applyBorder="1" applyAlignment="1"/>
    <xf numFmtId="43" fontId="0" fillId="0" borderId="0" xfId="1" applyFont="1" applyBorder="1" applyAlignment="1"/>
    <xf numFmtId="43" fontId="2" fillId="3" borderId="0" xfId="1" applyFont="1" applyFill="1"/>
    <xf numFmtId="0" fontId="0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9" fontId="3" fillId="0" borderId="0" xfId="9" applyFont="1" applyFill="1" applyBorder="1" applyAlignment="1"/>
    <xf numFmtId="0" fontId="17" fillId="0" borderId="0" xfId="0" applyFont="1" applyFill="1" applyBorder="1" applyAlignment="1"/>
    <xf numFmtId="165" fontId="17" fillId="0" borderId="0" xfId="1" applyNumberFormat="1" applyFont="1" applyFill="1" applyBorder="1" applyAlignment="1"/>
    <xf numFmtId="37" fontId="2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43" fontId="3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>
      <alignment horizontal="center"/>
    </xf>
    <xf numFmtId="165" fontId="18" fillId="0" borderId="0" xfId="1" applyNumberFormat="1" applyFont="1" applyFill="1" applyAlignment="1"/>
    <xf numFmtId="37" fontId="18" fillId="0" borderId="0" xfId="0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0" fillId="0" borderId="0" xfId="8" applyNumberFormat="1" applyFont="1" applyFill="1" applyAlignment="1">
      <alignment horizontal="center"/>
    </xf>
    <xf numFmtId="37" fontId="0" fillId="0" borderId="0" xfId="0" applyNumberFormat="1" applyFont="1" applyBorder="1" applyAlignment="1"/>
    <xf numFmtId="37" fontId="3" fillId="3" borderId="2" xfId="0" applyNumberFormat="1" applyFont="1" applyFill="1" applyBorder="1"/>
    <xf numFmtId="0" fontId="5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0" fillId="0" borderId="0" xfId="0" applyNumberFormat="1" applyFont="1" applyBorder="1" applyAlignment="1"/>
    <xf numFmtId="0" fontId="5" fillId="3" borderId="0" xfId="0" applyFont="1" applyFill="1" applyAlignment="1">
      <alignment horizontal="center"/>
    </xf>
    <xf numFmtId="0" fontId="0" fillId="3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right"/>
    </xf>
    <xf numFmtId="37" fontId="3" fillId="3" borderId="0" xfId="0" applyNumberFormat="1" applyFont="1" applyFill="1" applyBorder="1"/>
    <xf numFmtId="0" fontId="3" fillId="3" borderId="0" xfId="0" applyFont="1" applyFill="1" applyBorder="1"/>
    <xf numFmtId="0" fontId="3" fillId="0" borderId="0" xfId="0" applyFont="1" applyFill="1" applyBorder="1"/>
    <xf numFmtId="43" fontId="5" fillId="0" borderId="0" xfId="1" applyFont="1" applyFill="1" applyBorder="1"/>
    <xf numFmtId="49" fontId="2" fillId="3" borderId="0" xfId="0" applyNumberFormat="1" applyFont="1" applyFill="1" applyBorder="1"/>
    <xf numFmtId="37" fontId="2" fillId="3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37" fontId="2" fillId="3" borderId="0" xfId="0" applyNumberFormat="1" applyFont="1" applyFill="1" applyBorder="1"/>
    <xf numFmtId="37" fontId="2" fillId="3" borderId="0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/>
    <xf numFmtId="164" fontId="3" fillId="0" borderId="0" xfId="0" applyNumberFormat="1" applyFont="1"/>
    <xf numFmtId="164" fontId="3" fillId="3" borderId="1" xfId="0" applyNumberFormat="1" applyFont="1" applyFill="1" applyBorder="1"/>
    <xf numFmtId="37" fontId="3" fillId="3" borderId="1" xfId="0" applyNumberFormat="1" applyFont="1" applyFill="1" applyBorder="1"/>
    <xf numFmtId="37" fontId="3" fillId="3" borderId="6" xfId="10" applyNumberFormat="1" applyFill="1" applyBorder="1"/>
    <xf numFmtId="37" fontId="3" fillId="3" borderId="0" xfId="10" applyNumberFormat="1" applyFill="1"/>
    <xf numFmtId="37" fontId="3" fillId="0" borderId="0" xfId="0" applyNumberFormat="1" applyFont="1"/>
    <xf numFmtId="37" fontId="5" fillId="3" borderId="0" xfId="0" applyNumberFormat="1" applyFont="1" applyFill="1" applyAlignment="1">
      <alignment horizontal="center"/>
    </xf>
    <xf numFmtId="37" fontId="0" fillId="3" borderId="0" xfId="0" applyNumberFormat="1" applyFill="1"/>
    <xf numFmtId="37" fontId="3" fillId="3" borderId="0" xfId="0" applyNumberFormat="1" applyFont="1" applyFill="1" applyAlignment="1">
      <alignment horizontal="center"/>
    </xf>
    <xf numFmtId="37" fontId="0" fillId="0" borderId="0" xfId="0" applyNumberFormat="1"/>
    <xf numFmtId="37" fontId="0" fillId="3" borderId="1" xfId="0" applyNumberFormat="1" applyFill="1" applyBorder="1"/>
    <xf numFmtId="164" fontId="3" fillId="0" borderId="1" xfId="0" applyNumberFormat="1" applyFont="1" applyFill="1" applyBorder="1"/>
    <xf numFmtId="43" fontId="2" fillId="0" borderId="0" xfId="1" applyFont="1" applyBorder="1" applyAlignment="1"/>
    <xf numFmtId="43" fontId="0" fillId="0" borderId="0" xfId="0" applyNumberFormat="1" applyFont="1" applyBorder="1" applyAlignment="1"/>
    <xf numFmtId="0" fontId="8" fillId="0" borderId="0" xfId="0" applyFont="1" applyBorder="1" applyAlignment="1">
      <alignment horizontal="center"/>
    </xf>
    <xf numFmtId="37" fontId="8" fillId="0" borderId="0" xfId="0" applyNumberFormat="1" applyFont="1" applyBorder="1" applyAlignment="1"/>
    <xf numFmtId="43" fontId="8" fillId="0" borderId="0" xfId="1" applyFont="1" applyBorder="1" applyAlignment="1"/>
    <xf numFmtId="165" fontId="3" fillId="0" borderId="0" xfId="0" applyNumberFormat="1" applyFont="1" applyBorder="1" applyAlignment="1"/>
    <xf numFmtId="165" fontId="2" fillId="2" borderId="0" xfId="1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4" fontId="21" fillId="0" borderId="0" xfId="0" applyNumberFormat="1" applyFont="1"/>
    <xf numFmtId="165" fontId="3" fillId="0" borderId="0" xfId="0" applyNumberFormat="1" applyFont="1" applyFill="1" applyBorder="1" applyAlignment="1"/>
    <xf numFmtId="0" fontId="0" fillId="3" borderId="0" xfId="0" applyFont="1" applyFill="1" applyBorder="1" applyAlignment="1">
      <alignment horizontal="center"/>
    </xf>
    <xf numFmtId="165" fontId="5" fillId="3" borderId="0" xfId="1" applyNumberFormat="1" applyFont="1" applyFill="1"/>
    <xf numFmtId="165" fontId="16" fillId="3" borderId="0" xfId="1" applyNumberFormat="1" applyFont="1" applyFill="1"/>
    <xf numFmtId="165" fontId="5" fillId="3" borderId="0" xfId="1" applyNumberFormat="1" applyFont="1" applyFill="1" applyBorder="1"/>
    <xf numFmtId="165" fontId="15" fillId="3" borderId="0" xfId="1" applyNumberFormat="1" applyFont="1" applyFill="1"/>
    <xf numFmtId="165" fontId="5" fillId="0" borderId="0" xfId="1" applyNumberFormat="1" applyFont="1" applyFill="1" applyBorder="1"/>
    <xf numFmtId="43" fontId="3" fillId="3" borderId="0" xfId="9" applyNumberFormat="1" applyFont="1" applyFill="1" applyBorder="1" applyAlignment="1"/>
    <xf numFmtId="43" fontId="3" fillId="0" borderId="0" xfId="9" applyNumberFormat="1" applyFont="1" applyFill="1" applyBorder="1" applyAlignment="1"/>
    <xf numFmtId="43" fontId="3" fillId="3" borderId="0" xfId="0" applyNumberFormat="1" applyFont="1" applyFill="1"/>
    <xf numFmtId="43" fontId="3" fillId="0" borderId="0" xfId="0" applyNumberFormat="1" applyFont="1" applyBorder="1" applyAlignment="1"/>
    <xf numFmtId="49" fontId="5" fillId="3" borderId="0" xfId="0" applyNumberFormat="1" applyFont="1" applyFill="1" applyAlignment="1">
      <alignment horizontal="left" wrapText="1"/>
    </xf>
    <xf numFmtId="0" fontId="5" fillId="3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showGridLines="0" tabSelected="1" view="pageBreakPreview" topLeftCell="A10" zoomScaleNormal="90" zoomScaleSheetLayoutView="100" zoomScalePageLayoutView="85" workbookViewId="0">
      <selection activeCell="A64" sqref="A64"/>
    </sheetView>
  </sheetViews>
  <sheetFormatPr defaultColWidth="9.21875" defaultRowHeight="20.25" customHeight="1" x14ac:dyDescent="0.25"/>
  <cols>
    <col min="1" max="1" width="51.109375" style="73" customWidth="1"/>
    <col min="2" max="2" width="11.33203125" style="99" customWidth="1"/>
    <col min="3" max="3" width="13.21875" style="73" customWidth="1"/>
    <col min="4" max="4" width="1.77734375" style="73" customWidth="1"/>
    <col min="5" max="5" width="13.21875" style="73" customWidth="1"/>
    <col min="6" max="6" width="17.21875" style="181" customWidth="1"/>
    <col min="7" max="7" width="10.109375" style="73" bestFit="1" customWidth="1"/>
    <col min="8" max="8" width="35.21875" style="73" customWidth="1"/>
    <col min="9" max="16384" width="9.21875" style="73"/>
  </cols>
  <sheetData>
    <row r="1" spans="1:8" ht="20.25" customHeight="1" x14ac:dyDescent="0.3">
      <c r="A1" s="72" t="s">
        <v>102</v>
      </c>
    </row>
    <row r="2" spans="1:8" s="75" customFormat="1" ht="20.25" customHeight="1" x14ac:dyDescent="0.3">
      <c r="A2" s="74" t="s">
        <v>45</v>
      </c>
      <c r="B2" s="100"/>
      <c r="F2" s="182"/>
    </row>
    <row r="3" spans="1:8" s="75" customFormat="1" ht="20.25" customHeight="1" x14ac:dyDescent="0.3">
      <c r="A3" s="74"/>
      <c r="B3" s="100"/>
      <c r="F3" s="182"/>
    </row>
    <row r="4" spans="1:8" s="75" customFormat="1" ht="20.25" customHeight="1" x14ac:dyDescent="0.3">
      <c r="A4" s="74"/>
      <c r="B4" s="101"/>
      <c r="C4" s="96" t="s">
        <v>117</v>
      </c>
      <c r="D4" s="96"/>
      <c r="E4" s="96" t="s">
        <v>44</v>
      </c>
      <c r="F4" s="182"/>
    </row>
    <row r="5" spans="1:8" ht="20.25" customHeight="1" x14ac:dyDescent="0.3">
      <c r="A5" s="74" t="s">
        <v>17</v>
      </c>
      <c r="B5" s="102" t="s">
        <v>0</v>
      </c>
      <c r="C5" s="76">
        <v>2022</v>
      </c>
      <c r="D5" s="76"/>
      <c r="E5" s="76">
        <v>2021</v>
      </c>
    </row>
    <row r="6" spans="1:8" ht="19.8" customHeight="1" x14ac:dyDescent="0.3">
      <c r="A6" s="74"/>
      <c r="B6" s="102"/>
      <c r="C6" s="76" t="s">
        <v>75</v>
      </c>
      <c r="D6" s="76"/>
      <c r="E6" s="76" t="s">
        <v>105</v>
      </c>
    </row>
    <row r="7" spans="1:8" ht="20.25" customHeight="1" x14ac:dyDescent="0.25">
      <c r="A7" s="77"/>
      <c r="B7" s="102"/>
      <c r="C7" s="191" t="s">
        <v>46</v>
      </c>
      <c r="D7" s="191"/>
      <c r="E7" s="191"/>
    </row>
    <row r="8" spans="1:8" ht="20.25" customHeight="1" x14ac:dyDescent="0.3">
      <c r="A8" s="78" t="s">
        <v>10</v>
      </c>
      <c r="B8" s="155"/>
      <c r="C8" s="79"/>
      <c r="D8" s="79"/>
      <c r="E8" s="79"/>
      <c r="F8" s="183"/>
    </row>
    <row r="9" spans="1:8" ht="20.25" customHeight="1" x14ac:dyDescent="0.25">
      <c r="A9" s="80" t="s">
        <v>1</v>
      </c>
      <c r="B9" s="142"/>
      <c r="C9" s="81">
        <v>74584</v>
      </c>
      <c r="D9" s="82"/>
      <c r="E9" s="81">
        <v>104012</v>
      </c>
      <c r="F9" s="183"/>
      <c r="G9" s="188"/>
    </row>
    <row r="10" spans="1:8" ht="20.25" customHeight="1" x14ac:dyDescent="0.25">
      <c r="A10" s="83" t="s">
        <v>103</v>
      </c>
      <c r="B10" s="142" t="s">
        <v>127</v>
      </c>
      <c r="C10" s="81">
        <v>1631185</v>
      </c>
      <c r="D10" s="82"/>
      <c r="E10" s="81">
        <v>1606493</v>
      </c>
      <c r="F10" s="183"/>
      <c r="H10" s="97"/>
    </row>
    <row r="11" spans="1:8" ht="20.25" customHeight="1" x14ac:dyDescent="0.25">
      <c r="A11" s="83" t="s">
        <v>69</v>
      </c>
      <c r="B11" s="156"/>
      <c r="C11" s="81">
        <v>72450</v>
      </c>
      <c r="D11" s="82"/>
      <c r="E11" s="81">
        <v>60920</v>
      </c>
      <c r="F11" s="183"/>
    </row>
    <row r="12" spans="1:8" ht="20.25" customHeight="1" x14ac:dyDescent="0.25">
      <c r="A12" s="80" t="s">
        <v>2</v>
      </c>
      <c r="B12" s="142"/>
      <c r="C12" s="81">
        <v>1489955</v>
      </c>
      <c r="D12" s="81"/>
      <c r="E12" s="81">
        <v>1128288</v>
      </c>
      <c r="F12" s="183"/>
    </row>
    <row r="13" spans="1:8" ht="20.25" customHeight="1" x14ac:dyDescent="0.25">
      <c r="A13" s="83" t="s">
        <v>104</v>
      </c>
      <c r="B13" s="142">
        <v>7</v>
      </c>
      <c r="C13" s="81">
        <v>35261</v>
      </c>
      <c r="D13" s="81"/>
      <c r="E13" s="81">
        <v>16691</v>
      </c>
      <c r="F13" s="183"/>
    </row>
    <row r="14" spans="1:8" ht="20.25" customHeight="1" x14ac:dyDescent="0.25">
      <c r="A14" s="84" t="s">
        <v>14</v>
      </c>
      <c r="B14" s="142"/>
      <c r="C14" s="34">
        <f>SUM(C9:C13)</f>
        <v>3303435</v>
      </c>
      <c r="D14" s="82"/>
      <c r="E14" s="34">
        <f>SUM(E9:E13)</f>
        <v>2916404</v>
      </c>
      <c r="F14" s="183"/>
    </row>
    <row r="15" spans="1:8" ht="20.25" customHeight="1" x14ac:dyDescent="0.25">
      <c r="A15" s="84"/>
      <c r="B15" s="142"/>
      <c r="C15" s="81"/>
      <c r="D15" s="82"/>
      <c r="E15" s="81"/>
      <c r="F15" s="183"/>
    </row>
    <row r="16" spans="1:8" ht="20.25" customHeight="1" x14ac:dyDescent="0.3">
      <c r="A16" s="78" t="s">
        <v>11</v>
      </c>
      <c r="B16" s="142"/>
      <c r="C16" s="81"/>
      <c r="D16" s="82"/>
      <c r="E16" s="81"/>
      <c r="F16" s="183"/>
    </row>
    <row r="17" spans="1:6" ht="20.25" customHeight="1" x14ac:dyDescent="0.25">
      <c r="A17" s="83" t="s">
        <v>33</v>
      </c>
      <c r="B17" s="142"/>
      <c r="C17" s="81">
        <v>376878</v>
      </c>
      <c r="D17" s="82"/>
      <c r="E17" s="81">
        <v>374030</v>
      </c>
      <c r="F17" s="183"/>
    </row>
    <row r="18" spans="1:6" ht="20.25" customHeight="1" x14ac:dyDescent="0.25">
      <c r="A18" s="157" t="s">
        <v>76</v>
      </c>
      <c r="B18" s="142"/>
      <c r="C18" s="81">
        <v>5079</v>
      </c>
      <c r="D18" s="82"/>
      <c r="E18" s="81">
        <v>6208</v>
      </c>
      <c r="F18" s="183"/>
    </row>
    <row r="19" spans="1:6" ht="20.25" customHeight="1" x14ac:dyDescent="0.25">
      <c r="A19" s="83" t="s">
        <v>84</v>
      </c>
      <c r="B19" s="142"/>
      <c r="C19" s="81">
        <v>11844</v>
      </c>
      <c r="D19" s="82"/>
      <c r="E19" s="85">
        <v>12002</v>
      </c>
      <c r="F19" s="183"/>
    </row>
    <row r="20" spans="1:6" ht="20.25" customHeight="1" x14ac:dyDescent="0.25">
      <c r="A20" s="157" t="s">
        <v>56</v>
      </c>
      <c r="B20" s="142"/>
      <c r="C20" s="81">
        <v>29115</v>
      </c>
      <c r="D20" s="82"/>
      <c r="E20" s="158">
        <v>27634</v>
      </c>
      <c r="F20" s="183"/>
    </row>
    <row r="21" spans="1:6" ht="20.25" customHeight="1" x14ac:dyDescent="0.25">
      <c r="A21" s="83" t="s">
        <v>28</v>
      </c>
      <c r="B21" s="142"/>
      <c r="C21" s="169">
        <v>2442</v>
      </c>
      <c r="D21" s="82"/>
      <c r="E21" s="159">
        <v>2443</v>
      </c>
      <c r="F21" s="183"/>
    </row>
    <row r="22" spans="1:6" ht="20.25" customHeight="1" x14ac:dyDescent="0.25">
      <c r="A22" s="84" t="s">
        <v>15</v>
      </c>
      <c r="B22" s="142"/>
      <c r="C22" s="35">
        <f>SUM(C17:C21)</f>
        <v>425358</v>
      </c>
      <c r="D22" s="86"/>
      <c r="E22" s="35">
        <f>SUM(E17:E21)</f>
        <v>422317</v>
      </c>
      <c r="F22" s="183"/>
    </row>
    <row r="23" spans="1:6" ht="20.25" customHeight="1" x14ac:dyDescent="0.25">
      <c r="A23" s="84"/>
      <c r="B23" s="142"/>
      <c r="C23" s="87"/>
      <c r="D23" s="79"/>
      <c r="E23" s="87"/>
      <c r="F23" s="183"/>
    </row>
    <row r="24" spans="1:6" ht="20.25" customHeight="1" thickBot="1" x14ac:dyDescent="0.3">
      <c r="A24" s="84" t="s">
        <v>16</v>
      </c>
      <c r="B24" s="142"/>
      <c r="C24" s="36">
        <f>SUM(C14+C22)</f>
        <v>3728793</v>
      </c>
      <c r="D24" s="88"/>
      <c r="E24" s="36">
        <f>SUM(E14+E22)</f>
        <v>3338721</v>
      </c>
      <c r="F24" s="183"/>
    </row>
    <row r="25" spans="1:6" ht="20.25" customHeight="1" thickTop="1" x14ac:dyDescent="0.25">
      <c r="A25" s="150"/>
      <c r="B25" s="115"/>
      <c r="C25" s="151"/>
      <c r="D25" s="154"/>
      <c r="E25" s="151"/>
      <c r="F25" s="183"/>
    </row>
    <row r="26" spans="1:6" ht="15" customHeight="1" x14ac:dyDescent="0.25">
      <c r="B26" s="103"/>
    </row>
    <row r="27" spans="1:6" s="89" customFormat="1" ht="20.25" customHeight="1" x14ac:dyDescent="0.35">
      <c r="A27" s="72" t="s">
        <v>102</v>
      </c>
      <c r="B27" s="104"/>
      <c r="F27" s="184"/>
    </row>
    <row r="28" spans="1:6" s="75" customFormat="1" ht="20.25" customHeight="1" x14ac:dyDescent="0.3">
      <c r="A28" s="74" t="s">
        <v>45</v>
      </c>
      <c r="B28" s="105"/>
      <c r="F28" s="182"/>
    </row>
    <row r="29" spans="1:6" s="75" customFormat="1" ht="20.25" customHeight="1" x14ac:dyDescent="0.3">
      <c r="A29" s="74"/>
      <c r="B29" s="105"/>
      <c r="F29" s="182"/>
    </row>
    <row r="30" spans="1:6" s="75" customFormat="1" ht="20.25" customHeight="1" x14ac:dyDescent="0.3">
      <c r="A30" s="74"/>
      <c r="B30" s="105"/>
      <c r="C30" s="96" t="s">
        <v>117</v>
      </c>
      <c r="D30" s="96"/>
      <c r="E30" s="96" t="s">
        <v>44</v>
      </c>
      <c r="F30" s="182"/>
    </row>
    <row r="31" spans="1:6" ht="20.25" customHeight="1" x14ac:dyDescent="0.3">
      <c r="A31" s="74" t="s">
        <v>74</v>
      </c>
      <c r="B31" s="102" t="s">
        <v>0</v>
      </c>
      <c r="C31" s="76">
        <v>2022</v>
      </c>
      <c r="D31" s="76"/>
      <c r="E31" s="76">
        <v>2021</v>
      </c>
    </row>
    <row r="32" spans="1:6" ht="19.8" customHeight="1" x14ac:dyDescent="0.3">
      <c r="A32" s="74"/>
      <c r="B32" s="102"/>
      <c r="C32" s="76" t="s">
        <v>75</v>
      </c>
      <c r="D32" s="76"/>
      <c r="E32" s="76" t="s">
        <v>105</v>
      </c>
    </row>
    <row r="33" spans="1:8" ht="20.25" customHeight="1" x14ac:dyDescent="0.25">
      <c r="A33" s="77"/>
      <c r="B33" s="102"/>
      <c r="C33" s="191" t="s">
        <v>46</v>
      </c>
      <c r="D33" s="191"/>
      <c r="E33" s="191"/>
    </row>
    <row r="34" spans="1:8" ht="20.25" customHeight="1" x14ac:dyDescent="0.3">
      <c r="A34" s="78" t="s">
        <v>24</v>
      </c>
      <c r="B34" s="142"/>
      <c r="C34" s="79"/>
      <c r="D34" s="79"/>
      <c r="E34" s="79"/>
    </row>
    <row r="35" spans="1:8" ht="20.25" customHeight="1" x14ac:dyDescent="0.25">
      <c r="A35" s="83" t="s">
        <v>128</v>
      </c>
      <c r="B35" s="142">
        <v>5</v>
      </c>
      <c r="C35" s="81">
        <v>780000</v>
      </c>
      <c r="D35" s="79"/>
      <c r="E35" s="87">
        <v>888000</v>
      </c>
      <c r="F35" s="183"/>
    </row>
    <row r="36" spans="1:8" ht="20.25" customHeight="1" x14ac:dyDescent="0.25">
      <c r="A36" s="83" t="s">
        <v>106</v>
      </c>
      <c r="B36" s="142"/>
      <c r="C36" s="81">
        <v>907639</v>
      </c>
      <c r="D36" s="79"/>
      <c r="E36" s="87">
        <v>476357</v>
      </c>
      <c r="F36" s="183"/>
    </row>
    <row r="37" spans="1:8" ht="20.25" customHeight="1" x14ac:dyDescent="0.25">
      <c r="A37" s="83" t="s">
        <v>70</v>
      </c>
      <c r="B37" s="142">
        <v>3</v>
      </c>
      <c r="C37" s="81">
        <v>52640</v>
      </c>
      <c r="D37" s="79"/>
      <c r="E37" s="87">
        <v>47885</v>
      </c>
      <c r="F37" s="183"/>
      <c r="H37" s="97"/>
    </row>
    <row r="38" spans="1:8" ht="20.25" customHeight="1" x14ac:dyDescent="0.25">
      <c r="A38" s="157" t="s">
        <v>85</v>
      </c>
      <c r="B38" s="142"/>
      <c r="C38" s="81">
        <v>3135</v>
      </c>
      <c r="D38" s="79"/>
      <c r="E38" s="87">
        <v>3941</v>
      </c>
      <c r="F38" s="183"/>
      <c r="H38" s="97"/>
    </row>
    <row r="39" spans="1:8" ht="20.25" customHeight="1" x14ac:dyDescent="0.25">
      <c r="A39" s="83" t="s">
        <v>93</v>
      </c>
      <c r="B39" s="142"/>
      <c r="C39" s="81">
        <v>40271</v>
      </c>
      <c r="D39" s="79"/>
      <c r="E39" s="87">
        <v>30642</v>
      </c>
      <c r="F39" s="183"/>
    </row>
    <row r="40" spans="1:8" ht="20.25" customHeight="1" x14ac:dyDescent="0.25">
      <c r="A40" s="83" t="s">
        <v>107</v>
      </c>
      <c r="B40" s="142">
        <v>7</v>
      </c>
      <c r="C40" s="81">
        <v>46568</v>
      </c>
      <c r="D40" s="79"/>
      <c r="E40" s="53">
        <v>18310</v>
      </c>
      <c r="F40" s="183"/>
    </row>
    <row r="41" spans="1:8" ht="20.25" customHeight="1" x14ac:dyDescent="0.25">
      <c r="A41" s="80" t="s">
        <v>3</v>
      </c>
      <c r="B41" s="142"/>
      <c r="C41" s="160">
        <v>11926</v>
      </c>
      <c r="D41" s="79"/>
      <c r="E41" s="160">
        <v>16971</v>
      </c>
      <c r="F41" s="183"/>
    </row>
    <row r="42" spans="1:8" ht="20.25" customHeight="1" x14ac:dyDescent="0.25">
      <c r="A42" s="84" t="s">
        <v>18</v>
      </c>
      <c r="B42" s="142"/>
      <c r="C42" s="90">
        <f>SUM(C35:C41)</f>
        <v>1842179</v>
      </c>
      <c r="D42" s="91"/>
      <c r="E42" s="90">
        <f>SUM(E35:E41)</f>
        <v>1482106</v>
      </c>
      <c r="F42" s="183"/>
    </row>
    <row r="43" spans="1:8" ht="20.25" customHeight="1" x14ac:dyDescent="0.25">
      <c r="A43" s="84"/>
      <c r="B43" s="142"/>
      <c r="C43" s="92"/>
      <c r="D43" s="91"/>
      <c r="E43" s="92"/>
      <c r="F43" s="183"/>
    </row>
    <row r="44" spans="1:8" ht="20.25" customHeight="1" x14ac:dyDescent="0.3">
      <c r="A44" s="78" t="s">
        <v>86</v>
      </c>
      <c r="B44" s="142"/>
      <c r="C44" s="87"/>
      <c r="D44" s="79"/>
      <c r="E44" s="87"/>
      <c r="F44" s="183"/>
    </row>
    <row r="45" spans="1:8" ht="20.25" customHeight="1" x14ac:dyDescent="0.25">
      <c r="A45" s="157" t="s">
        <v>87</v>
      </c>
      <c r="B45" s="142"/>
      <c r="C45" s="81">
        <v>2298</v>
      </c>
      <c r="D45" s="79"/>
      <c r="E45" s="87">
        <v>2732</v>
      </c>
      <c r="F45" s="183"/>
    </row>
    <row r="46" spans="1:8" ht="20.25" customHeight="1" x14ac:dyDescent="0.25">
      <c r="A46" s="83" t="s">
        <v>62</v>
      </c>
      <c r="B46" s="142"/>
      <c r="C46" s="160">
        <v>133771</v>
      </c>
      <c r="D46" s="87"/>
      <c r="E46" s="87">
        <v>135946</v>
      </c>
      <c r="F46" s="183"/>
    </row>
    <row r="47" spans="1:8" ht="20.25" customHeight="1" x14ac:dyDescent="0.25">
      <c r="A47" s="84" t="s">
        <v>88</v>
      </c>
      <c r="B47" s="142"/>
      <c r="C47" s="90">
        <f>SUM(C45:C46)</f>
        <v>136069</v>
      </c>
      <c r="D47" s="87"/>
      <c r="E47" s="90">
        <f>SUM(E45:E46)</f>
        <v>138678</v>
      </c>
      <c r="F47" s="183"/>
    </row>
    <row r="48" spans="1:8" ht="20.25" customHeight="1" x14ac:dyDescent="0.25">
      <c r="A48" s="84"/>
      <c r="B48" s="142"/>
      <c r="C48" s="93"/>
      <c r="D48" s="87"/>
      <c r="E48" s="93"/>
      <c r="F48" s="183"/>
    </row>
    <row r="49" spans="1:8" ht="20.25" customHeight="1" x14ac:dyDescent="0.25">
      <c r="A49" s="84" t="s">
        <v>19</v>
      </c>
      <c r="B49" s="142"/>
      <c r="C49" s="94">
        <f>C42+C47</f>
        <v>1978248</v>
      </c>
      <c r="D49" s="91"/>
      <c r="E49" s="94">
        <f>E42+E47</f>
        <v>1620784</v>
      </c>
      <c r="F49" s="183"/>
    </row>
    <row r="50" spans="1:8" ht="20.25" customHeight="1" x14ac:dyDescent="0.25">
      <c r="A50" s="150"/>
      <c r="B50" s="145"/>
      <c r="C50" s="153"/>
      <c r="D50" s="151"/>
      <c r="E50" s="153"/>
      <c r="F50" s="183"/>
    </row>
    <row r="51" spans="1:8" s="89" customFormat="1" ht="20.25" customHeight="1" x14ac:dyDescent="0.35">
      <c r="A51" s="72" t="s">
        <v>102</v>
      </c>
      <c r="B51" s="104"/>
      <c r="F51" s="184"/>
    </row>
    <row r="52" spans="1:8" s="75" customFormat="1" ht="20.25" customHeight="1" x14ac:dyDescent="0.3">
      <c r="A52" s="74" t="s">
        <v>45</v>
      </c>
      <c r="B52" s="105"/>
      <c r="F52" s="182"/>
    </row>
    <row r="53" spans="1:8" s="75" customFormat="1" ht="20.25" customHeight="1" x14ac:dyDescent="0.3">
      <c r="A53" s="74"/>
      <c r="B53" s="105"/>
      <c r="F53" s="182"/>
    </row>
    <row r="54" spans="1:8" s="75" customFormat="1" ht="20.25" customHeight="1" x14ac:dyDescent="0.3">
      <c r="A54" s="74"/>
      <c r="B54" s="105"/>
      <c r="C54" s="96" t="s">
        <v>117</v>
      </c>
      <c r="D54" s="96"/>
      <c r="E54" s="96" t="s">
        <v>44</v>
      </c>
      <c r="F54" s="182"/>
    </row>
    <row r="55" spans="1:8" ht="20.25" customHeight="1" x14ac:dyDescent="0.3">
      <c r="A55" s="74" t="s">
        <v>74</v>
      </c>
      <c r="B55" s="102"/>
      <c r="C55" s="76">
        <v>2022</v>
      </c>
      <c r="D55" s="76"/>
      <c r="E55" s="76">
        <v>2021</v>
      </c>
    </row>
    <row r="56" spans="1:8" ht="19.8" customHeight="1" x14ac:dyDescent="0.3">
      <c r="A56" s="74"/>
      <c r="B56" s="102"/>
      <c r="C56" s="76" t="s">
        <v>75</v>
      </c>
      <c r="D56" s="76"/>
      <c r="E56" s="76" t="s">
        <v>105</v>
      </c>
    </row>
    <row r="57" spans="1:8" ht="20.25" customHeight="1" x14ac:dyDescent="0.25">
      <c r="A57" s="77"/>
      <c r="B57" s="102"/>
      <c r="C57" s="191" t="s">
        <v>46</v>
      </c>
      <c r="D57" s="191"/>
      <c r="E57" s="191"/>
    </row>
    <row r="58" spans="1:8" ht="20.25" customHeight="1" x14ac:dyDescent="0.3">
      <c r="A58" s="78" t="s">
        <v>66</v>
      </c>
      <c r="B58" s="142"/>
      <c r="C58" s="87"/>
      <c r="D58" s="79"/>
      <c r="E58" s="87"/>
    </row>
    <row r="59" spans="1:8" ht="20.25" customHeight="1" x14ac:dyDescent="0.25">
      <c r="A59" s="80" t="s">
        <v>29</v>
      </c>
      <c r="B59" s="142"/>
      <c r="C59" s="87"/>
      <c r="D59" s="79"/>
      <c r="E59" s="87"/>
      <c r="F59" s="183"/>
      <c r="G59" s="147"/>
    </row>
    <row r="60" spans="1:8" ht="20.25" customHeight="1" x14ac:dyDescent="0.25">
      <c r="A60" s="83" t="s">
        <v>38</v>
      </c>
      <c r="B60" s="142"/>
      <c r="C60" s="87"/>
      <c r="D60" s="79"/>
      <c r="E60" s="87"/>
      <c r="F60" s="183"/>
      <c r="G60" s="147"/>
    </row>
    <row r="61" spans="1:8" ht="19.8" customHeight="1" thickBot="1" x14ac:dyDescent="0.3">
      <c r="A61" s="190" t="s">
        <v>108</v>
      </c>
      <c r="B61" s="190"/>
      <c r="C61" s="138">
        <v>480000</v>
      </c>
      <c r="D61" s="79"/>
      <c r="E61" s="138">
        <v>480000</v>
      </c>
      <c r="F61" s="183"/>
      <c r="G61" s="147"/>
    </row>
    <row r="62" spans="1:8" ht="19.8" customHeight="1" thickTop="1" x14ac:dyDescent="0.25">
      <c r="A62" s="83" t="s">
        <v>109</v>
      </c>
      <c r="B62" s="142"/>
      <c r="C62" s="161"/>
      <c r="D62" s="79"/>
      <c r="E62" s="161"/>
      <c r="F62" s="183"/>
      <c r="G62" s="147"/>
    </row>
    <row r="63" spans="1:8" ht="20.25" customHeight="1" x14ac:dyDescent="0.25">
      <c r="A63" s="190" t="s">
        <v>108</v>
      </c>
      <c r="B63" s="190"/>
      <c r="C63" s="162">
        <v>480000</v>
      </c>
      <c r="D63" s="79"/>
      <c r="E63" s="162">
        <f>E61</f>
        <v>480000</v>
      </c>
      <c r="F63" s="183"/>
      <c r="G63" s="147"/>
      <c r="H63" s="113"/>
    </row>
    <row r="64" spans="1:8" ht="20.25" customHeight="1" x14ac:dyDescent="0.25">
      <c r="A64" s="83" t="s">
        <v>63</v>
      </c>
      <c r="B64" s="155"/>
      <c r="F64" s="183"/>
      <c r="G64" s="147"/>
    </row>
    <row r="65" spans="1:7" ht="20.25" customHeight="1" x14ac:dyDescent="0.25">
      <c r="A65" s="95" t="s">
        <v>60</v>
      </c>
      <c r="B65" s="142"/>
      <c r="C65" s="87">
        <v>507500</v>
      </c>
      <c r="D65" s="79"/>
      <c r="E65" s="87">
        <v>507500</v>
      </c>
      <c r="F65" s="183"/>
      <c r="G65" s="147"/>
    </row>
    <row r="66" spans="1:7" ht="20.25" customHeight="1" x14ac:dyDescent="0.25">
      <c r="A66" s="80" t="s">
        <v>20</v>
      </c>
      <c r="B66" s="142"/>
      <c r="C66" s="87"/>
      <c r="D66" s="79"/>
      <c r="E66" s="87"/>
      <c r="F66" s="183"/>
      <c r="G66" s="147"/>
    </row>
    <row r="67" spans="1:7" ht="20.25" customHeight="1" x14ac:dyDescent="0.25">
      <c r="A67" s="80" t="s">
        <v>34</v>
      </c>
      <c r="B67" s="142"/>
      <c r="C67" s="87"/>
      <c r="D67" s="79"/>
      <c r="E67" s="87"/>
      <c r="F67" s="183"/>
      <c r="G67" s="147"/>
    </row>
    <row r="68" spans="1:7" s="99" customFormat="1" ht="20.25" customHeight="1" x14ac:dyDescent="0.25">
      <c r="A68" s="83" t="s">
        <v>35</v>
      </c>
      <c r="B68" s="142"/>
      <c r="C68" s="87">
        <v>48000</v>
      </c>
      <c r="D68" s="79"/>
      <c r="E68" s="87">
        <v>48000</v>
      </c>
      <c r="F68" s="185"/>
      <c r="G68" s="149"/>
    </row>
    <row r="69" spans="1:7" s="99" customFormat="1" ht="20.25" customHeight="1" x14ac:dyDescent="0.25">
      <c r="A69" s="163" t="s">
        <v>21</v>
      </c>
      <c r="B69" s="164"/>
      <c r="C69" s="165">
        <f>'SH6'!I28</f>
        <v>714617</v>
      </c>
      <c r="D69" s="79"/>
      <c r="E69" s="87">
        <f>'SH6'!I21</f>
        <v>680820</v>
      </c>
      <c r="F69" s="185"/>
      <c r="G69" s="148"/>
    </row>
    <row r="70" spans="1:7" s="99" customFormat="1" ht="20.25" customHeight="1" x14ac:dyDescent="0.25">
      <c r="A70" s="165" t="s">
        <v>80</v>
      </c>
      <c r="B70" s="166"/>
      <c r="C70" s="87"/>
      <c r="D70" s="79"/>
      <c r="E70" s="87"/>
      <c r="F70" s="185"/>
      <c r="G70" s="148"/>
    </row>
    <row r="71" spans="1:7" ht="20.25" customHeight="1" x14ac:dyDescent="0.25">
      <c r="A71" s="167" t="s">
        <v>129</v>
      </c>
      <c r="B71" s="164"/>
      <c r="C71" s="168">
        <f>'SH6'!K28</f>
        <v>428</v>
      </c>
      <c r="D71" s="79"/>
      <c r="E71" s="168">
        <f>'SH6'!K21</f>
        <v>1617</v>
      </c>
      <c r="F71" s="183"/>
      <c r="G71" s="147"/>
    </row>
    <row r="72" spans="1:7" ht="20.25" customHeight="1" x14ac:dyDescent="0.25">
      <c r="A72" s="84" t="s">
        <v>67</v>
      </c>
      <c r="B72" s="142"/>
      <c r="C72" s="38">
        <f>SUM(C63:C71)</f>
        <v>1750545</v>
      </c>
      <c r="D72" s="91"/>
      <c r="E72" s="38">
        <f>SUM(E63:E71)</f>
        <v>1717937</v>
      </c>
      <c r="F72" s="183"/>
      <c r="G72" s="147"/>
    </row>
    <row r="73" spans="1:7" ht="20.25" customHeight="1" x14ac:dyDescent="0.25">
      <c r="A73" s="84"/>
      <c r="B73" s="142"/>
      <c r="C73" s="91"/>
      <c r="D73" s="91"/>
      <c r="E73" s="91"/>
      <c r="F73" s="183"/>
      <c r="G73" s="147"/>
    </row>
    <row r="74" spans="1:7" ht="20.25" customHeight="1" thickBot="1" x14ac:dyDescent="0.3">
      <c r="A74" s="84" t="s">
        <v>68</v>
      </c>
      <c r="B74" s="142"/>
      <c r="C74" s="36">
        <f>SUM(C49+C72)</f>
        <v>3728793</v>
      </c>
      <c r="D74" s="91"/>
      <c r="E74" s="36">
        <f>SUM(E49+E72)</f>
        <v>3338721</v>
      </c>
      <c r="F74" s="183"/>
      <c r="G74" s="147"/>
    </row>
    <row r="75" spans="1:7" ht="20.25" customHeight="1" thickTop="1" x14ac:dyDescent="0.25">
      <c r="A75" s="147"/>
      <c r="B75" s="152"/>
      <c r="C75" s="146"/>
      <c r="D75" s="147"/>
      <c r="E75" s="146"/>
      <c r="F75" s="183"/>
      <c r="G75" s="147"/>
    </row>
    <row r="76" spans="1:7" ht="20.25" customHeight="1" x14ac:dyDescent="0.25">
      <c r="A76" s="147"/>
      <c r="B76" s="152"/>
      <c r="C76" s="147"/>
      <c r="D76" s="147"/>
      <c r="E76" s="147"/>
      <c r="F76" s="183"/>
      <c r="G76" s="147"/>
    </row>
    <row r="77" spans="1:7" ht="20.25" customHeight="1" x14ac:dyDescent="0.25">
      <c r="A77" s="147"/>
      <c r="B77" s="152"/>
      <c r="C77" s="147"/>
      <c r="D77" s="147"/>
      <c r="E77" s="147"/>
      <c r="F77" s="183"/>
      <c r="G77" s="147"/>
    </row>
    <row r="78" spans="1:7" ht="20.25" customHeight="1" x14ac:dyDescent="0.25">
      <c r="A78" s="147"/>
      <c r="B78" s="152"/>
      <c r="C78" s="147"/>
      <c r="D78" s="147"/>
      <c r="E78" s="147"/>
      <c r="F78" s="183"/>
      <c r="G78" s="147"/>
    </row>
    <row r="79" spans="1:7" ht="20.25" customHeight="1" x14ac:dyDescent="0.25">
      <c r="A79" s="147"/>
      <c r="B79" s="152"/>
      <c r="C79" s="147"/>
      <c r="D79" s="147"/>
      <c r="E79" s="147"/>
      <c r="F79" s="183"/>
      <c r="G79" s="147"/>
    </row>
    <row r="80" spans="1:7" ht="20.25" customHeight="1" x14ac:dyDescent="0.25">
      <c r="A80" s="147"/>
      <c r="B80" s="152"/>
      <c r="C80" s="147"/>
      <c r="D80" s="147"/>
      <c r="E80" s="147"/>
      <c r="F80" s="183"/>
      <c r="G80" s="147"/>
    </row>
    <row r="81" spans="2:2" ht="20.25" customHeight="1" x14ac:dyDescent="0.25">
      <c r="B81" s="103"/>
    </row>
    <row r="82" spans="2:2" ht="20.25" customHeight="1" x14ac:dyDescent="0.25">
      <c r="B82" s="103"/>
    </row>
    <row r="83" spans="2:2" ht="20.25" customHeight="1" x14ac:dyDescent="0.25">
      <c r="B83" s="103"/>
    </row>
    <row r="84" spans="2:2" ht="20.25" customHeight="1" x14ac:dyDescent="0.25">
      <c r="B84" s="103"/>
    </row>
    <row r="85" spans="2:2" ht="20.25" customHeight="1" x14ac:dyDescent="0.25">
      <c r="B85" s="103"/>
    </row>
    <row r="86" spans="2:2" ht="20.25" customHeight="1" x14ac:dyDescent="0.25">
      <c r="B86" s="103"/>
    </row>
    <row r="87" spans="2:2" ht="20.25" customHeight="1" x14ac:dyDescent="0.25">
      <c r="B87" s="103"/>
    </row>
    <row r="88" spans="2:2" ht="20.25" customHeight="1" x14ac:dyDescent="0.25">
      <c r="B88" s="103"/>
    </row>
  </sheetData>
  <mergeCells count="5">
    <mergeCell ref="A61:B61"/>
    <mergeCell ref="A63:B63"/>
    <mergeCell ref="C7:E7"/>
    <mergeCell ref="C57:E57"/>
    <mergeCell ref="C33:E33"/>
  </mergeCells>
  <phoneticPr fontId="4" type="noConversion"/>
  <pageMargins left="0.8" right="0.81565616797900298" top="0.48" bottom="0.5" header="0.5" footer="0.5"/>
  <pageSetup paperSize="9" scale="94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26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showGridLines="0" view="pageBreakPreview" zoomScaleNormal="85" zoomScaleSheetLayoutView="100" zoomScalePageLayoutView="55" workbookViewId="0">
      <selection activeCell="A13" sqref="A13:XFD13"/>
    </sheetView>
  </sheetViews>
  <sheetFormatPr defaultColWidth="9.21875" defaultRowHeight="20.25" customHeight="1" x14ac:dyDescent="0.25"/>
  <cols>
    <col min="1" max="1" width="58.5546875" style="27" customWidth="1"/>
    <col min="2" max="2" width="7.21875" style="43" customWidth="1"/>
    <col min="3" max="3" width="1.44140625" style="27" customWidth="1"/>
    <col min="4" max="4" width="13.77734375" style="27" customWidth="1"/>
    <col min="5" max="5" width="1.5546875" style="27" customWidth="1"/>
    <col min="6" max="6" width="13.77734375" style="27" customWidth="1"/>
    <col min="7" max="7" width="16.109375" style="27" bestFit="1" customWidth="1"/>
    <col min="8" max="8" width="14.77734375" style="27" customWidth="1"/>
    <col min="9" max="9" width="14" style="30" bestFit="1" customWidth="1"/>
    <col min="10" max="10" width="12" style="27" bestFit="1" customWidth="1"/>
    <col min="11" max="16384" width="9.21875" style="27"/>
  </cols>
  <sheetData>
    <row r="1" spans="1:9" ht="21.75" customHeight="1" x14ac:dyDescent="0.3">
      <c r="A1" s="29" t="s">
        <v>102</v>
      </c>
      <c r="B1" s="49"/>
    </row>
    <row r="2" spans="1:9" s="28" customFormat="1" ht="21.75" customHeight="1" x14ac:dyDescent="0.3">
      <c r="A2" s="31" t="s">
        <v>51</v>
      </c>
      <c r="B2" s="50"/>
      <c r="I2" s="32"/>
    </row>
    <row r="3" spans="1:9" s="43" customFormat="1" ht="14.55" customHeight="1" x14ac:dyDescent="0.25">
      <c r="A3" s="33"/>
      <c r="B3" s="49"/>
      <c r="I3" s="53"/>
    </row>
    <row r="4" spans="1:9" s="43" customFormat="1" ht="18.600000000000001" customHeight="1" x14ac:dyDescent="0.25">
      <c r="A4" s="33"/>
      <c r="B4" s="49"/>
      <c r="D4" s="192" t="s">
        <v>54</v>
      </c>
      <c r="E4" s="193"/>
      <c r="F4" s="193"/>
      <c r="I4" s="53"/>
    </row>
    <row r="5" spans="1:9" s="43" customFormat="1" ht="18.600000000000001" customHeight="1" x14ac:dyDescent="0.25">
      <c r="A5" s="33"/>
      <c r="D5" s="194" t="s">
        <v>117</v>
      </c>
      <c r="E5" s="195"/>
      <c r="F5" s="195"/>
      <c r="I5" s="53"/>
    </row>
    <row r="6" spans="1:9" s="43" customFormat="1" ht="18.600000000000001" customHeight="1" x14ac:dyDescent="0.25">
      <c r="B6" s="139" t="s">
        <v>0</v>
      </c>
      <c r="D6" s="143">
        <v>2022</v>
      </c>
      <c r="E6" s="143"/>
      <c r="F6" s="180">
        <v>2021</v>
      </c>
      <c r="I6" s="53"/>
    </row>
    <row r="7" spans="1:9" s="43" customFormat="1" ht="16.8" customHeight="1" x14ac:dyDescent="0.25">
      <c r="B7" s="139"/>
      <c r="D7" s="196" t="s">
        <v>46</v>
      </c>
      <c r="E7" s="196"/>
      <c r="F7" s="196"/>
      <c r="I7" s="53"/>
    </row>
    <row r="8" spans="1:9" s="43" customFormat="1" ht="21.75" customHeight="1" x14ac:dyDescent="0.3">
      <c r="A8" s="39" t="s">
        <v>130</v>
      </c>
      <c r="D8" s="51"/>
      <c r="E8" s="51"/>
      <c r="F8" s="51"/>
      <c r="I8" s="53"/>
    </row>
    <row r="9" spans="1:9" s="43" customFormat="1" ht="21.75" customHeight="1" x14ac:dyDescent="0.25">
      <c r="A9" s="43" t="s">
        <v>12</v>
      </c>
      <c r="B9" s="139">
        <v>6</v>
      </c>
      <c r="D9" s="108">
        <v>2064033</v>
      </c>
      <c r="E9" s="51"/>
      <c r="F9" s="108">
        <v>1740295</v>
      </c>
      <c r="G9" s="186"/>
      <c r="I9" s="53"/>
    </row>
    <row r="10" spans="1:9" s="60" customFormat="1" ht="21.75" customHeight="1" x14ac:dyDescent="0.25">
      <c r="A10" s="60" t="s">
        <v>99</v>
      </c>
      <c r="B10" s="115"/>
      <c r="D10" s="116">
        <v>8712</v>
      </c>
      <c r="E10" s="57"/>
      <c r="F10" s="116">
        <v>69548</v>
      </c>
      <c r="G10" s="187"/>
      <c r="I10" s="107"/>
    </row>
    <row r="11" spans="1:9" s="60" customFormat="1" ht="21.75" customHeight="1" x14ac:dyDescent="0.25">
      <c r="A11" s="60" t="s">
        <v>55</v>
      </c>
      <c r="B11" s="115"/>
      <c r="D11" s="108">
        <v>3686</v>
      </c>
      <c r="E11" s="57"/>
      <c r="F11" s="116">
        <v>3836</v>
      </c>
      <c r="G11" s="187"/>
      <c r="I11" s="107"/>
    </row>
    <row r="12" spans="1:9" s="60" customFormat="1" ht="21.75" customHeight="1" x14ac:dyDescent="0.25">
      <c r="A12" s="60" t="s">
        <v>4</v>
      </c>
      <c r="B12" s="115"/>
      <c r="D12" s="66">
        <v>726</v>
      </c>
      <c r="E12" s="57"/>
      <c r="F12" s="66">
        <v>211</v>
      </c>
      <c r="G12" s="187"/>
      <c r="I12" s="107"/>
    </row>
    <row r="13" spans="1:9" s="60" customFormat="1" ht="21.75" customHeight="1" x14ac:dyDescent="0.25">
      <c r="A13" s="71" t="s">
        <v>131</v>
      </c>
      <c r="B13" s="115"/>
      <c r="D13" s="10">
        <f>SUM(D9:D12)</f>
        <v>2077157</v>
      </c>
      <c r="E13" s="46"/>
      <c r="F13" s="10">
        <f>SUM(F9:F12)</f>
        <v>1813890</v>
      </c>
      <c r="G13" s="187"/>
      <c r="I13" s="107"/>
    </row>
    <row r="14" spans="1:9" s="60" customFormat="1" ht="9.6" customHeight="1" x14ac:dyDescent="0.25">
      <c r="B14" s="115"/>
      <c r="D14" s="59"/>
      <c r="E14" s="57"/>
      <c r="F14" s="59"/>
      <c r="G14" s="117"/>
      <c r="I14" s="107"/>
    </row>
    <row r="15" spans="1:9" s="60" customFormat="1" ht="21.75" customHeight="1" x14ac:dyDescent="0.3">
      <c r="A15" s="69" t="s">
        <v>13</v>
      </c>
      <c r="B15" s="115"/>
      <c r="D15" s="59"/>
      <c r="E15" s="57"/>
      <c r="F15" s="59"/>
      <c r="G15" s="117"/>
      <c r="I15" s="107"/>
    </row>
    <row r="16" spans="1:9" s="60" customFormat="1" ht="21.75" customHeight="1" x14ac:dyDescent="0.25">
      <c r="A16" s="60" t="s">
        <v>22</v>
      </c>
      <c r="B16" s="115"/>
      <c r="D16" s="108">
        <v>1962389</v>
      </c>
      <c r="E16" s="57"/>
      <c r="F16" s="116">
        <v>1665912</v>
      </c>
      <c r="G16" s="187"/>
      <c r="I16" s="107"/>
    </row>
    <row r="17" spans="1:9" s="60" customFormat="1" ht="21.75" customHeight="1" x14ac:dyDescent="0.25">
      <c r="A17" s="60" t="s">
        <v>64</v>
      </c>
      <c r="B17" s="115"/>
      <c r="D17" s="108">
        <v>34477</v>
      </c>
      <c r="E17" s="57"/>
      <c r="F17" s="116">
        <v>32979</v>
      </c>
      <c r="G17" s="187"/>
      <c r="I17" s="107"/>
    </row>
    <row r="18" spans="1:9" s="60" customFormat="1" ht="21.75" customHeight="1" x14ac:dyDescent="0.25">
      <c r="A18" s="60" t="s">
        <v>39</v>
      </c>
      <c r="B18" s="115"/>
      <c r="D18" s="108">
        <v>25662</v>
      </c>
      <c r="E18" s="57"/>
      <c r="F18" s="116">
        <v>29161</v>
      </c>
      <c r="G18" s="187"/>
      <c r="I18" s="107"/>
    </row>
    <row r="19" spans="1:9" s="60" customFormat="1" ht="21.75" hidden="1" customHeight="1" x14ac:dyDescent="0.25">
      <c r="A19" s="60" t="s">
        <v>71</v>
      </c>
      <c r="B19" s="115"/>
      <c r="D19" s="108">
        <v>0</v>
      </c>
      <c r="E19" s="57"/>
      <c r="F19" s="116">
        <v>0</v>
      </c>
      <c r="G19" s="123"/>
      <c r="I19" s="107"/>
    </row>
    <row r="20" spans="1:9" s="118" customFormat="1" ht="21.75" hidden="1" customHeight="1" x14ac:dyDescent="0.25">
      <c r="A20" s="127" t="s">
        <v>81</v>
      </c>
      <c r="B20" s="128"/>
      <c r="C20" s="127"/>
      <c r="D20" s="66">
        <v>0</v>
      </c>
      <c r="E20" s="130"/>
      <c r="F20" s="129">
        <v>0</v>
      </c>
      <c r="G20" s="123"/>
      <c r="I20" s="119"/>
    </row>
    <row r="21" spans="1:9" s="60" customFormat="1" ht="21.45" customHeight="1" x14ac:dyDescent="0.25">
      <c r="A21" s="71" t="s">
        <v>23</v>
      </c>
      <c r="B21" s="115"/>
      <c r="D21" s="131">
        <f>SUM(D16:D20)</f>
        <v>2022528</v>
      </c>
      <c r="E21" s="46"/>
      <c r="F21" s="131">
        <f>SUM(F16:F20)</f>
        <v>1728052</v>
      </c>
      <c r="G21" s="187"/>
      <c r="I21" s="107"/>
    </row>
    <row r="22" spans="1:9" s="60" customFormat="1" ht="18.45" customHeight="1" x14ac:dyDescent="0.25">
      <c r="A22" s="71"/>
      <c r="B22" s="115"/>
      <c r="D22" s="120"/>
      <c r="E22" s="59"/>
      <c r="F22" s="120"/>
      <c r="G22" s="117"/>
      <c r="I22" s="107"/>
    </row>
    <row r="23" spans="1:9" s="60" customFormat="1" ht="21.75" customHeight="1" x14ac:dyDescent="0.25">
      <c r="A23" s="71" t="s">
        <v>77</v>
      </c>
      <c r="B23" s="115"/>
      <c r="D23" s="120">
        <f>D13-D21</f>
        <v>54629</v>
      </c>
      <c r="E23" s="46"/>
      <c r="F23" s="120">
        <f>F13-F21</f>
        <v>85838</v>
      </c>
      <c r="G23" s="187"/>
      <c r="I23" s="107"/>
    </row>
    <row r="24" spans="1:9" s="60" customFormat="1" ht="21.75" customHeight="1" x14ac:dyDescent="0.25">
      <c r="A24" s="60" t="s">
        <v>40</v>
      </c>
      <c r="B24" s="115"/>
      <c r="D24" s="108">
        <v>-4179</v>
      </c>
      <c r="E24" s="46"/>
      <c r="F24" s="107">
        <v>-2282</v>
      </c>
      <c r="G24" s="187"/>
      <c r="I24" s="107"/>
    </row>
    <row r="25" spans="1:9" s="60" customFormat="1" ht="21.75" customHeight="1" x14ac:dyDescent="0.25">
      <c r="A25" s="60" t="s">
        <v>136</v>
      </c>
      <c r="B25" s="115"/>
      <c r="D25" s="121"/>
      <c r="E25" s="46"/>
      <c r="F25" s="121"/>
      <c r="G25" s="117"/>
      <c r="I25" s="107"/>
    </row>
    <row r="26" spans="1:9" s="60" customFormat="1" ht="21.75" customHeight="1" x14ac:dyDescent="0.25">
      <c r="A26" s="60" t="s">
        <v>94</v>
      </c>
      <c r="B26" s="115"/>
      <c r="D26" s="66">
        <v>-8202</v>
      </c>
      <c r="E26" s="46"/>
      <c r="F26" s="63">
        <v>22119</v>
      </c>
      <c r="G26" s="187"/>
      <c r="I26" s="107"/>
    </row>
    <row r="27" spans="1:9" s="60" customFormat="1" ht="21.75" customHeight="1" x14ac:dyDescent="0.25">
      <c r="A27" s="71" t="s">
        <v>98</v>
      </c>
      <c r="B27" s="115"/>
      <c r="D27" s="122">
        <f>SUM(D23:D26)</f>
        <v>42248</v>
      </c>
      <c r="E27" s="59"/>
      <c r="F27" s="122">
        <f>SUM(F23:F26)</f>
        <v>105675</v>
      </c>
      <c r="G27" s="187"/>
      <c r="I27" s="107"/>
    </row>
    <row r="28" spans="1:9" s="60" customFormat="1" ht="21.75" customHeight="1" x14ac:dyDescent="0.25">
      <c r="A28" s="60" t="s">
        <v>96</v>
      </c>
      <c r="B28" s="115"/>
      <c r="D28" s="66">
        <v>-8451</v>
      </c>
      <c r="E28" s="57"/>
      <c r="F28" s="107">
        <v>-21128</v>
      </c>
      <c r="G28" s="187"/>
      <c r="I28" s="107"/>
    </row>
    <row r="29" spans="1:9" s="60" customFormat="1" ht="21.75" customHeight="1" x14ac:dyDescent="0.25">
      <c r="A29" s="71" t="s">
        <v>97</v>
      </c>
      <c r="B29" s="115"/>
      <c r="D29" s="25">
        <f>SUM(D27:D28)</f>
        <v>33797</v>
      </c>
      <c r="E29" s="59"/>
      <c r="F29" s="25">
        <f>SUM(F27:F28)</f>
        <v>84547</v>
      </c>
      <c r="G29" s="187"/>
      <c r="I29" s="107"/>
    </row>
    <row r="30" spans="1:9" s="60" customFormat="1" ht="18.45" customHeight="1" x14ac:dyDescent="0.25">
      <c r="A30" s="71"/>
      <c r="B30" s="115"/>
      <c r="D30" s="120"/>
      <c r="E30" s="59"/>
      <c r="F30" s="120"/>
      <c r="G30" s="117"/>
      <c r="I30" s="107"/>
    </row>
    <row r="31" spans="1:9" s="60" customFormat="1" ht="21.75" customHeight="1" x14ac:dyDescent="0.25">
      <c r="A31" s="71" t="s">
        <v>50</v>
      </c>
      <c r="B31" s="115"/>
      <c r="D31" s="123"/>
      <c r="E31" s="59"/>
      <c r="F31" s="123"/>
      <c r="G31" s="117"/>
      <c r="I31" s="107"/>
    </row>
    <row r="32" spans="1:9" s="60" customFormat="1" ht="21.75" customHeight="1" x14ac:dyDescent="0.3">
      <c r="A32" s="69" t="s">
        <v>78</v>
      </c>
      <c r="B32" s="115"/>
      <c r="D32" s="123"/>
      <c r="E32" s="59"/>
      <c r="F32" s="123"/>
      <c r="G32" s="117"/>
      <c r="I32" s="107"/>
    </row>
    <row r="33" spans="1:9" s="43" customFormat="1" ht="21.75" customHeight="1" x14ac:dyDescent="0.25">
      <c r="A33" s="43" t="s">
        <v>126</v>
      </c>
      <c r="B33" s="139"/>
      <c r="D33" s="108">
        <v>-1486</v>
      </c>
      <c r="E33" s="52"/>
      <c r="F33" s="53">
        <v>9097</v>
      </c>
      <c r="G33" s="186"/>
      <c r="I33" s="53"/>
    </row>
    <row r="34" spans="1:9" s="43" customFormat="1" ht="21.75" customHeight="1" x14ac:dyDescent="0.25">
      <c r="A34" s="43" t="s">
        <v>115</v>
      </c>
      <c r="B34" s="177"/>
      <c r="D34" s="53"/>
      <c r="E34" s="52"/>
      <c r="F34" s="53"/>
      <c r="G34" s="186"/>
      <c r="I34" s="53"/>
    </row>
    <row r="35" spans="1:9" s="43" customFormat="1" ht="21.75" customHeight="1" x14ac:dyDescent="0.25">
      <c r="A35" s="43" t="s">
        <v>116</v>
      </c>
      <c r="B35" s="139"/>
      <c r="D35" s="66">
        <v>297</v>
      </c>
      <c r="E35" s="52"/>
      <c r="F35" s="111">
        <v>-1820</v>
      </c>
      <c r="G35" s="186"/>
      <c r="I35" s="53"/>
    </row>
    <row r="36" spans="1:9" s="43" customFormat="1" ht="21.75" customHeight="1" x14ac:dyDescent="0.25">
      <c r="A36" s="33" t="s">
        <v>95</v>
      </c>
      <c r="B36" s="139"/>
      <c r="D36" s="98">
        <f>SUM(D33:D35)</f>
        <v>-1189</v>
      </c>
      <c r="E36" s="37"/>
      <c r="F36" s="98">
        <f>SUM(F33:F35)</f>
        <v>7277</v>
      </c>
      <c r="G36" s="186"/>
      <c r="I36" s="53"/>
    </row>
    <row r="37" spans="1:9" s="43" customFormat="1" ht="21.75" customHeight="1" thickBot="1" x14ac:dyDescent="0.3">
      <c r="A37" s="33" t="s">
        <v>47</v>
      </c>
      <c r="B37" s="139"/>
      <c r="D37" s="40">
        <f>SUM(D29,D36)</f>
        <v>32608</v>
      </c>
      <c r="E37" s="52"/>
      <c r="F37" s="40">
        <f>SUM(F29,F36)</f>
        <v>91824</v>
      </c>
      <c r="G37" s="186"/>
      <c r="I37" s="53"/>
    </row>
    <row r="38" spans="1:9" s="43" customFormat="1" ht="7.05" customHeight="1" thickTop="1" x14ac:dyDescent="0.25">
      <c r="A38" s="33"/>
      <c r="B38" s="139"/>
      <c r="D38" s="37"/>
      <c r="E38" s="52"/>
      <c r="F38" s="37"/>
      <c r="G38" s="186"/>
      <c r="I38" s="53"/>
    </row>
    <row r="39" spans="1:9" s="43" customFormat="1" ht="21.75" customHeight="1" thickBot="1" x14ac:dyDescent="0.35">
      <c r="A39" s="33" t="s">
        <v>100</v>
      </c>
      <c r="B39" s="139"/>
      <c r="D39" s="41">
        <f>D29/48000</f>
        <v>0.70410416666666664</v>
      </c>
      <c r="E39" s="42"/>
      <c r="F39" s="41">
        <f>F29/48000</f>
        <v>1.7613958333333333</v>
      </c>
      <c r="G39" s="186"/>
      <c r="I39" s="53"/>
    </row>
    <row r="40" spans="1:9" s="43" customFormat="1" ht="21.75" customHeight="1" thickTop="1" x14ac:dyDescent="0.25">
      <c r="B40" s="49"/>
      <c r="D40" s="52"/>
      <c r="F40" s="52"/>
      <c r="I40" s="53"/>
    </row>
    <row r="41" spans="1:9" ht="21.75" customHeight="1" x14ac:dyDescent="0.25">
      <c r="B41" s="49"/>
    </row>
    <row r="42" spans="1:9" ht="21.75" customHeight="1" x14ac:dyDescent="0.25">
      <c r="B42" s="49"/>
    </row>
    <row r="43" spans="1:9" ht="21.75" customHeight="1" x14ac:dyDescent="0.25">
      <c r="B43" s="49"/>
    </row>
    <row r="44" spans="1:9" ht="21.75" customHeight="1" x14ac:dyDescent="0.25">
      <c r="B44" s="49"/>
    </row>
    <row r="45" spans="1:9" ht="21.75" customHeight="1" x14ac:dyDescent="0.25">
      <c r="B45" s="49"/>
    </row>
    <row r="46" spans="1:9" ht="21.75" customHeight="1" x14ac:dyDescent="0.25">
      <c r="B46" s="49"/>
    </row>
    <row r="47" spans="1:9" ht="21.75" customHeight="1" x14ac:dyDescent="0.25">
      <c r="B47" s="49"/>
    </row>
    <row r="48" spans="1:9" ht="21.75" customHeight="1" x14ac:dyDescent="0.25">
      <c r="B48" s="49"/>
    </row>
    <row r="49" spans="2:2" ht="21.75" customHeight="1" x14ac:dyDescent="0.25">
      <c r="B49" s="49"/>
    </row>
    <row r="50" spans="2:2" ht="21.75" customHeight="1" x14ac:dyDescent="0.25">
      <c r="B50" s="49"/>
    </row>
    <row r="51" spans="2:2" ht="21.75" customHeight="1" x14ac:dyDescent="0.25">
      <c r="B51" s="49"/>
    </row>
    <row r="52" spans="2:2" ht="21.75" customHeight="1" x14ac:dyDescent="0.25">
      <c r="B52" s="49"/>
    </row>
    <row r="53" spans="2:2" ht="21.75" customHeight="1" x14ac:dyDescent="0.25">
      <c r="B53" s="49"/>
    </row>
    <row r="54" spans="2:2" ht="21.75" customHeight="1" x14ac:dyDescent="0.25">
      <c r="B54" s="49"/>
    </row>
    <row r="55" spans="2:2" ht="21.75" customHeight="1" x14ac:dyDescent="0.25">
      <c r="B55" s="49"/>
    </row>
    <row r="56" spans="2:2" ht="21.75" customHeight="1" x14ac:dyDescent="0.25">
      <c r="B56" s="49"/>
    </row>
    <row r="57" spans="2:2" ht="21.75" customHeight="1" x14ac:dyDescent="0.25">
      <c r="B57" s="49"/>
    </row>
    <row r="58" spans="2:2" ht="21.75" customHeight="1" x14ac:dyDescent="0.25">
      <c r="B58" s="49"/>
    </row>
    <row r="59" spans="2:2" ht="21.75" customHeight="1" x14ac:dyDescent="0.25">
      <c r="B59" s="49"/>
    </row>
    <row r="60" spans="2:2" ht="21.75" customHeight="1" x14ac:dyDescent="0.25">
      <c r="B60" s="49"/>
    </row>
    <row r="61" spans="2:2" ht="21.75" customHeight="1" x14ac:dyDescent="0.25">
      <c r="B61" s="49"/>
    </row>
    <row r="62" spans="2:2" ht="21.75" customHeight="1" x14ac:dyDescent="0.25">
      <c r="B62" s="49"/>
    </row>
    <row r="63" spans="2:2" ht="21.75" customHeight="1" x14ac:dyDescent="0.25">
      <c r="B63" s="49"/>
    </row>
    <row r="64" spans="2:2" ht="21.75" customHeight="1" x14ac:dyDescent="0.25">
      <c r="B64" s="49"/>
    </row>
    <row r="65" spans="2:2" ht="21.75" customHeight="1" x14ac:dyDescent="0.25">
      <c r="B65" s="49"/>
    </row>
    <row r="66" spans="2:2" ht="21.75" customHeight="1" x14ac:dyDescent="0.25">
      <c r="B66" s="49"/>
    </row>
    <row r="67" spans="2:2" ht="21.75" customHeight="1" x14ac:dyDescent="0.25"/>
    <row r="68" spans="2:2" ht="21.75" customHeight="1" x14ac:dyDescent="0.25"/>
  </sheetData>
  <mergeCells count="3">
    <mergeCell ref="D4:F4"/>
    <mergeCell ref="D5:F5"/>
    <mergeCell ref="D7:F7"/>
  </mergeCells>
  <pageMargins left="0.8" right="0.8" top="0.48" bottom="0.5" header="0.5" footer="0.5"/>
  <pageSetup paperSize="9" scale="90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dimension ref="A1:P29"/>
  <sheetViews>
    <sheetView showGridLines="0" view="pageBreakPreview" topLeftCell="C1" zoomScale="85" zoomScaleNormal="70" zoomScaleSheetLayoutView="85" zoomScalePageLayoutView="55" workbookViewId="0">
      <selection activeCell="M29" sqref="M29"/>
    </sheetView>
  </sheetViews>
  <sheetFormatPr defaultColWidth="9.21875" defaultRowHeight="18.75" customHeight="1" x14ac:dyDescent="0.25"/>
  <cols>
    <col min="1" max="1" width="61" style="2" customWidth="1"/>
    <col min="2" max="2" width="17.109375" style="2" customWidth="1"/>
    <col min="3" max="3" width="11.21875" style="2" customWidth="1"/>
    <col min="4" max="4" width="1.5546875" style="2" customWidth="1"/>
    <col min="5" max="5" width="10.5546875" style="2" customWidth="1"/>
    <col min="6" max="6" width="1.5546875" style="2" customWidth="1"/>
    <col min="7" max="7" width="11.77734375" style="2" customWidth="1"/>
    <col min="8" max="8" width="1.77734375" style="2" customWidth="1"/>
    <col min="9" max="9" width="13.77734375" style="2" customWidth="1"/>
    <col min="10" max="10" width="1.5546875" style="2" customWidth="1"/>
    <col min="11" max="11" width="14.5546875" style="2" customWidth="1"/>
    <col min="12" max="12" width="1.5546875" style="2" customWidth="1"/>
    <col min="13" max="13" width="13.77734375" style="2" customWidth="1"/>
    <col min="14" max="16384" width="9.21875" style="2"/>
  </cols>
  <sheetData>
    <row r="1" spans="1:13" s="45" customFormat="1" ht="18.75" customHeight="1" x14ac:dyDescent="0.3">
      <c r="A1" s="9" t="s">
        <v>102</v>
      </c>
      <c r="B1" s="9"/>
    </row>
    <row r="2" spans="1:13" s="8" customFormat="1" ht="18.75" customHeight="1" x14ac:dyDescent="0.3">
      <c r="A2" s="7" t="s">
        <v>49</v>
      </c>
      <c r="B2" s="7"/>
    </row>
    <row r="3" spans="1:13" s="8" customFormat="1" ht="18.75" customHeight="1" x14ac:dyDescent="0.3">
      <c r="A3" s="7"/>
      <c r="B3" s="7"/>
    </row>
    <row r="4" spans="1:13" s="8" customFormat="1" ht="18.75" customHeight="1" x14ac:dyDescent="0.3">
      <c r="A4" s="7"/>
      <c r="B4" s="7"/>
      <c r="K4" s="44" t="s">
        <v>83</v>
      </c>
    </row>
    <row r="5" spans="1:13" s="8" customFormat="1" ht="18.75" customHeight="1" x14ac:dyDescent="0.3">
      <c r="A5" s="7"/>
      <c r="B5" s="7"/>
      <c r="K5" s="44" t="s">
        <v>89</v>
      </c>
    </row>
    <row r="6" spans="1:13" s="45" customFormat="1" ht="13.8" x14ac:dyDescent="0.25">
      <c r="A6" s="1"/>
      <c r="B6" s="1"/>
      <c r="C6" s="44" t="s">
        <v>8</v>
      </c>
      <c r="E6" s="44"/>
      <c r="F6" s="54"/>
      <c r="G6" s="197" t="s">
        <v>36</v>
      </c>
      <c r="H6" s="197"/>
      <c r="I6" s="197"/>
      <c r="K6" s="114" t="s">
        <v>90</v>
      </c>
    </row>
    <row r="7" spans="1:13" s="45" customFormat="1" ht="18.75" customHeight="1" x14ac:dyDescent="0.25">
      <c r="A7" s="1"/>
      <c r="B7" s="1"/>
      <c r="C7" s="44" t="s">
        <v>65</v>
      </c>
      <c r="E7" s="44" t="s">
        <v>32</v>
      </c>
      <c r="G7" s="44"/>
      <c r="I7" s="44"/>
      <c r="K7" s="44" t="s">
        <v>91</v>
      </c>
      <c r="M7" s="44" t="s">
        <v>7</v>
      </c>
    </row>
    <row r="8" spans="1:13" s="45" customFormat="1" ht="18.75" customHeight="1" x14ac:dyDescent="0.25">
      <c r="B8" s="140"/>
      <c r="C8" s="44" t="s">
        <v>9</v>
      </c>
      <c r="E8" s="44" t="s">
        <v>30</v>
      </c>
      <c r="F8" s="44"/>
      <c r="G8" s="44" t="s">
        <v>37</v>
      </c>
      <c r="H8" s="44"/>
      <c r="I8" s="44" t="s">
        <v>5</v>
      </c>
      <c r="J8" s="44"/>
      <c r="K8" s="44" t="s">
        <v>82</v>
      </c>
      <c r="L8" s="44"/>
      <c r="M8" s="44" t="s">
        <v>41</v>
      </c>
    </row>
    <row r="9" spans="1:13" s="45" customFormat="1" ht="18.75" customHeight="1" x14ac:dyDescent="0.25">
      <c r="A9" s="18"/>
      <c r="B9" s="18"/>
      <c r="C9" s="198" t="s">
        <v>46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</row>
    <row r="10" spans="1:13" ht="18.45" customHeight="1" x14ac:dyDescent="0.3">
      <c r="A10" s="18" t="s">
        <v>118</v>
      </c>
      <c r="B10" s="135"/>
      <c r="C10" s="106"/>
      <c r="D10" s="106"/>
      <c r="E10" s="106"/>
      <c r="F10" s="106"/>
      <c r="G10" s="106"/>
      <c r="H10" s="106"/>
      <c r="I10" s="106"/>
      <c r="J10" s="4"/>
      <c r="K10" s="106"/>
      <c r="L10" s="4"/>
      <c r="M10" s="4"/>
    </row>
    <row r="11" spans="1:13" ht="18.75" customHeight="1" x14ac:dyDescent="0.3">
      <c r="A11" s="19" t="s">
        <v>110</v>
      </c>
      <c r="B11" s="135"/>
      <c r="C11" s="17">
        <v>480000</v>
      </c>
      <c r="D11" s="14"/>
      <c r="E11" s="17">
        <v>507500</v>
      </c>
      <c r="F11" s="14"/>
      <c r="G11" s="17">
        <v>48000</v>
      </c>
      <c r="H11" s="14"/>
      <c r="I11" s="17">
        <v>542686</v>
      </c>
      <c r="J11" s="14"/>
      <c r="K11" s="176">
        <v>-6086</v>
      </c>
      <c r="L11" s="14"/>
      <c r="M11" s="17">
        <f>SUM(C11:K11)</f>
        <v>1572100</v>
      </c>
    </row>
    <row r="12" spans="1:13" ht="10.8" customHeight="1" x14ac:dyDescent="0.3">
      <c r="A12" s="19"/>
      <c r="B12" s="132"/>
      <c r="C12" s="17"/>
      <c r="D12" s="14"/>
      <c r="E12" s="17"/>
      <c r="F12" s="14"/>
      <c r="G12" s="17"/>
      <c r="H12" s="14"/>
      <c r="I12" s="17"/>
      <c r="J12" s="14"/>
      <c r="K12" s="17"/>
      <c r="L12" s="14"/>
      <c r="M12" s="17"/>
    </row>
    <row r="13" spans="1:13" ht="18.600000000000001" customHeight="1" x14ac:dyDescent="0.3">
      <c r="A13" s="20" t="s">
        <v>48</v>
      </c>
      <c r="B13" s="13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ht="18.75" customHeight="1" x14ac:dyDescent="0.3">
      <c r="A14" s="55" t="s">
        <v>53</v>
      </c>
      <c r="B14" s="133"/>
      <c r="C14" s="112">
        <v>0</v>
      </c>
      <c r="D14" s="112"/>
      <c r="E14" s="112">
        <v>0</v>
      </c>
      <c r="F14" s="112"/>
      <c r="G14" s="112">
        <v>0</v>
      </c>
      <c r="H14" s="13"/>
      <c r="I14" s="24">
        <f>'PL5'!F29</f>
        <v>84547</v>
      </c>
      <c r="J14" s="13"/>
      <c r="K14" s="112">
        <v>0</v>
      </c>
      <c r="L14" s="13"/>
      <c r="M14" s="56">
        <f>SUM(C14:K14)</f>
        <v>84547</v>
      </c>
    </row>
    <row r="15" spans="1:13" s="6" customFormat="1" ht="18.75" customHeight="1" x14ac:dyDescent="0.25">
      <c r="A15" s="55" t="s">
        <v>79</v>
      </c>
      <c r="B15" s="102"/>
      <c r="C15" s="124">
        <v>0</v>
      </c>
      <c r="D15" s="125"/>
      <c r="E15" s="124">
        <v>0</v>
      </c>
      <c r="F15" s="124"/>
      <c r="G15" s="124">
        <v>0</v>
      </c>
      <c r="H15" s="126"/>
      <c r="I15" s="109">
        <v>0</v>
      </c>
      <c r="J15" s="126"/>
      <c r="K15" s="63">
        <f>'PL5'!F36</f>
        <v>7277</v>
      </c>
      <c r="L15" s="126"/>
      <c r="M15" s="56">
        <f>SUM(C15:K15)</f>
        <v>7277</v>
      </c>
    </row>
    <row r="16" spans="1:13" ht="18.75" customHeight="1" x14ac:dyDescent="0.3">
      <c r="A16" s="21" t="s">
        <v>47</v>
      </c>
      <c r="B16" s="134"/>
      <c r="C16" s="26">
        <f>SUM(C14:C15)</f>
        <v>0</v>
      </c>
      <c r="D16" s="13"/>
      <c r="E16" s="26">
        <f>SUM(E14:E15)</f>
        <v>0</v>
      </c>
      <c r="F16" s="13"/>
      <c r="G16" s="26">
        <f>SUM(G14:G15)</f>
        <v>0</v>
      </c>
      <c r="H16" s="13"/>
      <c r="I16" s="26">
        <f>SUM(I14:I15)</f>
        <v>84547</v>
      </c>
      <c r="J16" s="13"/>
      <c r="K16" s="26">
        <f>SUM(K14:K15)</f>
        <v>7277</v>
      </c>
      <c r="L16" s="13"/>
      <c r="M16" s="26">
        <f>SUM(M14:M15)</f>
        <v>91824</v>
      </c>
    </row>
    <row r="17" spans="1:16" ht="12" customHeight="1" x14ac:dyDescent="0.3">
      <c r="A17" s="15"/>
      <c r="B17" s="135"/>
      <c r="C17" s="17"/>
      <c r="D17" s="14"/>
      <c r="E17" s="17"/>
      <c r="F17" s="14"/>
      <c r="G17" s="17"/>
      <c r="H17" s="14"/>
      <c r="I17" s="17"/>
      <c r="J17" s="14"/>
      <c r="K17" s="17"/>
      <c r="L17" s="14"/>
      <c r="M17" s="17"/>
    </row>
    <row r="18" spans="1:16" ht="18.75" customHeight="1" thickBot="1" x14ac:dyDescent="0.35">
      <c r="A18" s="22" t="s">
        <v>119</v>
      </c>
      <c r="B18" s="136"/>
      <c r="C18" s="23">
        <f>SUM(C11,C16)</f>
        <v>480000</v>
      </c>
      <c r="D18" s="45"/>
      <c r="E18" s="23">
        <f>SUM(E11,E16)</f>
        <v>507500</v>
      </c>
      <c r="F18" s="45"/>
      <c r="G18" s="23">
        <f>SUM(G11,G16)</f>
        <v>48000</v>
      </c>
      <c r="H18" s="45"/>
      <c r="I18" s="23">
        <f>SUM(I11,I16)</f>
        <v>627233</v>
      </c>
      <c r="J18" s="45"/>
      <c r="K18" s="23">
        <f>SUM(K11,K16)</f>
        <v>1191</v>
      </c>
      <c r="L18" s="45"/>
      <c r="M18" s="23">
        <f>SUM(M11,M16)</f>
        <v>1663924</v>
      </c>
      <c r="O18" s="110"/>
      <c r="P18" s="110"/>
    </row>
    <row r="19" spans="1:16" ht="18.75" customHeight="1" thickTop="1" x14ac:dyDescent="0.25"/>
    <row r="20" spans="1:16" ht="18" customHeight="1" x14ac:dyDescent="0.3">
      <c r="A20" s="18" t="s">
        <v>120</v>
      </c>
      <c r="B20" s="135"/>
      <c r="C20" s="106"/>
      <c r="D20" s="106"/>
      <c r="E20" s="106"/>
      <c r="F20" s="106"/>
      <c r="G20" s="106"/>
      <c r="H20" s="106"/>
      <c r="I20" s="106"/>
      <c r="J20" s="4"/>
      <c r="K20" s="106"/>
      <c r="L20" s="4"/>
      <c r="M20" s="4"/>
    </row>
    <row r="21" spans="1:16" ht="18" customHeight="1" x14ac:dyDescent="0.3">
      <c r="A21" s="19" t="s">
        <v>121</v>
      </c>
      <c r="B21" s="132"/>
      <c r="C21" s="17">
        <v>480000</v>
      </c>
      <c r="D21" s="17"/>
      <c r="E21" s="17">
        <v>507500</v>
      </c>
      <c r="F21" s="17"/>
      <c r="G21" s="17">
        <v>48000</v>
      </c>
      <c r="H21" s="17"/>
      <c r="I21" s="17">
        <v>680820</v>
      </c>
      <c r="J21" s="17"/>
      <c r="K21" s="17">
        <v>1617</v>
      </c>
      <c r="L21" s="17"/>
      <c r="M21" s="17">
        <f>SUM(C21:K21)</f>
        <v>1717937</v>
      </c>
    </row>
    <row r="22" spans="1:16" ht="12" customHeight="1" x14ac:dyDescent="0.3">
      <c r="A22" s="15"/>
      <c r="B22" s="135"/>
      <c r="C22" s="17"/>
      <c r="D22" s="14"/>
      <c r="E22" s="17"/>
      <c r="F22" s="14"/>
      <c r="G22" s="17"/>
      <c r="H22" s="14"/>
      <c r="I22" s="17"/>
      <c r="J22" s="14"/>
      <c r="K22" s="17"/>
      <c r="L22" s="14"/>
      <c r="M22" s="17"/>
    </row>
    <row r="23" spans="1:16" ht="18" customHeight="1" x14ac:dyDescent="0.3">
      <c r="A23" s="20" t="s">
        <v>48</v>
      </c>
      <c r="B23" s="13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6" ht="18" customHeight="1" x14ac:dyDescent="0.3">
      <c r="A24" s="55" t="s">
        <v>53</v>
      </c>
      <c r="B24" s="133"/>
      <c r="C24" s="112">
        <v>0</v>
      </c>
      <c r="D24" s="112"/>
      <c r="E24" s="112">
        <v>0</v>
      </c>
      <c r="F24" s="112"/>
      <c r="G24" s="112">
        <v>0</v>
      </c>
      <c r="H24" s="13"/>
      <c r="I24" s="24">
        <f>'PL5'!D29</f>
        <v>33797</v>
      </c>
      <c r="J24" s="13"/>
      <c r="K24" s="112">
        <v>0</v>
      </c>
      <c r="L24" s="13"/>
      <c r="M24" s="56">
        <f>SUM(C24:K24)</f>
        <v>33797</v>
      </c>
    </row>
    <row r="25" spans="1:16" ht="18" customHeight="1" x14ac:dyDescent="0.25">
      <c r="A25" s="55" t="s">
        <v>79</v>
      </c>
      <c r="B25" s="102"/>
      <c r="C25" s="124">
        <v>0</v>
      </c>
      <c r="D25" s="125"/>
      <c r="E25" s="124">
        <v>0</v>
      </c>
      <c r="F25" s="124"/>
      <c r="G25" s="124">
        <v>0</v>
      </c>
      <c r="H25" s="126"/>
      <c r="I25" s="109">
        <v>0</v>
      </c>
      <c r="J25" s="126"/>
      <c r="K25" s="63">
        <f>'PL5'!D36</f>
        <v>-1189</v>
      </c>
      <c r="L25" s="126"/>
      <c r="M25" s="56">
        <f>SUM(C25:K25)</f>
        <v>-1189</v>
      </c>
    </row>
    <row r="26" spans="1:16" ht="18" customHeight="1" x14ac:dyDescent="0.3">
      <c r="A26" s="21" t="s">
        <v>47</v>
      </c>
      <c r="B26" s="134"/>
      <c r="C26" s="26">
        <f>SUM(C24:C25)</f>
        <v>0</v>
      </c>
      <c r="D26" s="13"/>
      <c r="E26" s="26">
        <f>SUM(E24:E25)</f>
        <v>0</v>
      </c>
      <c r="F26" s="13"/>
      <c r="G26" s="26">
        <f>SUM(G24:G25)</f>
        <v>0</v>
      </c>
      <c r="H26" s="13"/>
      <c r="I26" s="26">
        <f>SUM(I24:I25)</f>
        <v>33797</v>
      </c>
      <c r="J26" s="13"/>
      <c r="K26" s="26">
        <f>SUM(K24:K25)</f>
        <v>-1189</v>
      </c>
      <c r="L26" s="13"/>
      <c r="M26" s="26">
        <f>SUM(M24:M25)</f>
        <v>32608</v>
      </c>
    </row>
    <row r="27" spans="1:16" ht="12" customHeight="1" x14ac:dyDescent="0.3">
      <c r="A27" s="15"/>
      <c r="B27" s="135"/>
      <c r="C27" s="17"/>
      <c r="D27" s="14"/>
      <c r="E27" s="17"/>
      <c r="F27" s="14"/>
      <c r="G27" s="17"/>
      <c r="H27" s="14"/>
      <c r="I27" s="17"/>
      <c r="J27" s="14"/>
      <c r="K27" s="17"/>
      <c r="L27" s="14"/>
      <c r="M27" s="17"/>
    </row>
    <row r="28" spans="1:16" ht="18" customHeight="1" thickBot="1" x14ac:dyDescent="0.35">
      <c r="A28" s="22" t="s">
        <v>122</v>
      </c>
      <c r="B28" s="136"/>
      <c r="C28" s="23">
        <f>SUM(C21,C26)</f>
        <v>480000</v>
      </c>
      <c r="D28" s="45"/>
      <c r="E28" s="23">
        <f>SUM(E21,E26)</f>
        <v>507500</v>
      </c>
      <c r="F28" s="45"/>
      <c r="G28" s="23">
        <f>SUM(G21,G26)</f>
        <v>48000</v>
      </c>
      <c r="H28" s="45"/>
      <c r="I28" s="23">
        <f>SUM(I21,I26)</f>
        <v>714617</v>
      </c>
      <c r="J28" s="45"/>
      <c r="K28" s="23">
        <f>SUM(K21,K26)</f>
        <v>428</v>
      </c>
      <c r="L28" s="45"/>
      <c r="M28" s="23">
        <f>SUM(M21,M26)</f>
        <v>1750545</v>
      </c>
      <c r="O28" s="110"/>
    </row>
    <row r="29" spans="1:16" ht="18.75" customHeight="1" thickTop="1" x14ac:dyDescent="0.25"/>
  </sheetData>
  <mergeCells count="2">
    <mergeCell ref="G6:I6"/>
    <mergeCell ref="C9:M9"/>
  </mergeCells>
  <pageMargins left="0.8" right="0.81565656565656597" top="0.48" bottom="0.5" header="0.5" footer="0.5"/>
  <pageSetup paperSize="9" scale="80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61"/>
  <sheetViews>
    <sheetView showGridLines="0" view="pageBreakPreview" topLeftCell="A31" zoomScaleNormal="80" zoomScaleSheetLayoutView="100" zoomScalePageLayoutView="85" workbookViewId="0">
      <selection activeCell="A43" sqref="A43"/>
    </sheetView>
  </sheetViews>
  <sheetFormatPr defaultColWidth="9.21875" defaultRowHeight="19.5" customHeight="1" x14ac:dyDescent="0.25"/>
  <cols>
    <col min="1" max="1" width="59.44140625" style="2" customWidth="1"/>
    <col min="2" max="2" width="14.5546875" style="6" customWidth="1"/>
    <col min="3" max="3" width="1.77734375" style="2" customWidth="1"/>
    <col min="4" max="4" width="14.5546875" style="6" customWidth="1"/>
    <col min="5" max="5" width="13.21875" style="2" customWidth="1"/>
    <col min="6" max="8" width="9.21875" style="2" customWidth="1"/>
    <col min="9" max="9" width="14.21875" style="2" customWidth="1"/>
    <col min="10" max="14" width="9.21875" style="2" customWidth="1"/>
    <col min="15" max="15" width="12.6640625" style="2" customWidth="1"/>
    <col min="16" max="19" width="9.21875" style="2" customWidth="1"/>
    <col min="20" max="20" width="15.21875" style="2" bestFit="1" customWidth="1"/>
    <col min="21" max="23" width="9.21875" style="2"/>
    <col min="24" max="24" width="10.21875" style="2" bestFit="1" customWidth="1"/>
    <col min="25" max="16384" width="9.21875" style="2"/>
  </cols>
  <sheetData>
    <row r="1" spans="1:22" ht="21.75" customHeight="1" x14ac:dyDescent="0.3">
      <c r="A1" s="9" t="s">
        <v>102</v>
      </c>
    </row>
    <row r="2" spans="1:22" s="8" customFormat="1" ht="21.75" customHeight="1" x14ac:dyDescent="0.3">
      <c r="A2" s="7" t="s">
        <v>52</v>
      </c>
      <c r="B2" s="11"/>
      <c r="D2" s="11"/>
    </row>
    <row r="3" spans="1:22" s="45" customFormat="1" ht="21.75" customHeight="1" x14ac:dyDescent="0.25">
      <c r="A3" s="1"/>
      <c r="B3" s="199" t="s">
        <v>54</v>
      </c>
      <c r="C3" s="199"/>
      <c r="D3" s="199"/>
    </row>
    <row r="4" spans="1:22" s="45" customFormat="1" ht="21.75" customHeight="1" x14ac:dyDescent="0.25">
      <c r="A4" s="1"/>
      <c r="B4" s="194" t="s">
        <v>117</v>
      </c>
      <c r="C4" s="195"/>
      <c r="D4" s="195"/>
    </row>
    <row r="5" spans="1:22" s="45" customFormat="1" ht="21.75" customHeight="1" x14ac:dyDescent="0.25">
      <c r="B5" s="143">
        <v>2022</v>
      </c>
      <c r="C5" s="143"/>
      <c r="D5" s="143">
        <v>2021</v>
      </c>
    </row>
    <row r="6" spans="1:22" s="45" customFormat="1" ht="21.75" customHeight="1" x14ac:dyDescent="0.25">
      <c r="B6" s="198" t="s">
        <v>46</v>
      </c>
      <c r="C6" s="198"/>
      <c r="D6" s="198"/>
    </row>
    <row r="7" spans="1:22" s="45" customFormat="1" ht="21.75" customHeight="1" x14ac:dyDescent="0.3">
      <c r="A7" s="3" t="s">
        <v>25</v>
      </c>
      <c r="B7" s="57"/>
      <c r="C7" s="58"/>
      <c r="D7" s="57"/>
      <c r="I7" s="137"/>
      <c r="O7" s="137"/>
    </row>
    <row r="8" spans="1:22" s="45" customFormat="1" ht="21.75" customHeight="1" x14ac:dyDescent="0.25">
      <c r="A8" s="45" t="s">
        <v>97</v>
      </c>
      <c r="B8" s="59">
        <f>'PL5'!D29</f>
        <v>33797</v>
      </c>
      <c r="C8" s="58"/>
      <c r="D8" s="59">
        <f>'PL5'!F29</f>
        <v>84547</v>
      </c>
      <c r="I8" s="137"/>
      <c r="O8" s="137"/>
    </row>
    <row r="9" spans="1:22" s="45" customFormat="1" ht="21.75" customHeight="1" x14ac:dyDescent="0.25">
      <c r="A9" s="4" t="s">
        <v>101</v>
      </c>
      <c r="B9" s="59"/>
      <c r="C9" s="58"/>
      <c r="D9" s="59"/>
      <c r="I9" s="137"/>
      <c r="M9" s="60"/>
      <c r="O9" s="137"/>
      <c r="P9" s="112"/>
    </row>
    <row r="10" spans="1:22" ht="19.5" customHeight="1" x14ac:dyDescent="0.25">
      <c r="A10" s="45" t="s">
        <v>96</v>
      </c>
      <c r="B10" s="59">
        <v>8451</v>
      </c>
      <c r="D10" s="59">
        <f>-'PL5'!F28</f>
        <v>21128</v>
      </c>
      <c r="E10" s="45"/>
      <c r="T10" s="189"/>
    </row>
    <row r="11" spans="1:22" s="45" customFormat="1" ht="21.75" customHeight="1" x14ac:dyDescent="0.25">
      <c r="A11" s="60" t="s">
        <v>40</v>
      </c>
      <c r="B11" s="59">
        <v>4179</v>
      </c>
      <c r="C11" s="58"/>
      <c r="D11" s="59">
        <f>-'PL5'!F24</f>
        <v>2282</v>
      </c>
      <c r="T11" s="171"/>
    </row>
    <row r="12" spans="1:22" s="45" customFormat="1" ht="21.75" customHeight="1" x14ac:dyDescent="0.25">
      <c r="A12" s="45" t="s">
        <v>43</v>
      </c>
      <c r="B12" s="59">
        <v>17261</v>
      </c>
      <c r="C12" s="58"/>
      <c r="D12" s="63">
        <v>17784</v>
      </c>
      <c r="F12" s="137"/>
      <c r="I12" s="137"/>
      <c r="O12" s="137"/>
      <c r="T12" s="171"/>
    </row>
    <row r="13" spans="1:22" s="45" customFormat="1" ht="21.75" customHeight="1" x14ac:dyDescent="0.25">
      <c r="A13" s="60" t="s">
        <v>62</v>
      </c>
      <c r="B13" s="59">
        <v>2885</v>
      </c>
      <c r="C13" s="58"/>
      <c r="D13" s="63">
        <v>3362</v>
      </c>
      <c r="I13" s="141"/>
      <c r="O13" s="137"/>
      <c r="T13" s="171"/>
    </row>
    <row r="14" spans="1:22" s="45" customFormat="1" ht="21.75" customHeight="1" x14ac:dyDescent="0.25">
      <c r="A14" s="45" t="s">
        <v>132</v>
      </c>
      <c r="B14" s="59">
        <v>-54</v>
      </c>
      <c r="D14" s="63">
        <v>-4635</v>
      </c>
      <c r="E14" s="137"/>
      <c r="G14" s="60"/>
      <c r="I14" s="137"/>
      <c r="O14" s="137"/>
      <c r="T14" s="171"/>
    </row>
    <row r="15" spans="1:22" s="45" customFormat="1" ht="21.75" customHeight="1" x14ac:dyDescent="0.25">
      <c r="A15" s="45" t="s">
        <v>111</v>
      </c>
      <c r="B15" s="66">
        <v>8202</v>
      </c>
      <c r="C15" s="58"/>
      <c r="D15" s="64">
        <v>-22119</v>
      </c>
      <c r="E15" s="60"/>
      <c r="I15" s="137"/>
      <c r="J15" s="112"/>
      <c r="O15" s="137"/>
      <c r="P15" s="112"/>
      <c r="T15" s="171"/>
      <c r="V15" s="141"/>
    </row>
    <row r="16" spans="1:22" s="45" customFormat="1" ht="21.75" customHeight="1" x14ac:dyDescent="0.25">
      <c r="B16" s="61">
        <f>SUM(B8:B15)</f>
        <v>74721</v>
      </c>
      <c r="C16" s="58"/>
      <c r="D16" s="61">
        <f>SUM(D8:D15)</f>
        <v>102349</v>
      </c>
    </row>
    <row r="17" spans="1:23" s="45" customFormat="1" ht="21.75" customHeight="1" x14ac:dyDescent="0.25">
      <c r="A17" s="4" t="s">
        <v>26</v>
      </c>
      <c r="B17" s="59"/>
      <c r="C17" s="58"/>
      <c r="D17" s="59"/>
      <c r="E17" s="62"/>
      <c r="F17" s="62"/>
      <c r="G17" s="60"/>
      <c r="I17" s="137"/>
      <c r="O17" s="137"/>
    </row>
    <row r="18" spans="1:23" s="45" customFormat="1" ht="21.75" customHeight="1" x14ac:dyDescent="0.25">
      <c r="A18" s="45" t="s">
        <v>103</v>
      </c>
      <c r="B18" s="59">
        <v>-26620</v>
      </c>
      <c r="C18" s="58"/>
      <c r="D18" s="59">
        <v>-385732</v>
      </c>
      <c r="E18" s="60"/>
      <c r="F18" s="62"/>
      <c r="G18" s="60"/>
      <c r="I18" s="137"/>
      <c r="O18" s="141"/>
      <c r="T18" s="171"/>
    </row>
    <row r="19" spans="1:23" s="45" customFormat="1" ht="21.75" customHeight="1" x14ac:dyDescent="0.25">
      <c r="A19" s="45" t="s">
        <v>69</v>
      </c>
      <c r="B19" s="59">
        <v>-11530</v>
      </c>
      <c r="C19" s="58"/>
      <c r="D19" s="59">
        <v>-3298</v>
      </c>
      <c r="G19" s="60"/>
      <c r="I19" s="137"/>
      <c r="O19" s="137"/>
      <c r="P19" s="137"/>
      <c r="T19" s="171"/>
    </row>
    <row r="20" spans="1:23" s="45" customFormat="1" ht="21.75" customHeight="1" x14ac:dyDescent="0.25">
      <c r="A20" s="45" t="s">
        <v>6</v>
      </c>
      <c r="B20" s="59">
        <v>-361667</v>
      </c>
      <c r="C20" s="58"/>
      <c r="D20" s="59">
        <v>-67803</v>
      </c>
      <c r="E20" s="60"/>
      <c r="G20" s="60"/>
      <c r="I20" s="137"/>
      <c r="J20" s="112"/>
      <c r="T20" s="171"/>
    </row>
    <row r="21" spans="1:23" s="45" customFormat="1" ht="21.75" customHeight="1" x14ac:dyDescent="0.25">
      <c r="A21" s="45" t="s">
        <v>106</v>
      </c>
      <c r="B21" s="59">
        <v>433264</v>
      </c>
      <c r="C21" s="58"/>
      <c r="D21" s="59">
        <v>211250</v>
      </c>
      <c r="E21" s="60"/>
      <c r="G21" s="60"/>
      <c r="I21" s="137"/>
      <c r="T21" s="171"/>
      <c r="U21" s="137"/>
      <c r="V21" s="137"/>
    </row>
    <row r="22" spans="1:23" s="45" customFormat="1" ht="21.75" customHeight="1" x14ac:dyDescent="0.25">
      <c r="A22" s="60" t="s">
        <v>70</v>
      </c>
      <c r="B22" s="59">
        <v>17470</v>
      </c>
      <c r="C22" s="58"/>
      <c r="D22" s="63">
        <v>32064</v>
      </c>
      <c r="E22" s="60"/>
      <c r="G22" s="60"/>
      <c r="I22" s="137"/>
      <c r="O22" s="137"/>
      <c r="T22" s="171"/>
      <c r="U22" s="137"/>
      <c r="W22" s="141"/>
    </row>
    <row r="23" spans="1:23" s="45" customFormat="1" ht="21.75" customHeight="1" x14ac:dyDescent="0.25">
      <c r="A23" s="45" t="s">
        <v>3</v>
      </c>
      <c r="B23" s="66">
        <v>-5045</v>
      </c>
      <c r="C23" s="58"/>
      <c r="D23" s="64">
        <v>-5661</v>
      </c>
      <c r="E23" s="60"/>
      <c r="G23" s="60"/>
      <c r="I23" s="137"/>
      <c r="J23" s="44"/>
      <c r="O23" s="137"/>
      <c r="T23" s="171"/>
      <c r="U23" s="137"/>
    </row>
    <row r="24" spans="1:23" s="45" customFormat="1" ht="21.75" customHeight="1" x14ac:dyDescent="0.25">
      <c r="A24" s="68" t="s">
        <v>114</v>
      </c>
      <c r="B24" s="59">
        <f>SUM(B16:B23)</f>
        <v>120593</v>
      </c>
      <c r="C24" s="58"/>
      <c r="D24" s="59">
        <f>SUM(D16:D23)</f>
        <v>-116831</v>
      </c>
      <c r="F24" s="137"/>
      <c r="G24" s="60"/>
      <c r="I24" s="137"/>
      <c r="J24" s="137"/>
      <c r="K24" s="137"/>
      <c r="O24" s="137"/>
      <c r="P24" s="112"/>
      <c r="Q24" s="171"/>
    </row>
    <row r="25" spans="1:23" s="45" customFormat="1" ht="21.75" customHeight="1" x14ac:dyDescent="0.25">
      <c r="A25" s="60" t="s">
        <v>42</v>
      </c>
      <c r="B25" s="59">
        <v>-5060</v>
      </c>
      <c r="C25" s="58"/>
      <c r="D25" s="59">
        <v>-4675</v>
      </c>
      <c r="G25" s="60"/>
      <c r="I25" s="137"/>
      <c r="K25" s="112"/>
      <c r="T25" s="171"/>
    </row>
    <row r="26" spans="1:23" s="45" customFormat="1" ht="21.75" customHeight="1" x14ac:dyDescent="0.25">
      <c r="A26" s="60" t="s">
        <v>61</v>
      </c>
      <c r="B26" s="66">
        <v>-4</v>
      </c>
      <c r="C26" s="58"/>
      <c r="D26" s="66">
        <v>0</v>
      </c>
      <c r="T26" s="171"/>
    </row>
    <row r="27" spans="1:23" s="45" customFormat="1" ht="21.75" customHeight="1" x14ac:dyDescent="0.25">
      <c r="A27" s="1" t="s">
        <v>125</v>
      </c>
      <c r="B27" s="25">
        <f>SUM(B24:B26)</f>
        <v>115529</v>
      </c>
      <c r="C27" s="5"/>
      <c r="D27" s="25">
        <f>SUM(D24:D26)</f>
        <v>-121506</v>
      </c>
      <c r="F27" s="60"/>
      <c r="G27" s="60"/>
      <c r="I27" s="60"/>
      <c r="M27" s="60"/>
      <c r="W27" s="178"/>
    </row>
    <row r="28" spans="1:23" s="45" customFormat="1" ht="21.75" customHeight="1" x14ac:dyDescent="0.25">
      <c r="A28" s="1"/>
      <c r="B28" s="59"/>
      <c r="C28" s="58"/>
      <c r="D28" s="59"/>
      <c r="G28" s="60"/>
      <c r="I28" s="137"/>
      <c r="M28" s="60"/>
      <c r="O28" s="137"/>
    </row>
    <row r="29" spans="1:23" ht="21.75" customHeight="1" x14ac:dyDescent="0.3">
      <c r="A29" s="9" t="s">
        <v>102</v>
      </c>
      <c r="G29" s="60"/>
      <c r="I29" s="137"/>
      <c r="M29" s="60"/>
      <c r="O29" s="175"/>
    </row>
    <row r="30" spans="1:23" s="8" customFormat="1" ht="21.75" customHeight="1" x14ac:dyDescent="0.3">
      <c r="A30" s="7" t="s">
        <v>52</v>
      </c>
      <c r="B30" s="11"/>
      <c r="D30" s="11"/>
      <c r="H30" s="172"/>
      <c r="I30" s="137"/>
      <c r="K30" s="173"/>
      <c r="O30" s="173"/>
      <c r="P30" s="112"/>
    </row>
    <row r="31" spans="1:23" s="45" customFormat="1" ht="21.75" customHeight="1" x14ac:dyDescent="0.3">
      <c r="A31" s="1"/>
      <c r="B31" s="60"/>
      <c r="D31" s="60"/>
      <c r="G31" s="8"/>
      <c r="H31" s="8"/>
      <c r="I31" s="137"/>
      <c r="J31" s="174"/>
    </row>
    <row r="32" spans="1:23" s="45" customFormat="1" ht="21.75" customHeight="1" x14ac:dyDescent="0.25">
      <c r="A32" s="1"/>
      <c r="B32" s="199" t="s">
        <v>54</v>
      </c>
      <c r="C32" s="199"/>
      <c r="D32" s="199"/>
      <c r="M32" s="60"/>
    </row>
    <row r="33" spans="1:23" s="45" customFormat="1" ht="21.75" customHeight="1" x14ac:dyDescent="0.25">
      <c r="A33" s="1"/>
      <c r="B33" s="194" t="s">
        <v>117</v>
      </c>
      <c r="C33" s="194"/>
      <c r="D33" s="194"/>
      <c r="G33" s="60"/>
      <c r="M33" s="60"/>
      <c r="O33" s="137"/>
    </row>
    <row r="34" spans="1:23" s="45" customFormat="1" ht="21.75" customHeight="1" x14ac:dyDescent="0.25">
      <c r="B34" s="180">
        <v>2022</v>
      </c>
      <c r="C34" s="180"/>
      <c r="D34" s="180">
        <v>2021</v>
      </c>
      <c r="G34" s="60"/>
      <c r="I34" s="137"/>
      <c r="M34" s="60"/>
      <c r="O34" s="137"/>
    </row>
    <row r="35" spans="1:23" s="45" customFormat="1" ht="21.75" customHeight="1" x14ac:dyDescent="0.25">
      <c r="B35" s="198" t="s">
        <v>46</v>
      </c>
      <c r="C35" s="198"/>
      <c r="D35" s="198"/>
      <c r="G35" s="60"/>
      <c r="I35" s="137"/>
      <c r="M35" s="60"/>
      <c r="O35" s="137"/>
    </row>
    <row r="36" spans="1:23" s="45" customFormat="1" ht="21.75" customHeight="1" x14ac:dyDescent="0.3">
      <c r="A36" s="3" t="s">
        <v>59</v>
      </c>
      <c r="B36" s="59"/>
      <c r="C36" s="58"/>
      <c r="D36" s="59"/>
      <c r="G36" s="8"/>
      <c r="I36" s="137"/>
      <c r="J36" s="112"/>
      <c r="M36" s="60"/>
      <c r="O36" s="137"/>
      <c r="P36" s="137"/>
    </row>
    <row r="37" spans="1:23" s="45" customFormat="1" ht="21.75" customHeight="1" x14ac:dyDescent="0.25">
      <c r="A37" s="70" t="s">
        <v>73</v>
      </c>
      <c r="B37" s="59">
        <v>-30806</v>
      </c>
      <c r="C37" s="58"/>
      <c r="D37" s="59">
        <v>-7402</v>
      </c>
      <c r="T37" s="171"/>
      <c r="W37" s="137"/>
    </row>
    <row r="38" spans="1:23" s="45" customFormat="1" ht="21.75" customHeight="1" x14ac:dyDescent="0.25">
      <c r="A38" s="60" t="s">
        <v>72</v>
      </c>
      <c r="B38" s="59">
        <v>-554</v>
      </c>
      <c r="C38" s="58"/>
      <c r="D38" s="63">
        <v>-1529</v>
      </c>
      <c r="G38" s="60"/>
      <c r="T38" s="171"/>
    </row>
    <row r="39" spans="1:23" s="45" customFormat="1" ht="21.75" customHeight="1" x14ac:dyDescent="0.25">
      <c r="A39" s="1" t="s">
        <v>133</v>
      </c>
      <c r="B39" s="47">
        <f>+B37+B38</f>
        <v>-31360</v>
      </c>
      <c r="C39" s="5"/>
      <c r="D39" s="47">
        <f>+D37+D38</f>
        <v>-8931</v>
      </c>
      <c r="G39" s="60"/>
      <c r="I39" s="137"/>
    </row>
    <row r="40" spans="1:23" s="45" customFormat="1" ht="21.75" customHeight="1" x14ac:dyDescent="0.25">
      <c r="A40" s="1"/>
      <c r="B40" s="46"/>
      <c r="C40" s="5"/>
      <c r="D40" s="46"/>
      <c r="G40" s="60"/>
      <c r="I40" s="141"/>
      <c r="J40" s="141"/>
    </row>
    <row r="41" spans="1:23" s="45" customFormat="1" ht="21.75" customHeight="1" x14ac:dyDescent="0.3">
      <c r="A41" s="3" t="s">
        <v>27</v>
      </c>
      <c r="B41" s="59"/>
      <c r="C41" s="58"/>
      <c r="D41" s="59"/>
      <c r="G41" s="60"/>
      <c r="I41" s="141"/>
    </row>
    <row r="42" spans="1:23" s="45" customFormat="1" ht="21.75" customHeight="1" x14ac:dyDescent="0.25">
      <c r="A42" s="45" t="s">
        <v>31</v>
      </c>
      <c r="B42" s="59">
        <v>-4326</v>
      </c>
      <c r="C42" s="58"/>
      <c r="D42" s="63">
        <v>-1415</v>
      </c>
      <c r="I42" s="141"/>
      <c r="J42" s="137"/>
      <c r="T42" s="171"/>
    </row>
    <row r="43" spans="1:23" s="45" customFormat="1" ht="21.75" customHeight="1" x14ac:dyDescent="0.25">
      <c r="A43" s="45" t="s">
        <v>112</v>
      </c>
      <c r="B43" s="59">
        <v>685000</v>
      </c>
      <c r="C43" s="58"/>
      <c r="D43" s="63">
        <v>750000</v>
      </c>
      <c r="I43" s="141"/>
      <c r="T43" s="171"/>
    </row>
    <row r="44" spans="1:23" s="45" customFormat="1" ht="21.75" customHeight="1" x14ac:dyDescent="0.25">
      <c r="A44" s="45" t="s">
        <v>113</v>
      </c>
      <c r="B44" s="59">
        <v>-793000</v>
      </c>
      <c r="C44" s="58"/>
      <c r="D44" s="63">
        <v>-610000</v>
      </c>
      <c r="G44" s="60"/>
      <c r="I44" s="137"/>
      <c r="T44" s="171"/>
    </row>
    <row r="45" spans="1:23" s="45" customFormat="1" ht="21.75" customHeight="1" x14ac:dyDescent="0.25">
      <c r="A45" s="45" t="s">
        <v>92</v>
      </c>
      <c r="B45" s="66">
        <v>-1271</v>
      </c>
      <c r="C45" s="58"/>
      <c r="D45" s="63">
        <v>-1479</v>
      </c>
      <c r="G45" s="60"/>
      <c r="I45" s="137"/>
      <c r="T45" s="171"/>
    </row>
    <row r="46" spans="1:23" s="1" customFormat="1" ht="21.75" customHeight="1" x14ac:dyDescent="0.25">
      <c r="A46" s="1" t="s">
        <v>124</v>
      </c>
      <c r="B46" s="47">
        <f>SUM(B42:B45)</f>
        <v>-113597</v>
      </c>
      <c r="C46" s="5"/>
      <c r="D46" s="47">
        <f>SUM(D42:D45)</f>
        <v>137106</v>
      </c>
    </row>
    <row r="47" spans="1:23" s="45" customFormat="1" ht="21.75" customHeight="1" x14ac:dyDescent="0.25">
      <c r="B47" s="59"/>
      <c r="C47" s="58"/>
      <c r="D47" s="59"/>
      <c r="E47" s="141"/>
    </row>
    <row r="48" spans="1:23" s="1" customFormat="1" ht="21.75" customHeight="1" x14ac:dyDescent="0.25">
      <c r="A48" s="1" t="s">
        <v>123</v>
      </c>
      <c r="B48" s="48">
        <f>B27+B39+B46</f>
        <v>-29428</v>
      </c>
      <c r="C48" s="5"/>
      <c r="D48" s="48">
        <f>D27+D39+D46</f>
        <v>6669</v>
      </c>
      <c r="F48" s="13"/>
      <c r="G48" s="13"/>
      <c r="H48" s="13"/>
      <c r="I48" s="13"/>
    </row>
    <row r="49" spans="1:25" s="45" customFormat="1" ht="21.75" customHeight="1" x14ac:dyDescent="0.25">
      <c r="A49" s="68" t="s">
        <v>134</v>
      </c>
      <c r="B49" s="64">
        <f>'BS 2-4'!E9</f>
        <v>104012</v>
      </c>
      <c r="C49" s="67"/>
      <c r="D49" s="64">
        <v>92009</v>
      </c>
    </row>
    <row r="50" spans="1:25" s="1" customFormat="1" ht="21.75" customHeight="1" thickBot="1" x14ac:dyDescent="0.3">
      <c r="A50" s="71" t="s">
        <v>135</v>
      </c>
      <c r="B50" s="12">
        <f>SUM(B48:B49)</f>
        <v>74584</v>
      </c>
      <c r="C50" s="5"/>
      <c r="D50" s="12">
        <f>SUM(D48:D49)</f>
        <v>98678</v>
      </c>
      <c r="E50" s="16"/>
      <c r="F50" s="170"/>
      <c r="G50" s="16"/>
      <c r="H50" s="16"/>
      <c r="X50" s="170">
        <f>B50-'BS 2-4'!C9</f>
        <v>0</v>
      </c>
      <c r="Y50" s="16"/>
    </row>
    <row r="51" spans="1:25" s="45" customFormat="1" ht="21.75" customHeight="1" thickTop="1" x14ac:dyDescent="0.25">
      <c r="B51" s="65"/>
      <c r="D51" s="65"/>
      <c r="H51" s="137"/>
    </row>
    <row r="52" spans="1:25" s="45" customFormat="1" ht="21.75" customHeight="1" x14ac:dyDescent="0.3">
      <c r="A52" s="69" t="s">
        <v>57</v>
      </c>
      <c r="B52" s="65"/>
      <c r="D52" s="65"/>
    </row>
    <row r="53" spans="1:25" s="45" customFormat="1" ht="21.75" customHeight="1" x14ac:dyDescent="0.25">
      <c r="A53" s="60" t="s">
        <v>58</v>
      </c>
      <c r="B53" s="59">
        <v>4573</v>
      </c>
      <c r="D53" s="63">
        <v>2833</v>
      </c>
      <c r="T53" s="171"/>
    </row>
    <row r="54" spans="1:25" ht="21.75" customHeight="1" x14ac:dyDescent="0.25"/>
    <row r="55" spans="1:25" ht="21.75" customHeight="1" x14ac:dyDescent="0.25">
      <c r="B55" s="144"/>
    </row>
    <row r="56" spans="1:25" ht="21.75" customHeight="1" x14ac:dyDescent="0.25">
      <c r="B56" s="179"/>
    </row>
    <row r="57" spans="1:25" ht="21.75" customHeight="1" x14ac:dyDescent="0.25"/>
    <row r="58" spans="1:25" ht="21.75" customHeight="1" x14ac:dyDescent="0.25"/>
    <row r="59" spans="1:25" ht="21.75" customHeight="1" x14ac:dyDescent="0.25"/>
    <row r="60" spans="1:25" ht="21.75" customHeight="1" x14ac:dyDescent="0.25"/>
    <row r="61" spans="1:25" ht="21.75" customHeight="1" x14ac:dyDescent="0.25"/>
  </sheetData>
  <mergeCells count="6">
    <mergeCell ref="B6:D6"/>
    <mergeCell ref="B35:D35"/>
    <mergeCell ref="B3:D3"/>
    <mergeCell ref="B4:D4"/>
    <mergeCell ref="B32:D32"/>
    <mergeCell ref="B33:D33"/>
  </mergeCells>
  <phoneticPr fontId="4" type="noConversion"/>
  <pageMargins left="0.8" right="0.80718954248366004" top="0.48" bottom="0.5" header="0.5" footer="0.5"/>
  <pageSetup paperSize="9" scale="95" firstPageNumber="7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2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2-4</vt:lpstr>
      <vt:lpstr>PL5</vt:lpstr>
      <vt:lpstr>SH6</vt:lpstr>
      <vt:lpstr>CF7-8</vt:lpstr>
      <vt:lpstr>'BS 2-4'!Print_Area</vt:lpstr>
      <vt:lpstr>'CF7-8'!Print_Area</vt:lpstr>
      <vt:lpstr>'PL5'!Print_Area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Chutikan, Yeamyim</cp:lastModifiedBy>
  <cp:lastPrinted>2022-04-25T03:41:51Z</cp:lastPrinted>
  <dcterms:created xsi:type="dcterms:W3CDTF">2005-01-21T01:40:54Z</dcterms:created>
  <dcterms:modified xsi:type="dcterms:W3CDTF">2022-04-27T03:11:27Z</dcterms:modified>
</cp:coreProperties>
</file>