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สายนัท\CSR\CSR_FS\final\FS-CSR\FS-CSR\Thai\"/>
    </mc:Choice>
  </mc:AlternateContent>
  <xr:revisionPtr revIDLastSave="0" documentId="13_ncr:1_{60C9B24D-AE12-475B-9AD8-59C49984A97E}" xr6:coauthVersionLast="47" xr6:coauthVersionMax="47" xr10:uidLastSave="{00000000-0000-0000-0000-000000000000}"/>
  <bookViews>
    <workbookView xWindow="2040" yWindow="1152" windowWidth="21000" windowHeight="11808" tabRatio="743" xr2:uid="{00000000-000D-0000-FFFF-FFFF00000000}"/>
  </bookViews>
  <sheets>
    <sheet name="งบแสดงฐานะการเงิน" sheetId="76" r:id="rId1"/>
    <sheet name="งบกำไรขาดทุนเบ็ดเสร็จ" sheetId="77" r:id="rId2"/>
    <sheet name="การเปลี่ยนแปลงส่วนของผู้ถือหุ้น" sheetId="78" r:id="rId3"/>
    <sheet name="งบกระแสเงินสด" sheetId="79" r:id="rId4"/>
  </sheets>
  <definedNames>
    <definedName name="_xlnm.Print_Area" localSheetId="2">การเปลี่ยนแปลงส่วนของผู้ถือหุ้น!$A$1:$X$26</definedName>
    <definedName name="_xlnm.Print_Area" localSheetId="3">งบกระแสเงินสด!$A$1:$K$45</definedName>
    <definedName name="_xlnm.Print_Area" localSheetId="1">งบกำไรขาดทุนเบ็ดเสร็จ!$A$1:$J$25</definedName>
    <definedName name="_xlnm.Print_Area" localSheetId="0">งบแสดงฐานะการเงิน!$A$1:$K$61</definedName>
    <definedName name="_xlnm.Print_Titles" localSheetId="2">การเปลี่ยนแปลงส่วนของผู้ถือหุ้น!$A:$D,การเปลี่ยนแปลงส่วนของผู้ถือหุ้น!$1:$10</definedName>
    <definedName name="_xlnm.Print_Titles" localSheetId="3">งบกระแสเงินสด!$1:$7</definedName>
    <definedName name="_xlnm.Print_Titles" localSheetId="1">งบกำไรขาดทุนเบ็ดเสร็จ!$1:$7</definedName>
    <definedName name="_xlnm.Print_Titles" localSheetId="0">งบแสดงฐานะการเงิน!$1:$7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" i="76" l="1"/>
  <c r="P15" i="78"/>
  <c r="R23" i="78" l="1"/>
  <c r="K58" i="76"/>
  <c r="I7" i="79"/>
  <c r="K7" i="79" s="1"/>
  <c r="H7" i="77"/>
  <c r="J7" i="77" s="1"/>
  <c r="H11" i="78"/>
  <c r="J11" i="78" s="1"/>
  <c r="L11" i="78" s="1"/>
  <c r="N11" i="78" s="1"/>
  <c r="P11" i="78" s="1"/>
  <c r="R11" i="78" s="1"/>
  <c r="T11" i="78" s="1"/>
  <c r="V11" i="78" s="1"/>
  <c r="X11" i="78" s="1"/>
  <c r="K23" i="76"/>
  <c r="I23" i="76"/>
  <c r="K5" i="76"/>
  <c r="H6" i="77"/>
  <c r="I6" i="79" s="1"/>
  <c r="K6" i="79"/>
  <c r="A3" i="79"/>
  <c r="A3" i="78"/>
  <c r="T19" i="78"/>
  <c r="V19" i="78" s="1"/>
  <c r="T12" i="78"/>
  <c r="V12" i="78" s="1"/>
  <c r="X12" i="78" s="1"/>
  <c r="K59" i="76" l="1"/>
  <c r="X19" i="78"/>
  <c r="L16" i="78" l="1"/>
  <c r="L17" i="78" s="1"/>
  <c r="J16" i="78"/>
  <c r="J17" i="78" s="1"/>
  <c r="H16" i="78"/>
  <c r="H17" i="78" s="1"/>
  <c r="L23" i="78"/>
  <c r="L24" i="78" s="1"/>
  <c r="J23" i="78"/>
  <c r="J24" i="78" s="1"/>
  <c r="H23" i="78"/>
  <c r="H24" i="78" s="1"/>
  <c r="K38" i="79" l="1"/>
  <c r="I38" i="79"/>
  <c r="R24" i="78" l="1"/>
  <c r="I46" i="76"/>
  <c r="K46" i="76"/>
  <c r="P22" i="78" l="1"/>
  <c r="T22" i="78" l="1"/>
  <c r="P23" i="78"/>
  <c r="P24" i="78" s="1"/>
  <c r="P16" i="78"/>
  <c r="P17" i="78" s="1"/>
  <c r="R16" i="78"/>
  <c r="R17" i="78" s="1"/>
  <c r="H10" i="77"/>
  <c r="H14" i="77" s="1"/>
  <c r="H16" i="77" l="1"/>
  <c r="H25" i="77" s="1"/>
  <c r="H21" i="77" l="1"/>
  <c r="H22" i="77" s="1"/>
  <c r="K42" i="79"/>
  <c r="K11" i="79"/>
  <c r="J21" i="77" l="1"/>
  <c r="J22" i="77" s="1"/>
  <c r="I44" i="79" l="1"/>
  <c r="I42" i="79"/>
  <c r="T21" i="78"/>
  <c r="I41" i="76"/>
  <c r="I14" i="76"/>
  <c r="K14" i="76"/>
  <c r="I11" i="79"/>
  <c r="T14" i="78"/>
  <c r="V14" i="78" s="1"/>
  <c r="J10" i="77"/>
  <c r="J14" i="77" s="1"/>
  <c r="J16" i="77" s="1"/>
  <c r="J25" i="77" s="1"/>
  <c r="K41" i="76"/>
  <c r="K47" i="76" s="1"/>
  <c r="V21" i="78" l="1"/>
  <c r="T23" i="78"/>
  <c r="T24" i="78" s="1"/>
  <c r="J23" i="77"/>
  <c r="K9" i="79"/>
  <c r="K20" i="79" s="1"/>
  <c r="K30" i="79" s="1"/>
  <c r="I47" i="76"/>
  <c r="I24" i="76"/>
  <c r="T15" i="78"/>
  <c r="K24" i="76"/>
  <c r="N14" i="78"/>
  <c r="N16" i="78" s="1"/>
  <c r="N17" i="78" s="1"/>
  <c r="H23" i="77"/>
  <c r="N21" i="78"/>
  <c r="N23" i="78" l="1"/>
  <c r="N24" i="78" s="1"/>
  <c r="X21" i="78"/>
  <c r="V15" i="78"/>
  <c r="T16" i="78"/>
  <c r="T17" i="78" s="1"/>
  <c r="I53" i="76"/>
  <c r="K53" i="76"/>
  <c r="K32" i="79"/>
  <c r="K43" i="79" s="1"/>
  <c r="K45" i="79" s="1"/>
  <c r="K46" i="79" s="1"/>
  <c r="K57" i="76"/>
  <c r="I57" i="76"/>
  <c r="K54" i="76"/>
  <c r="I54" i="76"/>
  <c r="I9" i="79"/>
  <c r="X14" i="78"/>
  <c r="V22" i="78"/>
  <c r="V23" i="78" s="1"/>
  <c r="V24" i="78" s="1"/>
  <c r="X15" i="78" l="1"/>
  <c r="X16" i="78" s="1"/>
  <c r="X17" i="78" s="1"/>
  <c r="V16" i="78"/>
  <c r="V17" i="78" s="1"/>
  <c r="I20" i="79"/>
  <c r="I30" i="79" s="1"/>
  <c r="I32" i="79" s="1"/>
  <c r="I43" i="79" s="1"/>
  <c r="I45" i="79" s="1"/>
  <c r="I46" i="79" s="1"/>
  <c r="K60" i="76"/>
  <c r="K61" i="76" s="1"/>
  <c r="K62" i="76" s="1"/>
  <c r="I58" i="76"/>
  <c r="X22" i="78"/>
  <c r="X23" i="78" s="1"/>
  <c r="X24" i="78" s="1"/>
  <c r="I59" i="76" l="1"/>
  <c r="I60" i="76" l="1"/>
  <c r="Y17" i="78" s="1"/>
  <c r="I61" i="76" l="1"/>
  <c r="I62" i="76" l="1"/>
</calcChain>
</file>

<file path=xl/sharedStrings.xml><?xml version="1.0" encoding="utf-8"?>
<sst xmlns="http://schemas.openxmlformats.org/spreadsheetml/2006/main" count="162" uniqueCount="132">
  <si>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</si>
  <si>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</si>
  <si>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</si>
  <si>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</si>
  <si>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</si>
  <si>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</si>
  <si>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</si>
  <si>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</si>
  <si>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</si>
  <si>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</si>
  <si>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</si>
  <si>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</si>
  <si>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</si>
  <si>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</si>
  <si>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</si>
  <si>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</si>
  <si>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</si>
  <si>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</si>
  <si>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</si>
  <si>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</si>
  <si>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</si>
  <si>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</si>
  <si>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</si>
  <si>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งบแสดงการเปลี่ยนแปลงส่วนของผู้ถือหุ้น</t>
  </si>
  <si>
    <t>ทุนที่ออก</t>
  </si>
  <si>
    <t>ทุนที่ออกและชำระแล้ว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</si>
  <si>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</si>
  <si>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</si>
  <si>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</si>
  <si>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</si>
  <si>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</si>
  <si>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และชำระแล้ว</t>
  </si>
  <si>
    <t>ค่าเสื่อมราคา</t>
  </si>
  <si>
    <t>หนี้สินดำเนินงานเพิ่มขึ้น(ลดลง)</t>
  </si>
  <si>
    <t>เงินสดและรายการเทียบเท่าเงินสดเพิ่มขึ้น(ลดลง)สุทธิ</t>
  </si>
  <si>
    <t>(ค่าใช้จ่าย)รายได้ภาษีเงินได้</t>
  </si>
  <si>
    <t>เงินสดจ่ายในภาษีเงินได้</t>
  </si>
  <si>
    <t>หนี้สินไม่หมุนเวียน</t>
  </si>
  <si>
    <t>สินทรัพย์ไม่มีตัวตนอื่น</t>
  </si>
  <si>
    <t>ค่าตัดจำหน่ายสินทรัพย์ไม่มีตัวตนอื่น</t>
  </si>
  <si>
    <t>รวมหนี้สินไม่หมุนเวียน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</si>
  <si>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</si>
  <si>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</si>
  <si>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</si>
  <si>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รายได้ดอกเบี้ย</t>
  </si>
  <si>
    <t>ประมาณการหนี้สินไม่หมุนเวียนสำหรับผลประโยชน์พนักงาน</t>
  </si>
  <si>
    <t>กำไร(ขาดทุน)เบ็ดเสร็จอื่น</t>
  </si>
  <si>
    <t>เงินสดรับจากดอกเบี้ย</t>
  </si>
  <si>
    <t>บริษัท เทพธานีกรีฑา จำกัด (มหาชน)</t>
  </si>
  <si>
    <t>สินทรัพย์ภาษีเงินได้รอการตัดบัญชี</t>
  </si>
  <si>
    <t>ที่ดิน อาคารและอุปกรณ์</t>
  </si>
  <si>
    <t>เงินให้กู้ยืมระยะยาวแก่พนักงาน</t>
  </si>
  <si>
    <t>หนี้สินภาษีเงินได้รอการตัดบัญชี</t>
  </si>
  <si>
    <t>หุ้นสามัญ 20,500,000 หุ้น มูลค่าหุ้นละ 10.00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</si>
  <si>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</si>
  <si>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</si>
  <si>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</si>
  <si>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</si>
  <si>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</si>
  <si>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</si>
  <si>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ส่วนเกินมูลค่า</t>
  </si>
  <si>
    <t>หุ้นสามัญ</t>
  </si>
  <si>
    <t>ของส่วนของผู้ถือหุ้น</t>
  </si>
  <si>
    <t>กำไรขั้นต้น</t>
  </si>
  <si>
    <t>กำไรก่อนภาษีเงินได้</t>
  </si>
  <si>
    <t>เบ็ดเสร็จอื่น</t>
  </si>
  <si>
    <t>ทุนสำรอง</t>
  </si>
  <si>
    <t>ตามกฎหมาย</t>
  </si>
  <si>
    <t>รายได้เงินปันผล</t>
  </si>
  <si>
    <t>หนี้สินไม่หมุนเวียนอื่น</t>
  </si>
  <si>
    <t>เงินสดรับจากเงินให้กู้ยืมระยะยาวแก่พนักงาน</t>
  </si>
  <si>
    <t>เงินสดจ่ายเพื่อซื้อที่ดิน อาคารและอุปกรณ์</t>
  </si>
  <si>
    <t>เงินสดรับจากเงินปันผล</t>
  </si>
  <si>
    <t>ต้นทุนขายและการให้บริการ</t>
  </si>
  <si>
    <t>รายได้จากสัญญาที่ทำกับลูกค้า</t>
  </si>
  <si>
    <t>องค์ประกอบอื่น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</si>
  <si>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</si>
  <si>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</si>
  <si>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ภาษีเงินได้นิติบุคคลค้างจ่าย</t>
  </si>
  <si>
    <t>ค่าใช้จ่ายภาษีเงินได้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</si>
  <si>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</si>
  <si>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</si>
  <si>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ผลกำไร(ขาดทุน)</t>
  </si>
  <si>
    <t>จากการตีราคา</t>
  </si>
  <si>
    <t>สินทรัพย์ใหม่</t>
  </si>
  <si>
    <t>ผลกำไร(ขาดทุน)จากเงินลงทุนในตราสารทุนที่กำหนดให้วัดมูลค่าด้วย</t>
  </si>
  <si>
    <t>จากมูลค่ายุติธรรม</t>
  </si>
  <si>
    <t>สินทรัพย์ทางการเงิน</t>
  </si>
  <si>
    <t>กำไรขาดทุนเบ็ดเสร็จอื่น</t>
  </si>
  <si>
    <t>กำไรขาดทุน</t>
  </si>
  <si>
    <t>รายการปรับกระทบกำไรสำหรับงวดเป็นเงินสดรับ(จ่าย)</t>
  </si>
  <si>
    <t>ประมาณการหนี้สินประโยชน์พนักงาน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</si>
  <si>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</si>
  <si>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กระแสเงินสดสุทธิได้มาจาก(ใช้ไปใน)การดำเนินงาน</t>
  </si>
  <si>
    <t>เงินสดจ่ายเพื่อเงินให้กู้ยืมระยะยาวแก่พนักงาน</t>
  </si>
  <si>
    <t>กระแสเงินสดสุทธิได้มาจาก(ใช้ไปใน)กิจกรรมลงทุน</t>
  </si>
  <si>
    <t>เงินสดจ่ายเพื่อชำระเจ้าหนี้ค่าสินทรัพย์</t>
  </si>
  <si>
    <t>เงินสดจ่ายเพื่อเงินปันผล</t>
  </si>
  <si>
    <t>กระแสเงินสดสุทธิได้มาจาก(ใช้ไปใน)กิจกรรมจัดหาเงิน</t>
  </si>
  <si>
    <t>(กำไร)ขาดทุนจากการวัดมูลค่ายุติธรรม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</si>
  <si>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</si>
  <si>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</si>
  <si>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มูลค่ายุติธรรมผ่านกำไรขาดทุนเบ็ดเสร็จอื่น - สุทธิจากภาษี</t>
  </si>
  <si>
    <t>31 ธันวาคม 2564</t>
  </si>
  <si>
    <t>หนี้สินที่เกิดจากสัญญาที่ทำกับลูกค้า-ไม่หมุนเวียน</t>
  </si>
  <si>
    <t>เงินสดจ่ายเพื่อซื้อสินทรัพย์ทางการเงิน</t>
  </si>
  <si>
    <t>สินทรัพย์ดำเนินงาน(เพิ่มขึ้น)ลดลง</t>
  </si>
  <si>
    <t>หนี้สินที่เกิดจากสัญญาที่ทำกับลูกค้า-หมุนเวียน</t>
  </si>
  <si>
    <t>อสังหาริมทรัพย์เพื่อการลงทุน</t>
  </si>
  <si>
    <t>หนี้สินที่เกิดจากสัญญา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</si>
  <si>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</si>
  <si>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</si>
  <si>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ณ วันที่ 31 มีนาคม 2565</t>
  </si>
  <si>
    <t>สำหรับงวดสามเดือนสิ้นสุดวันที่ 31 มีนาคม 2565</t>
  </si>
  <si>
    <t>31 มีนาคม 2564</t>
  </si>
  <si>
    <t>31 มีนาคม 2565</t>
  </si>
  <si>
    <t>รายการตัดจำหน่ายเงินปันผลค้างจ่าย</t>
  </si>
  <si>
    <t>พันบาท</t>
  </si>
  <si>
    <t>ยังไม่ได้ตรวจสอบ</t>
  </si>
  <si>
    <t>ตรวจสอบแล้ว</t>
  </si>
  <si>
    <t>สอบทานแล้ว</t>
  </si>
  <si>
    <t>กำไรต่อหุ้นขั้นพื้นฐาน (บาท)</t>
  </si>
  <si>
    <t>กำไรสำหรับงวด</t>
  </si>
  <si>
    <t>รวมกำไร(ขาดทุน)เบ็ดเสร็จอื่นสำหรับงวด</t>
  </si>
  <si>
    <t>กำไร(ขาดทุน)เบ็ดเสร็จสำหรับงวด</t>
  </si>
  <si>
    <t>กำไร(ขาดทุน)เบ็ดเสร็จอื่นสำหรับงวด</t>
  </si>
  <si>
    <t>ยอดคงเหลือต้นงวด ณ วันที่ 1 มกราคม 2565</t>
  </si>
  <si>
    <t>ยอดคงเหลือปลายงวด ณ วันที่ 31 มีนาคม 2565</t>
  </si>
  <si>
    <t>ยอดคงเหลือปลายงวด ณ วันที่ 31 มีนาคม 2564</t>
  </si>
  <si>
    <t>ยอดคงเหลือต้นงวด ณ วันที่ 1 มกราคม 2564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</si>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</sst>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_-* #,##0.00_-;_-* \(#,##0.00\);_-* &quot;-&quot;??_-;_-@_-"/>
    <numFmt numFmtId="189" formatCode="_-* #,##0_-;_-* \(#,##0\);_-* &quot;-&quot;??_-;_-@_-"/>
    <numFmt numFmtId="190" formatCode="_(* #,##0_);_(* \(#,##0\);_(* &quot;-&quot;??_);_(@_)"/>
    <numFmt numFmtId="191" formatCode="0.0"/>
  </numFmts>
  <fonts count="13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u/>
      <sz val="14"/>
      <name val="Angsana New"/>
      <family val="1"/>
    </font>
    <font>
      <u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</cellStyleXfs>
  <cellXfs count="113">
    <xf numFmtId="0" fontId="0" fillId="0" borderId="0" xfId="0"/>
    <xf numFmtId="0" fontId="4" fillId="0" borderId="1" xfId="4" applyFont="1" applyFill="1" applyBorder="1" applyAlignment="1">
      <alignment horizontal="center"/>
    </xf>
    <xf numFmtId="0" fontId="5" fillId="0" borderId="0" xfId="4" applyFont="1" applyFill="1" applyAlignment="1"/>
    <xf numFmtId="0" fontId="5" fillId="0" borderId="0" xfId="4" applyFont="1" applyFill="1" applyAlignment="1">
      <alignment horizontal="center"/>
    </xf>
    <xf numFmtId="189" fontId="5" fillId="0" borderId="0" xfId="4" applyNumberFormat="1" applyFont="1" applyFill="1" applyAlignment="1"/>
    <xf numFmtId="189" fontId="4" fillId="0" borderId="0" xfId="3" applyNumberFormat="1" applyFont="1" applyFill="1" applyBorder="1" applyAlignment="1"/>
    <xf numFmtId="189" fontId="5" fillId="0" borderId="0" xfId="3" applyNumberFormat="1" applyFont="1" applyFill="1" applyBorder="1" applyAlignment="1"/>
    <xf numFmtId="188" fontId="5" fillId="0" borderId="0" xfId="3" applyNumberFormat="1" applyFont="1" applyFill="1" applyBorder="1" applyAlignment="1"/>
    <xf numFmtId="0" fontId="4" fillId="0" borderId="0" xfId="4" applyFont="1" applyFill="1" applyAlignment="1"/>
    <xf numFmtId="0" fontId="5" fillId="0" borderId="0" xfId="4" applyNumberFormat="1" applyFont="1" applyFill="1" applyAlignment="1"/>
    <xf numFmtId="0" fontId="4" fillId="0" borderId="0" xfId="3" applyNumberFormat="1" applyFont="1" applyFill="1"/>
    <xf numFmtId="0" fontId="8" fillId="0" borderId="0" xfId="4" applyFont="1" applyFill="1" applyAlignment="1"/>
    <xf numFmtId="0" fontId="7" fillId="0" borderId="0" xfId="4" applyFont="1" applyFill="1" applyAlignment="1"/>
    <xf numFmtId="187" fontId="5" fillId="0" borderId="0" xfId="1" applyFont="1" applyFill="1" applyAlignment="1"/>
    <xf numFmtId="0" fontId="5" fillId="0" borderId="0" xfId="4" applyFont="1" applyFill="1" applyAlignment="1">
      <alignment wrapText="1"/>
    </xf>
    <xf numFmtId="0" fontId="5" fillId="0" borderId="0" xfId="4" applyFont="1" applyFill="1" applyBorder="1" applyAlignment="1"/>
    <xf numFmtId="0" fontId="8" fillId="0" borderId="0" xfId="4" applyNumberFormat="1" applyFont="1" applyFill="1" applyAlignment="1"/>
    <xf numFmtId="0" fontId="7" fillId="0" borderId="0" xfId="4" applyFont="1" applyFill="1" applyBorder="1" applyAlignment="1"/>
    <xf numFmtId="187" fontId="4" fillId="0" borderId="0" xfId="1" applyFont="1" applyFill="1" applyAlignment="1"/>
    <xf numFmtId="187" fontId="5" fillId="0" borderId="0" xfId="1" applyFont="1" applyFill="1" applyAlignment="1">
      <alignment horizontal="right"/>
    </xf>
    <xf numFmtId="0" fontId="8" fillId="0" borderId="0" xfId="4" applyFont="1" applyFill="1" applyBorder="1" applyAlignment="1"/>
    <xf numFmtId="15" fontId="4" fillId="0" borderId="1" xfId="4" quotePrefix="1" applyNumberFormat="1" applyFont="1" applyFill="1" applyBorder="1" applyAlignment="1">
      <alignment horizontal="center"/>
    </xf>
    <xf numFmtId="190" fontId="5" fillId="0" borderId="0" xfId="4" applyNumberFormat="1" applyFont="1" applyFill="1" applyBorder="1" applyAlignment="1"/>
    <xf numFmtId="190" fontId="5" fillId="0" borderId="0" xfId="1" applyNumberFormat="1" applyFont="1" applyFill="1" applyBorder="1" applyAlignment="1"/>
    <xf numFmtId="187" fontId="5" fillId="0" borderId="0" xfId="1" applyFont="1" applyFill="1" applyBorder="1" applyAlignment="1"/>
    <xf numFmtId="0" fontId="4" fillId="0" borderId="0" xfId="4" applyFont="1" applyFill="1" applyBorder="1" applyAlignment="1"/>
    <xf numFmtId="187" fontId="7" fillId="0" borderId="0" xfId="1" applyFont="1" applyFill="1" applyAlignment="1"/>
    <xf numFmtId="187" fontId="8" fillId="0" borderId="0" xfId="1" applyFont="1" applyFill="1" applyAlignment="1"/>
    <xf numFmtId="187" fontId="8" fillId="0" borderId="0" xfId="1" applyFont="1" applyFill="1" applyBorder="1" applyAlignment="1"/>
    <xf numFmtId="187" fontId="4" fillId="0" borderId="0" xfId="1" applyFont="1" applyFill="1" applyBorder="1" applyAlignment="1">
      <alignment horizontal="center"/>
    </xf>
    <xf numFmtId="187" fontId="5" fillId="0" borderId="0" xfId="1" applyFont="1" applyFill="1" applyBorder="1" applyAlignment="1">
      <alignment horizontal="right"/>
    </xf>
    <xf numFmtId="4" fontId="5" fillId="0" borderId="0" xfId="4" applyNumberFormat="1" applyFont="1" applyFill="1" applyAlignment="1"/>
    <xf numFmtId="0" fontId="8" fillId="0" borderId="0" xfId="4" applyFont="1" applyFill="1" applyBorder="1" applyAlignment="1">
      <alignment horizontal="center"/>
    </xf>
    <xf numFmtId="191" fontId="5" fillId="0" borderId="0" xfId="3" applyNumberFormat="1" applyFont="1" applyFill="1" applyBorder="1" applyAlignment="1">
      <alignment horizontal="center"/>
    </xf>
    <xf numFmtId="1" fontId="4" fillId="0" borderId="0" xfId="4" applyNumberFormat="1" applyFont="1" applyFill="1" applyBorder="1" applyAlignment="1">
      <alignment horizontal="center"/>
    </xf>
    <xf numFmtId="1" fontId="4" fillId="0" borderId="1" xfId="4" applyNumberFormat="1" applyFont="1" applyFill="1" applyBorder="1" applyAlignment="1">
      <alignment horizontal="center"/>
    </xf>
    <xf numFmtId="1" fontId="5" fillId="0" borderId="0" xfId="3" applyNumberFormat="1" applyFont="1" applyFill="1" applyBorder="1" applyAlignment="1">
      <alignment horizontal="center"/>
    </xf>
    <xf numFmtId="1" fontId="4" fillId="0" borderId="0" xfId="3" applyNumberFormat="1" applyFont="1" applyFill="1" applyBorder="1" applyAlignment="1">
      <alignment horizontal="center"/>
    </xf>
    <xf numFmtId="1" fontId="4" fillId="0" borderId="0" xfId="3" applyNumberFormat="1" applyFont="1" applyFill="1" applyBorder="1" applyAlignment="1"/>
    <xf numFmtId="1" fontId="5" fillId="0" borderId="0" xfId="3" applyNumberFormat="1" applyFont="1" applyFill="1" applyBorder="1" applyAlignment="1"/>
    <xf numFmtId="1" fontId="5" fillId="0" borderId="0" xfId="4" applyNumberFormat="1" applyFont="1" applyFill="1" applyBorder="1" applyAlignment="1"/>
    <xf numFmtId="1" fontId="5" fillId="0" borderId="0" xfId="4" applyNumberFormat="1" applyFont="1" applyFill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43" fontId="5" fillId="0" borderId="0" xfId="4" applyNumberFormat="1" applyFont="1" applyFill="1" applyAlignment="1"/>
    <xf numFmtId="187" fontId="7" fillId="0" borderId="0" xfId="1" applyFont="1" applyFill="1" applyBorder="1" applyAlignment="1"/>
    <xf numFmtId="0" fontId="7" fillId="0" borderId="0" xfId="4" applyFont="1" applyFill="1" applyBorder="1" applyAlignment="1">
      <alignment horizontal="center"/>
    </xf>
    <xf numFmtId="187" fontId="7" fillId="0" borderId="0" xfId="1" applyFont="1" applyFill="1" applyBorder="1" applyAlignment="1">
      <alignment horizontal="center"/>
    </xf>
    <xf numFmtId="0" fontId="8" fillId="0" borderId="3" xfId="4" applyFont="1" applyFill="1" applyBorder="1" applyAlignment="1"/>
    <xf numFmtId="187" fontId="7" fillId="0" borderId="3" xfId="1" applyFont="1" applyFill="1" applyBorder="1" applyAlignment="1">
      <alignment horizontal="center"/>
    </xf>
    <xf numFmtId="187" fontId="8" fillId="0" borderId="3" xfId="1" applyFont="1" applyFill="1" applyBorder="1" applyAlignment="1"/>
    <xf numFmtId="187" fontId="7" fillId="0" borderId="1" xfId="1" applyFont="1" applyFill="1" applyBorder="1" applyAlignment="1">
      <alignment horizontal="center"/>
    </xf>
    <xf numFmtId="0" fontId="8" fillId="0" borderId="5" xfId="4" applyFont="1" applyFill="1" applyBorder="1" applyAlignment="1"/>
    <xf numFmtId="0" fontId="7" fillId="0" borderId="5" xfId="4" applyFont="1" applyFill="1" applyBorder="1" applyAlignment="1">
      <alignment horizontal="center"/>
    </xf>
    <xf numFmtId="187" fontId="7" fillId="0" borderId="5" xfId="1" applyFont="1" applyFill="1" applyBorder="1" applyAlignment="1">
      <alignment horizontal="center"/>
    </xf>
    <xf numFmtId="187" fontId="9" fillId="0" borderId="0" xfId="1" applyFont="1" applyFill="1" applyAlignment="1">
      <alignment horizontal="center"/>
    </xf>
    <xf numFmtId="0" fontId="5" fillId="0" borderId="1" xfId="4" applyFont="1" applyFill="1" applyBorder="1" applyAlignment="1"/>
    <xf numFmtId="187" fontId="4" fillId="0" borderId="1" xfId="1" quotePrefix="1" applyFont="1" applyFill="1" applyBorder="1" applyAlignment="1">
      <alignment horizontal="center"/>
    </xf>
    <xf numFmtId="187" fontId="5" fillId="0" borderId="1" xfId="1" applyFont="1" applyFill="1" applyBorder="1" applyAlignment="1"/>
    <xf numFmtId="0" fontId="4" fillId="0" borderId="0" xfId="4" applyFont="1" applyFill="1" applyBorder="1" applyAlignment="1">
      <alignment horizontal="center"/>
    </xf>
    <xf numFmtId="0" fontId="4" fillId="0" borderId="1" xfId="4" quotePrefix="1" applyNumberFormat="1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7" fillId="0" borderId="0" xfId="4" applyFont="1" applyFill="1" applyBorder="1" applyAlignment="1">
      <alignment horizontal="center"/>
    </xf>
    <xf numFmtId="15" fontId="4" fillId="0" borderId="1" xfId="1" quotePrefix="1" applyNumberFormat="1" applyFont="1" applyFill="1" applyBorder="1" applyAlignment="1">
      <alignment horizontal="center"/>
    </xf>
    <xf numFmtId="0" fontId="5" fillId="0" borderId="0" xfId="4" applyFont="1"/>
    <xf numFmtId="0" fontId="6" fillId="0" borderId="0" xfId="4" applyFont="1" applyAlignment="1">
      <alignment horizontal="center"/>
    </xf>
    <xf numFmtId="0" fontId="6" fillId="0" borderId="0" xfId="4" applyFont="1" applyFill="1" applyAlignment="1">
      <alignment horizontal="center"/>
    </xf>
    <xf numFmtId="0" fontId="4" fillId="0" borderId="0" xfId="4" applyFont="1" applyAlignment="1">
      <alignment horizontal="center"/>
    </xf>
    <xf numFmtId="0" fontId="4" fillId="0" borderId="0" xfId="4" applyFont="1" applyAlignment="1">
      <alignment horizontal="right"/>
    </xf>
    <xf numFmtId="0" fontId="11" fillId="0" borderId="0" xfId="4" applyNumberFormat="1" applyFont="1" applyFill="1" applyAlignment="1"/>
    <xf numFmtId="0" fontId="9" fillId="0" borderId="0" xfId="1" applyNumberFormat="1" applyFont="1" applyFill="1" applyAlignment="1">
      <alignment horizontal="center"/>
    </xf>
    <xf numFmtId="0" fontId="11" fillId="0" borderId="0" xfId="1" applyNumberFormat="1" applyFont="1" applyFill="1" applyAlignment="1"/>
    <xf numFmtId="0" fontId="6" fillId="0" borderId="0" xfId="4" applyNumberFormat="1" applyFont="1" applyFill="1" applyBorder="1" applyAlignment="1">
      <alignment horizontal="center"/>
    </xf>
    <xf numFmtId="0" fontId="5" fillId="0" borderId="0" xfId="4" applyNumberFormat="1" applyFont="1" applyFill="1" applyBorder="1" applyAlignment="1"/>
    <xf numFmtId="0" fontId="5" fillId="0" borderId="0" xfId="1" applyNumberFormat="1" applyFont="1" applyFill="1" applyAlignment="1"/>
    <xf numFmtId="0" fontId="6" fillId="0" borderId="0" xfId="1" applyNumberFormat="1" applyFont="1" applyFill="1" applyAlignment="1">
      <alignment horizontal="center"/>
    </xf>
    <xf numFmtId="0" fontId="12" fillId="0" borderId="0" xfId="4" applyNumberFormat="1" applyFont="1" applyFill="1" applyAlignment="1"/>
    <xf numFmtId="0" fontId="12" fillId="0" borderId="0" xfId="1" applyNumberFormat="1" applyFont="1" applyFill="1" applyAlignment="1"/>
    <xf numFmtId="190" fontId="5" fillId="0" borderId="0" xfId="1" applyNumberFormat="1" applyFont="1" applyFill="1" applyAlignment="1"/>
    <xf numFmtId="190" fontId="5" fillId="0" borderId="0" xfId="4" applyNumberFormat="1" applyFont="1" applyFill="1" applyAlignment="1">
      <alignment horizontal="center"/>
    </xf>
    <xf numFmtId="190" fontId="4" fillId="0" borderId="1" xfId="1" applyNumberFormat="1" applyFont="1" applyFill="1" applyBorder="1" applyAlignment="1"/>
    <xf numFmtId="190" fontId="5" fillId="0" borderId="0" xfId="4" applyNumberFormat="1" applyFont="1" applyFill="1" applyAlignment="1"/>
    <xf numFmtId="190" fontId="4" fillId="0" borderId="2" xfId="1" applyNumberFormat="1" applyFont="1" applyFill="1" applyBorder="1" applyAlignment="1"/>
    <xf numFmtId="190" fontId="4" fillId="0" borderId="0" xfId="1" applyNumberFormat="1" applyFont="1" applyFill="1" applyBorder="1" applyAlignment="1"/>
    <xf numFmtId="190" fontId="4" fillId="0" borderId="3" xfId="1" applyNumberFormat="1" applyFont="1" applyFill="1" applyBorder="1" applyAlignment="1"/>
    <xf numFmtId="190" fontId="4" fillId="0" borderId="0" xfId="4" applyNumberFormat="1" applyFont="1" applyFill="1" applyAlignment="1"/>
    <xf numFmtId="190" fontId="5" fillId="0" borderId="4" xfId="1" applyNumberFormat="1" applyFont="1" applyFill="1" applyBorder="1" applyAlignment="1"/>
    <xf numFmtId="190" fontId="4" fillId="0" borderId="0" xfId="4" applyNumberFormat="1" applyFont="1" applyFill="1" applyBorder="1" applyAlignment="1">
      <alignment horizontal="center"/>
    </xf>
    <xf numFmtId="190" fontId="7" fillId="0" borderId="0" xfId="1" applyNumberFormat="1" applyFont="1" applyFill="1" applyAlignment="1"/>
    <xf numFmtId="190" fontId="8" fillId="0" borderId="0" xfId="1" applyNumberFormat="1" applyFont="1" applyFill="1" applyAlignment="1"/>
    <xf numFmtId="190" fontId="7" fillId="0" borderId="0" xfId="1" applyNumberFormat="1" applyFont="1" applyFill="1" applyBorder="1" applyAlignment="1"/>
    <xf numFmtId="190" fontId="8" fillId="0" borderId="0" xfId="1" applyNumberFormat="1" applyFont="1" applyFill="1" applyBorder="1" applyAlignment="1"/>
    <xf numFmtId="190" fontId="7" fillId="0" borderId="1" xfId="1" applyNumberFormat="1" applyFont="1" applyFill="1" applyBorder="1" applyAlignment="1"/>
    <xf numFmtId="190" fontId="7" fillId="0" borderId="2" xfId="1" applyNumberFormat="1" applyFont="1" applyFill="1" applyBorder="1" applyAlignment="1"/>
    <xf numFmtId="190" fontId="8" fillId="0" borderId="0" xfId="4" applyNumberFormat="1" applyFont="1" applyFill="1" applyAlignment="1"/>
    <xf numFmtId="190" fontId="5" fillId="0" borderId="0" xfId="3" applyNumberFormat="1" applyFont="1" applyFill="1" applyAlignment="1"/>
    <xf numFmtId="190" fontId="5" fillId="0" borderId="5" xfId="1" applyNumberFormat="1" applyFont="1" applyFill="1" applyBorder="1" applyAlignment="1"/>
    <xf numFmtId="190" fontId="5" fillId="0" borderId="5" xfId="3" applyNumberFormat="1" applyFont="1" applyFill="1" applyBorder="1" applyAlignment="1"/>
    <xf numFmtId="190" fontId="5" fillId="0" borderId="0" xfId="3" applyNumberFormat="1" applyFont="1" applyFill="1" applyBorder="1" applyAlignment="1"/>
    <xf numFmtId="190" fontId="5" fillId="0" borderId="3" xfId="1" applyNumberFormat="1" applyFont="1" applyFill="1" applyBorder="1" applyAlignment="1"/>
    <xf numFmtId="190" fontId="4" fillId="0" borderId="5" xfId="1" applyNumberFormat="1" applyFont="1" applyFill="1" applyBorder="1" applyAlignment="1"/>
    <xf numFmtId="190" fontId="4" fillId="0" borderId="5" xfId="3" applyNumberFormat="1" applyFont="1" applyFill="1" applyBorder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4" fillId="0" borderId="0" xfId="4" applyFont="1" applyFill="1" applyAlignment="1">
      <alignment horizontal="right"/>
    </xf>
    <xf numFmtId="0" fontId="5" fillId="0" borderId="0" xfId="4" applyFont="1" applyFill="1"/>
    <xf numFmtId="190" fontId="5" fillId="0" borderId="0" xfId="4" applyNumberFormat="1" applyFont="1" applyFill="1"/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187" fontId="7" fillId="0" borderId="5" xfId="1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7" fillId="0" borderId="0" xfId="4" applyFont="1" applyFill="1" applyBorder="1" applyAlignment="1">
      <alignment horizontal="center"/>
    </xf>
    <xf numFmtId="187" fontId="7" fillId="0" borderId="1" xfId="1" applyFont="1" applyFill="1" applyBorder="1" applyAlignment="1">
      <alignment horizontal="center"/>
    </xf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4"/>
  <sheetViews>
    <sheetView tabSelected="1" view="pageBreakPreview" topLeftCell="A56" zoomScale="98" zoomScaleNormal="100" zoomScaleSheetLayoutView="98" workbookViewId="0">
      <selection activeCell="I61" sqref="I61"/>
    </sheetView>
  </sheetViews>
  <sheetFormatPr defaultColWidth="9" defaultRowHeight="21.6" x14ac:dyDescent="0.55000000000000004"/>
  <cols>
    <col min="1" max="3" width="1.5546875" style="2" customWidth="1"/>
    <col min="4" max="4" width="38.5546875" style="2" customWidth="1"/>
    <col min="5" max="5" width="6.44140625" style="2" customWidth="1"/>
    <col min="6" max="6" width="1.5546875" style="2" customWidth="1"/>
    <col min="7" max="7" width="10.5546875" style="2" customWidth="1"/>
    <col min="8" max="8" width="1.5546875" style="2" customWidth="1"/>
    <col min="9" max="9" width="16.44140625" style="2" customWidth="1"/>
    <col min="10" max="10" width="1.5546875" style="2" customWidth="1"/>
    <col min="11" max="11" width="16.44140625" style="2" customWidth="1"/>
    <col min="12" max="12" width="9" style="2"/>
    <col min="13" max="13" width="9.44140625" style="2" bestFit="1" customWidth="1"/>
    <col min="14" max="14" width="9" style="2"/>
    <col min="15" max="15" width="11" style="2" bestFit="1" customWidth="1"/>
    <col min="16" max="16" width="10" style="2" bestFit="1" customWidth="1"/>
    <col min="17" max="16384" width="9" style="2"/>
  </cols>
  <sheetData>
    <row r="1" spans="1:21" ht="22.2" x14ac:dyDescent="0.6">
      <c r="A1" s="107" t="s">
        <v>48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21" ht="22.2" x14ac:dyDescent="0.6">
      <c r="A2" s="107" t="s">
        <v>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21" s="15" customFormat="1" ht="22.2" x14ac:dyDescent="0.6">
      <c r="A3" s="108" t="s">
        <v>112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21" ht="22.2" x14ac:dyDescent="0.6">
      <c r="A4" s="56"/>
      <c r="B4" s="56"/>
      <c r="C4" s="56"/>
      <c r="D4" s="56"/>
      <c r="E4" s="56"/>
      <c r="F4" s="56"/>
      <c r="G4" s="1" t="s">
        <v>1</v>
      </c>
      <c r="H4" s="56"/>
      <c r="I4" s="21" t="s">
        <v>115</v>
      </c>
      <c r="J4" s="56"/>
      <c r="K4" s="60" t="s">
        <v>103</v>
      </c>
    </row>
    <row r="5" spans="1:21" ht="22.2" x14ac:dyDescent="0.6">
      <c r="I5" s="65" t="s">
        <v>117</v>
      </c>
      <c r="K5" s="66" t="str">
        <f>I5</f>
        <v>พันบาท</v>
      </c>
    </row>
    <row r="6" spans="1:21" ht="22.2" x14ac:dyDescent="0.6">
      <c r="I6" s="67" t="s">
        <v>118</v>
      </c>
      <c r="J6" s="64"/>
      <c r="K6" s="67" t="s">
        <v>119</v>
      </c>
    </row>
    <row r="7" spans="1:21" ht="22.2" x14ac:dyDescent="0.6">
      <c r="I7" s="67" t="s">
        <v>120</v>
      </c>
      <c r="J7" s="64"/>
      <c r="K7" s="67"/>
    </row>
    <row r="8" spans="1:21" ht="22.2" x14ac:dyDescent="0.6">
      <c r="A8" s="8" t="s">
        <v>2</v>
      </c>
    </row>
    <row r="9" spans="1:21" ht="22.2" x14ac:dyDescent="0.6">
      <c r="A9" s="8" t="s">
        <v>3</v>
      </c>
    </row>
    <row r="10" spans="1:21" x14ac:dyDescent="0.55000000000000004">
      <c r="A10" s="2" t="s">
        <v>4</v>
      </c>
      <c r="E10" s="3"/>
      <c r="F10" s="3"/>
      <c r="G10" s="3"/>
      <c r="H10" s="3"/>
      <c r="I10" s="78">
        <v>40310</v>
      </c>
      <c r="J10" s="79"/>
      <c r="K10" s="78">
        <v>33260</v>
      </c>
      <c r="L10" s="81"/>
    </row>
    <row r="11" spans="1:21" x14ac:dyDescent="0.55000000000000004">
      <c r="A11" s="2" t="s">
        <v>41</v>
      </c>
      <c r="E11" s="3"/>
      <c r="F11" s="3"/>
      <c r="G11" s="3">
        <v>3</v>
      </c>
      <c r="H11" s="3"/>
      <c r="I11" s="78">
        <v>1832</v>
      </c>
      <c r="J11" s="79"/>
      <c r="K11" s="78">
        <v>2236</v>
      </c>
      <c r="L11" s="81"/>
      <c r="U11" s="4"/>
    </row>
    <row r="12" spans="1:21" x14ac:dyDescent="0.55000000000000004">
      <c r="A12" s="2" t="s">
        <v>5</v>
      </c>
      <c r="E12" s="3"/>
      <c r="F12" s="3"/>
      <c r="H12" s="3"/>
      <c r="I12" s="78">
        <v>1125</v>
      </c>
      <c r="J12" s="79"/>
      <c r="K12" s="78">
        <v>1022</v>
      </c>
      <c r="L12" s="81"/>
    </row>
    <row r="13" spans="1:21" x14ac:dyDescent="0.55000000000000004">
      <c r="A13" s="2" t="s">
        <v>80</v>
      </c>
      <c r="E13" s="3"/>
      <c r="F13" s="3"/>
      <c r="G13" s="3">
        <v>4</v>
      </c>
      <c r="H13" s="3"/>
      <c r="I13" s="78">
        <v>79205</v>
      </c>
      <c r="J13" s="79"/>
      <c r="K13" s="78">
        <v>60177</v>
      </c>
      <c r="L13" s="81"/>
      <c r="M13" s="31"/>
    </row>
    <row r="14" spans="1:21" ht="22.2" x14ac:dyDescent="0.6">
      <c r="A14" s="8" t="s">
        <v>6</v>
      </c>
      <c r="I14" s="80">
        <f>SUM(I10:I13)</f>
        <v>122472</v>
      </c>
      <c r="J14" s="81"/>
      <c r="K14" s="80">
        <f>SUM(K10:K13)</f>
        <v>96695</v>
      </c>
      <c r="L14" s="81"/>
    </row>
    <row r="15" spans="1:21" ht="22.2" x14ac:dyDescent="0.6">
      <c r="A15" s="8" t="s">
        <v>7</v>
      </c>
      <c r="I15" s="78"/>
      <c r="J15" s="81"/>
      <c r="K15" s="78"/>
      <c r="L15" s="81"/>
      <c r="M15" s="31"/>
    </row>
    <row r="16" spans="1:21" x14ac:dyDescent="0.55000000000000004">
      <c r="A16" s="2" t="s">
        <v>81</v>
      </c>
      <c r="E16" s="3"/>
      <c r="F16" s="3"/>
      <c r="G16" s="3">
        <v>5</v>
      </c>
      <c r="H16" s="3"/>
      <c r="I16" s="78">
        <v>214190</v>
      </c>
      <c r="J16" s="79"/>
      <c r="K16" s="78">
        <v>218008</v>
      </c>
      <c r="L16" s="81"/>
      <c r="P16" s="13"/>
    </row>
    <row r="17" spans="1:18" x14ac:dyDescent="0.55000000000000004">
      <c r="A17" s="2" t="s">
        <v>51</v>
      </c>
      <c r="E17" s="3"/>
      <c r="F17" s="3"/>
      <c r="G17" s="3"/>
      <c r="H17" s="3"/>
      <c r="I17" s="78">
        <v>182</v>
      </c>
      <c r="J17" s="79"/>
      <c r="K17" s="78">
        <v>154</v>
      </c>
      <c r="L17" s="81"/>
    </row>
    <row r="18" spans="1:18" x14ac:dyDescent="0.55000000000000004">
      <c r="A18" s="2" t="s">
        <v>108</v>
      </c>
      <c r="E18" s="3"/>
      <c r="F18" s="3"/>
      <c r="G18" s="3"/>
      <c r="H18" s="3"/>
      <c r="I18" s="78">
        <v>9060</v>
      </c>
      <c r="J18" s="79"/>
      <c r="K18" s="78">
        <v>9060</v>
      </c>
      <c r="L18" s="81"/>
    </row>
    <row r="19" spans="1:18" x14ac:dyDescent="0.55000000000000004">
      <c r="A19" s="2" t="s">
        <v>50</v>
      </c>
      <c r="E19" s="3"/>
      <c r="F19" s="3"/>
      <c r="G19" s="3">
        <v>6</v>
      </c>
      <c r="H19" s="3"/>
      <c r="I19" s="78">
        <v>1021540</v>
      </c>
      <c r="J19" s="79"/>
      <c r="K19" s="78">
        <v>1023909</v>
      </c>
      <c r="L19" s="81"/>
    </row>
    <row r="20" spans="1:18" x14ac:dyDescent="0.55000000000000004">
      <c r="A20" s="2" t="s">
        <v>38</v>
      </c>
      <c r="E20" s="3"/>
      <c r="F20" s="3"/>
      <c r="G20" s="3"/>
      <c r="H20" s="3"/>
      <c r="I20" s="78">
        <v>59</v>
      </c>
      <c r="J20" s="79"/>
      <c r="K20" s="78">
        <v>70</v>
      </c>
      <c r="L20" s="81"/>
      <c r="M20" s="44"/>
    </row>
    <row r="21" spans="1:18" x14ac:dyDescent="0.55000000000000004">
      <c r="A21" s="2" t="s">
        <v>49</v>
      </c>
      <c r="E21" s="3"/>
      <c r="F21" s="3"/>
      <c r="G21" s="3"/>
      <c r="H21" s="3"/>
      <c r="I21" s="78">
        <v>3277</v>
      </c>
      <c r="J21" s="79"/>
      <c r="K21" s="78">
        <v>4790</v>
      </c>
      <c r="L21" s="81"/>
      <c r="N21" s="81"/>
    </row>
    <row r="22" spans="1:18" x14ac:dyDescent="0.55000000000000004">
      <c r="A22" s="2" t="s">
        <v>8</v>
      </c>
      <c r="E22" s="3"/>
      <c r="F22" s="3"/>
      <c r="H22" s="3"/>
      <c r="I22" s="78">
        <v>1151</v>
      </c>
      <c r="J22" s="79"/>
      <c r="K22" s="78">
        <v>1151</v>
      </c>
      <c r="L22" s="81"/>
      <c r="O22" s="81"/>
    </row>
    <row r="23" spans="1:18" ht="22.2" x14ac:dyDescent="0.6">
      <c r="A23" s="8" t="s">
        <v>9</v>
      </c>
      <c r="I23" s="80">
        <f>SUM(I16:I22)</f>
        <v>1249459</v>
      </c>
      <c r="J23" s="81"/>
      <c r="K23" s="80">
        <f>SUM(K16:K22)</f>
        <v>1257142</v>
      </c>
      <c r="L23" s="81"/>
      <c r="N23" s="81"/>
      <c r="O23" s="81"/>
    </row>
    <row r="24" spans="1:18" ht="22.8" thickBot="1" x14ac:dyDescent="0.65">
      <c r="A24" s="8" t="s">
        <v>10</v>
      </c>
      <c r="I24" s="82">
        <f>SUM(I14,I23)</f>
        <v>1371931</v>
      </c>
      <c r="J24" s="81"/>
      <c r="K24" s="82">
        <f>SUM(K14,K23)</f>
        <v>1353837</v>
      </c>
      <c r="L24" s="81"/>
      <c r="M24" s="4"/>
      <c r="N24" s="4"/>
      <c r="O24" s="4"/>
      <c r="P24" s="4"/>
      <c r="Q24" s="4"/>
      <c r="R24" s="4"/>
    </row>
    <row r="25" spans="1:18" ht="22.8" thickTop="1" x14ac:dyDescent="0.6">
      <c r="A25" s="8"/>
      <c r="I25" s="78"/>
      <c r="J25" s="81"/>
      <c r="K25" s="83"/>
      <c r="L25" s="81"/>
      <c r="M25" s="4"/>
      <c r="N25" s="4"/>
      <c r="P25" s="81"/>
    </row>
    <row r="26" spans="1:18" ht="22.2" x14ac:dyDescent="0.6">
      <c r="A26" s="8"/>
      <c r="I26" s="78"/>
      <c r="J26" s="81"/>
      <c r="K26" s="83"/>
      <c r="L26" s="81"/>
    </row>
    <row r="27" spans="1:18" ht="22.2" x14ac:dyDescent="0.6">
      <c r="A27" s="8"/>
      <c r="I27" s="78"/>
      <c r="J27" s="81"/>
      <c r="K27" s="83"/>
      <c r="L27" s="81"/>
    </row>
    <row r="28" spans="1:18" ht="22.2" x14ac:dyDescent="0.6">
      <c r="A28" s="8"/>
      <c r="I28" s="78"/>
      <c r="J28" s="81"/>
      <c r="K28" s="83"/>
      <c r="L28" s="81"/>
      <c r="O28" s="81">
        <f>+L21-M23</f>
        <v>0</v>
      </c>
    </row>
    <row r="29" spans="1:18" ht="22.2" x14ac:dyDescent="0.6">
      <c r="A29" s="8"/>
      <c r="I29" s="78"/>
      <c r="J29" s="81"/>
      <c r="K29" s="83"/>
      <c r="L29" s="81"/>
    </row>
    <row r="30" spans="1:18" ht="22.2" x14ac:dyDescent="0.6">
      <c r="A30" s="8"/>
      <c r="I30" s="78"/>
      <c r="J30" s="81"/>
      <c r="K30" s="83"/>
      <c r="L30" s="81"/>
    </row>
    <row r="31" spans="1:18" ht="22.2" x14ac:dyDescent="0.6">
      <c r="A31" s="8"/>
      <c r="I31" s="78"/>
      <c r="J31" s="81"/>
      <c r="K31" s="83"/>
      <c r="L31" s="81"/>
    </row>
    <row r="32" spans="1:18" ht="22.2" x14ac:dyDescent="0.6">
      <c r="A32" s="8"/>
      <c r="I32" s="78"/>
      <c r="J32" s="81"/>
      <c r="K32" s="83"/>
      <c r="L32" s="81"/>
    </row>
    <row r="33" spans="1:13" ht="22.2" x14ac:dyDescent="0.6">
      <c r="A33" s="8"/>
      <c r="I33" s="78"/>
      <c r="J33" s="81"/>
      <c r="K33" s="83"/>
      <c r="L33" s="81"/>
    </row>
    <row r="34" spans="1:13" ht="22.2" x14ac:dyDescent="0.6">
      <c r="A34" s="8"/>
      <c r="I34" s="78"/>
      <c r="J34" s="81"/>
      <c r="K34" s="83"/>
      <c r="L34" s="81"/>
    </row>
    <row r="35" spans="1:13" ht="22.2" x14ac:dyDescent="0.6">
      <c r="A35" s="8"/>
      <c r="I35" s="78"/>
      <c r="J35" s="81"/>
      <c r="K35" s="83"/>
      <c r="L35" s="81"/>
    </row>
    <row r="36" spans="1:13" ht="22.2" x14ac:dyDescent="0.6">
      <c r="A36" s="8" t="s">
        <v>11</v>
      </c>
      <c r="I36" s="78"/>
      <c r="J36" s="81"/>
      <c r="K36" s="78"/>
      <c r="L36" s="81"/>
    </row>
    <row r="37" spans="1:13" ht="22.2" x14ac:dyDescent="0.6">
      <c r="A37" s="8" t="s">
        <v>12</v>
      </c>
      <c r="I37" s="78"/>
      <c r="J37" s="81"/>
      <c r="K37" s="78"/>
      <c r="L37" s="81"/>
    </row>
    <row r="38" spans="1:13" x14ac:dyDescent="0.55000000000000004">
      <c r="A38" s="2" t="s">
        <v>42</v>
      </c>
      <c r="G38" s="3">
        <v>7</v>
      </c>
      <c r="I38" s="78">
        <v>11970</v>
      </c>
      <c r="J38" s="81"/>
      <c r="K38" s="78">
        <v>10975</v>
      </c>
      <c r="L38" s="81"/>
    </row>
    <row r="39" spans="1:13" x14ac:dyDescent="0.55000000000000004">
      <c r="A39" s="2" t="s">
        <v>107</v>
      </c>
      <c r="G39" s="3"/>
      <c r="I39" s="78">
        <v>8793</v>
      </c>
      <c r="J39" s="81"/>
      <c r="K39" s="78">
        <v>1992</v>
      </c>
      <c r="L39" s="81"/>
    </row>
    <row r="40" spans="1:13" x14ac:dyDescent="0.55000000000000004">
      <c r="A40" s="2" t="s">
        <v>78</v>
      </c>
      <c r="E40" s="3"/>
      <c r="F40" s="3"/>
      <c r="H40" s="3"/>
      <c r="I40" s="78">
        <v>2717</v>
      </c>
      <c r="J40" s="79"/>
      <c r="K40" s="78">
        <v>902</v>
      </c>
      <c r="L40" s="81"/>
      <c r="M40" s="81"/>
    </row>
    <row r="41" spans="1:13" ht="22.2" x14ac:dyDescent="0.6">
      <c r="A41" s="8" t="s">
        <v>13</v>
      </c>
      <c r="I41" s="80">
        <f>SUM(I38:I40)</f>
        <v>23480</v>
      </c>
      <c r="J41" s="81"/>
      <c r="K41" s="80">
        <f>SUM(K38:K40)</f>
        <v>13869</v>
      </c>
      <c r="L41" s="81"/>
      <c r="M41" s="81"/>
    </row>
    <row r="42" spans="1:13" ht="22.2" x14ac:dyDescent="0.6">
      <c r="A42" s="8" t="s">
        <v>37</v>
      </c>
      <c r="B42" s="8"/>
      <c r="I42" s="84"/>
      <c r="J42" s="81"/>
      <c r="K42" s="84"/>
      <c r="L42" s="81"/>
      <c r="M42" s="81"/>
    </row>
    <row r="43" spans="1:13" ht="22.2" x14ac:dyDescent="0.6">
      <c r="A43" s="2" t="s">
        <v>104</v>
      </c>
      <c r="B43" s="8"/>
      <c r="G43" s="3"/>
      <c r="I43" s="23">
        <v>627</v>
      </c>
      <c r="J43" s="81"/>
      <c r="K43" s="23">
        <v>745</v>
      </c>
      <c r="L43" s="81"/>
    </row>
    <row r="44" spans="1:13" x14ac:dyDescent="0.55000000000000004">
      <c r="A44" s="2" t="s">
        <v>52</v>
      </c>
      <c r="G44" s="3"/>
      <c r="I44" s="23">
        <v>125439</v>
      </c>
      <c r="J44" s="81"/>
      <c r="K44" s="23">
        <v>125431</v>
      </c>
      <c r="L44" s="81"/>
    </row>
    <row r="45" spans="1:13" x14ac:dyDescent="0.55000000000000004">
      <c r="A45" s="2" t="s">
        <v>45</v>
      </c>
      <c r="G45" s="3"/>
      <c r="I45" s="23">
        <v>13882</v>
      </c>
      <c r="J45" s="81"/>
      <c r="K45" s="23">
        <v>13594</v>
      </c>
      <c r="L45" s="81"/>
      <c r="M45" s="81"/>
    </row>
    <row r="46" spans="1:13" s="8" customFormat="1" ht="22.2" x14ac:dyDescent="0.6">
      <c r="A46" s="8" t="s">
        <v>40</v>
      </c>
      <c r="G46" s="2"/>
      <c r="I46" s="80">
        <f>SUM(I43:I45)</f>
        <v>139948</v>
      </c>
      <c r="J46" s="85"/>
      <c r="K46" s="80">
        <f>SUM(K43:K45)</f>
        <v>139770</v>
      </c>
      <c r="L46" s="81"/>
    </row>
    <row r="47" spans="1:13" ht="22.2" x14ac:dyDescent="0.6">
      <c r="A47" s="8" t="s">
        <v>14</v>
      </c>
      <c r="I47" s="80">
        <f>SUM(I41,I46)</f>
        <v>163428</v>
      </c>
      <c r="J47" s="81"/>
      <c r="K47" s="80">
        <f>SUM(K41,K46)</f>
        <v>153639</v>
      </c>
      <c r="L47" s="81"/>
    </row>
    <row r="48" spans="1:13" ht="22.2" x14ac:dyDescent="0.6">
      <c r="A48" s="8" t="s">
        <v>15</v>
      </c>
      <c r="I48" s="78"/>
      <c r="J48" s="81"/>
      <c r="K48" s="81"/>
      <c r="L48" s="81"/>
    </row>
    <row r="49" spans="1:20" x14ac:dyDescent="0.55000000000000004">
      <c r="A49" s="2" t="s">
        <v>16</v>
      </c>
      <c r="E49" s="3"/>
      <c r="F49" s="3"/>
      <c r="G49" s="3"/>
      <c r="H49" s="3"/>
      <c r="I49" s="78"/>
      <c r="J49" s="79"/>
      <c r="K49" s="81"/>
      <c r="L49" s="81"/>
    </row>
    <row r="50" spans="1:20" x14ac:dyDescent="0.55000000000000004">
      <c r="B50" s="2" t="s">
        <v>17</v>
      </c>
      <c r="E50" s="3"/>
      <c r="F50" s="3"/>
      <c r="G50" s="3"/>
      <c r="H50" s="3"/>
      <c r="I50" s="78"/>
      <c r="J50" s="79"/>
      <c r="K50" s="81"/>
      <c r="L50" s="81"/>
    </row>
    <row r="51" spans="1:20" x14ac:dyDescent="0.55000000000000004">
      <c r="C51" s="2" t="s">
        <v>53</v>
      </c>
      <c r="E51" s="3"/>
      <c r="F51" s="3"/>
      <c r="H51" s="3"/>
      <c r="I51" s="86">
        <v>205000</v>
      </c>
      <c r="J51" s="79"/>
      <c r="K51" s="86">
        <v>205000</v>
      </c>
      <c r="L51" s="81"/>
    </row>
    <row r="52" spans="1:20" x14ac:dyDescent="0.55000000000000004">
      <c r="B52" s="2" t="s">
        <v>25</v>
      </c>
      <c r="E52" s="3"/>
      <c r="F52" s="3"/>
      <c r="H52" s="3"/>
      <c r="I52" s="78"/>
      <c r="J52" s="79"/>
      <c r="K52" s="81"/>
      <c r="L52" s="81"/>
    </row>
    <row r="53" spans="1:20" x14ac:dyDescent="0.55000000000000004">
      <c r="C53" s="2" t="s">
        <v>53</v>
      </c>
      <c r="E53" s="3"/>
      <c r="F53" s="3"/>
      <c r="H53" s="3"/>
      <c r="I53" s="23">
        <f>การเปลี่ยนแปลงส่วนของผู้ถือหุ้น!H17</f>
        <v>205000</v>
      </c>
      <c r="J53" s="79"/>
      <c r="K53" s="23">
        <f>การเปลี่ยนแปลงส่วนของผู้ถือหุ้น!H24</f>
        <v>205000</v>
      </c>
      <c r="L53" s="81"/>
    </row>
    <row r="54" spans="1:20" x14ac:dyDescent="0.55000000000000004">
      <c r="A54" s="2" t="s">
        <v>54</v>
      </c>
      <c r="E54" s="3"/>
      <c r="F54" s="3"/>
      <c r="H54" s="3"/>
      <c r="I54" s="23">
        <f>การเปลี่ยนแปลงส่วนของผู้ถือหุ้น!J17</f>
        <v>93200</v>
      </c>
      <c r="J54" s="79"/>
      <c r="K54" s="23">
        <f>การเปลี่ยนแปลงส่วนของผู้ถือหุ้น!J24</f>
        <v>93200</v>
      </c>
      <c r="L54" s="81"/>
    </row>
    <row r="55" spans="1:20" x14ac:dyDescent="0.55000000000000004">
      <c r="A55" s="2" t="s">
        <v>55</v>
      </c>
      <c r="E55" s="3"/>
      <c r="F55" s="3"/>
      <c r="H55" s="3"/>
      <c r="I55" s="78"/>
      <c r="J55" s="79"/>
      <c r="K55" s="81"/>
      <c r="L55" s="81"/>
    </row>
    <row r="56" spans="1:20" x14ac:dyDescent="0.55000000000000004">
      <c r="B56" s="2" t="s">
        <v>56</v>
      </c>
      <c r="E56" s="3"/>
      <c r="F56" s="3"/>
      <c r="H56" s="3"/>
      <c r="I56" s="78"/>
      <c r="J56" s="79"/>
      <c r="K56" s="81"/>
      <c r="L56" s="81"/>
    </row>
    <row r="57" spans="1:20" x14ac:dyDescent="0.55000000000000004">
      <c r="C57" s="2" t="s">
        <v>57</v>
      </c>
      <c r="E57" s="3"/>
      <c r="F57" s="3"/>
      <c r="G57" s="3"/>
      <c r="H57" s="3"/>
      <c r="I57" s="23">
        <f>การเปลี่ยนแปลงส่วนของผู้ถือหุ้น!L17</f>
        <v>20500</v>
      </c>
      <c r="J57" s="79"/>
      <c r="K57" s="23">
        <f>การเปลี่ยนแปลงส่วนของผู้ถือหุ้น!L24</f>
        <v>20500</v>
      </c>
      <c r="L57" s="81"/>
    </row>
    <row r="58" spans="1:20" x14ac:dyDescent="0.55000000000000004">
      <c r="B58" s="2" t="s">
        <v>58</v>
      </c>
      <c r="E58" s="3"/>
      <c r="F58" s="3"/>
      <c r="H58" s="3"/>
      <c r="I58" s="23">
        <f>การเปลี่ยนแปลงส่วนของผู้ถือหุ้น!N17</f>
        <v>388460</v>
      </c>
      <c r="J58" s="79"/>
      <c r="K58" s="23">
        <f>+การเปลี่ยนแปลงส่วนของผู้ถือหุ้น!N12</f>
        <v>380117</v>
      </c>
      <c r="L58" s="81"/>
      <c r="T58" s="4"/>
    </row>
    <row r="59" spans="1:20" x14ac:dyDescent="0.55000000000000004">
      <c r="A59" s="2" t="s">
        <v>59</v>
      </c>
      <c r="E59" s="3"/>
      <c r="F59" s="3"/>
      <c r="H59" s="3"/>
      <c r="I59" s="78">
        <f>การเปลี่ยนแปลงส่วนของผู้ถือหุ้น!V17</f>
        <v>501343</v>
      </c>
      <c r="J59" s="79"/>
      <c r="K59" s="78">
        <f>+การเปลี่ยนแปลงส่วนของผู้ถือหุ้น!V12</f>
        <v>501381</v>
      </c>
      <c r="L59" s="81"/>
    </row>
    <row r="60" spans="1:20" ht="22.2" x14ac:dyDescent="0.6">
      <c r="A60" s="8" t="s">
        <v>18</v>
      </c>
      <c r="I60" s="80">
        <f>SUM(I53:I59)</f>
        <v>1208503</v>
      </c>
      <c r="J60" s="81"/>
      <c r="K60" s="80">
        <f>SUM(K53:K59)</f>
        <v>1200198</v>
      </c>
      <c r="L60" s="81"/>
    </row>
    <row r="61" spans="1:20" ht="22.8" thickBot="1" x14ac:dyDescent="0.65">
      <c r="A61" s="8" t="s">
        <v>19</v>
      </c>
      <c r="I61" s="82">
        <f>SUM(I47,I60)</f>
        <v>1371931</v>
      </c>
      <c r="J61" s="81"/>
      <c r="K61" s="82">
        <f>SUM(K47,K60)</f>
        <v>1353837</v>
      </c>
      <c r="L61" s="81"/>
    </row>
    <row r="62" spans="1:20" ht="22.2" hidden="1" thickTop="1" x14ac:dyDescent="0.55000000000000004">
      <c r="I62" s="81">
        <f>+I61-I24</f>
        <v>0</v>
      </c>
      <c r="J62" s="81"/>
      <c r="K62" s="81">
        <f>+K61-K24</f>
        <v>0</v>
      </c>
      <c r="L62" s="81"/>
      <c r="M62" s="4"/>
      <c r="N62" s="4"/>
      <c r="O62" s="4"/>
      <c r="P62" s="4"/>
      <c r="Q62" s="4"/>
      <c r="R62" s="4"/>
    </row>
    <row r="63" spans="1:20" ht="22.2" thickTop="1" x14ac:dyDescent="0.55000000000000004">
      <c r="I63" s="13"/>
    </row>
    <row r="64" spans="1:20" x14ac:dyDescent="0.55000000000000004">
      <c r="I64" s="44"/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firstPageNumber="2" fitToHeight="0" orientation="portrait" useFirstPageNumber="1" r:id="rId1"/>
  <headerFooter alignWithMargins="0">
    <oddHeader>&amp;C&amp;"Angsana New Bold,Bold"&amp;14&amp;K000000 &amp;P</oddHeader>
    <oddFooter>&amp;L&amp;12&amp;K000000หมายเหตุประกอบงบการเงินเป็นส่วนหนึ่งของงบการเงินระหว่างกาลนี้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"/>
  <sheetViews>
    <sheetView view="pageBreakPreview" topLeftCell="A21" zoomScale="96" zoomScaleNormal="100" zoomScaleSheetLayoutView="96" workbookViewId="0">
      <selection activeCell="I40" sqref="I40:K41"/>
    </sheetView>
  </sheetViews>
  <sheetFormatPr defaultColWidth="9" defaultRowHeight="21.6" x14ac:dyDescent="0.55000000000000004"/>
  <cols>
    <col min="1" max="3" width="1.5546875" style="2" customWidth="1"/>
    <col min="4" max="4" width="38.5546875" style="2" customWidth="1"/>
    <col min="5" max="5" width="18.44140625" style="2" customWidth="1"/>
    <col min="6" max="6" width="8.44140625" style="41" customWidth="1"/>
    <col min="7" max="7" width="1" style="2" customWidth="1"/>
    <col min="8" max="8" width="17.5546875" style="13" customWidth="1"/>
    <col min="9" max="9" width="1.44140625" style="2" customWidth="1"/>
    <col min="10" max="10" width="17.5546875" style="13" customWidth="1"/>
    <col min="11" max="11" width="11.5546875" style="13" bestFit="1" customWidth="1"/>
    <col min="12" max="16384" width="9" style="2"/>
  </cols>
  <sheetData>
    <row r="1" spans="1:11" ht="22.2" x14ac:dyDescent="0.6">
      <c r="A1" s="107" t="s">
        <v>48</v>
      </c>
      <c r="B1" s="107"/>
      <c r="C1" s="107"/>
      <c r="D1" s="107"/>
      <c r="E1" s="107"/>
      <c r="F1" s="107"/>
      <c r="G1" s="107"/>
      <c r="H1" s="107"/>
      <c r="I1" s="107"/>
      <c r="J1" s="107"/>
    </row>
    <row r="2" spans="1:11" ht="22.2" x14ac:dyDescent="0.6">
      <c r="A2" s="107" t="s">
        <v>20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1" s="15" customFormat="1" ht="22.2" x14ac:dyDescent="0.6">
      <c r="A3" s="108" t="s">
        <v>113</v>
      </c>
      <c r="B3" s="108"/>
      <c r="C3" s="108"/>
      <c r="D3" s="108"/>
      <c r="E3" s="108"/>
      <c r="F3" s="108"/>
      <c r="G3" s="108"/>
      <c r="H3" s="108"/>
      <c r="I3" s="108"/>
      <c r="J3" s="108"/>
      <c r="K3" s="24"/>
    </row>
    <row r="4" spans="1:11" s="15" customFormat="1" ht="22.2" x14ac:dyDescent="0.6">
      <c r="A4" s="61"/>
      <c r="B4" s="61"/>
      <c r="C4" s="61"/>
      <c r="D4" s="61"/>
      <c r="E4" s="61"/>
      <c r="F4" s="61"/>
      <c r="G4" s="61"/>
      <c r="H4" s="61"/>
      <c r="I4" s="61"/>
      <c r="J4" s="68" t="s">
        <v>118</v>
      </c>
      <c r="K4" s="24"/>
    </row>
    <row r="5" spans="1:11" s="15" customFormat="1" ht="22.2" x14ac:dyDescent="0.6">
      <c r="A5" s="43"/>
      <c r="B5" s="43"/>
      <c r="C5" s="43"/>
      <c r="D5" s="43"/>
      <c r="E5" s="43"/>
      <c r="F5" s="34"/>
      <c r="G5" s="43"/>
      <c r="H5" s="59"/>
      <c r="I5" s="43"/>
      <c r="J5" s="68" t="s">
        <v>120</v>
      </c>
      <c r="K5" s="24"/>
    </row>
    <row r="6" spans="1:11" ht="22.2" x14ac:dyDescent="0.6">
      <c r="A6" s="56"/>
      <c r="B6" s="56"/>
      <c r="C6" s="56"/>
      <c r="D6" s="56"/>
      <c r="E6" s="56"/>
      <c r="F6" s="35" t="s">
        <v>1</v>
      </c>
      <c r="G6" s="1"/>
      <c r="H6" s="63" t="str">
        <f>งบแสดงฐานะการเงิน!I4</f>
        <v>31 มีนาคม 2565</v>
      </c>
      <c r="I6" s="56"/>
      <c r="J6" s="57" t="s">
        <v>114</v>
      </c>
    </row>
    <row r="7" spans="1:11" s="9" customFormat="1" ht="22.2" x14ac:dyDescent="0.6">
      <c r="F7" s="72"/>
      <c r="G7" s="73"/>
      <c r="H7" s="75" t="str">
        <f>+งบแสดงฐานะการเงิน!I5</f>
        <v>พันบาท</v>
      </c>
      <c r="I7" s="76"/>
      <c r="J7" s="75" t="str">
        <f>+H7</f>
        <v>พันบาท</v>
      </c>
      <c r="K7" s="74"/>
    </row>
    <row r="8" spans="1:11" s="9" customFormat="1" x14ac:dyDescent="0.55000000000000004">
      <c r="A8" s="2" t="s">
        <v>74</v>
      </c>
      <c r="B8" s="2"/>
      <c r="C8" s="2"/>
      <c r="D8" s="2"/>
      <c r="E8" s="3"/>
      <c r="F8" s="33"/>
      <c r="G8" s="6"/>
      <c r="H8" s="78">
        <v>31587</v>
      </c>
      <c r="I8" s="79"/>
      <c r="J8" s="78">
        <v>30550</v>
      </c>
      <c r="K8" s="13"/>
    </row>
    <row r="9" spans="1:11" s="9" customFormat="1" x14ac:dyDescent="0.55000000000000004">
      <c r="A9" s="2" t="s">
        <v>73</v>
      </c>
      <c r="B9" s="2"/>
      <c r="C9" s="2"/>
      <c r="D9" s="2"/>
      <c r="E9" s="3"/>
      <c r="F9" s="36"/>
      <c r="G9" s="6"/>
      <c r="H9" s="78">
        <v>-14120</v>
      </c>
      <c r="I9" s="79"/>
      <c r="J9" s="78">
        <v>-14595</v>
      </c>
      <c r="K9" s="13"/>
    </row>
    <row r="10" spans="1:11" s="9" customFormat="1" ht="22.2" x14ac:dyDescent="0.6">
      <c r="A10" s="8" t="s">
        <v>63</v>
      </c>
      <c r="B10" s="2"/>
      <c r="C10" s="2"/>
      <c r="D10" s="2"/>
      <c r="E10" s="2"/>
      <c r="F10" s="37"/>
      <c r="G10" s="5"/>
      <c r="H10" s="84">
        <f>SUM(H8:H9)</f>
        <v>17467</v>
      </c>
      <c r="I10" s="81"/>
      <c r="J10" s="84">
        <f>SUM(J8:J9)</f>
        <v>15955</v>
      </c>
      <c r="K10" s="13"/>
    </row>
    <row r="11" spans="1:11" x14ac:dyDescent="0.55000000000000004">
      <c r="A11" s="2" t="s">
        <v>21</v>
      </c>
      <c r="E11" s="3"/>
      <c r="F11" s="36"/>
      <c r="G11" s="6"/>
      <c r="H11" s="23">
        <v>3008</v>
      </c>
      <c r="I11" s="79"/>
      <c r="J11" s="23">
        <v>3103</v>
      </c>
    </row>
    <row r="12" spans="1:11" x14ac:dyDescent="0.55000000000000004">
      <c r="A12" s="2" t="s">
        <v>43</v>
      </c>
      <c r="E12" s="3"/>
      <c r="F12" s="36"/>
      <c r="G12" s="6"/>
      <c r="H12" s="23">
        <v>-292</v>
      </c>
      <c r="I12" s="79"/>
      <c r="J12" s="23">
        <v>-320</v>
      </c>
    </row>
    <row r="13" spans="1:11" x14ac:dyDescent="0.55000000000000004">
      <c r="A13" s="2" t="s">
        <v>22</v>
      </c>
      <c r="E13" s="3"/>
      <c r="F13" s="36"/>
      <c r="G13" s="6"/>
      <c r="H13" s="23">
        <v>-8034</v>
      </c>
      <c r="I13" s="79"/>
      <c r="J13" s="23">
        <v>-8799</v>
      </c>
    </row>
    <row r="14" spans="1:11" s="8" customFormat="1" ht="22.2" x14ac:dyDescent="0.6">
      <c r="A14" s="8" t="s">
        <v>64</v>
      </c>
      <c r="E14" s="42"/>
      <c r="F14" s="37"/>
      <c r="G14" s="5"/>
      <c r="H14" s="84">
        <f>SUM(H10:H13)</f>
        <v>12149</v>
      </c>
      <c r="I14" s="87"/>
      <c r="J14" s="84">
        <f>SUM(J10:J13)</f>
        <v>9939</v>
      </c>
      <c r="K14" s="18"/>
    </row>
    <row r="15" spans="1:11" x14ac:dyDescent="0.55000000000000004">
      <c r="A15" s="2" t="s">
        <v>35</v>
      </c>
      <c r="E15" s="3"/>
      <c r="F15" s="33">
        <v>8.1</v>
      </c>
      <c r="G15" s="6"/>
      <c r="H15" s="23">
        <v>-3806</v>
      </c>
      <c r="I15" s="79"/>
      <c r="J15" s="23">
        <v>-2219</v>
      </c>
    </row>
    <row r="16" spans="1:11" ht="22.2" x14ac:dyDescent="0.6">
      <c r="A16" s="8" t="s">
        <v>122</v>
      </c>
      <c r="F16" s="37"/>
      <c r="G16" s="5"/>
      <c r="H16" s="80">
        <f>SUM(H14:H15)</f>
        <v>8343</v>
      </c>
      <c r="I16" s="81"/>
      <c r="J16" s="80">
        <f>SUM(J14:J15)</f>
        <v>7720</v>
      </c>
    </row>
    <row r="17" spans="1:11" ht="22.2" x14ac:dyDescent="0.6">
      <c r="A17" s="8" t="s">
        <v>46</v>
      </c>
      <c r="F17" s="37"/>
      <c r="G17" s="5"/>
      <c r="H17" s="83"/>
      <c r="I17" s="81"/>
      <c r="J17" s="83"/>
      <c r="K17" s="19"/>
    </row>
    <row r="18" spans="1:11" ht="22.2" x14ac:dyDescent="0.6">
      <c r="A18" s="8"/>
      <c r="B18" s="8" t="s">
        <v>76</v>
      </c>
      <c r="F18" s="38"/>
      <c r="G18" s="5"/>
      <c r="H18" s="83"/>
      <c r="I18" s="81"/>
      <c r="J18" s="83"/>
    </row>
    <row r="19" spans="1:11" x14ac:dyDescent="0.55000000000000004">
      <c r="B19" s="2" t="s">
        <v>85</v>
      </c>
      <c r="F19" s="39"/>
      <c r="G19" s="6"/>
      <c r="H19" s="23"/>
      <c r="I19" s="81"/>
      <c r="J19" s="23"/>
    </row>
    <row r="20" spans="1:11" x14ac:dyDescent="0.55000000000000004">
      <c r="C20" s="2" t="s">
        <v>102</v>
      </c>
      <c r="F20" s="33">
        <v>8.1999999999999993</v>
      </c>
      <c r="G20" s="6"/>
      <c r="H20" s="23">
        <v>-38</v>
      </c>
      <c r="I20" s="81"/>
      <c r="J20" s="23">
        <v>23</v>
      </c>
    </row>
    <row r="21" spans="1:11" ht="22.2" x14ac:dyDescent="0.6">
      <c r="A21" s="8"/>
      <c r="B21" s="8"/>
      <c r="C21" s="10" t="s">
        <v>77</v>
      </c>
      <c r="F21" s="38"/>
      <c r="G21" s="15"/>
      <c r="H21" s="80">
        <f>SUM(H19:H20)</f>
        <v>-38</v>
      </c>
      <c r="I21" s="81"/>
      <c r="J21" s="80">
        <f>SUM(J19:J20)</f>
        <v>23</v>
      </c>
    </row>
    <row r="22" spans="1:11" s="8" customFormat="1" ht="22.2" x14ac:dyDescent="0.6">
      <c r="B22" s="8" t="s">
        <v>123</v>
      </c>
      <c r="F22" s="38"/>
      <c r="G22" s="25"/>
      <c r="H22" s="80">
        <f>SUM(H21)</f>
        <v>-38</v>
      </c>
      <c r="I22" s="85"/>
      <c r="J22" s="80">
        <f>SUM(J21)</f>
        <v>23</v>
      </c>
      <c r="K22" s="18"/>
    </row>
    <row r="23" spans="1:11" ht="22.8" thickBot="1" x14ac:dyDescent="0.65">
      <c r="A23" s="8" t="s">
        <v>124</v>
      </c>
      <c r="F23" s="38"/>
      <c r="G23" s="15"/>
      <c r="H23" s="82">
        <f>SUM(H16,H22)</f>
        <v>8305</v>
      </c>
      <c r="I23" s="81"/>
      <c r="J23" s="82">
        <f>SUM(J16,J22)</f>
        <v>7743</v>
      </c>
    </row>
    <row r="24" spans="1:11" ht="22.2" thickTop="1" x14ac:dyDescent="0.55000000000000004">
      <c r="F24" s="40"/>
      <c r="G24" s="15"/>
    </row>
    <row r="25" spans="1:11" s="9" customFormat="1" x14ac:dyDescent="0.55000000000000004">
      <c r="A25" s="2" t="s">
        <v>121</v>
      </c>
      <c r="B25" s="2"/>
      <c r="C25" s="2"/>
      <c r="D25" s="2"/>
      <c r="E25" s="3"/>
      <c r="F25" s="39"/>
      <c r="G25" s="7"/>
      <c r="H25" s="24">
        <f>H16/20500</f>
        <v>0.40697560975609753</v>
      </c>
      <c r="I25" s="3"/>
      <c r="J25" s="24">
        <f>J16/20500</f>
        <v>0.37658536585365854</v>
      </c>
      <c r="K25" s="13"/>
    </row>
  </sheetData>
  <mergeCells count="3">
    <mergeCell ref="A1:J1"/>
    <mergeCell ref="A2:J2"/>
    <mergeCell ref="A3:J3"/>
  </mergeCells>
  <pageMargins left="0.62992125984252001" right="0.35433070866141703" top="0.98425196850393704" bottom="0.511811023622047" header="0.511811023622047" footer="0.35433070866141703"/>
  <pageSetup paperSize="9" scale="92" firstPageNumber="4" fitToHeight="0" orientation="portrait" useFirstPageNumber="1" r:id="rId1"/>
  <headerFooter alignWithMargins="0">
    <oddHeader>&amp;C&amp;"Angsana New,Bold"&amp;14&amp;P</oddHeader>
    <oddFooter>&amp;L&amp;12&amp;K000000หมายเหตุประกอบงบการเงินเป็นส่วนหนึ่งของงบการเงินระหว่างกาลนี้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8"/>
  <sheetViews>
    <sheetView view="pageBreakPreview" topLeftCell="A14" zoomScale="91" zoomScaleNormal="100" zoomScaleSheetLayoutView="91" workbookViewId="0">
      <selection activeCell="I40" sqref="I40:K41"/>
    </sheetView>
  </sheetViews>
  <sheetFormatPr defaultColWidth="9" defaultRowHeight="19.8" x14ac:dyDescent="0.5"/>
  <cols>
    <col min="1" max="3" width="1.5546875" style="11" customWidth="1"/>
    <col min="4" max="4" width="33" style="11" customWidth="1"/>
    <col min="5" max="5" width="2" style="11" customWidth="1"/>
    <col min="6" max="6" width="10.5546875" style="11" customWidth="1"/>
    <col min="7" max="7" width="1.5546875" style="11" customWidth="1"/>
    <col min="8" max="8" width="16.5546875" style="27" customWidth="1"/>
    <col min="9" max="9" width="1.5546875" style="27" customWidth="1"/>
    <col min="10" max="10" width="16.5546875" style="27" customWidth="1"/>
    <col min="11" max="11" width="1.5546875" style="27" customWidth="1"/>
    <col min="12" max="12" width="16.5546875" style="27" customWidth="1"/>
    <col min="13" max="13" width="1.5546875" style="27" customWidth="1"/>
    <col min="14" max="14" width="16.5546875" style="27" customWidth="1"/>
    <col min="15" max="15" width="1.5546875" style="27" customWidth="1"/>
    <col min="16" max="16" width="16.44140625" style="27" customWidth="1"/>
    <col min="17" max="17" width="1.5546875" style="27" customWidth="1"/>
    <col min="18" max="18" width="16.44140625" style="27" customWidth="1"/>
    <col min="19" max="19" width="1.5546875" style="27" customWidth="1"/>
    <col min="20" max="20" width="16.44140625" style="27" customWidth="1"/>
    <col min="21" max="21" width="1.5546875" style="27" customWidth="1"/>
    <col min="22" max="22" width="17" style="27" customWidth="1"/>
    <col min="23" max="23" width="1.5546875" style="27" customWidth="1"/>
    <col min="24" max="24" width="16" style="27" customWidth="1"/>
    <col min="25" max="16384" width="9" style="11"/>
  </cols>
  <sheetData>
    <row r="1" spans="1:26" ht="20.399999999999999" x14ac:dyDescent="0.55000000000000004">
      <c r="A1" s="110" t="s">
        <v>48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</row>
    <row r="2" spans="1:26" ht="20.399999999999999" x14ac:dyDescent="0.55000000000000004">
      <c r="A2" s="110" t="s">
        <v>23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</row>
    <row r="3" spans="1:26" ht="20.399999999999999" x14ac:dyDescent="0.55000000000000004">
      <c r="A3" s="111" t="str">
        <f>งบกำไรขาดทุนเบ็ดเสร็จ!A3</f>
        <v>สำหรับงวดสามเดือนสิ้นสุดวันที่ 31 มีนาคม 2565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</row>
    <row r="4" spans="1:26" ht="22.2" x14ac:dyDescent="0.6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8" t="s">
        <v>118</v>
      </c>
    </row>
    <row r="5" spans="1:26" ht="22.2" x14ac:dyDescent="0.6">
      <c r="A5" s="46"/>
      <c r="B5" s="46"/>
      <c r="C5" s="46"/>
      <c r="D5" s="46"/>
      <c r="E5" s="46"/>
      <c r="F5" s="46"/>
      <c r="G5" s="46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68" t="s">
        <v>120</v>
      </c>
    </row>
    <row r="6" spans="1:26" s="16" customFormat="1" ht="20.399999999999999" x14ac:dyDescent="0.55000000000000004">
      <c r="A6" s="48"/>
      <c r="B6" s="48"/>
      <c r="C6" s="48"/>
      <c r="D6" s="48"/>
      <c r="E6" s="48"/>
      <c r="F6" s="48"/>
      <c r="G6" s="48"/>
      <c r="H6" s="49" t="s">
        <v>24</v>
      </c>
      <c r="I6" s="50"/>
      <c r="J6" s="49" t="s">
        <v>60</v>
      </c>
      <c r="K6" s="50"/>
      <c r="L6" s="112" t="s">
        <v>55</v>
      </c>
      <c r="M6" s="112"/>
      <c r="N6" s="112"/>
      <c r="O6" s="50"/>
      <c r="P6" s="112" t="s">
        <v>59</v>
      </c>
      <c r="Q6" s="112"/>
      <c r="R6" s="112"/>
      <c r="S6" s="112"/>
      <c r="T6" s="112"/>
      <c r="U6" s="112"/>
      <c r="V6" s="112"/>
      <c r="W6" s="50"/>
      <c r="X6" s="49" t="s">
        <v>26</v>
      </c>
    </row>
    <row r="7" spans="1:26" s="16" customFormat="1" ht="20.399999999999999" x14ac:dyDescent="0.55000000000000004">
      <c r="A7" s="20"/>
      <c r="B7" s="20"/>
      <c r="C7" s="20"/>
      <c r="D7" s="20"/>
      <c r="E7" s="20"/>
      <c r="F7" s="20"/>
      <c r="G7" s="20"/>
      <c r="H7" s="47" t="s">
        <v>31</v>
      </c>
      <c r="I7" s="28"/>
      <c r="J7" s="47" t="s">
        <v>61</v>
      </c>
      <c r="K7" s="28"/>
      <c r="L7" s="51" t="s">
        <v>56</v>
      </c>
      <c r="M7" s="28"/>
      <c r="N7" s="47" t="s">
        <v>58</v>
      </c>
      <c r="O7" s="28"/>
      <c r="P7" s="109" t="s">
        <v>88</v>
      </c>
      <c r="Q7" s="109"/>
      <c r="R7" s="109"/>
      <c r="S7" s="109"/>
      <c r="T7" s="109"/>
      <c r="U7" s="28"/>
      <c r="V7" s="47" t="s">
        <v>26</v>
      </c>
      <c r="W7" s="28"/>
      <c r="X7" s="47" t="s">
        <v>15</v>
      </c>
    </row>
    <row r="8" spans="1:26" s="16" customFormat="1" ht="20.399999999999999" x14ac:dyDescent="0.55000000000000004">
      <c r="A8" s="20"/>
      <c r="B8" s="20"/>
      <c r="C8" s="20"/>
      <c r="D8" s="20"/>
      <c r="E8" s="20"/>
      <c r="F8" s="20"/>
      <c r="G8" s="20"/>
      <c r="H8" s="47"/>
      <c r="I8" s="28"/>
      <c r="J8" s="47"/>
      <c r="K8" s="28"/>
      <c r="L8" s="47" t="s">
        <v>66</v>
      </c>
      <c r="M8" s="28"/>
      <c r="N8" s="47"/>
      <c r="O8" s="28"/>
      <c r="P8" s="47" t="s">
        <v>82</v>
      </c>
      <c r="Q8" s="28"/>
      <c r="R8" s="47" t="s">
        <v>82</v>
      </c>
      <c r="S8" s="28"/>
      <c r="T8" s="47" t="s">
        <v>26</v>
      </c>
      <c r="U8" s="28"/>
      <c r="V8" s="47" t="s">
        <v>75</v>
      </c>
      <c r="W8" s="28"/>
      <c r="X8" s="47"/>
    </row>
    <row r="9" spans="1:26" s="16" customFormat="1" ht="20.399999999999999" x14ac:dyDescent="0.55000000000000004">
      <c r="A9" s="20"/>
      <c r="B9" s="20"/>
      <c r="C9" s="20"/>
      <c r="D9" s="20"/>
      <c r="E9" s="20"/>
      <c r="F9" s="20"/>
      <c r="G9" s="20"/>
      <c r="H9" s="47"/>
      <c r="I9" s="28"/>
      <c r="J9" s="47"/>
      <c r="K9" s="28"/>
      <c r="L9" s="47" t="s">
        <v>67</v>
      </c>
      <c r="M9" s="28"/>
      <c r="N9" s="47"/>
      <c r="O9" s="28"/>
      <c r="P9" s="47" t="s">
        <v>86</v>
      </c>
      <c r="Q9" s="28"/>
      <c r="R9" s="47" t="s">
        <v>83</v>
      </c>
      <c r="S9" s="28"/>
      <c r="T9" s="47" t="s">
        <v>89</v>
      </c>
      <c r="U9" s="28"/>
      <c r="V9" s="47" t="s">
        <v>62</v>
      </c>
      <c r="W9" s="28"/>
      <c r="X9" s="47"/>
    </row>
    <row r="10" spans="1:26" s="16" customFormat="1" ht="20.399999999999999" x14ac:dyDescent="0.55000000000000004">
      <c r="A10" s="52"/>
      <c r="B10" s="52"/>
      <c r="C10" s="52"/>
      <c r="D10" s="52"/>
      <c r="E10" s="52"/>
      <c r="F10" s="53" t="s">
        <v>1</v>
      </c>
      <c r="G10" s="52"/>
      <c r="H10" s="54"/>
      <c r="I10" s="54"/>
      <c r="J10" s="54"/>
      <c r="K10" s="54"/>
      <c r="L10" s="54"/>
      <c r="M10" s="54"/>
      <c r="N10" s="54"/>
      <c r="O10" s="54"/>
      <c r="P10" s="54" t="s">
        <v>87</v>
      </c>
      <c r="Q10" s="54"/>
      <c r="R10" s="54" t="s">
        <v>84</v>
      </c>
      <c r="S10" s="54"/>
      <c r="T10" s="54" t="s">
        <v>65</v>
      </c>
      <c r="U10" s="54"/>
      <c r="V10" s="54"/>
      <c r="W10" s="54"/>
      <c r="X10" s="54"/>
    </row>
    <row r="11" spans="1:26" s="69" customFormat="1" ht="20.399999999999999" x14ac:dyDescent="0.55000000000000004">
      <c r="H11" s="70" t="str">
        <f>งบแสดงฐานะการเงิน!I5</f>
        <v>พันบาท</v>
      </c>
      <c r="I11" s="71"/>
      <c r="J11" s="70" t="str">
        <f>+H11</f>
        <v>พันบาท</v>
      </c>
      <c r="K11" s="71"/>
      <c r="L11" s="70" t="str">
        <f>+J11</f>
        <v>พันบาท</v>
      </c>
      <c r="M11" s="71"/>
      <c r="N11" s="70" t="str">
        <f>+L11</f>
        <v>พันบาท</v>
      </c>
      <c r="O11" s="71"/>
      <c r="P11" s="70" t="str">
        <f>+N11</f>
        <v>พันบาท</v>
      </c>
      <c r="Q11" s="71"/>
      <c r="R11" s="70" t="str">
        <f>+P11</f>
        <v>พันบาท</v>
      </c>
      <c r="S11" s="71"/>
      <c r="T11" s="70" t="str">
        <f>+R11</f>
        <v>พันบาท</v>
      </c>
      <c r="U11" s="71"/>
      <c r="V11" s="70" t="str">
        <f>+T11</f>
        <v>พันบาท</v>
      </c>
      <c r="W11" s="71"/>
      <c r="X11" s="70" t="str">
        <f>+V11</f>
        <v>พันบาท</v>
      </c>
    </row>
    <row r="12" spans="1:26" s="16" customFormat="1" ht="20.399999999999999" x14ac:dyDescent="0.55000000000000004">
      <c r="A12" s="12" t="s">
        <v>126</v>
      </c>
      <c r="B12" s="11"/>
      <c r="C12" s="11"/>
      <c r="D12" s="11"/>
      <c r="E12" s="11"/>
      <c r="F12" s="11"/>
      <c r="G12" s="11"/>
      <c r="H12" s="88">
        <v>205000</v>
      </c>
      <c r="I12" s="89"/>
      <c r="J12" s="88">
        <v>93200</v>
      </c>
      <c r="K12" s="89"/>
      <c r="L12" s="88">
        <v>20500</v>
      </c>
      <c r="M12" s="89"/>
      <c r="N12" s="88">
        <v>380117</v>
      </c>
      <c r="O12" s="89"/>
      <c r="P12" s="88">
        <v>153</v>
      </c>
      <c r="Q12" s="89"/>
      <c r="R12" s="88">
        <v>501228</v>
      </c>
      <c r="S12" s="89"/>
      <c r="T12" s="90">
        <f>SUM(P12,R12)</f>
        <v>501381</v>
      </c>
      <c r="U12" s="89"/>
      <c r="V12" s="90">
        <f>SUM(T12)</f>
        <v>501381</v>
      </c>
      <c r="W12" s="89"/>
      <c r="X12" s="90">
        <f>SUM(H12,J12,L12,N12,V12)</f>
        <v>1200198</v>
      </c>
      <c r="Y12" s="27"/>
      <c r="Z12" s="27"/>
    </row>
    <row r="13" spans="1:26" s="16" customFormat="1" ht="20.399999999999999" x14ac:dyDescent="0.55000000000000004">
      <c r="A13" s="12" t="s">
        <v>110</v>
      </c>
      <c r="B13" s="11"/>
      <c r="C13" s="11"/>
      <c r="D13" s="11"/>
      <c r="E13" s="11"/>
      <c r="F13" s="11"/>
      <c r="G13" s="11"/>
      <c r="H13" s="91"/>
      <c r="I13" s="89"/>
      <c r="J13" s="91"/>
      <c r="K13" s="89"/>
      <c r="L13" s="91"/>
      <c r="M13" s="89"/>
      <c r="N13" s="91"/>
      <c r="O13" s="89"/>
      <c r="P13" s="91"/>
      <c r="Q13" s="89"/>
      <c r="R13" s="91"/>
      <c r="S13" s="89"/>
      <c r="T13" s="91"/>
      <c r="U13" s="89"/>
      <c r="V13" s="91"/>
      <c r="W13" s="89"/>
      <c r="X13" s="91"/>
    </row>
    <row r="14" spans="1:26" s="16" customFormat="1" x14ac:dyDescent="0.5">
      <c r="A14" s="11" t="s">
        <v>122</v>
      </c>
      <c r="B14" s="11"/>
      <c r="C14" s="11"/>
      <c r="D14" s="11"/>
      <c r="E14" s="11"/>
      <c r="F14" s="11"/>
      <c r="G14" s="11"/>
      <c r="H14" s="89">
        <v>0</v>
      </c>
      <c r="I14" s="89"/>
      <c r="J14" s="89">
        <v>0</v>
      </c>
      <c r="K14" s="89"/>
      <c r="L14" s="89">
        <v>0</v>
      </c>
      <c r="M14" s="89"/>
      <c r="N14" s="89">
        <f>งบกำไรขาดทุนเบ็ดเสร็จ!H16</f>
        <v>8343</v>
      </c>
      <c r="O14" s="89"/>
      <c r="P14" s="89">
        <v>0</v>
      </c>
      <c r="Q14" s="89"/>
      <c r="R14" s="89">
        <v>0</v>
      </c>
      <c r="S14" s="89"/>
      <c r="T14" s="89">
        <f>SUM(P14,R14)</f>
        <v>0</v>
      </c>
      <c r="U14" s="89"/>
      <c r="V14" s="89">
        <f>SUM(T14)</f>
        <v>0</v>
      </c>
      <c r="W14" s="89"/>
      <c r="X14" s="89">
        <f>SUM(H14,J14,L14,N14,V14)</f>
        <v>8343</v>
      </c>
    </row>
    <row r="15" spans="1:26" s="16" customFormat="1" x14ac:dyDescent="0.5">
      <c r="A15" s="11" t="s">
        <v>125</v>
      </c>
      <c r="B15" s="11"/>
      <c r="C15" s="11"/>
      <c r="D15" s="11"/>
      <c r="E15" s="11"/>
      <c r="F15" s="32"/>
      <c r="G15" s="11"/>
      <c r="H15" s="89">
        <v>0</v>
      </c>
      <c r="I15" s="89"/>
      <c r="J15" s="89">
        <v>0</v>
      </c>
      <c r="K15" s="89"/>
      <c r="L15" s="89">
        <v>0</v>
      </c>
      <c r="M15" s="89"/>
      <c r="N15" s="89">
        <v>0</v>
      </c>
      <c r="O15" s="89"/>
      <c r="P15" s="89">
        <f>งบกำไรขาดทุนเบ็ดเสร็จ!H20</f>
        <v>-38</v>
      </c>
      <c r="Q15" s="89"/>
      <c r="R15" s="89">
        <v>0</v>
      </c>
      <c r="S15" s="89"/>
      <c r="T15" s="89">
        <f>SUM(P15,R15)</f>
        <v>-38</v>
      </c>
      <c r="U15" s="89"/>
      <c r="V15" s="89">
        <f>SUM(T15)</f>
        <v>-38</v>
      </c>
      <c r="W15" s="89"/>
      <c r="X15" s="89">
        <f>SUM(H15,J15,L15,N15,V15)</f>
        <v>-38</v>
      </c>
    </row>
    <row r="16" spans="1:26" s="12" customFormat="1" ht="20.399999999999999" x14ac:dyDescent="0.55000000000000004">
      <c r="B16" s="12" t="s">
        <v>111</v>
      </c>
      <c r="H16" s="92">
        <f>SUM(H14:H15)</f>
        <v>0</v>
      </c>
      <c r="I16" s="88"/>
      <c r="J16" s="92">
        <f>SUM(J14:J15)</f>
        <v>0</v>
      </c>
      <c r="K16" s="88"/>
      <c r="L16" s="92">
        <f>SUM(L14:L15)</f>
        <v>0</v>
      </c>
      <c r="M16" s="88"/>
      <c r="N16" s="92">
        <f>SUM(N14:N15)</f>
        <v>8343</v>
      </c>
      <c r="O16" s="88"/>
      <c r="P16" s="92">
        <f>SUM(P14:P15)</f>
        <v>-38</v>
      </c>
      <c r="Q16" s="88"/>
      <c r="R16" s="92">
        <f>SUM(R14:R15)</f>
        <v>0</v>
      </c>
      <c r="S16" s="88"/>
      <c r="T16" s="92">
        <f>SUM(T14:T15)</f>
        <v>-38</v>
      </c>
      <c r="U16" s="88"/>
      <c r="V16" s="92">
        <f>SUM(V14:V15)</f>
        <v>-38</v>
      </c>
      <c r="W16" s="88"/>
      <c r="X16" s="92">
        <f>SUM(X14:X15)</f>
        <v>8305</v>
      </c>
    </row>
    <row r="17" spans="1:26" s="27" customFormat="1" ht="21" thickBot="1" x14ac:dyDescent="0.6">
      <c r="A17" s="12" t="s">
        <v>127</v>
      </c>
      <c r="H17" s="93">
        <f>SUM(H12,H16)</f>
        <v>205000</v>
      </c>
      <c r="I17" s="89"/>
      <c r="J17" s="93">
        <f>SUM(J12,J16)</f>
        <v>93200</v>
      </c>
      <c r="K17" s="89"/>
      <c r="L17" s="93">
        <f>SUM(L12,L16)</f>
        <v>20500</v>
      </c>
      <c r="M17" s="89"/>
      <c r="N17" s="93">
        <f>SUM(N12,N16)</f>
        <v>388460</v>
      </c>
      <c r="O17" s="89"/>
      <c r="P17" s="93">
        <f>SUM(P12,P16)</f>
        <v>115</v>
      </c>
      <c r="Q17" s="89"/>
      <c r="R17" s="93">
        <f>SUM(R12,R16)</f>
        <v>501228</v>
      </c>
      <c r="S17" s="89"/>
      <c r="T17" s="93">
        <f>SUM(T12,T16)</f>
        <v>501343</v>
      </c>
      <c r="U17" s="89"/>
      <c r="V17" s="93">
        <f>SUM(V12,V16)</f>
        <v>501343</v>
      </c>
      <c r="W17" s="89"/>
      <c r="X17" s="93">
        <f>SUM(X12,X16)</f>
        <v>1208503</v>
      </c>
      <c r="Y17" s="27">
        <f>+X17-งบแสดงฐานะการเงิน!I60</f>
        <v>0</v>
      </c>
    </row>
    <row r="18" spans="1:26" s="27" customFormat="1" ht="21" thickTop="1" x14ac:dyDescent="0.55000000000000004">
      <c r="A18" s="26"/>
      <c r="H18" s="90"/>
      <c r="I18" s="89"/>
      <c r="J18" s="90"/>
      <c r="K18" s="89"/>
      <c r="L18" s="90"/>
      <c r="M18" s="89"/>
      <c r="N18" s="90"/>
      <c r="O18" s="89"/>
      <c r="P18" s="90"/>
      <c r="Q18" s="89"/>
      <c r="R18" s="90"/>
      <c r="S18" s="89"/>
      <c r="T18" s="90"/>
      <c r="U18" s="89"/>
      <c r="V18" s="90"/>
      <c r="W18" s="89"/>
      <c r="X18" s="90"/>
    </row>
    <row r="19" spans="1:26" s="16" customFormat="1" ht="20.399999999999999" x14ac:dyDescent="0.55000000000000004">
      <c r="A19" s="12" t="s">
        <v>129</v>
      </c>
      <c r="B19" s="11"/>
      <c r="C19" s="11"/>
      <c r="D19" s="11"/>
      <c r="E19" s="11"/>
      <c r="F19" s="11"/>
      <c r="G19" s="11"/>
      <c r="H19" s="88">
        <v>205000</v>
      </c>
      <c r="I19" s="88"/>
      <c r="J19" s="88">
        <v>93200</v>
      </c>
      <c r="K19" s="88"/>
      <c r="L19" s="88">
        <v>20500</v>
      </c>
      <c r="M19" s="88"/>
      <c r="N19" s="88">
        <v>367886</v>
      </c>
      <c r="O19" s="88"/>
      <c r="P19" s="88">
        <v>28</v>
      </c>
      <c r="Q19" s="88"/>
      <c r="R19" s="88">
        <v>397300</v>
      </c>
      <c r="S19" s="89"/>
      <c r="T19" s="88">
        <f>SUM(P19,R19)</f>
        <v>397328</v>
      </c>
      <c r="U19" s="89"/>
      <c r="V19" s="88">
        <f>SUM(T19)</f>
        <v>397328</v>
      </c>
      <c r="W19" s="89"/>
      <c r="X19" s="88">
        <f>SUM(H19,J19,L19,N19,V19)</f>
        <v>1083914</v>
      </c>
    </row>
    <row r="20" spans="1:26" s="16" customFormat="1" ht="20.399999999999999" x14ac:dyDescent="0.55000000000000004">
      <c r="A20" s="12" t="s">
        <v>110</v>
      </c>
      <c r="B20" s="11"/>
      <c r="C20" s="11"/>
      <c r="D20" s="11"/>
      <c r="E20" s="11"/>
      <c r="F20" s="11"/>
      <c r="G20" s="11"/>
      <c r="H20" s="91"/>
      <c r="I20" s="89"/>
      <c r="J20" s="91"/>
      <c r="K20" s="89"/>
      <c r="L20" s="91"/>
      <c r="M20" s="89"/>
      <c r="N20" s="91"/>
      <c r="O20" s="89"/>
      <c r="P20" s="91"/>
      <c r="Q20" s="89"/>
      <c r="R20" s="91"/>
      <c r="S20" s="89"/>
      <c r="T20" s="94"/>
      <c r="U20" s="89"/>
      <c r="V20" s="91"/>
      <c r="W20" s="89"/>
      <c r="X20" s="91"/>
    </row>
    <row r="21" spans="1:26" s="16" customFormat="1" x14ac:dyDescent="0.5">
      <c r="A21" s="11" t="s">
        <v>122</v>
      </c>
      <c r="B21" s="11"/>
      <c r="C21" s="11"/>
      <c r="D21" s="11"/>
      <c r="E21" s="11"/>
      <c r="F21" s="11"/>
      <c r="G21" s="11"/>
      <c r="H21" s="89">
        <v>0</v>
      </c>
      <c r="I21" s="89"/>
      <c r="J21" s="89">
        <v>0</v>
      </c>
      <c r="K21" s="89"/>
      <c r="L21" s="89">
        <v>0</v>
      </c>
      <c r="M21" s="89"/>
      <c r="N21" s="89">
        <f>งบกำไรขาดทุนเบ็ดเสร็จ!J16</f>
        <v>7720</v>
      </c>
      <c r="O21" s="89"/>
      <c r="P21" s="89">
        <v>0</v>
      </c>
      <c r="Q21" s="89"/>
      <c r="R21" s="89">
        <v>0</v>
      </c>
      <c r="S21" s="89"/>
      <c r="T21" s="89">
        <f>SUM(P21,R21)</f>
        <v>0</v>
      </c>
      <c r="U21" s="89"/>
      <c r="V21" s="89">
        <f>SUM(T21)</f>
        <v>0</v>
      </c>
      <c r="W21" s="89"/>
      <c r="X21" s="89">
        <f>SUM(H21,J21,L21,N21,V21)</f>
        <v>7720</v>
      </c>
    </row>
    <row r="22" spans="1:26" s="16" customFormat="1" x14ac:dyDescent="0.5">
      <c r="A22" s="11" t="s">
        <v>125</v>
      </c>
      <c r="B22" s="11"/>
      <c r="C22" s="11"/>
      <c r="D22" s="11"/>
      <c r="E22" s="11"/>
      <c r="F22" s="11"/>
      <c r="G22" s="11"/>
      <c r="H22" s="89">
        <v>0</v>
      </c>
      <c r="I22" s="89"/>
      <c r="J22" s="89">
        <v>0</v>
      </c>
      <c r="K22" s="89"/>
      <c r="L22" s="89">
        <v>0</v>
      </c>
      <c r="M22" s="89"/>
      <c r="N22" s="89">
        <v>0</v>
      </c>
      <c r="O22" s="89"/>
      <c r="P22" s="89">
        <f>งบกำไรขาดทุนเบ็ดเสร็จ!J20</f>
        <v>23</v>
      </c>
      <c r="Q22" s="89"/>
      <c r="R22" s="89">
        <v>0</v>
      </c>
      <c r="S22" s="89"/>
      <c r="T22" s="89">
        <f>SUM(P22,R22)</f>
        <v>23</v>
      </c>
      <c r="U22" s="89"/>
      <c r="V22" s="89">
        <f>SUM(T22)</f>
        <v>23</v>
      </c>
      <c r="W22" s="89"/>
      <c r="X22" s="89">
        <f>SUM(H22,J22,L22,N22,V22)</f>
        <v>23</v>
      </c>
    </row>
    <row r="23" spans="1:26" s="16" customFormat="1" ht="20.399999999999999" x14ac:dyDescent="0.55000000000000004">
      <c r="A23" s="12"/>
      <c r="B23" s="12" t="s">
        <v>111</v>
      </c>
      <c r="C23" s="12"/>
      <c r="D23" s="12"/>
      <c r="E23" s="12"/>
      <c r="F23" s="12"/>
      <c r="G23" s="12"/>
      <c r="H23" s="92">
        <f>SUM(H20:H22)</f>
        <v>0</v>
      </c>
      <c r="I23" s="88"/>
      <c r="J23" s="92">
        <f>SUM(J20:J22)</f>
        <v>0</v>
      </c>
      <c r="K23" s="88"/>
      <c r="L23" s="92">
        <f>SUM(L20:L22)</f>
        <v>0</v>
      </c>
      <c r="M23" s="88"/>
      <c r="N23" s="92">
        <f>SUM(N20:N22)</f>
        <v>7720</v>
      </c>
      <c r="O23" s="88"/>
      <c r="P23" s="92">
        <f>SUM(P20:P22)</f>
        <v>23</v>
      </c>
      <c r="Q23" s="88"/>
      <c r="R23" s="92">
        <f>SUM(R20:R22)</f>
        <v>0</v>
      </c>
      <c r="S23" s="88"/>
      <c r="T23" s="92">
        <f>SUM(T20:T22)</f>
        <v>23</v>
      </c>
      <c r="U23" s="88"/>
      <c r="V23" s="92">
        <f>SUM(V20:V22)</f>
        <v>23</v>
      </c>
      <c r="W23" s="88"/>
      <c r="X23" s="92">
        <f>SUM(X20:X22)</f>
        <v>7743</v>
      </c>
      <c r="Y23" s="27"/>
      <c r="Z23" s="27"/>
    </row>
    <row r="24" spans="1:26" s="16" customFormat="1" ht="21" thickBot="1" x14ac:dyDescent="0.6">
      <c r="A24" s="12" t="s">
        <v>128</v>
      </c>
      <c r="B24" s="11"/>
      <c r="C24" s="11"/>
      <c r="D24" s="11"/>
      <c r="E24" s="11"/>
      <c r="F24" s="11"/>
      <c r="G24" s="11"/>
      <c r="H24" s="93">
        <f>SUM(H19,H23)</f>
        <v>205000</v>
      </c>
      <c r="I24" s="89"/>
      <c r="J24" s="93">
        <f>SUM(J19,J23)</f>
        <v>93200</v>
      </c>
      <c r="K24" s="89"/>
      <c r="L24" s="93">
        <f>SUM(L19,L23)</f>
        <v>20500</v>
      </c>
      <c r="M24" s="89"/>
      <c r="N24" s="93">
        <f>SUM(N19,N23)</f>
        <v>375606</v>
      </c>
      <c r="O24" s="89"/>
      <c r="P24" s="93">
        <f>SUM(P19,P23)</f>
        <v>51</v>
      </c>
      <c r="Q24" s="89"/>
      <c r="R24" s="93">
        <f>SUM(R19,R23)</f>
        <v>397300</v>
      </c>
      <c r="S24" s="89"/>
      <c r="T24" s="93">
        <f>SUM(T19,T23)</f>
        <v>397351</v>
      </c>
      <c r="U24" s="89"/>
      <c r="V24" s="93">
        <f>SUM(V19,V23)</f>
        <v>397351</v>
      </c>
      <c r="W24" s="89"/>
      <c r="X24" s="93">
        <f>SUM(X19,X23)</f>
        <v>1091657</v>
      </c>
      <c r="Y24" s="27"/>
      <c r="Z24" s="27"/>
    </row>
    <row r="25" spans="1:26" s="16" customFormat="1" ht="21" thickTop="1" x14ac:dyDescent="0.55000000000000004">
      <c r="A25" s="12"/>
      <c r="B25" s="11"/>
      <c r="C25" s="11"/>
      <c r="D25" s="11"/>
      <c r="E25" s="11"/>
      <c r="F25" s="11"/>
      <c r="G25" s="11"/>
      <c r="H25" s="45"/>
      <c r="I25" s="27"/>
      <c r="J25" s="45"/>
      <c r="K25" s="27"/>
      <c r="L25" s="45"/>
      <c r="M25" s="27"/>
      <c r="N25" s="45"/>
      <c r="O25" s="27"/>
      <c r="P25" s="45"/>
      <c r="Q25" s="27"/>
      <c r="R25" s="45"/>
      <c r="S25" s="27"/>
      <c r="T25" s="45"/>
      <c r="U25" s="27"/>
      <c r="V25" s="45"/>
      <c r="W25" s="27"/>
      <c r="X25" s="45"/>
      <c r="Y25" s="27"/>
      <c r="Z25" s="27"/>
    </row>
    <row r="26" spans="1:26" s="16" customFormat="1" ht="20.399999999999999" x14ac:dyDescent="0.55000000000000004">
      <c r="A26" s="11"/>
      <c r="B26" s="11"/>
      <c r="C26" s="11"/>
      <c r="D26" s="11"/>
      <c r="E26" s="11"/>
      <c r="F26" s="11"/>
      <c r="G26" s="11"/>
      <c r="H26" s="55"/>
      <c r="I26" s="27"/>
      <c r="J26" s="55"/>
      <c r="K26" s="27"/>
      <c r="L26" s="55"/>
      <c r="M26" s="27"/>
      <c r="N26" s="55"/>
      <c r="O26" s="27"/>
      <c r="P26" s="55"/>
      <c r="Q26" s="27"/>
      <c r="R26" s="55"/>
      <c r="S26" s="27"/>
      <c r="T26" s="55"/>
      <c r="U26" s="27"/>
      <c r="V26" s="55"/>
      <c r="W26" s="27"/>
      <c r="X26" s="55"/>
    </row>
    <row r="27" spans="1:26" s="16" customFormat="1" x14ac:dyDescent="0.5"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</row>
    <row r="31" spans="1:26" s="12" customFormat="1" ht="20.399999999999999" x14ac:dyDescent="0.55000000000000004"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</row>
    <row r="32" spans="1:26" s="12" customFormat="1" ht="20.399999999999999" x14ac:dyDescent="0.55000000000000004"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</row>
    <row r="33" spans="1:24" s="17" customFormat="1" ht="20.399999999999999" x14ac:dyDescent="0.55000000000000004"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</row>
    <row r="34" spans="1:24" s="20" customFormat="1" x14ac:dyDescent="0.5"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</row>
    <row r="35" spans="1:24" s="17" customFormat="1" ht="20.399999999999999" x14ac:dyDescent="0.55000000000000004"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</row>
    <row r="36" spans="1:24" s="12" customFormat="1" ht="20.399999999999999" x14ac:dyDescent="0.55000000000000004"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</row>
    <row r="38" spans="1:24" ht="20.399999999999999" x14ac:dyDescent="0.55000000000000004">
      <c r="A38" s="12"/>
      <c r="H38" s="45"/>
      <c r="J38" s="45"/>
      <c r="L38" s="45"/>
      <c r="N38" s="45"/>
      <c r="P38" s="45"/>
      <c r="R38" s="45"/>
      <c r="T38" s="45"/>
      <c r="V38" s="45"/>
      <c r="X38" s="45"/>
    </row>
  </sheetData>
  <mergeCells count="6">
    <mergeCell ref="P7:T7"/>
    <mergeCell ref="A1:X1"/>
    <mergeCell ref="A2:X2"/>
    <mergeCell ref="A3:X3"/>
    <mergeCell ref="L6:N6"/>
    <mergeCell ref="P6:V6"/>
  </mergeCells>
  <pageMargins left="0.511811023622047" right="0.118110236220472" top="0.98425196850393704" bottom="0.511811023622047" header="0.511811023622047" footer="0.35433070866141703"/>
  <pageSetup paperSize="9" scale="70" firstPageNumber="5" fitToHeight="0" pageOrder="overThenDown" orientation="landscape" useFirstPageNumber="1" r:id="rId1"/>
  <headerFooter alignWithMargins="0">
    <oddHeader>&amp;C&amp;"Angsana New,Bold"&amp;14&amp;P</oddHeader>
    <oddFooter>&amp;L&amp;12&amp;K000000หมายเหตุประกอบงบการเงินเป็นส่วนหนึ่งของงบการเงินระหว่างกาลนี้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5"/>
  <sheetViews>
    <sheetView view="pageBreakPreview" topLeftCell="A36" zoomScaleNormal="100" zoomScaleSheetLayoutView="100" workbookViewId="0">
      <selection activeCell="G40" sqref="G40"/>
    </sheetView>
  </sheetViews>
  <sheetFormatPr defaultColWidth="9" defaultRowHeight="21.6" x14ac:dyDescent="0.55000000000000004"/>
  <cols>
    <col min="1" max="3" width="1.5546875" style="2" customWidth="1"/>
    <col min="4" max="4" width="44" style="2" customWidth="1"/>
    <col min="5" max="5" width="11" style="2" customWidth="1"/>
    <col min="6" max="6" width="1.77734375" style="2" customWidth="1"/>
    <col min="7" max="7" width="13.5546875" style="2" customWidth="1"/>
    <col min="8" max="8" width="1.77734375" style="2" customWidth="1"/>
    <col min="9" max="9" width="15.5546875" style="13" customWidth="1"/>
    <col min="10" max="10" width="1.5546875" style="13" customWidth="1"/>
    <col min="11" max="11" width="15.5546875" style="13" customWidth="1"/>
    <col min="12" max="12" width="12.5546875" style="2" bestFit="1" customWidth="1"/>
    <col min="13" max="15" width="11.5546875" style="2" customWidth="1"/>
    <col min="16" max="16384" width="9" style="2"/>
  </cols>
  <sheetData>
    <row r="1" spans="1:14" ht="22.2" x14ac:dyDescent="0.6">
      <c r="A1" s="107" t="s">
        <v>48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4" ht="22.2" x14ac:dyDescent="0.6">
      <c r="A2" s="107" t="s">
        <v>27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4" ht="22.2" x14ac:dyDescent="0.6">
      <c r="A3" s="108" t="str">
        <f>งบกำไรขาดทุนเบ็ดเสร็จ!A3</f>
        <v>สำหรับงวดสามเดือนสิ้นสุดวันที่ 31 มีนาคม 2565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4" ht="22.2" x14ac:dyDescent="0.6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4" t="s">
        <v>118</v>
      </c>
    </row>
    <row r="5" spans="1:14" ht="22.2" x14ac:dyDescent="0.6">
      <c r="A5" s="103"/>
      <c r="B5" s="103"/>
      <c r="C5" s="103"/>
      <c r="D5" s="103"/>
      <c r="E5" s="103"/>
      <c r="F5" s="103"/>
      <c r="G5" s="103"/>
      <c r="H5" s="103"/>
      <c r="I5" s="29"/>
      <c r="J5" s="29"/>
      <c r="K5" s="104" t="s">
        <v>120</v>
      </c>
    </row>
    <row r="6" spans="1:14" ht="22.2" x14ac:dyDescent="0.6">
      <c r="A6" s="56"/>
      <c r="B6" s="56"/>
      <c r="C6" s="56"/>
      <c r="D6" s="56"/>
      <c r="E6" s="56"/>
      <c r="F6" s="56"/>
      <c r="G6" s="1" t="s">
        <v>1</v>
      </c>
      <c r="H6" s="56"/>
      <c r="I6" s="57" t="str">
        <f>งบกำไรขาดทุนเบ็ดเสร็จ!H6</f>
        <v>31 มีนาคม 2565</v>
      </c>
      <c r="J6" s="58"/>
      <c r="K6" s="57" t="str">
        <f>งบกำไรขาดทุนเบ็ดเสร็จ!J6</f>
        <v>31 มีนาคม 2564</v>
      </c>
    </row>
    <row r="7" spans="1:14" s="9" customFormat="1" ht="22.2" x14ac:dyDescent="0.6">
      <c r="I7" s="75" t="str">
        <f>+งบแสดงฐานะการเงิน!I5</f>
        <v>พันบาท</v>
      </c>
      <c r="J7" s="77"/>
      <c r="K7" s="75" t="str">
        <f>+I7</f>
        <v>พันบาท</v>
      </c>
    </row>
    <row r="8" spans="1:14" ht="22.2" x14ac:dyDescent="0.6">
      <c r="A8" s="8" t="s">
        <v>28</v>
      </c>
    </row>
    <row r="9" spans="1:14" s="9" customFormat="1" x14ac:dyDescent="0.55000000000000004">
      <c r="A9" s="2" t="s">
        <v>122</v>
      </c>
      <c r="B9" s="2"/>
      <c r="C9" s="2"/>
      <c r="D9" s="2"/>
      <c r="E9" s="2"/>
      <c r="F9" s="2"/>
      <c r="G9" s="2"/>
      <c r="H9" s="3"/>
      <c r="I9" s="78">
        <f>งบกำไรขาดทุนเบ็ดเสร็จ!H16</f>
        <v>8343</v>
      </c>
      <c r="J9" s="78"/>
      <c r="K9" s="78">
        <f>งบกำไรขาดทุนเบ็ดเสร็จ!J16</f>
        <v>7720</v>
      </c>
    </row>
    <row r="10" spans="1:14" x14ac:dyDescent="0.55000000000000004">
      <c r="A10" s="2" t="s">
        <v>90</v>
      </c>
      <c r="I10" s="78"/>
      <c r="J10" s="78"/>
      <c r="K10" s="78"/>
    </row>
    <row r="11" spans="1:14" x14ac:dyDescent="0.55000000000000004">
      <c r="B11" s="2" t="s">
        <v>79</v>
      </c>
      <c r="I11" s="78">
        <f>-งบกำไรขาดทุนเบ็ดเสร็จ!H15</f>
        <v>3806</v>
      </c>
      <c r="J11" s="78"/>
      <c r="K11" s="78">
        <f>-งบกำไรขาดทุนเบ็ดเสร็จ!J15</f>
        <v>2219</v>
      </c>
    </row>
    <row r="12" spans="1:14" s="9" customFormat="1" x14ac:dyDescent="0.55000000000000004">
      <c r="A12" s="2"/>
      <c r="B12" s="2" t="s">
        <v>32</v>
      </c>
      <c r="C12" s="2"/>
      <c r="D12" s="2"/>
      <c r="E12" s="2"/>
      <c r="F12" s="2"/>
      <c r="G12" s="2"/>
      <c r="H12" s="3"/>
      <c r="I12" s="78">
        <v>3386</v>
      </c>
      <c r="J12" s="78"/>
      <c r="K12" s="95">
        <v>4269</v>
      </c>
    </row>
    <row r="13" spans="1:14" s="9" customFormat="1" x14ac:dyDescent="0.55000000000000004">
      <c r="A13" s="2"/>
      <c r="B13" s="2" t="s">
        <v>39</v>
      </c>
      <c r="C13" s="2"/>
      <c r="D13" s="2"/>
      <c r="E13" s="2"/>
      <c r="F13" s="2"/>
      <c r="G13" s="2"/>
      <c r="H13" s="3"/>
      <c r="I13" s="78">
        <v>11</v>
      </c>
      <c r="J13" s="78"/>
      <c r="K13" s="95">
        <v>11</v>
      </c>
    </row>
    <row r="14" spans="1:14" s="9" customFormat="1" x14ac:dyDescent="0.55000000000000004">
      <c r="A14" s="2"/>
      <c r="B14" s="2" t="s">
        <v>99</v>
      </c>
      <c r="C14" s="2"/>
      <c r="D14" s="2"/>
      <c r="E14" s="2"/>
      <c r="F14" s="2"/>
      <c r="G14" s="2"/>
      <c r="H14" s="3"/>
      <c r="I14" s="78">
        <v>-257</v>
      </c>
      <c r="J14" s="78"/>
      <c r="K14" s="95">
        <v>-678</v>
      </c>
      <c r="N14" s="13"/>
    </row>
    <row r="15" spans="1:14" x14ac:dyDescent="0.55000000000000004">
      <c r="B15" s="105" t="s">
        <v>116</v>
      </c>
      <c r="I15" s="78">
        <v>0</v>
      </c>
      <c r="J15" s="78"/>
      <c r="K15" s="95">
        <v>-301</v>
      </c>
      <c r="N15" s="13"/>
    </row>
    <row r="16" spans="1:14" x14ac:dyDescent="0.55000000000000004">
      <c r="B16" s="2" t="s">
        <v>91</v>
      </c>
      <c r="G16" s="81"/>
      <c r="I16" s="78">
        <v>288</v>
      </c>
      <c r="J16" s="78"/>
      <c r="K16" s="95">
        <v>313</v>
      </c>
    </row>
    <row r="17" spans="1:11" x14ac:dyDescent="0.55000000000000004">
      <c r="B17" s="2" t="s">
        <v>44</v>
      </c>
      <c r="I17" s="78">
        <v>-1869</v>
      </c>
      <c r="J17" s="78"/>
      <c r="K17" s="95">
        <v>-1734</v>
      </c>
    </row>
    <row r="18" spans="1:11" s="9" customFormat="1" x14ac:dyDescent="0.55000000000000004">
      <c r="A18" s="2"/>
      <c r="B18" s="2" t="s">
        <v>68</v>
      </c>
      <c r="C18" s="2"/>
      <c r="D18" s="2"/>
      <c r="E18" s="2"/>
      <c r="F18" s="2"/>
      <c r="G18" s="2"/>
      <c r="H18" s="3"/>
      <c r="I18" s="96">
        <v>-408</v>
      </c>
      <c r="J18" s="78"/>
      <c r="K18" s="97">
        <v>-309</v>
      </c>
    </row>
    <row r="19" spans="1:11" x14ac:dyDescent="0.55000000000000004">
      <c r="A19" s="2" t="s">
        <v>100</v>
      </c>
      <c r="I19" s="23"/>
      <c r="J19" s="78"/>
      <c r="K19" s="23"/>
    </row>
    <row r="20" spans="1:11" x14ac:dyDescent="0.55000000000000004">
      <c r="B20" s="2" t="s">
        <v>101</v>
      </c>
      <c r="I20" s="23">
        <f>SUM(I9:I18)</f>
        <v>13300</v>
      </c>
      <c r="J20" s="78"/>
      <c r="K20" s="23">
        <f>SUM(K9:K18)</f>
        <v>11510</v>
      </c>
    </row>
    <row r="21" spans="1:11" x14ac:dyDescent="0.55000000000000004">
      <c r="B21" s="2" t="s">
        <v>106</v>
      </c>
      <c r="I21" s="23"/>
      <c r="J21" s="78"/>
      <c r="K21" s="23"/>
    </row>
    <row r="22" spans="1:11" s="9" customFormat="1" x14ac:dyDescent="0.55000000000000004">
      <c r="A22" s="2"/>
      <c r="B22" s="2"/>
      <c r="C22" s="2" t="s">
        <v>41</v>
      </c>
      <c r="D22" s="2"/>
      <c r="E22" s="2"/>
      <c r="F22" s="2"/>
      <c r="G22" s="2"/>
      <c r="H22" s="3"/>
      <c r="I22" s="23">
        <v>574</v>
      </c>
      <c r="J22" s="78"/>
      <c r="K22" s="98">
        <v>762</v>
      </c>
    </row>
    <row r="23" spans="1:11" s="9" customFormat="1" x14ac:dyDescent="0.55000000000000004">
      <c r="A23" s="2"/>
      <c r="B23" s="2"/>
      <c r="C23" s="2" t="s">
        <v>5</v>
      </c>
      <c r="D23" s="2"/>
      <c r="E23" s="2"/>
      <c r="F23" s="2"/>
      <c r="G23" s="2"/>
      <c r="H23" s="3"/>
      <c r="I23" s="23">
        <v>-103</v>
      </c>
      <c r="J23" s="78"/>
      <c r="K23" s="98">
        <v>1</v>
      </c>
    </row>
    <row r="24" spans="1:11" s="9" customFormat="1" x14ac:dyDescent="0.55000000000000004">
      <c r="A24" s="2"/>
      <c r="B24" s="2"/>
      <c r="C24" s="2" t="s">
        <v>70</v>
      </c>
      <c r="D24" s="2"/>
      <c r="E24" s="2"/>
      <c r="F24" s="2"/>
      <c r="G24" s="2"/>
      <c r="H24" s="3"/>
      <c r="I24" s="78">
        <v>87</v>
      </c>
      <c r="J24" s="78"/>
      <c r="K24" s="95">
        <v>199</v>
      </c>
    </row>
    <row r="25" spans="1:11" s="9" customFormat="1" x14ac:dyDescent="0.55000000000000004">
      <c r="A25" s="2"/>
      <c r="B25" s="2"/>
      <c r="C25" s="2" t="s">
        <v>94</v>
      </c>
      <c r="D25" s="2"/>
      <c r="E25" s="2"/>
      <c r="F25" s="2"/>
      <c r="G25" s="2"/>
      <c r="H25" s="2"/>
      <c r="I25" s="78">
        <v>-115</v>
      </c>
      <c r="J25" s="78"/>
      <c r="K25" s="95">
        <v>-35</v>
      </c>
    </row>
    <row r="26" spans="1:11" x14ac:dyDescent="0.55000000000000004">
      <c r="B26" s="2" t="s">
        <v>33</v>
      </c>
      <c r="I26" s="23"/>
      <c r="J26" s="78"/>
      <c r="K26" s="23"/>
    </row>
    <row r="27" spans="1:11" s="9" customFormat="1" x14ac:dyDescent="0.55000000000000004">
      <c r="A27" s="2"/>
      <c r="B27" s="2"/>
      <c r="C27" s="2" t="s">
        <v>42</v>
      </c>
      <c r="D27" s="2"/>
      <c r="E27" s="2"/>
      <c r="F27" s="2"/>
      <c r="G27" s="2"/>
      <c r="H27" s="3"/>
      <c r="I27" s="23">
        <v>1001</v>
      </c>
      <c r="J27" s="78"/>
      <c r="K27" s="98">
        <v>272</v>
      </c>
    </row>
    <row r="28" spans="1:11" s="9" customFormat="1" x14ac:dyDescent="0.55000000000000004">
      <c r="A28" s="2"/>
      <c r="B28" s="2"/>
      <c r="C28" s="2" t="s">
        <v>109</v>
      </c>
      <c r="D28" s="2"/>
      <c r="E28" s="2"/>
      <c r="F28" s="2"/>
      <c r="G28" s="2"/>
      <c r="H28" s="3"/>
      <c r="I28" s="23">
        <v>6683</v>
      </c>
      <c r="J28" s="78"/>
      <c r="K28" s="98">
        <v>6643</v>
      </c>
    </row>
    <row r="29" spans="1:11" s="9" customFormat="1" x14ac:dyDescent="0.55000000000000004">
      <c r="A29" s="2"/>
      <c r="B29" s="2"/>
      <c r="C29" s="2" t="s">
        <v>69</v>
      </c>
      <c r="D29" s="2"/>
      <c r="E29" s="2"/>
      <c r="F29" s="2"/>
      <c r="G29" s="2"/>
      <c r="H29" s="3"/>
      <c r="I29" s="23">
        <v>0</v>
      </c>
      <c r="J29" s="78"/>
      <c r="K29" s="98">
        <v>1</v>
      </c>
    </row>
    <row r="30" spans="1:11" x14ac:dyDescent="0.55000000000000004">
      <c r="A30" s="2" t="s">
        <v>93</v>
      </c>
      <c r="H30" s="3"/>
      <c r="I30" s="99">
        <f>SUM(I20:I29)</f>
        <v>21427</v>
      </c>
      <c r="J30" s="23"/>
      <c r="K30" s="99">
        <f>SUM(K20:K29)</f>
        <v>19353</v>
      </c>
    </row>
    <row r="31" spans="1:11" s="9" customFormat="1" x14ac:dyDescent="0.55000000000000004">
      <c r="A31" s="2" t="s">
        <v>36</v>
      </c>
      <c r="C31" s="2"/>
      <c r="D31" s="2"/>
      <c r="E31" s="2"/>
      <c r="F31" s="14"/>
      <c r="G31" s="2"/>
      <c r="H31" s="3"/>
      <c r="I31" s="23">
        <v>-461</v>
      </c>
      <c r="J31" s="78"/>
      <c r="K31" s="98">
        <v>-483</v>
      </c>
    </row>
    <row r="32" spans="1:11" ht="22.2" x14ac:dyDescent="0.6">
      <c r="A32" s="8" t="s">
        <v>92</v>
      </c>
      <c r="I32" s="80">
        <f>SUM(I30:I31)</f>
        <v>20966</v>
      </c>
      <c r="J32" s="78"/>
      <c r="K32" s="80">
        <f>SUM(K30:K31)</f>
        <v>18870</v>
      </c>
    </row>
    <row r="33" spans="1:16" ht="22.2" x14ac:dyDescent="0.6">
      <c r="A33" s="8" t="s">
        <v>29</v>
      </c>
      <c r="I33" s="78"/>
      <c r="J33" s="78"/>
      <c r="K33" s="78"/>
    </row>
    <row r="34" spans="1:16" x14ac:dyDescent="0.55000000000000004">
      <c r="A34" s="2" t="s">
        <v>105</v>
      </c>
      <c r="H34" s="3"/>
      <c r="I34" s="23">
        <v>-15000</v>
      </c>
      <c r="J34" s="78"/>
      <c r="K34" s="98">
        <v>-10000</v>
      </c>
      <c r="L34" s="44"/>
    </row>
    <row r="35" spans="1:16" x14ac:dyDescent="0.55000000000000004">
      <c r="A35" s="2" t="s">
        <v>71</v>
      </c>
      <c r="H35" s="3"/>
      <c r="I35" s="78">
        <v>-1017</v>
      </c>
      <c r="J35" s="78"/>
      <c r="K35" s="95">
        <v>-336</v>
      </c>
    </row>
    <row r="36" spans="1:16" x14ac:dyDescent="0.55000000000000004">
      <c r="A36" s="2" t="s">
        <v>47</v>
      </c>
      <c r="G36" s="81"/>
      <c r="H36" s="3"/>
      <c r="I36" s="78">
        <v>1699</v>
      </c>
      <c r="J36" s="78"/>
      <c r="K36" s="95">
        <v>1612</v>
      </c>
    </row>
    <row r="37" spans="1:16" x14ac:dyDescent="0.55000000000000004">
      <c r="A37" s="2" t="s">
        <v>72</v>
      </c>
      <c r="G37" s="81"/>
      <c r="H37" s="3"/>
      <c r="I37" s="78">
        <v>408</v>
      </c>
      <c r="J37" s="78"/>
      <c r="K37" s="95">
        <v>309</v>
      </c>
    </row>
    <row r="38" spans="1:16" ht="22.2" x14ac:dyDescent="0.6">
      <c r="A38" s="8" t="s">
        <v>95</v>
      </c>
      <c r="I38" s="80">
        <f>SUM(I34:I37)</f>
        <v>-13910</v>
      </c>
      <c r="J38" s="78"/>
      <c r="K38" s="80">
        <f>SUM(K34:K37)</f>
        <v>-8415</v>
      </c>
    </row>
    <row r="39" spans="1:16" ht="22.2" x14ac:dyDescent="0.6">
      <c r="A39" s="8" t="s">
        <v>30</v>
      </c>
      <c r="I39" s="78"/>
      <c r="J39" s="78"/>
      <c r="K39" s="78"/>
    </row>
    <row r="40" spans="1:16" x14ac:dyDescent="0.55000000000000004">
      <c r="A40" s="2" t="s">
        <v>96</v>
      </c>
      <c r="I40" s="78">
        <v>0</v>
      </c>
      <c r="J40" s="78"/>
      <c r="K40" s="106">
        <v>-16</v>
      </c>
      <c r="L40" s="13"/>
      <c r="M40" s="13"/>
      <c r="N40" s="13"/>
    </row>
    <row r="41" spans="1:16" s="9" customFormat="1" x14ac:dyDescent="0.55000000000000004">
      <c r="A41" s="2" t="s">
        <v>97</v>
      </c>
      <c r="D41" s="2"/>
      <c r="E41" s="2"/>
      <c r="F41" s="2"/>
      <c r="G41" s="2"/>
      <c r="H41" s="3"/>
      <c r="I41" s="23">
        <v>-6</v>
      </c>
      <c r="J41" s="78"/>
      <c r="K41" s="23">
        <v>0</v>
      </c>
    </row>
    <row r="42" spans="1:16" ht="22.2" x14ac:dyDescent="0.6">
      <c r="A42" s="8" t="s">
        <v>98</v>
      </c>
      <c r="I42" s="80">
        <f>SUM(I40:I41)</f>
        <v>-6</v>
      </c>
      <c r="J42" s="78"/>
      <c r="K42" s="80">
        <f>SUM(K40:K41)</f>
        <v>-16</v>
      </c>
    </row>
    <row r="43" spans="1:16" s="9" customFormat="1" ht="22.2" x14ac:dyDescent="0.6">
      <c r="A43" s="8" t="s">
        <v>34</v>
      </c>
      <c r="B43" s="2"/>
      <c r="C43" s="2"/>
      <c r="D43" s="2"/>
      <c r="E43" s="2"/>
      <c r="F43" s="2"/>
      <c r="G43" s="2"/>
      <c r="H43" s="2"/>
      <c r="I43" s="83">
        <f>SUM(I32,I38,I42)</f>
        <v>7050</v>
      </c>
      <c r="J43" s="78"/>
      <c r="K43" s="83">
        <f>SUM(K32,K38,K42)</f>
        <v>10439</v>
      </c>
    </row>
    <row r="44" spans="1:16" s="9" customFormat="1" ht="22.2" x14ac:dyDescent="0.6">
      <c r="A44" s="8" t="s">
        <v>130</v>
      </c>
      <c r="B44" s="2"/>
      <c r="C44" s="2"/>
      <c r="D44" s="2"/>
      <c r="E44" s="2"/>
      <c r="F44" s="2"/>
      <c r="G44" s="2"/>
      <c r="H44" s="2"/>
      <c r="I44" s="100">
        <f>งบแสดงฐานะการเงิน!K10</f>
        <v>33260</v>
      </c>
      <c r="J44" s="78"/>
      <c r="K44" s="101">
        <v>36226</v>
      </c>
    </row>
    <row r="45" spans="1:16" s="9" customFormat="1" ht="22.8" thickBot="1" x14ac:dyDescent="0.65">
      <c r="A45" s="8" t="s">
        <v>131</v>
      </c>
      <c r="B45" s="2"/>
      <c r="C45" s="2"/>
      <c r="D45" s="2"/>
      <c r="E45" s="2"/>
      <c r="F45" s="2"/>
      <c r="G45" s="3"/>
      <c r="H45" s="102"/>
      <c r="I45" s="82">
        <f>SUM(I43:I44)</f>
        <v>40310</v>
      </c>
      <c r="J45" s="78"/>
      <c r="K45" s="82">
        <f>SUM(K43:K44)</f>
        <v>46665</v>
      </c>
    </row>
    <row r="46" spans="1:16" ht="22.2" hidden="1" thickTop="1" x14ac:dyDescent="0.55000000000000004">
      <c r="I46" s="78">
        <f>+I45-งบแสดงฐานะการเงิน!I10</f>
        <v>0</v>
      </c>
      <c r="J46" s="78"/>
      <c r="K46" s="78">
        <f>K45-K47</f>
        <v>0</v>
      </c>
    </row>
    <row r="47" spans="1:16" hidden="1" x14ac:dyDescent="0.55000000000000004">
      <c r="I47" s="78"/>
      <c r="J47" s="78"/>
      <c r="K47" s="78">
        <v>46665</v>
      </c>
    </row>
    <row r="48" spans="1:16" ht="22.2" thickTop="1" x14ac:dyDescent="0.55000000000000004">
      <c r="K48" s="24"/>
      <c r="L48" s="15"/>
      <c r="M48" s="15"/>
      <c r="N48" s="15"/>
      <c r="O48" s="15"/>
      <c r="P48" s="15"/>
    </row>
    <row r="49" spans="11:16" x14ac:dyDescent="0.55000000000000004">
      <c r="K49" s="30"/>
      <c r="L49" s="15"/>
      <c r="M49" s="15"/>
      <c r="N49" s="15"/>
      <c r="O49" s="15"/>
      <c r="P49" s="15"/>
    </row>
    <row r="50" spans="11:16" x14ac:dyDescent="0.55000000000000004">
      <c r="K50" s="30"/>
      <c r="L50" s="23"/>
      <c r="M50" s="22"/>
      <c r="N50" s="22"/>
      <c r="O50" s="22"/>
      <c r="P50" s="15"/>
    </row>
    <row r="51" spans="11:16" x14ac:dyDescent="0.55000000000000004">
      <c r="K51" s="30"/>
      <c r="L51" s="22"/>
      <c r="M51" s="22"/>
      <c r="N51" s="22"/>
      <c r="O51" s="22"/>
      <c r="P51" s="15"/>
    </row>
    <row r="52" spans="11:16" x14ac:dyDescent="0.55000000000000004">
      <c r="K52" s="30"/>
      <c r="L52" s="22"/>
      <c r="M52" s="22"/>
      <c r="N52" s="22"/>
      <c r="O52" s="22"/>
      <c r="P52" s="15"/>
    </row>
    <row r="53" spans="11:16" x14ac:dyDescent="0.55000000000000004">
      <c r="K53" s="24"/>
      <c r="L53" s="22"/>
      <c r="M53" s="22"/>
      <c r="N53" s="22"/>
      <c r="O53" s="22"/>
      <c r="P53" s="15"/>
    </row>
    <row r="54" spans="11:16" x14ac:dyDescent="0.55000000000000004">
      <c r="K54" s="24"/>
      <c r="L54" s="23"/>
      <c r="M54" s="15"/>
      <c r="N54" s="15"/>
      <c r="O54" s="15"/>
      <c r="P54" s="15"/>
    </row>
    <row r="55" spans="11:16" x14ac:dyDescent="0.55000000000000004">
      <c r="K55" s="24"/>
      <c r="L55" s="15"/>
      <c r="M55" s="15"/>
      <c r="N55" s="15"/>
      <c r="O55" s="15"/>
      <c r="P55" s="15"/>
    </row>
  </sheetData>
  <mergeCells count="3">
    <mergeCell ref="A1:K1"/>
    <mergeCell ref="A2:K2"/>
    <mergeCell ref="A3:K3"/>
  </mergeCells>
  <phoneticPr fontId="10" type="noConversion"/>
  <pageMargins left="0.62992125984252001" right="0.35433070866141703" top="0.98425196850393704" bottom="0.511811023622047" header="0.511811023622047" footer="0.35433070866141703"/>
  <pageSetup paperSize="9" scale="90" firstPageNumber="6" orientation="portrait" useFirstPageNumber="1" r:id="rId1"/>
  <headerFooter differentFirst="1" alignWithMargins="0">
    <oddHeader>&amp;C&amp;"Angsana New Bold,Bold"&amp;14&amp;K000000&amp;P</oddHeader>
    <oddFooter>&amp;L&amp;12&amp;K000000หมายเหตุประกอบงบการเงินเป็นส่วนหนึ่งของงบการเงินระหว่างกาลนี้</oddFooter>
  </headerFooter>
  <rowBreaks count="1" manualBreakCount="1">
    <brk id="3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</vt:lpstr>
      <vt:lpstr>การเปลี่ยนแปลงส่วนของผู้ถือหุ้น</vt:lpstr>
      <vt:lpstr>งบกระแสเงินสด</vt:lpstr>
      <vt:lpstr>การเปลี่ยนแปลงส่วนของผู้ถือหุ้น!Print_Area</vt:lpstr>
      <vt:lpstr>งบกระแสเงินสด!Print_Area</vt:lpstr>
      <vt:lpstr>งบกำไรขาดทุนเบ็ดเสร็จ!Print_Area</vt:lpstr>
      <vt:lpstr>งบแสดงฐานะการเงิน!Print_Area</vt:lpstr>
      <vt:lpstr>การเปลี่ยนแปลงส่วนของผู้ถือหุ้น!Print_Titles</vt:lpstr>
      <vt:lpstr>งบกระแสเงินสด!Print_Titles</vt:lpstr>
      <vt:lpstr>งบกำไรขาดทุนเบ็ดเสร็จ!Print_Titles</vt:lpstr>
      <vt:lpstr>งบแสดงฐานะการเงิน!Print_Titles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sathaporn</cp:lastModifiedBy>
  <cp:lastPrinted>2022-04-26T04:40:49Z</cp:lastPrinted>
  <dcterms:created xsi:type="dcterms:W3CDTF">2006-10-31T06:57:36Z</dcterms:created>
  <dcterms:modified xsi:type="dcterms:W3CDTF">2022-04-28T09:24:22Z</dcterms:modified>
</cp:coreProperties>
</file>