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สายนัท\CSR\CSR_FS\final\FS-CSR\FS-CSR\Eng\"/>
    </mc:Choice>
  </mc:AlternateContent>
  <xr:revisionPtr revIDLastSave="0" documentId="13_ncr:1_{262F5F00-305F-4F85-8F2E-1D617E2E4C12}" xr6:coauthVersionLast="47" xr6:coauthVersionMax="47" xr10:uidLastSave="{00000000-0000-0000-0000-000000000000}"/>
  <bookViews>
    <workbookView xWindow="1152" yWindow="1152" windowWidth="20916" windowHeight="11808" tabRatio="743" activeTab="3" xr2:uid="{00000000-000D-0000-FFFF-FFFF00000000}"/>
  </bookViews>
  <sheets>
    <sheet name="BS" sheetId="76" r:id="rId1"/>
    <sheet name="PL" sheetId="77" r:id="rId2"/>
    <sheet name="CE" sheetId="78" r:id="rId3"/>
    <sheet name="CF" sheetId="79" r:id="rId4"/>
  </sheets>
  <definedNames>
    <definedName name="_xlnm.Print_Area" localSheetId="0">BS!$A$1:$J$61</definedName>
    <definedName name="_xlnm.Print_Area" localSheetId="2">CE!$A$1:$W$25</definedName>
    <definedName name="_xlnm.Print_Area" localSheetId="3">CF!$A$1:$K$45</definedName>
    <definedName name="_xlnm.Print_Area" localSheetId="1">PL!$A$1:$J$27</definedName>
    <definedName name="_xlnm.Print_Titles" localSheetId="0">BS!$1:$7</definedName>
    <definedName name="_xlnm.Print_Titles" localSheetId="2">CE!$A:$D,CE!$1:$10</definedName>
    <definedName name="_xlnm.Print_Titles" localSheetId="3">CF!$1:$7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77" l="1"/>
  <c r="G23" i="78" l="1"/>
  <c r="K6" i="79" l="1"/>
  <c r="J58" i="76"/>
  <c r="S19" i="78"/>
  <c r="U19" i="78" s="1"/>
  <c r="W19" i="78" s="1"/>
  <c r="S12" i="78"/>
  <c r="U12" i="78" s="1"/>
  <c r="W12" i="78" s="1"/>
  <c r="H6" i="77"/>
  <c r="I6" i="79" s="1"/>
  <c r="A3" i="78"/>
  <c r="A3" i="79"/>
  <c r="I7" i="79"/>
  <c r="K7" i="79" s="1"/>
  <c r="G11" i="78"/>
  <c r="I11" i="78" s="1"/>
  <c r="K11" i="78" s="1"/>
  <c r="M11" i="78" s="1"/>
  <c r="O11" i="78" s="1"/>
  <c r="Q11" i="78" s="1"/>
  <c r="S11" i="78" s="1"/>
  <c r="U11" i="78" s="1"/>
  <c r="W11" i="78" s="1"/>
  <c r="H7" i="77"/>
  <c r="J7" i="77" s="1"/>
  <c r="J5" i="76"/>
  <c r="J59" i="76" l="1"/>
  <c r="K16" i="78"/>
  <c r="K17" i="78" s="1"/>
  <c r="I16" i="78"/>
  <c r="I17" i="78" s="1"/>
  <c r="G16" i="78"/>
  <c r="G17" i="78" s="1"/>
  <c r="K23" i="78"/>
  <c r="K24" i="78" s="1"/>
  <c r="I23" i="78"/>
  <c r="I24" i="78" s="1"/>
  <c r="G24" i="78"/>
  <c r="K38" i="79" l="1"/>
  <c r="I38" i="79"/>
  <c r="Q23" i="78" l="1"/>
  <c r="Q24" i="78" s="1"/>
  <c r="H46" i="76"/>
  <c r="J46" i="76"/>
  <c r="O22" i="78" l="1"/>
  <c r="S22" i="78" l="1"/>
  <c r="O23" i="78"/>
  <c r="O24" i="78" s="1"/>
  <c r="O15" i="78"/>
  <c r="O16" i="78" s="1"/>
  <c r="O17" i="78" s="1"/>
  <c r="Q16" i="78"/>
  <c r="Q17" i="78" s="1"/>
  <c r="H10" i="77"/>
  <c r="H14" i="77" s="1"/>
  <c r="H16" i="77" l="1"/>
  <c r="H27" i="77" s="1"/>
  <c r="H23" i="77" l="1"/>
  <c r="H24" i="77" s="1"/>
  <c r="K42" i="79"/>
  <c r="K11" i="79"/>
  <c r="J23" i="77" l="1"/>
  <c r="J24" i="77" s="1"/>
  <c r="I44" i="79" l="1"/>
  <c r="I42" i="79"/>
  <c r="S21" i="78"/>
  <c r="H41" i="76"/>
  <c r="J23" i="76"/>
  <c r="H23" i="76"/>
  <c r="H14" i="76"/>
  <c r="J14" i="76"/>
  <c r="I11" i="79"/>
  <c r="S14" i="78"/>
  <c r="U14" i="78" s="1"/>
  <c r="J10" i="77"/>
  <c r="J14" i="77" s="1"/>
  <c r="J16" i="77" s="1"/>
  <c r="J27" i="77" s="1"/>
  <c r="J41" i="76"/>
  <c r="J47" i="76" s="1"/>
  <c r="U21" i="78" l="1"/>
  <c r="S23" i="78"/>
  <c r="S24" i="78" s="1"/>
  <c r="J25" i="77"/>
  <c r="K9" i="79"/>
  <c r="K20" i="79" s="1"/>
  <c r="K30" i="79" s="1"/>
  <c r="H47" i="76"/>
  <c r="H24" i="76"/>
  <c r="S15" i="78"/>
  <c r="J24" i="76"/>
  <c r="M14" i="78"/>
  <c r="M16" i="78" s="1"/>
  <c r="M17" i="78" s="1"/>
  <c r="H25" i="77"/>
  <c r="M21" i="78"/>
  <c r="M23" i="78" s="1"/>
  <c r="M24" i="78" s="1"/>
  <c r="U15" i="78" l="1"/>
  <c r="S16" i="78"/>
  <c r="S17" i="78" s="1"/>
  <c r="H53" i="76"/>
  <c r="J53" i="76"/>
  <c r="K32" i="79"/>
  <c r="K43" i="79" s="1"/>
  <c r="K45" i="79" s="1"/>
  <c r="K46" i="79" s="1"/>
  <c r="J57" i="76"/>
  <c r="H57" i="76"/>
  <c r="J54" i="76"/>
  <c r="H54" i="76"/>
  <c r="I9" i="79"/>
  <c r="W21" i="78"/>
  <c r="W14" i="78"/>
  <c r="U22" i="78"/>
  <c r="U23" i="78" s="1"/>
  <c r="U24" i="78" s="1"/>
  <c r="W15" i="78" l="1"/>
  <c r="W16" i="78" s="1"/>
  <c r="W17" i="78" s="1"/>
  <c r="U16" i="78"/>
  <c r="U17" i="78" s="1"/>
  <c r="I20" i="79"/>
  <c r="I30" i="79" s="1"/>
  <c r="I32" i="79" s="1"/>
  <c r="I43" i="79" s="1"/>
  <c r="I45" i="79" s="1"/>
  <c r="I46" i="79" s="1"/>
  <c r="J60" i="76"/>
  <c r="J61" i="76" s="1"/>
  <c r="J62" i="76" s="1"/>
  <c r="H58" i="76"/>
  <c r="W22" i="78"/>
  <c r="W23" i="78" s="1"/>
  <c r="W24" i="78" s="1"/>
  <c r="H59" i="76" l="1"/>
  <c r="H60" i="76" s="1"/>
  <c r="H61" i="76" s="1"/>
  <c r="H62" i="76" s="1"/>
  <c r="X17" i="78" l="1"/>
</calcChain>
</file>

<file path=xl/sharedStrings.xml><?xml version="1.0" encoding="utf-8"?>
<sst xmlns="http://schemas.openxmlformats.org/spreadsheetml/2006/main" count="165" uniqueCount="133">
  <si>
    <t>CITY SPORTS AND RECREATION PUBLIC COMPANY LIMITED</t>
  </si>
  <si>
    <t>STATEMENT OF FINANCIAL POSITION</t>
  </si>
  <si>
    <t>Notes</t>
  </si>
  <si>
    <t>31 December 2021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</si>
  <si>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</si>
  <si>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</si>
  <si>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</si>
  <si>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</si>
  <si>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</si>
  <si>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</si>
  <si>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</si>
  <si>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</si>
  <si>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</si>
  <si>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</si>
  <si>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</si>
  <si>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</si>
  <si>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</si>
  <si>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</si>
  <si>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</si>
  <si>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</si>
  <si>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</si>
  <si>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</si>
  <si>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</si>
  <si>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</si>
  <si>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</si>
  <si>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</si>
  <si>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</si>
  <si>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</si>
  <si>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</si>
  <si>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</si>
  <si>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</si>
  <si>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</si>
  <si>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</si>
  <si>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</si>
  <si>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</si>
  <si>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</si>
  <si>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</si>
  <si>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</si>
  <si>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</si>
  <si>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</si>
  <si>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</si>
  <si>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</si>
  <si>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</si>
  <si>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</si>
  <si>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</si>
  <si>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</si>
  <si>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</si>
  <si>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</si>
  <si>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</si>
  <si>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</si>
  <si>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</si>
  <si>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</si>
  <si>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</si>
  <si>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</si>
  <si>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</si>
  <si>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</si>
  <si>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</si>
  <si>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</si>
  <si>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</si>
  <si>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</si>
  <si>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 xml:space="preserve">Total Components of Other Comprehensive Income that will </t>
  </si>
  <si>
    <t>not be Reclassified to Profit or Loss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</si>
  <si>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</si>
  <si>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</si>
  <si>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</si>
  <si>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</si>
  <si>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</si>
  <si>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</si>
  <si>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</si>
  <si>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</si>
  <si>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</si>
  <si>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</si>
  <si>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</si>
  <si>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</si>
  <si>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</si>
  <si>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</si>
  <si>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</si>
  <si>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</si>
  <si>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</si>
  <si>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</si>
  <si>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</si>
  <si>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Adjustments for Profit for the Period to Cash Receipts from (Payments for)</t>
  </si>
  <si>
    <t>Depreciation</t>
  </si>
  <si>
    <t>Amortization of Other Intangible Assets</t>
  </si>
  <si>
    <t>(Gain) Loss on Measuring Fair Value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</si>
  <si>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</si>
  <si>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</si>
  <si>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</si>
  <si>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</si>
  <si>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</si>
  <si>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</si>
  <si>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 xml:space="preserve">Profit from Operating Activities before Changes in </t>
  </si>
  <si>
    <t>Operating Assets and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</si>
  <si>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</si>
  <si>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</si>
  <si>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</si>
  <si>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</si>
  <si>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</si>
  <si>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</si>
  <si>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</si>
  <si>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</si>
  <si>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</si>
  <si>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</si>
  <si>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</si>
  <si>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</si>
  <si>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</si>
  <si>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</si>
  <si>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</si>
  <si>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</si>
  <si>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</si>
  <si>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</si>
  <si>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As at 31 March 2022</t>
  </si>
  <si>
    <t>31 March 2022</t>
  </si>
  <si>
    <t>Thousand Baht</t>
  </si>
  <si>
    <t>Unaudited</t>
  </si>
  <si>
    <t>Audited</t>
  </si>
  <si>
    <t>Limited Reviewed Only</t>
  </si>
  <si>
    <t>Basic Earnigns per Share (Baht)</t>
  </si>
  <si>
    <t>(Gain) on write-off of Dividends Payable</t>
  </si>
  <si>
    <t>31 March 2021</t>
  </si>
  <si>
    <t>For the three-month period ended 31 March 2022</t>
  </si>
  <si>
    <t>Profit for the period</t>
  </si>
  <si>
    <t>Total Other Comprehensive Income (Expense) for the period</t>
  </si>
  <si>
    <t>Total Comprehensive Income (Expense) for the period</t>
  </si>
  <si>
    <t>Other Comprehensive Income (Expense) for the period</t>
  </si>
  <si>
    <t>Cash and Cash Equivalents at the Beginning of the period</t>
  </si>
  <si>
    <t>Cash and Cash Equivalents at the End of the period</t>
  </si>
  <si>
    <t>Other Comprehensive Income - Net of Income Tax</t>
  </si>
  <si>
    <t>Beginning Balance as at 1 January 2022</t>
  </si>
  <si>
    <t>Beginning Balance as at 1 January 2021</t>
  </si>
  <si>
    <t>Ending Balance as at  31 March 2022</t>
  </si>
  <si>
    <t>Ending Balance as at  31 March 2021</t>
  </si>
  <si>
    <t>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</si>
</sst>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.00_-;_-* \(#,##0.00\);_-* &quot;-&quot;??_-;_-@_-"/>
    <numFmt numFmtId="189" formatCode="_-* #,##0_-;_-* \(#,##0\);_-* &quot;-&quot;??_-;_-@_-"/>
    <numFmt numFmtId="190" formatCode="_(* #,##0_);_(* \(#,##0\);_(* &quot;-&quot;??_);_(@_)"/>
    <numFmt numFmtId="191" formatCode="0.0"/>
  </numFmts>
  <fonts count="15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u/>
      <sz val="15"/>
      <name val="Angsana New"/>
      <family val="1"/>
    </font>
    <font>
      <b/>
      <u/>
      <sz val="16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</cellStyleXfs>
  <cellXfs count="116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89" fontId="5" fillId="0" borderId="0" xfId="4" applyNumberFormat="1" applyFont="1" applyFill="1" applyAlignment="1"/>
    <xf numFmtId="189" fontId="4" fillId="0" borderId="0" xfId="3" applyNumberFormat="1" applyFont="1" applyFill="1" applyBorder="1" applyAlignment="1"/>
    <xf numFmtId="189" fontId="5" fillId="0" borderId="0" xfId="3" applyNumberFormat="1" applyFont="1" applyFill="1" applyBorder="1" applyAlignment="1"/>
    <xf numFmtId="188" fontId="5" fillId="0" borderId="0" xfId="3" applyNumberFormat="1" applyFont="1" applyFill="1" applyBorder="1" applyAlignment="1"/>
    <xf numFmtId="0" fontId="4" fillId="0" borderId="0" xfId="4" applyFont="1" applyFill="1" applyAlignment="1"/>
    <xf numFmtId="188" fontId="5" fillId="0" borderId="0" xfId="4" applyNumberFormat="1" applyFont="1" applyFill="1" applyAlignment="1"/>
    <xf numFmtId="0" fontId="5" fillId="0" borderId="0" xfId="4" applyNumberFormat="1" applyFont="1" applyFill="1" applyAlignment="1"/>
    <xf numFmtId="0" fontId="8" fillId="0" borderId="0" xfId="4" applyFont="1" applyFill="1" applyAlignment="1"/>
    <xf numFmtId="0" fontId="7" fillId="0" borderId="0" xfId="4" applyFont="1" applyFill="1" applyAlignment="1"/>
    <xf numFmtId="187" fontId="5" fillId="0" borderId="0" xfId="1" applyFont="1" applyFill="1" applyAlignment="1"/>
    <xf numFmtId="0" fontId="5" fillId="0" borderId="0" xfId="4" applyFont="1" applyFill="1" applyAlignment="1">
      <alignment wrapText="1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7" fillId="0" borderId="0" xfId="4" applyFont="1" applyFill="1" applyBorder="1" applyAlignment="1"/>
    <xf numFmtId="187" fontId="4" fillId="0" borderId="0" xfId="1" applyFont="1" applyFill="1" applyAlignment="1"/>
    <xf numFmtId="187" fontId="5" fillId="0" borderId="0" xfId="1" applyFont="1" applyFill="1" applyAlignment="1">
      <alignment horizontal="right"/>
    </xf>
    <xf numFmtId="0" fontId="8" fillId="0" borderId="0" xfId="4" applyFont="1" applyFill="1" applyBorder="1" applyAlignment="1"/>
    <xf numFmtId="15" fontId="4" fillId="0" borderId="1" xfId="4" quotePrefix="1" applyNumberFormat="1" applyFont="1" applyFill="1" applyBorder="1" applyAlignment="1">
      <alignment horizontal="center"/>
    </xf>
    <xf numFmtId="190" fontId="5" fillId="0" borderId="0" xfId="4" applyNumberFormat="1" applyFont="1" applyFill="1" applyBorder="1" applyAlignment="1"/>
    <xf numFmtId="190" fontId="5" fillId="0" borderId="0" xfId="1" applyNumberFormat="1" applyFont="1" applyFill="1" applyBorder="1" applyAlignment="1"/>
    <xf numFmtId="187" fontId="5" fillId="0" borderId="0" xfId="1" applyFont="1" applyFill="1" applyBorder="1" applyAlignment="1"/>
    <xf numFmtId="0" fontId="4" fillId="0" borderId="0" xfId="4" applyFont="1" applyFill="1" applyBorder="1" applyAlignment="1"/>
    <xf numFmtId="187" fontId="7" fillId="0" borderId="0" xfId="1" applyFont="1" applyFill="1" applyAlignment="1"/>
    <xf numFmtId="187" fontId="8" fillId="0" borderId="0" xfId="1" applyFont="1" applyFill="1" applyAlignment="1"/>
    <xf numFmtId="187" fontId="8" fillId="0" borderId="0" xfId="1" applyFont="1" applyFill="1" applyBorder="1" applyAlignment="1"/>
    <xf numFmtId="187" fontId="4" fillId="0" borderId="0" xfId="1" applyFont="1" applyFill="1" applyBorder="1" applyAlignment="1">
      <alignment horizontal="center"/>
    </xf>
    <xf numFmtId="187" fontId="5" fillId="0" borderId="0" xfId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" fontId="5" fillId="0" borderId="0" xfId="4" applyNumberFormat="1" applyFont="1" applyFill="1" applyAlignment="1"/>
    <xf numFmtId="0" fontId="8" fillId="0" borderId="0" xfId="4" applyFont="1" applyFill="1" applyBorder="1" applyAlignment="1">
      <alignment horizontal="center"/>
    </xf>
    <xf numFmtId="191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1" fontId="5" fillId="0" borderId="0" xfId="4" applyNumberFormat="1" applyFont="1" applyFill="1" applyBorder="1" applyAlignment="1"/>
    <xf numFmtId="1" fontId="5" fillId="0" borderId="0" xfId="4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5" fillId="0" borderId="0" xfId="4" applyNumberFormat="1" applyFont="1" applyFill="1" applyAlignment="1"/>
    <xf numFmtId="187" fontId="7" fillId="0" borderId="0" xfId="1" applyFont="1" applyFill="1" applyBorder="1" applyAlignment="1"/>
    <xf numFmtId="0" fontId="7" fillId="0" borderId="0" xfId="4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0" fontId="8" fillId="0" borderId="3" xfId="4" applyFont="1" applyFill="1" applyBorder="1" applyAlignment="1"/>
    <xf numFmtId="187" fontId="8" fillId="0" borderId="3" xfId="1" applyFont="1" applyFill="1" applyBorder="1" applyAlignment="1"/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187" fontId="7" fillId="0" borderId="5" xfId="1" applyFont="1" applyFill="1" applyBorder="1" applyAlignment="1">
      <alignment horizontal="center"/>
    </xf>
    <xf numFmtId="0" fontId="5" fillId="0" borderId="1" xfId="4" applyFont="1" applyFill="1" applyBorder="1" applyAlignment="1"/>
    <xf numFmtId="187" fontId="5" fillId="0" borderId="1" xfId="1" applyFont="1" applyFill="1" applyBorder="1" applyAlignment="1"/>
    <xf numFmtId="0" fontId="4" fillId="0" borderId="0" xfId="4" applyFont="1" applyFill="1" applyBorder="1" applyAlignment="1">
      <alignment horizontal="center"/>
    </xf>
    <xf numFmtId="0" fontId="4" fillId="0" borderId="1" xfId="4" quotePrefix="1" applyNumberFormat="1" applyFont="1" applyFill="1" applyBorder="1" applyAlignment="1">
      <alignment horizontal="center"/>
    </xf>
    <xf numFmtId="0" fontId="5" fillId="0" borderId="0" xfId="4" applyFont="1"/>
    <xf numFmtId="0" fontId="4" fillId="0" borderId="0" xfId="4" applyFont="1"/>
    <xf numFmtId="0" fontId="11" fillId="0" borderId="5" xfId="0" applyFont="1" applyBorder="1" applyAlignment="1">
      <alignment horizontal="center"/>
    </xf>
    <xf numFmtId="0" fontId="11" fillId="0" borderId="0" xfId="0" applyFont="1"/>
    <xf numFmtId="0" fontId="11" fillId="0" borderId="0" xfId="3" applyNumberFormat="1" applyFont="1" applyFill="1"/>
    <xf numFmtId="0" fontId="11" fillId="0" borderId="0" xfId="4" applyFont="1"/>
    <xf numFmtId="0" fontId="1" fillId="0" borderId="0" xfId="4" applyFont="1"/>
    <xf numFmtId="0" fontId="1" fillId="0" borderId="0" xfId="0" applyFont="1"/>
    <xf numFmtId="1" fontId="4" fillId="0" borderId="5" xfId="4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6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6" fillId="0" borderId="0" xfId="4" applyNumberFormat="1" applyFont="1" applyFill="1" applyBorder="1" applyAlignment="1">
      <alignment horizontal="center"/>
    </xf>
    <xf numFmtId="0" fontId="5" fillId="0" borderId="0" xfId="4" applyNumberFormat="1" applyFont="1" applyFill="1" applyBorder="1" applyAlignment="1"/>
    <xf numFmtId="0" fontId="5" fillId="0" borderId="0" xfId="1" applyNumberFormat="1" applyFont="1" applyFill="1" applyAlignment="1"/>
    <xf numFmtId="0" fontId="6" fillId="0" borderId="0" xfId="1" applyNumberFormat="1" applyFont="1" applyFill="1" applyAlignment="1">
      <alignment horizontal="center"/>
    </xf>
    <xf numFmtId="0" fontId="12" fillId="0" borderId="0" xfId="4" applyNumberFormat="1" applyFont="1" applyFill="1" applyAlignment="1"/>
    <xf numFmtId="0" fontId="13" fillId="0" borderId="0" xfId="0" applyNumberFormat="1" applyFont="1" applyAlignment="1">
      <alignment horizontal="center"/>
    </xf>
    <xf numFmtId="0" fontId="14" fillId="0" borderId="0" xfId="1" applyNumberFormat="1" applyFont="1" applyFill="1" applyAlignment="1"/>
    <xf numFmtId="0" fontId="12" fillId="0" borderId="0" xfId="1" applyNumberFormat="1" applyFont="1" applyFill="1" applyAlignment="1"/>
    <xf numFmtId="0" fontId="4" fillId="0" borderId="0" xfId="4" applyFont="1" applyAlignment="1">
      <alignment horizontal="right"/>
    </xf>
    <xf numFmtId="15" fontId="4" fillId="0" borderId="1" xfId="1" quotePrefix="1" applyNumberFormat="1" applyFont="1" applyFill="1" applyBorder="1" applyAlignment="1">
      <alignment horizontal="center"/>
    </xf>
    <xf numFmtId="190" fontId="5" fillId="0" borderId="0" xfId="1" applyNumberFormat="1" applyFont="1" applyFill="1" applyAlignment="1"/>
    <xf numFmtId="190" fontId="7" fillId="0" borderId="0" xfId="1" applyNumberFormat="1" applyFont="1" applyFill="1" applyAlignment="1"/>
    <xf numFmtId="190" fontId="8" fillId="0" borderId="0" xfId="1" applyNumberFormat="1" applyFont="1" applyFill="1" applyAlignment="1"/>
    <xf numFmtId="190" fontId="7" fillId="0" borderId="0" xfId="1" applyNumberFormat="1" applyFont="1" applyFill="1" applyBorder="1" applyAlignment="1"/>
    <xf numFmtId="190" fontId="5" fillId="0" borderId="0" xfId="3" applyNumberFormat="1" applyFont="1" applyFill="1" applyAlignment="1"/>
    <xf numFmtId="190" fontId="5" fillId="0" borderId="5" xfId="3" applyNumberFormat="1" applyFont="1" applyFill="1" applyBorder="1" applyAlignment="1"/>
    <xf numFmtId="190" fontId="5" fillId="0" borderId="0" xfId="3" applyNumberFormat="1" applyFont="1" applyFill="1" applyBorder="1" applyAlignment="1"/>
    <xf numFmtId="190" fontId="5" fillId="0" borderId="0" xfId="4" applyNumberFormat="1" applyFont="1"/>
    <xf numFmtId="190" fontId="4" fillId="0" borderId="5" xfId="3" applyNumberFormat="1" applyFont="1" applyFill="1" applyBorder="1" applyAlignment="1"/>
    <xf numFmtId="190" fontId="5" fillId="0" borderId="5" xfId="1" applyNumberFormat="1" applyFont="1" applyFill="1" applyBorder="1" applyAlignment="1"/>
    <xf numFmtId="190" fontId="5" fillId="0" borderId="3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0" xfId="1" applyNumberFormat="1" applyFont="1" applyFill="1" applyBorder="1" applyAlignment="1"/>
    <xf numFmtId="190" fontId="4" fillId="0" borderId="5" xfId="1" applyNumberFormat="1" applyFont="1" applyFill="1" applyBorder="1" applyAlignment="1"/>
    <xf numFmtId="190" fontId="4" fillId="0" borderId="2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7" fillId="0" borderId="1" xfId="1" applyNumberFormat="1" applyFont="1" applyFill="1" applyBorder="1" applyAlignment="1"/>
    <xf numFmtId="190" fontId="7" fillId="0" borderId="2" xfId="1" applyNumberFormat="1" applyFont="1" applyFill="1" applyBorder="1" applyAlignment="1"/>
    <xf numFmtId="190" fontId="9" fillId="0" borderId="0" xfId="1" applyNumberFormat="1" applyFont="1" applyFill="1" applyAlignment="1">
      <alignment horizontal="center"/>
    </xf>
    <xf numFmtId="190" fontId="4" fillId="0" borderId="3" xfId="1" applyNumberFormat="1" applyFont="1" applyFill="1" applyBorder="1" applyAlignment="1"/>
    <xf numFmtId="190" fontId="5" fillId="0" borderId="0" xfId="4" applyNumberFormat="1" applyFont="1" applyFill="1" applyAlignment="1"/>
    <xf numFmtId="190" fontId="4" fillId="0" borderId="0" xfId="4" applyNumberFormat="1" applyFont="1" applyFill="1" applyBorder="1" applyAlignment="1">
      <alignment horizontal="center"/>
    </xf>
    <xf numFmtId="190" fontId="4" fillId="0" borderId="0" xfId="4" applyNumberFormat="1" applyFont="1" applyFill="1" applyAlignment="1"/>
    <xf numFmtId="0" fontId="5" fillId="0" borderId="0" xfId="4" applyFont="1" applyAlignment="1">
      <alignment horizontal="center"/>
    </xf>
    <xf numFmtId="190" fontId="5" fillId="0" borderId="0" xfId="4" applyNumberFormat="1" applyFont="1" applyAlignment="1">
      <alignment horizontal="center"/>
    </xf>
    <xf numFmtId="190" fontId="5" fillId="0" borderId="0" xfId="4" applyNumberFormat="1" applyFont="1" applyFill="1" applyAlignment="1">
      <alignment horizontal="center"/>
    </xf>
    <xf numFmtId="190" fontId="5" fillId="0" borderId="4" xfId="1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187" fontId="7" fillId="0" borderId="5" xfId="1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187" fontId="7" fillId="0" borderId="1" xfId="1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4"/>
  <sheetViews>
    <sheetView view="pageBreakPreview" topLeftCell="A60" zoomScale="97" zoomScaleNormal="100" zoomScaleSheetLayoutView="97" workbookViewId="0">
      <selection activeCell="F71" sqref="F71"/>
    </sheetView>
  </sheetViews>
  <sheetFormatPr defaultColWidth="9" defaultRowHeight="21.6" x14ac:dyDescent="0.55000000000000004"/>
  <cols>
    <col min="1" max="3" width="1.5546875" style="2" customWidth="1"/>
    <col min="4" max="4" width="38.5546875" style="2" customWidth="1"/>
    <col min="5" max="5" width="1.5546875" style="2" customWidth="1"/>
    <col min="6" max="6" width="10.5546875" style="2" customWidth="1"/>
    <col min="7" max="7" width="1.5546875" style="2" customWidth="1"/>
    <col min="8" max="8" width="20" style="2" customWidth="1"/>
    <col min="9" max="9" width="1.5546875" style="2" customWidth="1"/>
    <col min="10" max="10" width="20" style="2" customWidth="1"/>
    <col min="11" max="11" width="11" style="2" bestFit="1" customWidth="1"/>
    <col min="12" max="12" width="9" style="2"/>
    <col min="13" max="13" width="9.44140625" style="2" bestFit="1" customWidth="1"/>
    <col min="14" max="14" width="9" style="2"/>
    <col min="15" max="15" width="11" style="2" bestFit="1" customWidth="1"/>
    <col min="16" max="16" width="10" style="2" bestFit="1" customWidth="1"/>
    <col min="17" max="16384" width="9" style="2"/>
  </cols>
  <sheetData>
    <row r="1" spans="1:21" ht="22.2" x14ac:dyDescent="0.6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21" ht="22.2" x14ac:dyDescent="0.6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21" s="15" customFormat="1" ht="22.2" x14ac:dyDescent="0.6">
      <c r="A3" s="111" t="s">
        <v>111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21" ht="22.2" x14ac:dyDescent="0.6">
      <c r="A4" s="53"/>
      <c r="B4" s="53"/>
      <c r="C4" s="53"/>
      <c r="D4" s="53"/>
      <c r="E4" s="53"/>
      <c r="F4" s="1" t="s">
        <v>2</v>
      </c>
      <c r="G4" s="53"/>
      <c r="H4" s="21" t="s">
        <v>112</v>
      </c>
      <c r="I4" s="53"/>
      <c r="J4" s="56" t="s">
        <v>3</v>
      </c>
    </row>
    <row r="5" spans="1:21" ht="22.2" x14ac:dyDescent="0.6">
      <c r="H5" s="71" t="s">
        <v>113</v>
      </c>
      <c r="I5" s="57"/>
      <c r="J5" s="71" t="str">
        <f>+H5</f>
        <v>Thousand Baht</v>
      </c>
    </row>
    <row r="6" spans="1:21" ht="22.2" x14ac:dyDescent="0.6">
      <c r="H6" s="72" t="s">
        <v>114</v>
      </c>
      <c r="I6" s="57"/>
      <c r="J6" s="72" t="s">
        <v>115</v>
      </c>
    </row>
    <row r="7" spans="1:21" ht="22.2" x14ac:dyDescent="0.6">
      <c r="H7" s="72" t="s">
        <v>116</v>
      </c>
      <c r="I7" s="57"/>
      <c r="J7" s="72"/>
    </row>
    <row r="8" spans="1:21" ht="22.2" x14ac:dyDescent="0.6">
      <c r="A8" s="8" t="s">
        <v>4</v>
      </c>
    </row>
    <row r="9" spans="1:21" ht="22.2" x14ac:dyDescent="0.6">
      <c r="A9" s="8" t="s">
        <v>5</v>
      </c>
    </row>
    <row r="10" spans="1:21" x14ac:dyDescent="0.55000000000000004">
      <c r="A10" s="2" t="s">
        <v>6</v>
      </c>
      <c r="E10" s="3"/>
      <c r="F10" s="106"/>
      <c r="G10" s="106"/>
      <c r="H10" s="83">
        <v>40310</v>
      </c>
      <c r="I10" s="107"/>
      <c r="J10" s="83">
        <v>33260</v>
      </c>
      <c r="K10" s="4"/>
    </row>
    <row r="11" spans="1:21" x14ac:dyDescent="0.55000000000000004">
      <c r="A11" s="2" t="s">
        <v>7</v>
      </c>
      <c r="E11" s="3"/>
      <c r="F11" s="106">
        <v>3</v>
      </c>
      <c r="G11" s="106"/>
      <c r="H11" s="83">
        <v>1832</v>
      </c>
      <c r="I11" s="107"/>
      <c r="J11" s="83">
        <v>2236</v>
      </c>
      <c r="K11" s="4"/>
      <c r="U11" s="4"/>
    </row>
    <row r="12" spans="1:21" x14ac:dyDescent="0.55000000000000004">
      <c r="A12" s="2" t="s">
        <v>8</v>
      </c>
      <c r="E12" s="3"/>
      <c r="F12" s="57"/>
      <c r="G12" s="106"/>
      <c r="H12" s="83">
        <v>1125</v>
      </c>
      <c r="I12" s="107"/>
      <c r="J12" s="83">
        <v>1022</v>
      </c>
      <c r="K12" s="4"/>
    </row>
    <row r="13" spans="1:21" x14ac:dyDescent="0.55000000000000004">
      <c r="A13" s="2" t="s">
        <v>9</v>
      </c>
      <c r="E13" s="3"/>
      <c r="F13" s="106">
        <v>4</v>
      </c>
      <c r="G13" s="106"/>
      <c r="H13" s="83">
        <v>79205</v>
      </c>
      <c r="I13" s="107"/>
      <c r="J13" s="83">
        <v>60177</v>
      </c>
      <c r="K13" s="4"/>
      <c r="M13" s="33"/>
    </row>
    <row r="14" spans="1:21" ht="22.2" x14ac:dyDescent="0.6">
      <c r="A14" s="8" t="s">
        <v>10</v>
      </c>
      <c r="H14" s="94">
        <f>SUM(H10:H13)</f>
        <v>122472</v>
      </c>
      <c r="I14" s="103"/>
      <c r="J14" s="94">
        <f>SUM(J10:J13)</f>
        <v>96695</v>
      </c>
      <c r="K14" s="4"/>
    </row>
    <row r="15" spans="1:21" ht="22.2" x14ac:dyDescent="0.6">
      <c r="A15" s="8" t="s">
        <v>11</v>
      </c>
      <c r="H15" s="83"/>
      <c r="I15" s="103"/>
      <c r="J15" s="83"/>
      <c r="K15" s="4"/>
      <c r="M15" s="33"/>
    </row>
    <row r="16" spans="1:21" x14ac:dyDescent="0.55000000000000004">
      <c r="A16" s="2" t="s">
        <v>12</v>
      </c>
      <c r="E16" s="3"/>
      <c r="F16" s="106">
        <v>5</v>
      </c>
      <c r="G16" s="106"/>
      <c r="H16" s="83">
        <v>214190</v>
      </c>
      <c r="I16" s="107"/>
      <c r="J16" s="83">
        <v>218008</v>
      </c>
      <c r="K16" s="4"/>
      <c r="P16" s="13"/>
    </row>
    <row r="17" spans="1:18" x14ac:dyDescent="0.55000000000000004">
      <c r="A17" s="2" t="s">
        <v>13</v>
      </c>
      <c r="E17" s="3"/>
      <c r="F17" s="106"/>
      <c r="G17" s="106"/>
      <c r="H17" s="83">
        <v>182</v>
      </c>
      <c r="I17" s="107"/>
      <c r="J17" s="83">
        <v>154</v>
      </c>
      <c r="K17" s="4"/>
    </row>
    <row r="18" spans="1:18" x14ac:dyDescent="0.55000000000000004">
      <c r="A18" s="2" t="s">
        <v>15</v>
      </c>
      <c r="E18" s="3"/>
      <c r="F18" s="106"/>
      <c r="G18" s="106"/>
      <c r="H18" s="83">
        <v>9060</v>
      </c>
      <c r="I18" s="107"/>
      <c r="J18" s="83">
        <v>9060</v>
      </c>
      <c r="K18" s="4"/>
    </row>
    <row r="19" spans="1:18" x14ac:dyDescent="0.55000000000000004">
      <c r="A19" s="2" t="s">
        <v>14</v>
      </c>
      <c r="E19" s="3"/>
      <c r="F19" s="106">
        <v>6</v>
      </c>
      <c r="G19" s="106"/>
      <c r="H19" s="83">
        <v>1021540</v>
      </c>
      <c r="I19" s="107"/>
      <c r="J19" s="83">
        <v>1023909</v>
      </c>
      <c r="K19" s="4"/>
    </row>
    <row r="20" spans="1:18" x14ac:dyDescent="0.55000000000000004">
      <c r="A20" s="2" t="s">
        <v>16</v>
      </c>
      <c r="E20" s="3"/>
      <c r="F20" s="106"/>
      <c r="G20" s="106"/>
      <c r="H20" s="83">
        <v>59</v>
      </c>
      <c r="I20" s="107"/>
      <c r="J20" s="83">
        <v>70</v>
      </c>
      <c r="K20" s="4"/>
      <c r="M20" s="44"/>
    </row>
    <row r="21" spans="1:18" x14ac:dyDescent="0.55000000000000004">
      <c r="A21" s="2" t="s">
        <v>17</v>
      </c>
      <c r="E21" s="3"/>
      <c r="F21" s="106"/>
      <c r="G21" s="106"/>
      <c r="H21" s="83">
        <v>3277</v>
      </c>
      <c r="I21" s="107"/>
      <c r="J21" s="83">
        <v>4790</v>
      </c>
      <c r="K21" s="4"/>
    </row>
    <row r="22" spans="1:18" x14ac:dyDescent="0.55000000000000004">
      <c r="A22" s="2" t="s">
        <v>18</v>
      </c>
      <c r="E22" s="3"/>
      <c r="F22" s="57"/>
      <c r="G22" s="106"/>
      <c r="H22" s="83">
        <v>1151</v>
      </c>
      <c r="I22" s="107"/>
      <c r="J22" s="83">
        <v>1151</v>
      </c>
      <c r="K22" s="4"/>
    </row>
    <row r="23" spans="1:18" ht="22.2" x14ac:dyDescent="0.6">
      <c r="A23" s="8" t="s">
        <v>19</v>
      </c>
      <c r="H23" s="94">
        <f>SUM(H16:H22)</f>
        <v>1249459</v>
      </c>
      <c r="I23" s="103"/>
      <c r="J23" s="94">
        <f>SUM(J16:J22)</f>
        <v>1257142</v>
      </c>
      <c r="K23" s="4"/>
    </row>
    <row r="24" spans="1:18" ht="22.8" thickBot="1" x14ac:dyDescent="0.65">
      <c r="A24" s="8" t="s">
        <v>20</v>
      </c>
      <c r="H24" s="97">
        <f>SUM(H14,H23)</f>
        <v>1371931</v>
      </c>
      <c r="I24" s="103"/>
      <c r="J24" s="97">
        <f>SUM(J14,J23)</f>
        <v>1353837</v>
      </c>
      <c r="K24" s="4"/>
      <c r="L24" s="4"/>
      <c r="M24" s="4"/>
      <c r="N24" s="4"/>
      <c r="O24" s="4"/>
      <c r="P24" s="4"/>
      <c r="Q24" s="4"/>
      <c r="R24" s="4"/>
    </row>
    <row r="25" spans="1:18" ht="22.8" thickTop="1" x14ac:dyDescent="0.6">
      <c r="A25" s="8"/>
      <c r="H25" s="83"/>
      <c r="I25" s="103"/>
      <c r="J25" s="95"/>
    </row>
    <row r="26" spans="1:18" ht="22.2" x14ac:dyDescent="0.6">
      <c r="A26" s="8"/>
      <c r="H26" s="83"/>
      <c r="I26" s="103"/>
      <c r="J26" s="95"/>
    </row>
    <row r="27" spans="1:18" ht="22.2" x14ac:dyDescent="0.6">
      <c r="A27" s="8"/>
      <c r="H27" s="83"/>
      <c r="I27" s="103"/>
      <c r="J27" s="95"/>
    </row>
    <row r="28" spans="1:18" ht="22.2" x14ac:dyDescent="0.6">
      <c r="A28" s="8"/>
      <c r="H28" s="83"/>
      <c r="I28" s="103"/>
      <c r="J28" s="95"/>
    </row>
    <row r="29" spans="1:18" ht="22.2" x14ac:dyDescent="0.6">
      <c r="A29" s="8"/>
      <c r="H29" s="83"/>
      <c r="I29" s="103"/>
      <c r="J29" s="95"/>
    </row>
    <row r="30" spans="1:18" ht="22.2" x14ac:dyDescent="0.6">
      <c r="A30" s="8"/>
      <c r="H30" s="83"/>
      <c r="I30" s="103"/>
      <c r="J30" s="95"/>
    </row>
    <row r="31" spans="1:18" ht="22.2" x14ac:dyDescent="0.6">
      <c r="A31" s="8"/>
      <c r="H31" s="83"/>
      <c r="I31" s="103"/>
      <c r="J31" s="95"/>
    </row>
    <row r="32" spans="1:18" ht="22.2" x14ac:dyDescent="0.6">
      <c r="A32" s="8"/>
      <c r="H32" s="83"/>
      <c r="I32" s="103"/>
      <c r="J32" s="95"/>
    </row>
    <row r="33" spans="1:11" ht="22.2" x14ac:dyDescent="0.6">
      <c r="A33" s="8"/>
      <c r="H33" s="83"/>
      <c r="I33" s="103"/>
      <c r="J33" s="95"/>
    </row>
    <row r="34" spans="1:11" ht="22.2" x14ac:dyDescent="0.6">
      <c r="A34" s="8"/>
      <c r="H34" s="83"/>
      <c r="I34" s="103"/>
      <c r="J34" s="95"/>
    </row>
    <row r="35" spans="1:11" ht="22.2" x14ac:dyDescent="0.6">
      <c r="A35" s="8"/>
      <c r="H35" s="83"/>
      <c r="I35" s="103"/>
      <c r="J35" s="95"/>
    </row>
    <row r="36" spans="1:11" ht="22.2" x14ac:dyDescent="0.6">
      <c r="A36" s="8" t="s">
        <v>21</v>
      </c>
      <c r="H36" s="83"/>
      <c r="I36" s="103"/>
      <c r="J36" s="83"/>
    </row>
    <row r="37" spans="1:11" ht="22.2" x14ac:dyDescent="0.6">
      <c r="A37" s="8" t="s">
        <v>22</v>
      </c>
      <c r="H37" s="83"/>
      <c r="I37" s="103"/>
      <c r="J37" s="83"/>
    </row>
    <row r="38" spans="1:11" x14ac:dyDescent="0.55000000000000004">
      <c r="A38" s="2" t="s">
        <v>23</v>
      </c>
      <c r="F38" s="106">
        <v>7</v>
      </c>
      <c r="G38" s="57"/>
      <c r="H38" s="83">
        <v>11970</v>
      </c>
      <c r="I38" s="90"/>
      <c r="J38" s="83">
        <v>10975</v>
      </c>
      <c r="K38" s="4"/>
    </row>
    <row r="39" spans="1:11" x14ac:dyDescent="0.55000000000000004">
      <c r="A39" s="2" t="s">
        <v>24</v>
      </c>
      <c r="F39" s="106"/>
      <c r="G39" s="57"/>
      <c r="H39" s="83">
        <v>8793</v>
      </c>
      <c r="I39" s="90"/>
      <c r="J39" s="83">
        <v>1992</v>
      </c>
      <c r="K39" s="4"/>
    </row>
    <row r="40" spans="1:11" x14ac:dyDescent="0.55000000000000004">
      <c r="A40" s="2" t="s">
        <v>25</v>
      </c>
      <c r="E40" s="3"/>
      <c r="F40" s="57"/>
      <c r="G40" s="106"/>
      <c r="H40" s="83">
        <v>2717</v>
      </c>
      <c r="I40" s="107"/>
      <c r="J40" s="83">
        <v>902</v>
      </c>
      <c r="K40" s="4"/>
    </row>
    <row r="41" spans="1:11" ht="22.2" x14ac:dyDescent="0.6">
      <c r="A41" s="8" t="s">
        <v>26</v>
      </c>
      <c r="H41" s="94">
        <f>SUM(H38:H40)</f>
        <v>23480</v>
      </c>
      <c r="I41" s="103"/>
      <c r="J41" s="94">
        <f>SUM(J38:J40)</f>
        <v>13869</v>
      </c>
      <c r="K41" s="4"/>
    </row>
    <row r="42" spans="1:11" ht="22.2" x14ac:dyDescent="0.6">
      <c r="A42" s="8" t="s">
        <v>27</v>
      </c>
      <c r="B42" s="8"/>
      <c r="H42" s="102"/>
      <c r="I42" s="103"/>
      <c r="J42" s="102"/>
      <c r="K42" s="4"/>
    </row>
    <row r="43" spans="1:11" ht="22.2" x14ac:dyDescent="0.6">
      <c r="A43" s="2" t="s">
        <v>28</v>
      </c>
      <c r="B43" s="8"/>
      <c r="F43" s="106"/>
      <c r="G43" s="57"/>
      <c r="H43" s="23">
        <v>627</v>
      </c>
      <c r="I43" s="90"/>
      <c r="J43" s="23">
        <v>745</v>
      </c>
      <c r="K43" s="4"/>
    </row>
    <row r="44" spans="1:11" x14ac:dyDescent="0.55000000000000004">
      <c r="A44" s="2" t="s">
        <v>29</v>
      </c>
      <c r="F44" s="106"/>
      <c r="G44" s="57"/>
      <c r="H44" s="23">
        <v>125439</v>
      </c>
      <c r="I44" s="90"/>
      <c r="J44" s="23">
        <v>125431</v>
      </c>
      <c r="K44" s="4"/>
    </row>
    <row r="45" spans="1:11" x14ac:dyDescent="0.55000000000000004">
      <c r="A45" s="2" t="s">
        <v>30</v>
      </c>
      <c r="F45" s="106"/>
      <c r="G45" s="57"/>
      <c r="H45" s="23">
        <v>13882</v>
      </c>
      <c r="I45" s="90"/>
      <c r="J45" s="23">
        <v>13594</v>
      </c>
      <c r="K45" s="4"/>
    </row>
    <row r="46" spans="1:11" s="8" customFormat="1" ht="22.2" x14ac:dyDescent="0.6">
      <c r="A46" s="8" t="s">
        <v>32</v>
      </c>
      <c r="F46" s="2"/>
      <c r="H46" s="94">
        <f>SUM(H43:H45)</f>
        <v>139948</v>
      </c>
      <c r="I46" s="105"/>
      <c r="J46" s="94">
        <f>SUM(J43:J45)</f>
        <v>139770</v>
      </c>
      <c r="K46" s="4"/>
    </row>
    <row r="47" spans="1:11" ht="22.2" x14ac:dyDescent="0.6">
      <c r="A47" s="8" t="s">
        <v>33</v>
      </c>
      <c r="H47" s="94">
        <f>SUM(H41,H46)</f>
        <v>163428</v>
      </c>
      <c r="I47" s="103"/>
      <c r="J47" s="94">
        <f>SUM(J41,J46)</f>
        <v>153639</v>
      </c>
      <c r="K47" s="4"/>
    </row>
    <row r="48" spans="1:11" ht="22.2" x14ac:dyDescent="0.6">
      <c r="A48" s="8" t="s">
        <v>34</v>
      </c>
      <c r="H48" s="83"/>
      <c r="I48" s="103"/>
      <c r="J48" s="103"/>
      <c r="K48" s="4"/>
    </row>
    <row r="49" spans="1:20" x14ac:dyDescent="0.55000000000000004">
      <c r="A49" s="2" t="s">
        <v>35</v>
      </c>
      <c r="E49" s="3"/>
      <c r="F49" s="3"/>
      <c r="G49" s="3"/>
      <c r="H49" s="83"/>
      <c r="I49" s="108"/>
      <c r="J49" s="103"/>
      <c r="K49" s="4"/>
    </row>
    <row r="50" spans="1:20" x14ac:dyDescent="0.55000000000000004">
      <c r="B50" s="2" t="s">
        <v>36</v>
      </c>
      <c r="E50" s="3"/>
      <c r="F50" s="3"/>
      <c r="G50" s="3"/>
      <c r="H50" s="83"/>
      <c r="I50" s="108"/>
      <c r="J50" s="103"/>
      <c r="K50" s="4"/>
    </row>
    <row r="51" spans="1:20" x14ac:dyDescent="0.55000000000000004">
      <c r="C51" s="2" t="s">
        <v>37</v>
      </c>
      <c r="E51" s="3"/>
      <c r="G51" s="3"/>
      <c r="H51" s="109">
        <v>205000</v>
      </c>
      <c r="I51" s="108"/>
      <c r="J51" s="109">
        <v>205000</v>
      </c>
      <c r="K51" s="4"/>
    </row>
    <row r="52" spans="1:20" x14ac:dyDescent="0.55000000000000004">
      <c r="B52" s="2" t="s">
        <v>38</v>
      </c>
      <c r="E52" s="3"/>
      <c r="G52" s="3"/>
      <c r="H52" s="83"/>
      <c r="I52" s="108"/>
      <c r="J52" s="103"/>
      <c r="K52" s="4"/>
    </row>
    <row r="53" spans="1:20" x14ac:dyDescent="0.55000000000000004">
      <c r="C53" s="2" t="s">
        <v>37</v>
      </c>
      <c r="E53" s="3"/>
      <c r="G53" s="3"/>
      <c r="H53" s="23">
        <f>CE!G17</f>
        <v>205000</v>
      </c>
      <c r="I53" s="108"/>
      <c r="J53" s="23">
        <f>CE!G24</f>
        <v>205000</v>
      </c>
      <c r="K53" s="4"/>
    </row>
    <row r="54" spans="1:20" x14ac:dyDescent="0.55000000000000004">
      <c r="A54" s="2" t="s">
        <v>39</v>
      </c>
      <c r="E54" s="3"/>
      <c r="G54" s="3"/>
      <c r="H54" s="23">
        <f>CE!I17</f>
        <v>93200</v>
      </c>
      <c r="I54" s="108"/>
      <c r="J54" s="23">
        <f>CE!I24</f>
        <v>93200</v>
      </c>
      <c r="K54" s="4"/>
    </row>
    <row r="55" spans="1:20" x14ac:dyDescent="0.55000000000000004">
      <c r="A55" s="57" t="s">
        <v>40</v>
      </c>
      <c r="B55" s="57"/>
      <c r="C55" s="57"/>
      <c r="E55" s="3"/>
      <c r="G55" s="3"/>
      <c r="H55" s="83"/>
      <c r="I55" s="108"/>
      <c r="J55" s="103"/>
      <c r="K55" s="4"/>
    </row>
    <row r="56" spans="1:20" x14ac:dyDescent="0.55000000000000004">
      <c r="A56" s="57"/>
      <c r="B56" s="57" t="s">
        <v>41</v>
      </c>
      <c r="C56" s="57"/>
      <c r="E56" s="3"/>
      <c r="G56" s="3"/>
      <c r="H56" s="83"/>
      <c r="I56" s="108"/>
      <c r="J56" s="103"/>
      <c r="K56" s="4"/>
    </row>
    <row r="57" spans="1:20" x14ac:dyDescent="0.55000000000000004">
      <c r="A57" s="57"/>
      <c r="B57" s="57"/>
      <c r="C57" s="57" t="s">
        <v>42</v>
      </c>
      <c r="E57" s="3"/>
      <c r="F57" s="3"/>
      <c r="G57" s="3"/>
      <c r="H57" s="23">
        <f>CE!K17</f>
        <v>20500</v>
      </c>
      <c r="I57" s="108"/>
      <c r="J57" s="23">
        <f>CE!K24</f>
        <v>20500</v>
      </c>
      <c r="K57" s="4"/>
    </row>
    <row r="58" spans="1:20" x14ac:dyDescent="0.55000000000000004">
      <c r="A58" s="57"/>
      <c r="B58" s="57" t="s">
        <v>43</v>
      </c>
      <c r="C58" s="57"/>
      <c r="E58" s="3"/>
      <c r="G58" s="3"/>
      <c r="H58" s="23">
        <f>CE!M17</f>
        <v>388460</v>
      </c>
      <c r="I58" s="108"/>
      <c r="J58" s="23">
        <f>CE!M12</f>
        <v>380117</v>
      </c>
      <c r="K58" s="4"/>
      <c r="T58" s="4"/>
    </row>
    <row r="59" spans="1:20" x14ac:dyDescent="0.55000000000000004">
      <c r="A59" s="57" t="s">
        <v>44</v>
      </c>
      <c r="B59" s="57"/>
      <c r="C59" s="57"/>
      <c r="E59" s="3"/>
      <c r="G59" s="3"/>
      <c r="H59" s="83">
        <f>CE!U17</f>
        <v>501343</v>
      </c>
      <c r="I59" s="108"/>
      <c r="J59" s="83">
        <f>+CE!U12</f>
        <v>501381</v>
      </c>
      <c r="K59" s="4"/>
    </row>
    <row r="60" spans="1:20" ht="22.2" x14ac:dyDescent="0.6">
      <c r="A60" s="58" t="s">
        <v>45</v>
      </c>
      <c r="B60" s="57"/>
      <c r="C60" s="57"/>
      <c r="H60" s="94">
        <f>SUM(H53:H59)</f>
        <v>1208503</v>
      </c>
      <c r="I60" s="103"/>
      <c r="J60" s="94">
        <f>SUM(J53:J59)</f>
        <v>1200198</v>
      </c>
      <c r="K60" s="4"/>
    </row>
    <row r="61" spans="1:20" ht="22.8" thickBot="1" x14ac:dyDescent="0.65">
      <c r="A61" s="58" t="s">
        <v>46</v>
      </c>
      <c r="B61" s="57"/>
      <c r="C61" s="57"/>
      <c r="H61" s="97">
        <f>SUM(H47,H60)</f>
        <v>1371931</v>
      </c>
      <c r="I61" s="103"/>
      <c r="J61" s="97">
        <f>SUM(J47,J60)</f>
        <v>1353837</v>
      </c>
      <c r="K61" s="4"/>
    </row>
    <row r="62" spans="1:20" ht="22.2" hidden="1" thickTop="1" x14ac:dyDescent="0.55000000000000004">
      <c r="H62" s="9">
        <f>+H61-H24</f>
        <v>0</v>
      </c>
      <c r="J62" s="9">
        <f>+J61-J24</f>
        <v>0</v>
      </c>
      <c r="L62" s="4"/>
      <c r="M62" s="4"/>
      <c r="N62" s="4"/>
      <c r="O62" s="4"/>
      <c r="P62" s="4"/>
      <c r="Q62" s="4"/>
      <c r="R62" s="4"/>
    </row>
    <row r="63" spans="1:20" ht="22.2" thickTop="1" x14ac:dyDescent="0.55000000000000004">
      <c r="H63" s="13"/>
    </row>
    <row r="64" spans="1:20" x14ac:dyDescent="0.55000000000000004">
      <c r="H64" s="44"/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New,Bold"&amp;14 &amp;P</oddHeader>
    <oddFooter>&amp;L&amp;12Notes to the financial statements are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"/>
  <sheetViews>
    <sheetView view="pageBreakPreview" zoomScale="92" zoomScaleNormal="100" zoomScaleSheetLayoutView="92" workbookViewId="0">
      <selection activeCell="D21" sqref="D21"/>
    </sheetView>
  </sheetViews>
  <sheetFormatPr defaultColWidth="9" defaultRowHeight="21.6" x14ac:dyDescent="0.55000000000000004"/>
  <cols>
    <col min="1" max="3" width="1.5546875" style="2" customWidth="1"/>
    <col min="4" max="4" width="38.5546875" style="2" customWidth="1"/>
    <col min="5" max="5" width="20.109375" style="2" customWidth="1"/>
    <col min="6" max="6" width="8.44140625" style="41" customWidth="1"/>
    <col min="7" max="7" width="1.44140625" style="2" customWidth="1"/>
    <col min="8" max="8" width="16.44140625" style="13" customWidth="1"/>
    <col min="9" max="9" width="1.44140625" style="2" customWidth="1"/>
    <col min="10" max="10" width="16.44140625" style="13" customWidth="1"/>
    <col min="11" max="11" width="11.5546875" style="13" bestFit="1" customWidth="1"/>
    <col min="12" max="16384" width="9" style="2"/>
  </cols>
  <sheetData>
    <row r="1" spans="1:11" ht="22.2" x14ac:dyDescent="0.6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1" ht="22.2" x14ac:dyDescent="0.6">
      <c r="A2" s="110" t="s">
        <v>47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s="15" customFormat="1" ht="22.2" x14ac:dyDescent="0.6">
      <c r="A3" s="111" t="s">
        <v>120</v>
      </c>
      <c r="B3" s="111"/>
      <c r="C3" s="111"/>
      <c r="D3" s="111"/>
      <c r="E3" s="111"/>
      <c r="F3" s="111"/>
      <c r="G3" s="111"/>
      <c r="H3" s="111"/>
      <c r="I3" s="111"/>
      <c r="J3" s="111"/>
      <c r="K3" s="24"/>
    </row>
    <row r="4" spans="1:11" s="15" customFormat="1" ht="22.2" x14ac:dyDescent="0.6">
      <c r="A4" s="69"/>
      <c r="B4" s="69"/>
      <c r="C4" s="69"/>
      <c r="D4" s="69"/>
      <c r="E4" s="69"/>
      <c r="F4" s="69"/>
      <c r="G4" s="69"/>
      <c r="H4" s="69"/>
      <c r="I4" s="69"/>
      <c r="J4" s="81" t="s">
        <v>114</v>
      </c>
      <c r="K4" s="24"/>
    </row>
    <row r="5" spans="1:11" s="15" customFormat="1" ht="22.2" x14ac:dyDescent="0.6">
      <c r="A5" s="43"/>
      <c r="B5" s="43"/>
      <c r="C5" s="43"/>
      <c r="D5" s="43"/>
      <c r="E5" s="43"/>
      <c r="F5" s="65"/>
      <c r="G5" s="43"/>
      <c r="H5" s="55"/>
      <c r="I5" s="43"/>
      <c r="J5" s="81" t="s">
        <v>116</v>
      </c>
      <c r="K5" s="24"/>
    </row>
    <row r="6" spans="1:11" ht="23.4" x14ac:dyDescent="0.6">
      <c r="A6" s="53"/>
      <c r="B6" s="53"/>
      <c r="C6" s="53"/>
      <c r="D6" s="53"/>
      <c r="E6" s="53"/>
      <c r="F6" s="59" t="s">
        <v>2</v>
      </c>
      <c r="G6" s="1"/>
      <c r="H6" s="82" t="str">
        <f>+BS!H4</f>
        <v>31 March 2022</v>
      </c>
      <c r="I6" s="53"/>
      <c r="J6" s="82" t="s">
        <v>119</v>
      </c>
    </row>
    <row r="7" spans="1:11" s="10" customFormat="1" ht="22.2" x14ac:dyDescent="0.6">
      <c r="F7" s="73"/>
      <c r="G7" s="74"/>
      <c r="H7" s="76" t="str">
        <f>+BS!H5</f>
        <v>Thousand Baht</v>
      </c>
      <c r="I7" s="77"/>
      <c r="J7" s="76" t="str">
        <f>+H7</f>
        <v>Thousand Baht</v>
      </c>
      <c r="K7" s="75"/>
    </row>
    <row r="8" spans="1:11" s="10" customFormat="1" x14ac:dyDescent="0.55000000000000004">
      <c r="A8" s="2" t="s">
        <v>48</v>
      </c>
      <c r="B8" s="2"/>
      <c r="C8" s="2"/>
      <c r="D8" s="2"/>
      <c r="E8" s="3"/>
      <c r="F8" s="35"/>
      <c r="G8" s="6"/>
      <c r="H8" s="83">
        <v>31587</v>
      </c>
      <c r="I8" s="107"/>
      <c r="J8" s="83">
        <v>30550</v>
      </c>
      <c r="K8" s="13"/>
    </row>
    <row r="9" spans="1:11" s="10" customFormat="1" x14ac:dyDescent="0.55000000000000004">
      <c r="A9" s="2" t="s">
        <v>49</v>
      </c>
      <c r="B9" s="2"/>
      <c r="C9" s="2"/>
      <c r="D9" s="2"/>
      <c r="E9" s="3"/>
      <c r="F9" s="36"/>
      <c r="G9" s="6"/>
      <c r="H9" s="83">
        <v>-14120</v>
      </c>
      <c r="I9" s="107"/>
      <c r="J9" s="83">
        <v>-14595</v>
      </c>
      <c r="K9" s="13"/>
    </row>
    <row r="10" spans="1:11" s="10" customFormat="1" ht="22.2" x14ac:dyDescent="0.6">
      <c r="A10" s="8" t="s">
        <v>50</v>
      </c>
      <c r="B10" s="2"/>
      <c r="C10" s="2"/>
      <c r="D10" s="2"/>
      <c r="E10" s="2"/>
      <c r="F10" s="37"/>
      <c r="G10" s="5"/>
      <c r="H10" s="102">
        <f>SUM(H8:H9)</f>
        <v>17467</v>
      </c>
      <c r="I10" s="103"/>
      <c r="J10" s="102">
        <f>SUM(J8:J9)</f>
        <v>15955</v>
      </c>
      <c r="K10" s="13"/>
    </row>
    <row r="11" spans="1:11" x14ac:dyDescent="0.55000000000000004">
      <c r="A11" s="2" t="s">
        <v>51</v>
      </c>
      <c r="E11" s="3"/>
      <c r="F11" s="36"/>
      <c r="G11" s="6"/>
      <c r="H11" s="23">
        <v>3008</v>
      </c>
      <c r="I11" s="107"/>
      <c r="J11" s="23">
        <v>3103</v>
      </c>
    </row>
    <row r="12" spans="1:11" x14ac:dyDescent="0.55000000000000004">
      <c r="A12" s="2" t="s">
        <v>52</v>
      </c>
      <c r="E12" s="3"/>
      <c r="F12" s="36"/>
      <c r="G12" s="6"/>
      <c r="H12" s="23">
        <v>-292</v>
      </c>
      <c r="I12" s="107"/>
      <c r="J12" s="23">
        <v>-320</v>
      </c>
    </row>
    <row r="13" spans="1:11" x14ac:dyDescent="0.55000000000000004">
      <c r="A13" s="2" t="s">
        <v>53</v>
      </c>
      <c r="E13" s="3"/>
      <c r="F13" s="36"/>
      <c r="G13" s="6"/>
      <c r="H13" s="23">
        <v>-8034</v>
      </c>
      <c r="I13" s="107"/>
      <c r="J13" s="23">
        <v>-8799</v>
      </c>
    </row>
    <row r="14" spans="1:11" s="8" customFormat="1" ht="22.2" x14ac:dyDescent="0.6">
      <c r="A14" s="8" t="s">
        <v>54</v>
      </c>
      <c r="E14" s="42"/>
      <c r="F14" s="37"/>
      <c r="G14" s="5"/>
      <c r="H14" s="102">
        <f>SUM(H10:H13)</f>
        <v>12149</v>
      </c>
      <c r="I14" s="104"/>
      <c r="J14" s="102">
        <f>SUM(J10:J13)</f>
        <v>9939</v>
      </c>
      <c r="K14" s="18"/>
    </row>
    <row r="15" spans="1:11" x14ac:dyDescent="0.55000000000000004">
      <c r="A15" s="2" t="s">
        <v>55</v>
      </c>
      <c r="E15" s="3"/>
      <c r="F15" s="35">
        <v>8.1</v>
      </c>
      <c r="G15" s="6"/>
      <c r="H15" s="23">
        <f>+-3806</f>
        <v>-3806</v>
      </c>
      <c r="I15" s="107"/>
      <c r="J15" s="23">
        <v>-2219</v>
      </c>
    </row>
    <row r="16" spans="1:11" ht="22.2" x14ac:dyDescent="0.6">
      <c r="A16" s="8" t="s">
        <v>121</v>
      </c>
      <c r="F16" s="37"/>
      <c r="G16" s="5"/>
      <c r="H16" s="94">
        <f>SUM(H14:H15)</f>
        <v>8343</v>
      </c>
      <c r="I16" s="103"/>
      <c r="J16" s="94">
        <f>SUM(J14:J15)</f>
        <v>7720</v>
      </c>
    </row>
    <row r="17" spans="1:11" ht="22.2" x14ac:dyDescent="0.6">
      <c r="A17" s="8" t="s">
        <v>132</v>
      </c>
      <c r="F17" s="37"/>
      <c r="G17" s="5"/>
      <c r="H17" s="95"/>
      <c r="I17" s="103"/>
      <c r="J17" s="95"/>
      <c r="K17" s="19"/>
    </row>
    <row r="18" spans="1:11" ht="22.2" x14ac:dyDescent="0.6">
      <c r="A18" s="8"/>
      <c r="B18" s="58" t="s">
        <v>57</v>
      </c>
      <c r="C18" s="57"/>
      <c r="D18" s="57"/>
      <c r="F18" s="38"/>
      <c r="G18" s="5"/>
      <c r="H18" s="95"/>
      <c r="I18" s="103"/>
      <c r="J18" s="95"/>
    </row>
    <row r="19" spans="1:11" ht="22.2" x14ac:dyDescent="0.6">
      <c r="A19" s="8"/>
      <c r="B19" s="58"/>
      <c r="C19" s="58" t="s">
        <v>58</v>
      </c>
      <c r="D19" s="57"/>
      <c r="F19" s="38"/>
      <c r="G19" s="5"/>
      <c r="H19" s="95"/>
      <c r="I19" s="103"/>
      <c r="J19" s="95"/>
    </row>
    <row r="20" spans="1:11" x14ac:dyDescent="0.55000000000000004">
      <c r="B20" s="2" t="s">
        <v>59</v>
      </c>
      <c r="F20" s="39"/>
      <c r="G20" s="6"/>
      <c r="H20" s="23"/>
      <c r="I20" s="103"/>
      <c r="J20" s="23"/>
    </row>
    <row r="21" spans="1:11" x14ac:dyDescent="0.55000000000000004">
      <c r="C21" s="2" t="s">
        <v>127</v>
      </c>
      <c r="F21" s="35">
        <v>8.1999999999999993</v>
      </c>
      <c r="G21" s="6"/>
      <c r="H21" s="23">
        <v>-38</v>
      </c>
      <c r="I21" s="90"/>
      <c r="J21" s="23">
        <v>23</v>
      </c>
    </row>
    <row r="22" spans="1:11" ht="23.4" x14ac:dyDescent="0.6">
      <c r="A22" s="60"/>
      <c r="B22" s="60"/>
      <c r="C22" s="61" t="s">
        <v>60</v>
      </c>
      <c r="D22" s="60"/>
      <c r="F22" s="38"/>
      <c r="G22" s="15"/>
      <c r="H22" s="102"/>
      <c r="I22" s="22"/>
      <c r="J22" s="102"/>
    </row>
    <row r="23" spans="1:11" ht="23.4" x14ac:dyDescent="0.6">
      <c r="A23" s="60"/>
      <c r="B23" s="60"/>
      <c r="C23" s="60"/>
      <c r="D23" s="60" t="s">
        <v>61</v>
      </c>
      <c r="F23" s="38"/>
      <c r="G23" s="15"/>
      <c r="H23" s="96">
        <f>SUM(H20:H21)</f>
        <v>-38</v>
      </c>
      <c r="I23" s="22"/>
      <c r="J23" s="96">
        <f>SUM(J20:J21)</f>
        <v>23</v>
      </c>
    </row>
    <row r="24" spans="1:11" s="8" customFormat="1" ht="23.4" x14ac:dyDescent="0.6">
      <c r="A24" s="62"/>
      <c r="B24" s="62" t="s">
        <v>122</v>
      </c>
      <c r="C24" s="60"/>
      <c r="D24" s="60"/>
      <c r="F24" s="38"/>
      <c r="G24" s="25"/>
      <c r="H24" s="94">
        <f>SUM(H23)</f>
        <v>-38</v>
      </c>
      <c r="I24" s="105"/>
      <c r="J24" s="94">
        <f>SUM(J23)</f>
        <v>23</v>
      </c>
      <c r="K24" s="18"/>
    </row>
    <row r="25" spans="1:11" ht="24" thickBot="1" x14ac:dyDescent="0.65">
      <c r="A25" s="62" t="s">
        <v>123</v>
      </c>
      <c r="B25" s="63"/>
      <c r="C25" s="64"/>
      <c r="D25" s="64"/>
      <c r="F25" s="38"/>
      <c r="G25" s="15"/>
      <c r="H25" s="97">
        <f>SUM(H16,H24)</f>
        <v>8305</v>
      </c>
      <c r="I25" s="103"/>
      <c r="J25" s="97">
        <f>SUM(J16,J24)</f>
        <v>7743</v>
      </c>
    </row>
    <row r="26" spans="1:11" ht="22.2" thickTop="1" x14ac:dyDescent="0.55000000000000004">
      <c r="F26" s="40"/>
      <c r="G26" s="15"/>
    </row>
    <row r="27" spans="1:11" s="10" customFormat="1" x14ac:dyDescent="0.55000000000000004">
      <c r="A27" s="2" t="s">
        <v>117</v>
      </c>
      <c r="B27" s="2"/>
      <c r="C27" s="2"/>
      <c r="D27" s="2"/>
      <c r="E27" s="3"/>
      <c r="F27" s="39"/>
      <c r="G27" s="7"/>
      <c r="H27" s="24">
        <f>H16/20500</f>
        <v>0.40697560975609753</v>
      </c>
      <c r="I27" s="3"/>
      <c r="J27" s="24">
        <f>J16/20500</f>
        <v>0.37658536585365854</v>
      </c>
      <c r="K27" s="13"/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scale="92" firstPageNumber="4" fitToHeight="0" orientation="portrait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6"/>
  <sheetViews>
    <sheetView view="pageBreakPreview" zoomScale="98" zoomScaleNormal="100" zoomScaleSheetLayoutView="98" workbookViewId="0">
      <selection activeCell="D43" sqref="D43"/>
    </sheetView>
  </sheetViews>
  <sheetFormatPr defaultColWidth="9" defaultRowHeight="19.8" x14ac:dyDescent="0.5"/>
  <cols>
    <col min="1" max="3" width="1.5546875" style="11" customWidth="1"/>
    <col min="4" max="4" width="37.44140625" style="11" customWidth="1"/>
    <col min="5" max="5" width="8.33203125" style="11" customWidth="1"/>
    <col min="6" max="6" width="1.109375" style="11" customWidth="1"/>
    <col min="7" max="7" width="17.77734375" style="27" bestFit="1" customWidth="1"/>
    <col min="8" max="8" width="1.109375" style="27" customWidth="1"/>
    <col min="9" max="9" width="18.21875" style="27" bestFit="1" customWidth="1"/>
    <col min="10" max="10" width="1.109375" style="27" customWidth="1"/>
    <col min="11" max="11" width="14.5546875" style="27" customWidth="1"/>
    <col min="12" max="12" width="1.109375" style="27" customWidth="1"/>
    <col min="13" max="13" width="16.21875" style="27" customWidth="1"/>
    <col min="14" max="14" width="1.109375" style="27" customWidth="1"/>
    <col min="15" max="15" width="17.21875" style="27" customWidth="1"/>
    <col min="16" max="16" width="1.109375" style="27" customWidth="1"/>
    <col min="17" max="17" width="15.77734375" style="27" customWidth="1"/>
    <col min="18" max="18" width="1.109375" style="27" customWidth="1"/>
    <col min="19" max="19" width="16" style="27" customWidth="1"/>
    <col min="20" max="20" width="1.109375" style="27" customWidth="1"/>
    <col min="21" max="21" width="18" style="27" bestFit="1" customWidth="1"/>
    <col min="22" max="22" width="1.109375" style="27" customWidth="1"/>
    <col min="23" max="23" width="16" style="27" customWidth="1"/>
    <col min="24" max="16384" width="9" style="11"/>
  </cols>
  <sheetData>
    <row r="1" spans="1:23" ht="20.399999999999999" x14ac:dyDescent="0.55000000000000004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</row>
    <row r="2" spans="1:23" ht="20.399999999999999" x14ac:dyDescent="0.55000000000000004">
      <c r="A2" s="113" t="s">
        <v>79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</row>
    <row r="3" spans="1:23" ht="20.399999999999999" x14ac:dyDescent="0.55000000000000004">
      <c r="A3" s="114" t="str">
        <f>PL!A3</f>
        <v>For the three-month period ended 31 March 2022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</row>
    <row r="4" spans="1:23" ht="22.2" x14ac:dyDescent="0.6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81" t="s">
        <v>114</v>
      </c>
    </row>
    <row r="5" spans="1:23" ht="22.2" x14ac:dyDescent="0.6">
      <c r="A5" s="46"/>
      <c r="B5" s="46"/>
      <c r="C5" s="46"/>
      <c r="D5" s="46"/>
      <c r="E5" s="46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81" t="s">
        <v>116</v>
      </c>
    </row>
    <row r="6" spans="1:23" s="16" customFormat="1" ht="23.4" x14ac:dyDescent="0.6">
      <c r="A6" s="48"/>
      <c r="B6" s="48"/>
      <c r="C6" s="48"/>
      <c r="D6" s="48"/>
      <c r="E6" s="48"/>
      <c r="F6" s="48"/>
      <c r="G6" s="66" t="s">
        <v>63</v>
      </c>
      <c r="H6" s="49"/>
      <c r="I6" s="66" t="s">
        <v>64</v>
      </c>
      <c r="J6" s="49"/>
      <c r="K6" s="115" t="s">
        <v>40</v>
      </c>
      <c r="L6" s="115"/>
      <c r="M6" s="115"/>
      <c r="N6" s="49"/>
      <c r="O6" s="115" t="s">
        <v>44</v>
      </c>
      <c r="P6" s="115"/>
      <c r="Q6" s="115"/>
      <c r="R6" s="115"/>
      <c r="S6" s="115"/>
      <c r="T6" s="115"/>
      <c r="U6" s="115"/>
      <c r="V6" s="49"/>
      <c r="W6" s="66" t="s">
        <v>77</v>
      </c>
    </row>
    <row r="7" spans="1:23" s="16" customFormat="1" ht="23.4" x14ac:dyDescent="0.6">
      <c r="A7" s="20"/>
      <c r="B7" s="20"/>
      <c r="C7" s="20"/>
      <c r="D7" s="20"/>
      <c r="E7" s="20"/>
      <c r="F7" s="20"/>
      <c r="G7" s="67" t="s">
        <v>35</v>
      </c>
      <c r="H7" s="28"/>
      <c r="I7" s="67" t="s">
        <v>65</v>
      </c>
      <c r="J7" s="28"/>
      <c r="K7" s="68" t="s">
        <v>41</v>
      </c>
      <c r="L7" s="64"/>
      <c r="M7" s="67" t="s">
        <v>43</v>
      </c>
      <c r="N7" s="28"/>
      <c r="O7" s="112" t="s">
        <v>56</v>
      </c>
      <c r="P7" s="112"/>
      <c r="Q7" s="112"/>
      <c r="R7" s="112"/>
      <c r="S7" s="112"/>
      <c r="T7" s="28"/>
      <c r="U7" s="67" t="s">
        <v>77</v>
      </c>
      <c r="V7" s="28"/>
      <c r="W7" s="67" t="s">
        <v>78</v>
      </c>
    </row>
    <row r="8" spans="1:23" s="16" customFormat="1" ht="23.4" x14ac:dyDescent="0.6">
      <c r="A8" s="20"/>
      <c r="B8" s="20"/>
      <c r="C8" s="20"/>
      <c r="D8" s="20"/>
      <c r="E8" s="20"/>
      <c r="F8" s="20"/>
      <c r="G8" s="47"/>
      <c r="H8" s="28"/>
      <c r="I8" s="47"/>
      <c r="J8" s="28"/>
      <c r="K8" s="67" t="s">
        <v>42</v>
      </c>
      <c r="L8" s="64"/>
      <c r="M8" s="67"/>
      <c r="N8" s="28"/>
      <c r="O8" s="67" t="s">
        <v>66</v>
      </c>
      <c r="P8" s="28"/>
      <c r="Q8" s="67" t="s">
        <v>66</v>
      </c>
      <c r="R8" s="64"/>
      <c r="S8" s="67" t="s">
        <v>69</v>
      </c>
      <c r="T8" s="64"/>
      <c r="U8" s="67" t="s">
        <v>70</v>
      </c>
      <c r="V8" s="28"/>
      <c r="W8" s="67" t="s">
        <v>76</v>
      </c>
    </row>
    <row r="9" spans="1:23" s="16" customFormat="1" ht="23.4" x14ac:dyDescent="0.6">
      <c r="A9" s="20"/>
      <c r="B9" s="20"/>
      <c r="C9" s="20"/>
      <c r="D9" s="20"/>
      <c r="E9" s="20"/>
      <c r="F9" s="20"/>
      <c r="G9" s="47"/>
      <c r="H9" s="28"/>
      <c r="I9" s="47"/>
      <c r="J9" s="28"/>
      <c r="K9" s="47"/>
      <c r="L9" s="28"/>
      <c r="M9" s="47"/>
      <c r="N9" s="28"/>
      <c r="O9" s="67" t="s">
        <v>67</v>
      </c>
      <c r="P9" s="28"/>
      <c r="Q9" s="67" t="s">
        <v>71</v>
      </c>
      <c r="R9" s="64"/>
      <c r="S9" s="67" t="s">
        <v>72</v>
      </c>
      <c r="T9" s="64"/>
      <c r="U9" s="67" t="s">
        <v>73</v>
      </c>
      <c r="V9" s="28"/>
      <c r="W9" s="47"/>
    </row>
    <row r="10" spans="1:23" s="16" customFormat="1" ht="23.4" x14ac:dyDescent="0.6">
      <c r="A10" s="50"/>
      <c r="B10" s="50"/>
      <c r="C10" s="50"/>
      <c r="D10" s="50"/>
      <c r="E10" s="51" t="s">
        <v>2</v>
      </c>
      <c r="F10" s="50"/>
      <c r="G10" s="52"/>
      <c r="H10" s="52"/>
      <c r="I10" s="52"/>
      <c r="J10" s="52"/>
      <c r="K10" s="52"/>
      <c r="L10" s="52"/>
      <c r="M10" s="52"/>
      <c r="N10" s="52"/>
      <c r="O10" s="59" t="s">
        <v>68</v>
      </c>
      <c r="P10" s="52"/>
      <c r="Q10" s="59" t="s">
        <v>74</v>
      </c>
      <c r="R10" s="59"/>
      <c r="S10" s="59" t="s">
        <v>75</v>
      </c>
      <c r="T10" s="59"/>
      <c r="U10" s="59" t="s">
        <v>76</v>
      </c>
      <c r="V10" s="52"/>
      <c r="W10" s="52"/>
    </row>
    <row r="11" spans="1:23" s="16" customFormat="1" ht="23.4" x14ac:dyDescent="0.6">
      <c r="G11" s="78" t="str">
        <f>BS!H5</f>
        <v>Thousand Baht</v>
      </c>
      <c r="H11" s="79"/>
      <c r="I11" s="78" t="str">
        <f>G11</f>
        <v>Thousand Baht</v>
      </c>
      <c r="J11" s="79"/>
      <c r="K11" s="78" t="str">
        <f>I11</f>
        <v>Thousand Baht</v>
      </c>
      <c r="L11" s="79"/>
      <c r="M11" s="78" t="str">
        <f>K11</f>
        <v>Thousand Baht</v>
      </c>
      <c r="N11" s="79"/>
      <c r="O11" s="78" t="str">
        <f>M11</f>
        <v>Thousand Baht</v>
      </c>
      <c r="P11" s="79"/>
      <c r="Q11" s="78" t="str">
        <f>O11</f>
        <v>Thousand Baht</v>
      </c>
      <c r="R11" s="79"/>
      <c r="S11" s="78" t="str">
        <f>Q11</f>
        <v>Thousand Baht</v>
      </c>
      <c r="T11" s="79"/>
      <c r="U11" s="78" t="str">
        <f>S11</f>
        <v>Thousand Baht</v>
      </c>
      <c r="V11" s="79"/>
      <c r="W11" s="78" t="str">
        <f>U11</f>
        <v>Thousand Baht</v>
      </c>
    </row>
    <row r="12" spans="1:23" s="16" customFormat="1" ht="20.399999999999999" x14ac:dyDescent="0.55000000000000004">
      <c r="A12" s="12" t="s">
        <v>128</v>
      </c>
      <c r="G12" s="84">
        <v>205000</v>
      </c>
      <c r="H12" s="85"/>
      <c r="I12" s="84">
        <v>93200</v>
      </c>
      <c r="J12" s="85"/>
      <c r="K12" s="84">
        <v>20500</v>
      </c>
      <c r="L12" s="85"/>
      <c r="M12" s="84">
        <v>380117</v>
      </c>
      <c r="N12" s="85"/>
      <c r="O12" s="84">
        <v>153</v>
      </c>
      <c r="P12" s="85"/>
      <c r="Q12" s="84">
        <v>501228</v>
      </c>
      <c r="R12" s="85"/>
      <c r="S12" s="86">
        <f>SUM(O12,Q12)</f>
        <v>501381</v>
      </c>
      <c r="T12" s="85"/>
      <c r="U12" s="86">
        <f>SUM(S12)</f>
        <v>501381</v>
      </c>
      <c r="V12" s="85"/>
      <c r="W12" s="86">
        <f>SUM(G12,I12,K12,M12,U12)</f>
        <v>1200198</v>
      </c>
    </row>
    <row r="13" spans="1:23" s="16" customFormat="1" ht="20.399999999999999" x14ac:dyDescent="0.55000000000000004">
      <c r="A13" s="12" t="s">
        <v>109</v>
      </c>
      <c r="B13" s="11"/>
      <c r="C13" s="11"/>
      <c r="D13" s="11"/>
      <c r="E13" s="11"/>
      <c r="F13" s="11"/>
      <c r="G13" s="98"/>
      <c r="H13" s="85"/>
      <c r="I13" s="98"/>
      <c r="J13" s="85"/>
      <c r="K13" s="98"/>
      <c r="L13" s="85"/>
      <c r="M13" s="98"/>
      <c r="N13" s="85"/>
      <c r="O13" s="98"/>
      <c r="P13" s="85"/>
      <c r="Q13" s="98"/>
      <c r="R13" s="85"/>
      <c r="S13" s="98"/>
      <c r="T13" s="85"/>
      <c r="U13" s="98"/>
      <c r="V13" s="85"/>
      <c r="W13" s="98"/>
    </row>
    <row r="14" spans="1:23" s="16" customFormat="1" x14ac:dyDescent="0.5">
      <c r="A14" s="11" t="s">
        <v>121</v>
      </c>
      <c r="B14" s="11"/>
      <c r="C14" s="11"/>
      <c r="D14" s="11"/>
      <c r="E14" s="11"/>
      <c r="F14" s="11"/>
      <c r="G14" s="85">
        <v>0</v>
      </c>
      <c r="H14" s="85"/>
      <c r="I14" s="85">
        <v>0</v>
      </c>
      <c r="J14" s="85"/>
      <c r="K14" s="85">
        <v>0</v>
      </c>
      <c r="L14" s="85"/>
      <c r="M14" s="85">
        <f>PL!H16</f>
        <v>8343</v>
      </c>
      <c r="N14" s="85"/>
      <c r="O14" s="85">
        <v>0</v>
      </c>
      <c r="P14" s="85"/>
      <c r="Q14" s="85">
        <v>0</v>
      </c>
      <c r="R14" s="85"/>
      <c r="S14" s="85">
        <f>SUM(O14,Q14)</f>
        <v>0</v>
      </c>
      <c r="T14" s="85"/>
      <c r="U14" s="85">
        <f>SUM(S14)</f>
        <v>0</v>
      </c>
      <c r="V14" s="85"/>
      <c r="W14" s="85">
        <f>SUM(G14,I14,K14,M14,U14)</f>
        <v>8343</v>
      </c>
    </row>
    <row r="15" spans="1:23" s="16" customFormat="1" x14ac:dyDescent="0.5">
      <c r="A15" s="11" t="s">
        <v>124</v>
      </c>
      <c r="B15" s="11"/>
      <c r="C15" s="11"/>
      <c r="D15" s="11"/>
      <c r="E15" s="34"/>
      <c r="F15" s="11"/>
      <c r="G15" s="85">
        <v>0</v>
      </c>
      <c r="H15" s="85"/>
      <c r="I15" s="85">
        <v>0</v>
      </c>
      <c r="J15" s="85"/>
      <c r="K15" s="85">
        <v>0</v>
      </c>
      <c r="L15" s="85"/>
      <c r="M15" s="85">
        <v>0</v>
      </c>
      <c r="N15" s="85"/>
      <c r="O15" s="85">
        <f>PL!H21</f>
        <v>-38</v>
      </c>
      <c r="P15" s="85"/>
      <c r="Q15" s="85">
        <v>0</v>
      </c>
      <c r="R15" s="85"/>
      <c r="S15" s="85">
        <f>SUM(O15,Q15)</f>
        <v>-38</v>
      </c>
      <c r="T15" s="85"/>
      <c r="U15" s="85">
        <f>SUM(S15)</f>
        <v>-38</v>
      </c>
      <c r="V15" s="85"/>
      <c r="W15" s="85">
        <f>SUM(G15,I15,K15,M15,U15)</f>
        <v>-38</v>
      </c>
    </row>
    <row r="16" spans="1:23" s="12" customFormat="1" ht="20.399999999999999" x14ac:dyDescent="0.55000000000000004">
      <c r="B16" s="12" t="s">
        <v>110</v>
      </c>
      <c r="G16" s="99">
        <f>SUM(G14:G15)</f>
        <v>0</v>
      </c>
      <c r="H16" s="84"/>
      <c r="I16" s="99">
        <f>SUM(I14:I15)</f>
        <v>0</v>
      </c>
      <c r="J16" s="84"/>
      <c r="K16" s="99">
        <f>SUM(K14:K15)</f>
        <v>0</v>
      </c>
      <c r="L16" s="84"/>
      <c r="M16" s="99">
        <f>SUM(M14:M15)</f>
        <v>8343</v>
      </c>
      <c r="N16" s="84"/>
      <c r="O16" s="99">
        <f>SUM(O14:O15)</f>
        <v>-38</v>
      </c>
      <c r="P16" s="84"/>
      <c r="Q16" s="99">
        <f>SUM(Q14:Q15)</f>
        <v>0</v>
      </c>
      <c r="R16" s="84"/>
      <c r="S16" s="99">
        <f>SUM(S14:S15)</f>
        <v>-38</v>
      </c>
      <c r="T16" s="84"/>
      <c r="U16" s="99">
        <f>SUM(U14:U15)</f>
        <v>-38</v>
      </c>
      <c r="V16" s="84"/>
      <c r="W16" s="99">
        <f>SUM(W14:W15)</f>
        <v>8305</v>
      </c>
    </row>
    <row r="17" spans="1:25" s="27" customFormat="1" ht="21" thickBot="1" x14ac:dyDescent="0.6">
      <c r="A17" s="12" t="s">
        <v>130</v>
      </c>
      <c r="G17" s="100">
        <f>SUM(G12,G16)</f>
        <v>205000</v>
      </c>
      <c r="H17" s="85"/>
      <c r="I17" s="100">
        <f>SUM(I12,I16)</f>
        <v>93200</v>
      </c>
      <c r="J17" s="85"/>
      <c r="K17" s="100">
        <f>SUM(K12,K16)</f>
        <v>20500</v>
      </c>
      <c r="L17" s="85"/>
      <c r="M17" s="100">
        <f>SUM(M12,M16)</f>
        <v>388460</v>
      </c>
      <c r="N17" s="85"/>
      <c r="O17" s="100">
        <f>SUM(O12,O16)</f>
        <v>115</v>
      </c>
      <c r="P17" s="85"/>
      <c r="Q17" s="100">
        <f>SUM(Q12,Q16)</f>
        <v>501228</v>
      </c>
      <c r="R17" s="85"/>
      <c r="S17" s="100">
        <f>SUM(S12,S16)</f>
        <v>501343</v>
      </c>
      <c r="T17" s="85"/>
      <c r="U17" s="100">
        <f>SUM(U12,U16)</f>
        <v>501343</v>
      </c>
      <c r="V17" s="85"/>
      <c r="W17" s="100">
        <f>SUM(W12,W16)</f>
        <v>1208503</v>
      </c>
      <c r="X17" s="27">
        <f>+W17-BS!H60</f>
        <v>0</v>
      </c>
    </row>
    <row r="18" spans="1:25" s="16" customFormat="1" ht="21" thickTop="1" x14ac:dyDescent="0.55000000000000004">
      <c r="A18" s="11"/>
      <c r="B18" s="11"/>
      <c r="C18" s="11"/>
      <c r="D18" s="11"/>
      <c r="E18" s="11"/>
      <c r="F18" s="11"/>
      <c r="G18" s="101"/>
      <c r="H18" s="85"/>
      <c r="I18" s="101"/>
      <c r="J18" s="85"/>
      <c r="K18" s="101"/>
      <c r="L18" s="85"/>
      <c r="M18" s="101"/>
      <c r="N18" s="85"/>
      <c r="O18" s="101"/>
      <c r="P18" s="85"/>
      <c r="Q18" s="101"/>
      <c r="R18" s="85"/>
      <c r="S18" s="101"/>
      <c r="T18" s="85"/>
      <c r="U18" s="101"/>
      <c r="V18" s="85"/>
      <c r="W18" s="101"/>
    </row>
    <row r="19" spans="1:25" s="16" customFormat="1" ht="20.399999999999999" x14ac:dyDescent="0.55000000000000004">
      <c r="A19" s="12" t="s">
        <v>129</v>
      </c>
      <c r="B19" s="11"/>
      <c r="C19" s="11"/>
      <c r="D19" s="11"/>
      <c r="E19" s="11"/>
      <c r="F19" s="11"/>
      <c r="G19" s="84">
        <v>205000</v>
      </c>
      <c r="H19" s="84"/>
      <c r="I19" s="84">
        <v>93200</v>
      </c>
      <c r="J19" s="84"/>
      <c r="K19" s="84">
        <v>20500</v>
      </c>
      <c r="L19" s="84"/>
      <c r="M19" s="84">
        <v>367886</v>
      </c>
      <c r="N19" s="84"/>
      <c r="O19" s="84">
        <v>28</v>
      </c>
      <c r="P19" s="84"/>
      <c r="Q19" s="84">
        <v>397300</v>
      </c>
      <c r="R19" s="85"/>
      <c r="S19" s="84">
        <f>SUM(O19,Q19)</f>
        <v>397328</v>
      </c>
      <c r="T19" s="85"/>
      <c r="U19" s="84">
        <f>SUM(S19)</f>
        <v>397328</v>
      </c>
      <c r="V19" s="85"/>
      <c r="W19" s="84">
        <f>SUM(G19,I19,K19,M19,U19)</f>
        <v>1083914</v>
      </c>
    </row>
    <row r="20" spans="1:25" s="16" customFormat="1" ht="20.399999999999999" x14ac:dyDescent="0.55000000000000004">
      <c r="A20" s="12" t="s">
        <v>109</v>
      </c>
      <c r="B20" s="11"/>
      <c r="C20" s="11"/>
      <c r="D20" s="11"/>
      <c r="E20" s="11"/>
      <c r="F20" s="11"/>
      <c r="G20" s="98"/>
      <c r="H20" s="85"/>
      <c r="I20" s="98"/>
      <c r="J20" s="85"/>
      <c r="K20" s="98"/>
      <c r="L20" s="85"/>
      <c r="M20" s="98"/>
      <c r="N20" s="85"/>
      <c r="O20" s="98"/>
      <c r="P20" s="85"/>
      <c r="Q20" s="98"/>
      <c r="R20" s="85"/>
      <c r="S20" s="98"/>
      <c r="T20" s="85"/>
      <c r="U20" s="98"/>
      <c r="V20" s="85"/>
      <c r="W20" s="98"/>
    </row>
    <row r="21" spans="1:25" s="16" customFormat="1" ht="23.4" x14ac:dyDescent="0.6">
      <c r="A21" s="11" t="s">
        <v>121</v>
      </c>
      <c r="B21" s="64"/>
      <c r="C21" s="11"/>
      <c r="D21" s="11"/>
      <c r="E21" s="11"/>
      <c r="F21" s="11"/>
      <c r="G21" s="85">
        <v>0</v>
      </c>
      <c r="H21" s="85"/>
      <c r="I21" s="85">
        <v>0</v>
      </c>
      <c r="J21" s="85"/>
      <c r="K21" s="85">
        <v>0</v>
      </c>
      <c r="L21" s="85"/>
      <c r="M21" s="85">
        <f>PL!J16</f>
        <v>7720</v>
      </c>
      <c r="N21" s="85"/>
      <c r="O21" s="85">
        <v>0</v>
      </c>
      <c r="P21" s="85"/>
      <c r="Q21" s="85">
        <v>0</v>
      </c>
      <c r="R21" s="85"/>
      <c r="S21" s="85">
        <f>SUM(O21,Q21)</f>
        <v>0</v>
      </c>
      <c r="T21" s="85"/>
      <c r="U21" s="85">
        <f>SUM(S21)</f>
        <v>0</v>
      </c>
      <c r="V21" s="85"/>
      <c r="W21" s="85">
        <f>SUM(G21,I21,K21,M21,U21)</f>
        <v>7720</v>
      </c>
    </row>
    <row r="22" spans="1:25" s="16" customFormat="1" ht="23.4" x14ac:dyDescent="0.6">
      <c r="A22" s="11" t="s">
        <v>124</v>
      </c>
      <c r="B22" s="64"/>
      <c r="C22" s="11"/>
      <c r="D22" s="11"/>
      <c r="E22" s="11"/>
      <c r="F22" s="11"/>
      <c r="G22" s="85">
        <v>0</v>
      </c>
      <c r="H22" s="85"/>
      <c r="I22" s="85">
        <v>0</v>
      </c>
      <c r="J22" s="85"/>
      <c r="K22" s="85">
        <v>0</v>
      </c>
      <c r="L22" s="85"/>
      <c r="M22" s="85">
        <v>0</v>
      </c>
      <c r="N22" s="85"/>
      <c r="O22" s="85">
        <f>PL!J21</f>
        <v>23</v>
      </c>
      <c r="P22" s="85"/>
      <c r="Q22" s="85">
        <v>0</v>
      </c>
      <c r="R22" s="85"/>
      <c r="S22" s="85">
        <f>SUM(O22,Q22)</f>
        <v>23</v>
      </c>
      <c r="T22" s="85"/>
      <c r="U22" s="85">
        <f>SUM(S22)</f>
        <v>23</v>
      </c>
      <c r="V22" s="85"/>
      <c r="W22" s="85">
        <f>SUM(G22,I22,K22,M22,U22)</f>
        <v>23</v>
      </c>
    </row>
    <row r="23" spans="1:25" s="16" customFormat="1" ht="20.399999999999999" x14ac:dyDescent="0.55000000000000004">
      <c r="A23" s="12"/>
      <c r="B23" s="12" t="s">
        <v>110</v>
      </c>
      <c r="C23" s="12"/>
      <c r="D23" s="12"/>
      <c r="E23" s="12"/>
      <c r="F23" s="12"/>
      <c r="G23" s="99">
        <f>SUM(G20:G22)</f>
        <v>0</v>
      </c>
      <c r="H23" s="84"/>
      <c r="I23" s="99">
        <f>SUM(I20:I22)</f>
        <v>0</v>
      </c>
      <c r="J23" s="84"/>
      <c r="K23" s="99">
        <f>SUM(K20:K22)</f>
        <v>0</v>
      </c>
      <c r="L23" s="84"/>
      <c r="M23" s="99">
        <f>SUM(M20:M22)</f>
        <v>7720</v>
      </c>
      <c r="N23" s="84"/>
      <c r="O23" s="99">
        <f>SUM(O20:O22)</f>
        <v>23</v>
      </c>
      <c r="P23" s="84"/>
      <c r="Q23" s="99">
        <f>SUM(Q20:Q22)</f>
        <v>0</v>
      </c>
      <c r="R23" s="84"/>
      <c r="S23" s="99">
        <f>SUM(S20:S22)</f>
        <v>23</v>
      </c>
      <c r="T23" s="84"/>
      <c r="U23" s="99">
        <f>SUM(U20:U22)</f>
        <v>23</v>
      </c>
      <c r="V23" s="84"/>
      <c r="W23" s="99">
        <f>SUM(W20:W22)</f>
        <v>7743</v>
      </c>
      <c r="X23" s="27"/>
      <c r="Y23" s="27"/>
    </row>
    <row r="24" spans="1:25" s="16" customFormat="1" ht="21" thickBot="1" x14ac:dyDescent="0.6">
      <c r="A24" s="12" t="s">
        <v>131</v>
      </c>
      <c r="B24" s="11"/>
      <c r="C24" s="11"/>
      <c r="D24" s="11"/>
      <c r="E24" s="11"/>
      <c r="F24" s="11"/>
      <c r="G24" s="100">
        <f>SUM(G19,G23)</f>
        <v>205000</v>
      </c>
      <c r="H24" s="85"/>
      <c r="I24" s="100">
        <f>SUM(I19,I23)</f>
        <v>93200</v>
      </c>
      <c r="J24" s="85"/>
      <c r="K24" s="100">
        <f>SUM(K19,K23)</f>
        <v>20500</v>
      </c>
      <c r="L24" s="85"/>
      <c r="M24" s="100">
        <f>SUM(M19,M23)</f>
        <v>375606</v>
      </c>
      <c r="N24" s="85"/>
      <c r="O24" s="100">
        <f>SUM(O19,O23)</f>
        <v>51</v>
      </c>
      <c r="P24" s="85"/>
      <c r="Q24" s="100">
        <f>SUM(Q19,Q23)</f>
        <v>397300</v>
      </c>
      <c r="R24" s="85"/>
      <c r="S24" s="100">
        <f>SUM(S19,S23)</f>
        <v>397351</v>
      </c>
      <c r="T24" s="85"/>
      <c r="U24" s="100">
        <f>SUM(U19,U23)</f>
        <v>397351</v>
      </c>
      <c r="V24" s="85"/>
      <c r="W24" s="100">
        <f>SUM(W19,W23)</f>
        <v>1091657</v>
      </c>
      <c r="X24" s="27"/>
      <c r="Y24" s="27"/>
    </row>
    <row r="25" spans="1:25" s="16" customFormat="1" ht="20.399999999999999" thickTop="1" x14ac:dyDescent="0.5"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</row>
    <row r="29" spans="1:25" s="12" customFormat="1" ht="20.399999999999999" x14ac:dyDescent="0.55000000000000004"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</row>
    <row r="30" spans="1:25" s="12" customFormat="1" ht="20.399999999999999" x14ac:dyDescent="0.55000000000000004"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1:25" s="17" customFormat="1" ht="20.399999999999999" x14ac:dyDescent="0.55000000000000004"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</row>
    <row r="32" spans="1:25" s="20" customFormat="1" x14ac:dyDescent="0.5"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</row>
    <row r="33" spans="1:23" s="17" customFormat="1" ht="20.399999999999999" x14ac:dyDescent="0.55000000000000004"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</row>
    <row r="34" spans="1:23" s="12" customFormat="1" ht="20.399999999999999" x14ac:dyDescent="0.55000000000000004"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6" spans="1:23" ht="20.399999999999999" x14ac:dyDescent="0.55000000000000004">
      <c r="A36" s="12"/>
      <c r="G36" s="45"/>
      <c r="I36" s="45"/>
      <c r="K36" s="45"/>
      <c r="M36" s="45"/>
      <c r="O36" s="45"/>
      <c r="Q36" s="45"/>
      <c r="S36" s="45"/>
      <c r="U36" s="45"/>
      <c r="W36" s="45"/>
    </row>
  </sheetData>
  <mergeCells count="6">
    <mergeCell ref="O7:S7"/>
    <mergeCell ref="A1:W1"/>
    <mergeCell ref="A2:W2"/>
    <mergeCell ref="A3:W3"/>
    <mergeCell ref="K6:M6"/>
    <mergeCell ref="O6:U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"/>
  <sheetViews>
    <sheetView tabSelected="1" view="pageBreakPreview" zoomScaleNormal="100" zoomScaleSheetLayoutView="100" workbookViewId="0">
      <selection activeCell="F56" sqref="E56:F56"/>
    </sheetView>
  </sheetViews>
  <sheetFormatPr defaultColWidth="9" defaultRowHeight="21.6" x14ac:dyDescent="0.55000000000000004"/>
  <cols>
    <col min="1" max="3" width="1.5546875" style="2" customWidth="1"/>
    <col min="4" max="4" width="44" style="2" customWidth="1"/>
    <col min="5" max="5" width="13" style="2" customWidth="1"/>
    <col min="6" max="6" width="1.77734375" style="2" customWidth="1"/>
    <col min="7" max="7" width="12.21875" style="2" customWidth="1"/>
    <col min="8" max="8" width="1.77734375" style="2" customWidth="1"/>
    <col min="9" max="9" width="15.5546875" style="13" customWidth="1"/>
    <col min="10" max="10" width="1.5546875" style="13" customWidth="1"/>
    <col min="11" max="11" width="15.5546875" style="13" customWidth="1"/>
    <col min="12" max="12" width="12.5546875" style="2" bestFit="1" customWidth="1"/>
    <col min="13" max="15" width="11.5546875" style="2" customWidth="1"/>
    <col min="16" max="16384" width="9" style="2"/>
  </cols>
  <sheetData>
    <row r="1" spans="1:14" ht="22.2" x14ac:dyDescent="0.6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4" ht="22.2" x14ac:dyDescent="0.6">
      <c r="A2" s="110" t="s">
        <v>62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4" ht="22.2" x14ac:dyDescent="0.6">
      <c r="A3" s="111" t="str">
        <f>PL!A3</f>
        <v>For the three-month period ended 31 March 2022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4" ht="22.2" x14ac:dyDescent="0.6">
      <c r="A4" s="69"/>
      <c r="B4" s="69"/>
      <c r="C4" s="69"/>
      <c r="D4" s="69"/>
      <c r="E4" s="69"/>
      <c r="F4" s="69"/>
      <c r="G4" s="69"/>
      <c r="H4" s="69"/>
      <c r="I4" s="69"/>
      <c r="J4" s="69"/>
      <c r="K4" s="81" t="s">
        <v>114</v>
      </c>
    </row>
    <row r="5" spans="1:14" ht="22.2" x14ac:dyDescent="0.6">
      <c r="A5" s="32"/>
      <c r="B5" s="32"/>
      <c r="C5" s="32"/>
      <c r="D5" s="32"/>
      <c r="E5" s="32"/>
      <c r="F5" s="32"/>
      <c r="G5" s="32"/>
      <c r="H5" s="32"/>
      <c r="I5" s="29"/>
      <c r="J5" s="29"/>
      <c r="K5" s="81" t="s">
        <v>116</v>
      </c>
    </row>
    <row r="6" spans="1:14" ht="22.2" x14ac:dyDescent="0.6">
      <c r="A6" s="53"/>
      <c r="B6" s="53"/>
      <c r="C6" s="53"/>
      <c r="D6" s="53"/>
      <c r="E6" s="53"/>
      <c r="F6" s="53"/>
      <c r="G6" s="1" t="s">
        <v>2</v>
      </c>
      <c r="H6" s="53"/>
      <c r="I6" s="82" t="str">
        <f>PL!H6</f>
        <v>31 March 2022</v>
      </c>
      <c r="J6" s="54"/>
      <c r="K6" s="82" t="str">
        <f>PL!J6</f>
        <v>31 March 2021</v>
      </c>
    </row>
    <row r="7" spans="1:14" s="10" customFormat="1" ht="22.2" x14ac:dyDescent="0.6">
      <c r="I7" s="76" t="str">
        <f>BS!H5</f>
        <v>Thousand Baht</v>
      </c>
      <c r="J7" s="80"/>
      <c r="K7" s="76" t="str">
        <f>I7</f>
        <v>Thousand Baht</v>
      </c>
    </row>
    <row r="8" spans="1:14" ht="22.2" x14ac:dyDescent="0.6">
      <c r="A8" s="8" t="s">
        <v>80</v>
      </c>
    </row>
    <row r="9" spans="1:14" s="10" customFormat="1" x14ac:dyDescent="0.55000000000000004">
      <c r="A9" s="2" t="s">
        <v>121</v>
      </c>
      <c r="B9" s="2"/>
      <c r="C9" s="2"/>
      <c r="D9" s="2"/>
      <c r="E9" s="2"/>
      <c r="F9" s="2"/>
      <c r="G9" s="2"/>
      <c r="H9" s="3"/>
      <c r="I9" s="83">
        <f>PL!H16</f>
        <v>8343</v>
      </c>
      <c r="J9" s="83"/>
      <c r="K9" s="83">
        <f>PL!J16</f>
        <v>7720</v>
      </c>
    </row>
    <row r="10" spans="1:14" x14ac:dyDescent="0.55000000000000004">
      <c r="A10" s="2" t="s">
        <v>81</v>
      </c>
      <c r="I10" s="83"/>
      <c r="J10" s="83"/>
      <c r="K10" s="83"/>
    </row>
    <row r="11" spans="1:14" x14ac:dyDescent="0.55000000000000004">
      <c r="B11" s="2" t="s">
        <v>55</v>
      </c>
      <c r="I11" s="83">
        <f>-PL!H15</f>
        <v>3806</v>
      </c>
      <c r="J11" s="83"/>
      <c r="K11" s="83">
        <f>-PL!J15</f>
        <v>2219</v>
      </c>
    </row>
    <row r="12" spans="1:14" s="10" customFormat="1" x14ac:dyDescent="0.55000000000000004">
      <c r="A12" s="2"/>
      <c r="B12" s="2" t="s">
        <v>82</v>
      </c>
      <c r="C12" s="2"/>
      <c r="D12" s="2"/>
      <c r="E12" s="2"/>
      <c r="F12" s="2"/>
      <c r="G12" s="2"/>
      <c r="H12" s="3"/>
      <c r="I12" s="83">
        <v>3386</v>
      </c>
      <c r="J12" s="83"/>
      <c r="K12" s="87">
        <v>4269</v>
      </c>
    </row>
    <row r="13" spans="1:14" s="10" customFormat="1" x14ac:dyDescent="0.55000000000000004">
      <c r="A13" s="2"/>
      <c r="B13" s="2" t="s">
        <v>83</v>
      </c>
      <c r="C13" s="2"/>
      <c r="D13" s="2"/>
      <c r="E13" s="2"/>
      <c r="F13" s="2"/>
      <c r="G13" s="2"/>
      <c r="H13" s="3"/>
      <c r="I13" s="83">
        <v>11</v>
      </c>
      <c r="J13" s="83"/>
      <c r="K13" s="87">
        <v>11</v>
      </c>
    </row>
    <row r="14" spans="1:14" s="10" customFormat="1" x14ac:dyDescent="0.55000000000000004">
      <c r="A14" s="2"/>
      <c r="B14" s="2" t="s">
        <v>84</v>
      </c>
      <c r="C14" s="2"/>
      <c r="D14" s="2"/>
      <c r="E14" s="2"/>
      <c r="F14" s="2"/>
      <c r="G14" s="2"/>
      <c r="H14" s="3"/>
      <c r="I14" s="83">
        <v>-257</v>
      </c>
      <c r="J14" s="83"/>
      <c r="K14" s="87">
        <v>-678</v>
      </c>
      <c r="N14" s="13"/>
    </row>
    <row r="15" spans="1:14" x14ac:dyDescent="0.55000000000000004">
      <c r="B15" s="57" t="s">
        <v>118</v>
      </c>
      <c r="I15" s="83">
        <v>0</v>
      </c>
      <c r="J15" s="83"/>
      <c r="K15" s="87">
        <v>-301</v>
      </c>
      <c r="N15" s="13"/>
    </row>
    <row r="16" spans="1:14" x14ac:dyDescent="0.55000000000000004">
      <c r="B16" s="2" t="s">
        <v>108</v>
      </c>
      <c r="I16" s="83">
        <v>288</v>
      </c>
      <c r="J16" s="83"/>
      <c r="K16" s="87">
        <v>313</v>
      </c>
    </row>
    <row r="17" spans="1:11" x14ac:dyDescent="0.55000000000000004">
      <c r="B17" s="2" t="s">
        <v>85</v>
      </c>
      <c r="I17" s="83">
        <v>-1869</v>
      </c>
      <c r="J17" s="83"/>
      <c r="K17" s="87">
        <v>-1734</v>
      </c>
    </row>
    <row r="18" spans="1:11" s="10" customFormat="1" x14ac:dyDescent="0.55000000000000004">
      <c r="A18" s="2"/>
      <c r="B18" s="2" t="s">
        <v>86</v>
      </c>
      <c r="C18" s="2"/>
      <c r="D18" s="2"/>
      <c r="E18" s="2"/>
      <c r="F18" s="2"/>
      <c r="G18" s="2"/>
      <c r="H18" s="3"/>
      <c r="I18" s="92">
        <v>-408</v>
      </c>
      <c r="J18" s="83"/>
      <c r="K18" s="88">
        <v>-309</v>
      </c>
    </row>
    <row r="19" spans="1:11" x14ac:dyDescent="0.55000000000000004">
      <c r="A19" s="2" t="s">
        <v>91</v>
      </c>
      <c r="I19" s="23"/>
      <c r="J19" s="83"/>
      <c r="K19" s="23"/>
    </row>
    <row r="20" spans="1:11" x14ac:dyDescent="0.55000000000000004">
      <c r="B20" s="2" t="s">
        <v>92</v>
      </c>
      <c r="I20" s="23">
        <f>SUM(I9:I18)</f>
        <v>13300</v>
      </c>
      <c r="J20" s="83"/>
      <c r="K20" s="23">
        <f>SUM(K9:K18)</f>
        <v>11510</v>
      </c>
    </row>
    <row r="21" spans="1:11" x14ac:dyDescent="0.55000000000000004">
      <c r="B21" s="2" t="s">
        <v>87</v>
      </c>
      <c r="I21" s="23"/>
      <c r="J21" s="83"/>
      <c r="K21" s="23"/>
    </row>
    <row r="22" spans="1:11" s="10" customFormat="1" x14ac:dyDescent="0.55000000000000004">
      <c r="A22" s="2"/>
      <c r="B22" s="2"/>
      <c r="C22" s="2" t="s">
        <v>7</v>
      </c>
      <c r="D22" s="2"/>
      <c r="E22" s="2"/>
      <c r="F22" s="2"/>
      <c r="G22" s="2"/>
      <c r="H22" s="3"/>
      <c r="I22" s="23">
        <v>574</v>
      </c>
      <c r="J22" s="83"/>
      <c r="K22" s="89">
        <v>762</v>
      </c>
    </row>
    <row r="23" spans="1:11" s="10" customFormat="1" x14ac:dyDescent="0.55000000000000004">
      <c r="A23" s="2"/>
      <c r="B23" s="2"/>
      <c r="C23" s="2" t="s">
        <v>8</v>
      </c>
      <c r="D23" s="2"/>
      <c r="E23" s="2"/>
      <c r="F23" s="2"/>
      <c r="G23" s="2"/>
      <c r="H23" s="3"/>
      <c r="I23" s="23">
        <v>-103</v>
      </c>
      <c r="J23" s="83"/>
      <c r="K23" s="89">
        <v>1</v>
      </c>
    </row>
    <row r="24" spans="1:11" s="10" customFormat="1" x14ac:dyDescent="0.55000000000000004">
      <c r="A24" s="2"/>
      <c r="B24" s="2"/>
      <c r="C24" s="2" t="s">
        <v>88</v>
      </c>
      <c r="D24" s="2"/>
      <c r="E24" s="2"/>
      <c r="F24" s="2"/>
      <c r="G24" s="2"/>
      <c r="H24" s="3"/>
      <c r="I24" s="83">
        <v>87</v>
      </c>
      <c r="J24" s="83"/>
      <c r="K24" s="87">
        <v>199</v>
      </c>
    </row>
    <row r="25" spans="1:11" s="10" customFormat="1" x14ac:dyDescent="0.55000000000000004">
      <c r="A25" s="2"/>
      <c r="B25" s="2"/>
      <c r="C25" s="2" t="s">
        <v>89</v>
      </c>
      <c r="D25" s="2"/>
      <c r="E25" s="2"/>
      <c r="F25" s="2"/>
      <c r="G25" s="2"/>
      <c r="H25" s="2"/>
      <c r="I25" s="83">
        <v>-115</v>
      </c>
      <c r="J25" s="83"/>
      <c r="K25" s="87">
        <v>-35</v>
      </c>
    </row>
    <row r="26" spans="1:11" x14ac:dyDescent="0.55000000000000004">
      <c r="B26" s="2" t="s">
        <v>90</v>
      </c>
      <c r="I26" s="23"/>
      <c r="J26" s="83"/>
      <c r="K26" s="23"/>
    </row>
    <row r="27" spans="1:11" s="10" customFormat="1" x14ac:dyDescent="0.55000000000000004">
      <c r="A27" s="2"/>
      <c r="B27" s="2"/>
      <c r="C27" s="2" t="s">
        <v>23</v>
      </c>
      <c r="D27" s="2"/>
      <c r="E27" s="2"/>
      <c r="F27" s="2"/>
      <c r="G27" s="2"/>
      <c r="H27" s="3"/>
      <c r="I27" s="23">
        <v>1001</v>
      </c>
      <c r="J27" s="83"/>
      <c r="K27" s="89">
        <v>272</v>
      </c>
    </row>
    <row r="28" spans="1:11" s="10" customFormat="1" x14ac:dyDescent="0.55000000000000004">
      <c r="A28" s="2"/>
      <c r="B28" s="2"/>
      <c r="C28" s="2" t="s">
        <v>93</v>
      </c>
      <c r="D28" s="2"/>
      <c r="E28" s="2"/>
      <c r="F28" s="2"/>
      <c r="G28" s="2"/>
      <c r="H28" s="3"/>
      <c r="I28" s="23">
        <v>6683</v>
      </c>
      <c r="J28" s="83"/>
      <c r="K28" s="89">
        <v>6643</v>
      </c>
    </row>
    <row r="29" spans="1:11" s="10" customFormat="1" x14ac:dyDescent="0.55000000000000004">
      <c r="A29" s="2"/>
      <c r="B29" s="2"/>
      <c r="C29" s="2" t="s">
        <v>31</v>
      </c>
      <c r="D29" s="2"/>
      <c r="E29" s="2"/>
      <c r="F29" s="2"/>
      <c r="G29" s="2"/>
      <c r="H29" s="3"/>
      <c r="I29" s="23">
        <v>0</v>
      </c>
      <c r="J29" s="83"/>
      <c r="K29" s="89">
        <v>1</v>
      </c>
    </row>
    <row r="30" spans="1:11" x14ac:dyDescent="0.55000000000000004">
      <c r="A30" s="2" t="s">
        <v>94</v>
      </c>
      <c r="H30" s="3"/>
      <c r="I30" s="93">
        <f>SUM(I20:I29)</f>
        <v>21427</v>
      </c>
      <c r="J30" s="23"/>
      <c r="K30" s="93">
        <f>SUM(K20:K29)</f>
        <v>19353</v>
      </c>
    </row>
    <row r="31" spans="1:11" s="10" customFormat="1" x14ac:dyDescent="0.55000000000000004">
      <c r="A31" s="2" t="s">
        <v>95</v>
      </c>
      <c r="C31" s="2"/>
      <c r="D31" s="2"/>
      <c r="E31" s="2"/>
      <c r="F31" s="14"/>
      <c r="G31" s="2"/>
      <c r="H31" s="3"/>
      <c r="I31" s="23">
        <v>-461</v>
      </c>
      <c r="J31" s="83"/>
      <c r="K31" s="89">
        <v>-483</v>
      </c>
    </row>
    <row r="32" spans="1:11" ht="22.2" x14ac:dyDescent="0.6">
      <c r="A32" s="8" t="s">
        <v>97</v>
      </c>
      <c r="I32" s="94">
        <f>SUM(I30:I31)</f>
        <v>20966</v>
      </c>
      <c r="J32" s="83"/>
      <c r="K32" s="94">
        <f>SUM(K30:K31)</f>
        <v>18870</v>
      </c>
    </row>
    <row r="33" spans="1:16" ht="22.2" x14ac:dyDescent="0.6">
      <c r="A33" s="8" t="s">
        <v>98</v>
      </c>
      <c r="I33" s="83"/>
      <c r="J33" s="83"/>
      <c r="K33" s="83"/>
    </row>
    <row r="34" spans="1:16" x14ac:dyDescent="0.55000000000000004">
      <c r="A34" s="2" t="s">
        <v>99</v>
      </c>
      <c r="H34" s="3"/>
      <c r="I34" s="23">
        <v>-15000</v>
      </c>
      <c r="J34" s="83"/>
      <c r="K34" s="89">
        <v>-10000</v>
      </c>
      <c r="L34" s="44"/>
    </row>
    <row r="35" spans="1:16" x14ac:dyDescent="0.55000000000000004">
      <c r="A35" s="2" t="s">
        <v>100</v>
      </c>
      <c r="H35" s="3"/>
      <c r="I35" s="83">
        <v>-1017</v>
      </c>
      <c r="J35" s="83"/>
      <c r="K35" s="87">
        <v>-336</v>
      </c>
    </row>
    <row r="36" spans="1:16" x14ac:dyDescent="0.55000000000000004">
      <c r="A36" s="2" t="s">
        <v>96</v>
      </c>
      <c r="H36" s="3"/>
      <c r="I36" s="83">
        <v>1699</v>
      </c>
      <c r="J36" s="83"/>
      <c r="K36" s="87">
        <v>1612</v>
      </c>
    </row>
    <row r="37" spans="1:16" x14ac:dyDescent="0.55000000000000004">
      <c r="A37" s="2" t="s">
        <v>101</v>
      </c>
      <c r="H37" s="3"/>
      <c r="I37" s="83">
        <v>408</v>
      </c>
      <c r="J37" s="83"/>
      <c r="K37" s="87">
        <v>309</v>
      </c>
    </row>
    <row r="38" spans="1:16" ht="22.2" x14ac:dyDescent="0.6">
      <c r="A38" s="8" t="s">
        <v>102</v>
      </c>
      <c r="I38" s="94">
        <f>SUM(I34:I37)</f>
        <v>-13910</v>
      </c>
      <c r="J38" s="83"/>
      <c r="K38" s="94">
        <f>SUM(K34:K37)</f>
        <v>-8415</v>
      </c>
    </row>
    <row r="39" spans="1:16" ht="22.2" x14ac:dyDescent="0.6">
      <c r="A39" s="8" t="s">
        <v>103</v>
      </c>
      <c r="I39" s="83"/>
      <c r="J39" s="83"/>
      <c r="K39" s="83"/>
    </row>
    <row r="40" spans="1:16" x14ac:dyDescent="0.55000000000000004">
      <c r="A40" s="2" t="s">
        <v>104</v>
      </c>
      <c r="I40" s="83">
        <v>0</v>
      </c>
      <c r="J40" s="83"/>
      <c r="K40" s="90">
        <v>-16</v>
      </c>
      <c r="L40" s="13"/>
      <c r="M40" s="13"/>
      <c r="N40" s="13"/>
    </row>
    <row r="41" spans="1:16" s="10" customFormat="1" x14ac:dyDescent="0.55000000000000004">
      <c r="A41" s="2" t="s">
        <v>105</v>
      </c>
      <c r="D41" s="2"/>
      <c r="E41" s="2"/>
      <c r="F41" s="2"/>
      <c r="G41" s="2"/>
      <c r="H41" s="3"/>
      <c r="I41" s="23">
        <v>-6</v>
      </c>
      <c r="J41" s="83"/>
      <c r="K41" s="23">
        <v>0</v>
      </c>
    </row>
    <row r="42" spans="1:16" ht="22.2" x14ac:dyDescent="0.6">
      <c r="A42" s="8" t="s">
        <v>106</v>
      </c>
      <c r="I42" s="94">
        <f>SUM(I40:I41)</f>
        <v>-6</v>
      </c>
      <c r="J42" s="83"/>
      <c r="K42" s="94">
        <f>SUM(K40:K41)</f>
        <v>-16</v>
      </c>
    </row>
    <row r="43" spans="1:16" s="10" customFormat="1" ht="22.2" x14ac:dyDescent="0.6">
      <c r="A43" s="8" t="s">
        <v>107</v>
      </c>
      <c r="B43" s="2"/>
      <c r="C43" s="2"/>
      <c r="D43" s="2"/>
      <c r="E43" s="2"/>
      <c r="F43" s="2"/>
      <c r="G43" s="2"/>
      <c r="H43" s="2"/>
      <c r="I43" s="95">
        <f>SUM(I32,I38,I42)</f>
        <v>7050</v>
      </c>
      <c r="J43" s="83"/>
      <c r="K43" s="95">
        <f>SUM(K32,K38,K42)</f>
        <v>10439</v>
      </c>
    </row>
    <row r="44" spans="1:16" s="10" customFormat="1" ht="22.2" x14ac:dyDescent="0.6">
      <c r="A44" s="8" t="s">
        <v>125</v>
      </c>
      <c r="B44" s="2"/>
      <c r="C44" s="2"/>
      <c r="D44" s="2"/>
      <c r="E44" s="2"/>
      <c r="F44" s="2"/>
      <c r="G44" s="2"/>
      <c r="H44" s="2"/>
      <c r="I44" s="96">
        <f>BS!J10</f>
        <v>33260</v>
      </c>
      <c r="J44" s="83"/>
      <c r="K44" s="91">
        <v>36226</v>
      </c>
    </row>
    <row r="45" spans="1:16" s="10" customFormat="1" ht="22.8" thickBot="1" x14ac:dyDescent="0.65">
      <c r="A45" s="8" t="s">
        <v>126</v>
      </c>
      <c r="B45" s="2"/>
      <c r="C45" s="2"/>
      <c r="D45" s="2"/>
      <c r="E45" s="2"/>
      <c r="F45" s="2"/>
      <c r="G45" s="3"/>
      <c r="H45" s="31"/>
      <c r="I45" s="97">
        <f>SUM(I43:I44)</f>
        <v>40310</v>
      </c>
      <c r="J45" s="83"/>
      <c r="K45" s="97">
        <f>SUM(K43:K44)</f>
        <v>46665</v>
      </c>
    </row>
    <row r="46" spans="1:16" ht="22.2" hidden="1" thickTop="1" x14ac:dyDescent="0.55000000000000004">
      <c r="I46" s="83">
        <f>+I45-BS!H10</f>
        <v>0</v>
      </c>
      <c r="J46" s="83"/>
      <c r="K46" s="83">
        <f>K45-K47</f>
        <v>0</v>
      </c>
    </row>
    <row r="47" spans="1:16" hidden="1" x14ac:dyDescent="0.55000000000000004">
      <c r="I47" s="83"/>
      <c r="J47" s="83"/>
      <c r="K47" s="83">
        <v>46665</v>
      </c>
    </row>
    <row r="48" spans="1:16" ht="22.2" thickTop="1" x14ac:dyDescent="0.55000000000000004">
      <c r="K48" s="24"/>
      <c r="L48" s="15"/>
      <c r="M48" s="15"/>
      <c r="N48" s="15"/>
      <c r="O48" s="15"/>
      <c r="P48" s="15"/>
    </row>
    <row r="49" spans="11:16" x14ac:dyDescent="0.55000000000000004">
      <c r="K49" s="30"/>
      <c r="L49" s="15"/>
      <c r="M49" s="15"/>
      <c r="N49" s="15"/>
      <c r="O49" s="15"/>
      <c r="P49" s="15"/>
    </row>
    <row r="50" spans="11:16" x14ac:dyDescent="0.55000000000000004">
      <c r="K50" s="30"/>
      <c r="L50" s="23"/>
      <c r="M50" s="22"/>
      <c r="N50" s="22"/>
      <c r="O50" s="22"/>
      <c r="P50" s="15"/>
    </row>
    <row r="51" spans="11:16" x14ac:dyDescent="0.55000000000000004">
      <c r="K51" s="30"/>
      <c r="L51" s="22"/>
      <c r="M51" s="22"/>
      <c r="N51" s="22"/>
      <c r="O51" s="22"/>
      <c r="P51" s="15"/>
    </row>
    <row r="52" spans="11:16" x14ac:dyDescent="0.55000000000000004">
      <c r="K52" s="30"/>
      <c r="L52" s="22"/>
      <c r="M52" s="22"/>
      <c r="N52" s="22"/>
      <c r="O52" s="22"/>
      <c r="P52" s="15"/>
    </row>
    <row r="53" spans="11:16" x14ac:dyDescent="0.55000000000000004">
      <c r="K53" s="24"/>
      <c r="L53" s="22"/>
      <c r="M53" s="22"/>
      <c r="N53" s="22"/>
      <c r="O53" s="22"/>
      <c r="P53" s="15"/>
    </row>
    <row r="54" spans="11:16" x14ac:dyDescent="0.55000000000000004">
      <c r="K54" s="24"/>
      <c r="L54" s="23"/>
      <c r="M54" s="15"/>
      <c r="N54" s="15"/>
      <c r="O54" s="15"/>
      <c r="P54" s="15"/>
    </row>
    <row r="55" spans="11:16" x14ac:dyDescent="0.55000000000000004">
      <c r="K55" s="24"/>
      <c r="L55" s="15"/>
      <c r="M55" s="15"/>
      <c r="N55" s="15"/>
      <c r="O55" s="15"/>
      <c r="P55" s="15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sathaporn</cp:lastModifiedBy>
  <cp:lastPrinted>2022-04-26T06:27:42Z</cp:lastPrinted>
  <dcterms:created xsi:type="dcterms:W3CDTF">2006-10-31T06:57:36Z</dcterms:created>
  <dcterms:modified xsi:type="dcterms:W3CDTF">2022-04-28T09:23:56Z</dcterms:modified>
</cp:coreProperties>
</file>