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filterPrivacy="1" defaultThemeVersion="124226"/>
  <xr:revisionPtr revIDLastSave="0" documentId="13_ncr:1_{A074E1F6-DF52-469F-A738-79BB6C278106}" xr6:coauthVersionLast="47" xr6:coauthVersionMax="47" xr10:uidLastSave="{00000000-0000-0000-0000-000000000000}"/>
  <bookViews>
    <workbookView xWindow="-108" yWindow="-108" windowWidth="23256" windowHeight="12720" tabRatio="595" firstSheet="2" activeTab="2" xr2:uid="{00000000-000D-0000-FFFF-FFFF00000000}"/>
  </bookViews>
  <sheets>
    <sheet name="0000" sheetId="5" state="veryHidden" r:id="rId1"/>
    <sheet name="1000" sheetId="6" state="veryHidden" r:id="rId2"/>
    <sheet name="FS" sheetId="1" r:id="rId3"/>
    <sheet name="PL" sheetId="13" r:id="rId4"/>
    <sheet name="SE_conso" sheetId="9" r:id="rId5"/>
    <sheet name="SE_separate" sheetId="12" r:id="rId6"/>
    <sheet name="CF" sheetId="10" r:id="rId7"/>
  </sheets>
  <definedNames>
    <definedName name="_xlnm.Print_Area" localSheetId="6">CF!$A$1:$O$124</definedName>
    <definedName name="_xlnm.Print_Area" localSheetId="2">FS!$A$1:$K$110</definedName>
    <definedName name="_xlnm.Print_Area" localSheetId="3">PL!$A$1:$O$56</definedName>
    <definedName name="_xlnm.Print_Area" localSheetId="4">SE_conso!$A$1:$T$39</definedName>
    <definedName name="_xlnm.Print_Area" localSheetId="5">SE_separate!$A$1:$T$32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6" i="1" l="1"/>
  <c r="K56" i="13" l="1"/>
  <c r="O56" i="13"/>
  <c r="O121" i="10" l="1"/>
  <c r="M121" i="10"/>
  <c r="K121" i="10"/>
  <c r="I121" i="10"/>
  <c r="M116" i="10" l="1"/>
  <c r="O116" i="10"/>
  <c r="I116" i="10"/>
  <c r="O111" i="10"/>
  <c r="O112" i="10" s="1"/>
  <c r="M111" i="10"/>
  <c r="I112" i="10"/>
  <c r="K111" i="10"/>
  <c r="K112" i="10" s="1"/>
  <c r="M112" i="10"/>
  <c r="I106" i="10"/>
  <c r="M106" i="10" l="1"/>
  <c r="T26" i="12" l="1"/>
  <c r="I56" i="13"/>
  <c r="O20" i="13" l="1"/>
  <c r="K20" i="13"/>
  <c r="E13" i="1"/>
  <c r="I13" i="1"/>
  <c r="R27" i="9"/>
  <c r="N27" i="9"/>
  <c r="L27" i="9"/>
  <c r="J27" i="9"/>
  <c r="H27" i="9"/>
  <c r="F27" i="9"/>
  <c r="D27" i="9"/>
  <c r="P24" i="9" l="1"/>
  <c r="P26" i="9"/>
  <c r="T26" i="9" s="1"/>
  <c r="H22" i="9"/>
  <c r="P37" i="9"/>
  <c r="P33" i="9"/>
  <c r="P31" i="9"/>
  <c r="P21" i="9"/>
  <c r="P18" i="9"/>
  <c r="P16" i="9"/>
  <c r="P14" i="9"/>
  <c r="P12" i="9"/>
  <c r="G102" i="1"/>
  <c r="H29" i="9" l="1"/>
  <c r="T24" i="9"/>
  <c r="P27" i="9"/>
  <c r="T27" i="9"/>
  <c r="H39" i="9" l="1"/>
  <c r="H42" i="9" s="1"/>
  <c r="H41" i="9"/>
  <c r="K116" i="10"/>
  <c r="O31" i="10"/>
  <c r="K31" i="10"/>
  <c r="P22" i="12" l="1"/>
  <c r="P24" i="12" s="1"/>
  <c r="P32" i="12" s="1"/>
  <c r="N22" i="12"/>
  <c r="N24" i="12" s="1"/>
  <c r="N32" i="12" s="1"/>
  <c r="L22" i="12"/>
  <c r="L24" i="12" s="1"/>
  <c r="L32" i="12" s="1"/>
  <c r="L33" i="12" s="1"/>
  <c r="T18" i="12"/>
  <c r="T16" i="12"/>
  <c r="T12" i="12"/>
  <c r="T14" i="12"/>
  <c r="R20" i="9"/>
  <c r="R22" i="9" s="1"/>
  <c r="R29" i="9" s="1"/>
  <c r="L22" i="9"/>
  <c r="L29" i="9" s="1"/>
  <c r="L39" i="9" s="1"/>
  <c r="J22" i="9"/>
  <c r="J29" i="9" s="1"/>
  <c r="J39" i="9" s="1"/>
  <c r="F22" i="9"/>
  <c r="F29" i="9" s="1"/>
  <c r="F39" i="9" s="1"/>
  <c r="D22" i="9"/>
  <c r="D29" i="9" s="1"/>
  <c r="D39" i="9" s="1"/>
  <c r="T14" i="9"/>
  <c r="N20" i="9"/>
  <c r="P20" i="9" s="1"/>
  <c r="P22" i="9" s="1"/>
  <c r="N22" i="9" l="1"/>
  <c r="N29" i="9" s="1"/>
  <c r="T21" i="9"/>
  <c r="T20" i="9" l="1"/>
  <c r="T22" i="9" s="1"/>
  <c r="I15" i="13"/>
  <c r="O23" i="13" l="1"/>
  <c r="M23" i="13"/>
  <c r="I23" i="13"/>
  <c r="A4" i="12" l="1"/>
  <c r="A4" i="9"/>
  <c r="D41" i="9" l="1"/>
  <c r="G98" i="1"/>
  <c r="F41" i="9" s="1"/>
  <c r="J41" i="9"/>
  <c r="L41" i="9"/>
  <c r="R35" i="9"/>
  <c r="R39" i="9" s="1"/>
  <c r="N35" i="9"/>
  <c r="R41" i="9"/>
  <c r="A1" i="13"/>
  <c r="K54" i="13"/>
  <c r="I54" i="13"/>
  <c r="K49" i="13"/>
  <c r="I49" i="13"/>
  <c r="O42" i="13"/>
  <c r="R21" i="12" s="1"/>
  <c r="T21" i="12" s="1"/>
  <c r="M42" i="13"/>
  <c r="K42" i="13"/>
  <c r="I42" i="13"/>
  <c r="K23" i="13"/>
  <c r="O15" i="13"/>
  <c r="K15" i="13"/>
  <c r="M15" i="13"/>
  <c r="P35" i="9" l="1"/>
  <c r="N39" i="9"/>
  <c r="M25" i="13"/>
  <c r="M31" i="13" s="1"/>
  <c r="M35" i="13" s="1"/>
  <c r="R30" i="12" s="1"/>
  <c r="I25" i="13"/>
  <c r="I31" i="13" s="1"/>
  <c r="I35" i="13" s="1"/>
  <c r="I44" i="13" s="1"/>
  <c r="O25" i="13"/>
  <c r="O31" i="13" s="1"/>
  <c r="O35" i="13" s="1"/>
  <c r="R20" i="12" s="1"/>
  <c r="K25" i="13"/>
  <c r="K31" i="13" s="1"/>
  <c r="K35" i="13" s="1"/>
  <c r="T20" i="12" l="1"/>
  <c r="T22" i="12" s="1"/>
  <c r="T24" i="12" s="1"/>
  <c r="R22" i="12"/>
  <c r="R24" i="12" s="1"/>
  <c r="R32" i="12" s="1"/>
  <c r="O47" i="13"/>
  <c r="M11" i="10"/>
  <c r="M35" i="10" s="1"/>
  <c r="M49" i="10" s="1"/>
  <c r="M47" i="13"/>
  <c r="M56" i="13" s="1"/>
  <c r="M44" i="13"/>
  <c r="I11" i="10"/>
  <c r="I35" i="10" s="1"/>
  <c r="I49" i="10" s="1"/>
  <c r="K44" i="13"/>
  <c r="K11" i="10"/>
  <c r="K35" i="10" s="1"/>
  <c r="K49" i="10" s="1"/>
  <c r="O44" i="13"/>
  <c r="O11" i="10"/>
  <c r="O35" i="10" s="1"/>
  <c r="O49" i="10" s="1"/>
  <c r="O52" i="13" l="1"/>
  <c r="O54" i="13" s="1"/>
  <c r="O49" i="13"/>
  <c r="M52" i="13"/>
  <c r="M54" i="13" s="1"/>
  <c r="M49" i="13"/>
  <c r="I122" i="10"/>
  <c r="K122" i="10"/>
  <c r="O122" i="10"/>
  <c r="M122" i="10" l="1"/>
  <c r="X110" i="1"/>
  <c r="G105" i="1" l="1"/>
  <c r="N41" i="9" s="1"/>
  <c r="O107" i="10" l="1"/>
  <c r="M107" i="10"/>
  <c r="K107" i="10"/>
  <c r="I107" i="10"/>
  <c r="O117" i="10"/>
  <c r="M117" i="10"/>
  <c r="K117" i="10"/>
  <c r="I117" i="10"/>
  <c r="I91" i="10" l="1"/>
  <c r="M91" i="10"/>
  <c r="O87" i="10"/>
  <c r="M87" i="10"/>
  <c r="K87" i="10"/>
  <c r="I87" i="10"/>
  <c r="O74" i="10"/>
  <c r="M74" i="10"/>
  <c r="K74" i="10"/>
  <c r="I74" i="10"/>
  <c r="T37" i="9" l="1"/>
  <c r="E107" i="1"/>
  <c r="D42" i="9" l="1"/>
  <c r="E98" i="1"/>
  <c r="F42" i="9" s="1"/>
  <c r="E105" i="1"/>
  <c r="L42" i="9"/>
  <c r="J42" i="9"/>
  <c r="T31" i="9"/>
  <c r="T18" i="9"/>
  <c r="T12" i="9"/>
  <c r="I98" i="1" l="1"/>
  <c r="P29" i="9"/>
  <c r="P39" i="9" s="1"/>
  <c r="T16" i="9"/>
  <c r="T29" i="9" s="1"/>
  <c r="I37" i="1"/>
  <c r="I22" i="1"/>
  <c r="I65" i="1"/>
  <c r="I74" i="1"/>
  <c r="R42" i="9" l="1"/>
  <c r="N42" i="9"/>
  <c r="I39" i="1"/>
  <c r="I76" i="1"/>
  <c r="A1" i="12" l="1"/>
  <c r="T35" i="9"/>
  <c r="A1" i="10" l="1"/>
  <c r="A50" i="10" s="1"/>
  <c r="G106" i="1" l="1"/>
  <c r="E106" i="1"/>
  <c r="G74" i="1"/>
  <c r="E74" i="1"/>
  <c r="G65" i="1"/>
  <c r="E65" i="1"/>
  <c r="G37" i="1"/>
  <c r="E37" i="1"/>
  <c r="G22" i="1"/>
  <c r="E22" i="1"/>
  <c r="G108" i="1" l="1"/>
  <c r="P41" i="9"/>
  <c r="E108" i="1"/>
  <c r="P42" i="9"/>
  <c r="E76" i="1"/>
  <c r="E39" i="1"/>
  <c r="G39" i="1"/>
  <c r="G76" i="1"/>
  <c r="G110" i="1" l="1"/>
  <c r="O110" i="1" s="1"/>
  <c r="U29" i="9"/>
  <c r="T41" i="9"/>
  <c r="E110" i="1"/>
  <c r="G111" i="1" l="1"/>
  <c r="M110" i="1"/>
  <c r="Y110" i="1" s="1"/>
  <c r="E111" i="1"/>
  <c r="N39" i="1"/>
  <c r="I89" i="10"/>
  <c r="K105" i="1"/>
  <c r="O89" i="10"/>
  <c r="O93" i="10" s="1"/>
  <c r="A80" i="1"/>
  <c r="A77" i="1"/>
  <c r="O127" i="10" l="1"/>
  <c r="O126" i="10"/>
  <c r="I93" i="10"/>
  <c r="I127" i="10" s="1"/>
  <c r="T107" i="10"/>
  <c r="T93" i="10"/>
  <c r="K37" i="1"/>
  <c r="I126" i="10" l="1"/>
  <c r="Q107" i="10"/>
  <c r="Q93" i="10"/>
  <c r="K65" i="1"/>
  <c r="K74" i="1"/>
  <c r="K22" i="1"/>
  <c r="A43" i="1"/>
  <c r="A40" i="1"/>
  <c r="A1" i="9"/>
  <c r="A94" i="10" l="1"/>
  <c r="K39" i="1"/>
  <c r="K76" i="1"/>
  <c r="K89" i="10" l="1"/>
  <c r="K93" i="10" s="1"/>
  <c r="K127" i="10" l="1"/>
  <c r="K126" i="10"/>
  <c r="R107" i="10"/>
  <c r="R93" i="10"/>
  <c r="T33" i="9"/>
  <c r="T39" i="9" s="1"/>
  <c r="T28" i="12"/>
  <c r="M89" i="10" l="1"/>
  <c r="M93" i="10" s="1"/>
  <c r="M126" i="10" s="1"/>
  <c r="T30" i="12"/>
  <c r="T32" i="12" s="1"/>
  <c r="S107" i="10" l="1"/>
  <c r="M127" i="10"/>
  <c r="S93" i="10"/>
  <c r="N33" i="12"/>
  <c r="K104" i="1"/>
  <c r="K98" i="1" l="1"/>
  <c r="K106" i="1" s="1"/>
  <c r="K108" i="1" s="1"/>
  <c r="K110" i="1" s="1"/>
  <c r="T42" i="9"/>
  <c r="U39" i="9"/>
  <c r="P33" i="12"/>
  <c r="I105" i="1"/>
  <c r="I106" i="1" s="1"/>
  <c r="I108" i="1" l="1"/>
  <c r="I110" i="1" s="1"/>
  <c r="T33" i="12"/>
  <c r="U110" i="1"/>
  <c r="K111" i="1"/>
  <c r="R33" i="12"/>
  <c r="T39" i="1" l="1"/>
  <c r="I111" i="1"/>
  <c r="S110" i="1"/>
</calcChain>
</file>

<file path=xl/sharedStrings.xml><?xml version="1.0" encoding="utf-8"?>
<sst xmlns="http://schemas.openxmlformats.org/spreadsheetml/2006/main" count="372" uniqueCount="258">
  <si>
    <t>หนี้สินหมุนเวียน</t>
  </si>
  <si>
    <t>รวมสินทรัพย์</t>
  </si>
  <si>
    <t>สินทรัพย์หมุนเวียน</t>
  </si>
  <si>
    <t>รายได้</t>
  </si>
  <si>
    <t>หมายเหตุ</t>
  </si>
  <si>
    <t>สินทรัพย์ไม่หมุนเวียน</t>
  </si>
  <si>
    <t>สิ น ท รั พ ย์</t>
  </si>
  <si>
    <t>สินทรัพย์หมุนเวียนอื่น</t>
  </si>
  <si>
    <t>รวมสินทรัพย์หมุนเวียน</t>
  </si>
  <si>
    <t>รวมสินทรัพย์ไม่หมุนเวียน</t>
  </si>
  <si>
    <t>ทุนเรือนหุ้น</t>
  </si>
  <si>
    <t>รายได้อื่น</t>
  </si>
  <si>
    <t>รวมหนี้สินหมุนเวียน</t>
  </si>
  <si>
    <t>หนี้สินไม่หมุนเวียน</t>
  </si>
  <si>
    <t>รวมหนี้สิน</t>
  </si>
  <si>
    <t>รวมรายได้</t>
  </si>
  <si>
    <t>ที่ออกและ</t>
  </si>
  <si>
    <t>บาท</t>
  </si>
  <si>
    <t xml:space="preserve">- </t>
  </si>
  <si>
    <t>เงินสดและรายการเทียบเท่าเงินสด</t>
  </si>
  <si>
    <t>งบแสดงฐานะการเงิน</t>
  </si>
  <si>
    <t>ค่าใช้จ่าย</t>
  </si>
  <si>
    <t>รวมค่าใช้จ่าย</t>
  </si>
  <si>
    <t>-</t>
  </si>
  <si>
    <t xml:space="preserve">บริษัทอื่น 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</si>
  <si>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</si>
  <si>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</si>
  <si>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</si>
  <si>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</si>
  <si>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หนี้สินหมุนเวียนอื่น</t>
  </si>
  <si>
    <t>โปรแกรมคอมพิวเตอร์ - สุทธิ</t>
  </si>
  <si>
    <t>กิจการที่เกี่ยวข้องกัน</t>
  </si>
  <si>
    <t>ต้นทุนขาย</t>
  </si>
  <si>
    <t>ชำระแล้ว</t>
  </si>
  <si>
    <t>ภาษีเงินได้ค้างจ่าย</t>
  </si>
  <si>
    <t>กำไรสะสม</t>
  </si>
  <si>
    <t>ยังไม่ได้จัดสรร</t>
  </si>
  <si>
    <t>รวมส่วนของผู้ถือหุ้น</t>
  </si>
  <si>
    <t>ต้นทุนทางการเงิน</t>
  </si>
  <si>
    <t>กำไรก่อนภาษีเงินได้</t>
  </si>
  <si>
    <t>รวม</t>
  </si>
  <si>
    <t>จัดสรรเป็น</t>
  </si>
  <si>
    <t>สินค้าคงเหลือ - สุทธิ</t>
  </si>
  <si>
    <t>ค่าใช้จ่ายค้างจ่าย</t>
  </si>
  <si>
    <t>ตามกฎหมาย</t>
  </si>
  <si>
    <t>รวมหนี้สินไม่หมุนเวียน</t>
  </si>
  <si>
    <t>ที่ดิน อาคารและอุปกรณ์ - สุทธิ</t>
  </si>
  <si>
    <t>สินทรัพย์ไม่หมุนเวียนอื่น</t>
  </si>
  <si>
    <t>หนี้สินไม่หมุนเวียนอื่น</t>
  </si>
  <si>
    <t>กำไรจากอัตราแลกเปลี่ยนเงินตราต่างประเทศ - สุทธิ</t>
  </si>
  <si>
    <t>หนี้สินและส่วนของผู้ถือหุ้น (ต่อ)</t>
  </si>
  <si>
    <t>ค่าใช้จ่ายในการบริหาร</t>
  </si>
  <si>
    <t>เงินปันผลรับ</t>
  </si>
  <si>
    <t>ขายสุทธิ</t>
  </si>
  <si>
    <t>ยอดคงเหลือ ณ วันที่ 31 ธันวาคม 2563</t>
  </si>
  <si>
    <t>งบการเงินรวม (บาท)</t>
  </si>
  <si>
    <t>งบการเงินรวม</t>
  </si>
  <si>
    <t>งบการเงินเฉพาะกิจการ</t>
  </si>
  <si>
    <t>อสังหาริมทรัพย์เพื่อการลงทุน - สุทธิ</t>
  </si>
  <si>
    <t>งบกระแสเงินสด</t>
  </si>
  <si>
    <t>กระแสเงินสดจากกิจกรรมดำเนินงาน</t>
  </si>
  <si>
    <t>งบแสดงการเปลี่ยนแปลงส่วนของผู้ถือหุ้น (ต่อ)</t>
  </si>
  <si>
    <t>งบการเงินเฉพาะกิจการ (บาท)</t>
  </si>
  <si>
    <t>สินทรัพย์ภาษีเงินได้รอการตัดบัญชี</t>
  </si>
  <si>
    <t>ส่วนได้เสียที่ไม่มีอำนาจควบคุม</t>
  </si>
  <si>
    <t>การแบ่งปันกำไรสุทธิสำหรับปี</t>
  </si>
  <si>
    <t>กำไรสำหรับปี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</si>
  <si>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</si>
  <si>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</si>
  <si>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รวมส่วนของ</t>
  </si>
  <si>
    <t>บริษัทใหญ่</t>
  </si>
  <si>
    <t>ผู้ถือหุ้น</t>
  </si>
  <si>
    <t>รายการปรับกระทบกำไรสำหรับปีเป็นเงินสดสุทธิ</t>
  </si>
  <si>
    <t>ได้มาจาก (ใช้ไปใน) กิจกรรมดำเนินงาน</t>
  </si>
  <si>
    <t>ค่าเสื่อมราคาและค่าตัดจำหน่าย</t>
  </si>
  <si>
    <t>ตัดบัญชีสินทรัพย์ถาวร</t>
  </si>
  <si>
    <t>รายได้ดอกเบี้ย</t>
  </si>
  <si>
    <t>สินทรัพย์ดำเนินงานลดลง (เพิ่มขึ้น)</t>
  </si>
  <si>
    <t>สินค้าคงเหลือ</t>
  </si>
  <si>
    <t>หนี้สินดำเนินงานเพิ่มขึ้น (ลดลง)</t>
  </si>
  <si>
    <t>จ่ายภาษีเงินได้</t>
  </si>
  <si>
    <t xml:space="preserve">เงินสดสุทธิได้มาจาก (ใช้ไปใน) กิจกรรมดำเนินงาน </t>
  </si>
  <si>
    <t>กระแสเงินสดจากกิจกรรมลงทุน</t>
  </si>
  <si>
    <t>ซื้อสินทรัพย์ถาวร</t>
  </si>
  <si>
    <t>เงินสดรับจากการขายสินทรัพย์ถาวร</t>
  </si>
  <si>
    <t>รับดอกเบี้ย</t>
  </si>
  <si>
    <t>รับเงินปันผล</t>
  </si>
  <si>
    <t xml:space="preserve">เงินสดสุทธิได้มาจาก (ใช้ไปใน) กิจกรรมลงทุน </t>
  </si>
  <si>
    <t>กระแสเงินสดจากกิจกรรมจัดหาเงิน</t>
  </si>
  <si>
    <t>เงินเบิกเกินบัญชีธนาคารและเงินกู้ยืมระยะสั้นจากสถาบันการเงินเพิ่มขึ้น (ลดลง)</t>
  </si>
  <si>
    <t>เงินสดรับจากเงินกู้ยืมระยะยาวจากสถาบันการเงิน</t>
  </si>
  <si>
    <t>จ่ายชำระคืนเงินกู้ยืมระยะยาวจากสถาบันการเงิน</t>
  </si>
  <si>
    <t>จ่ายเงินปันผล</t>
  </si>
  <si>
    <t xml:space="preserve">เงินสดสุทธิได้มาจาก (ใช้ไปใน) กิจกรรมจัดหาเงิน 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</si>
  <si>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</si>
  <si>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</si>
  <si>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</si>
  <si>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เงินสดและรายการเทียบเท่าเงินสดประกอบด้วย</t>
  </si>
  <si>
    <t>งบกระแสเงินสด (ต่อ)</t>
  </si>
  <si>
    <t>รวมส่วนของบริษัทใหญ่</t>
  </si>
  <si>
    <t>งบกำไรขาดทุนเบ็ดเสร็จ</t>
  </si>
  <si>
    <t>หนี้สินตามสัญญาเช่า - สุทธิ</t>
  </si>
  <si>
    <t>เป็นเกณฑ์</t>
  </si>
  <si>
    <t>กำไรจากการดำเนินงาน</t>
  </si>
  <si>
    <t>เพิ่มทุนเรือนหุ้น</t>
  </si>
  <si>
    <t>ส่วนเกินทุนจากการจ่ายโดยใช้หุ้นเป็นเกณฑ์</t>
  </si>
  <si>
    <t>ส่วนของลูกหนี้ภายใต้สัญญาเช่าเงินทุน</t>
  </si>
  <si>
    <t>ลูกหนี้ภายใต้สัญญาเช่าเงินทุน - สุทธิ</t>
  </si>
  <si>
    <t>สินทรัพย์สิทธิการใช้ - สุทธิ</t>
  </si>
  <si>
    <t>เจ้าหนี้การค้าและเจ้าหนี้หมุนเวียนอื่น</t>
  </si>
  <si>
    <t>จัดสรรเป็นทุนสำรองตามกฏหมาย</t>
  </si>
  <si>
    <t>ต้นทุนในการจัดจำหน่าย</t>
  </si>
  <si>
    <t>ส่วนแบ่งกำไรจากบริษัทร่วมตามวิธีส่วนได้เสีย</t>
  </si>
  <si>
    <t>ค่าใช้จ่ายภาษีเงินได้</t>
  </si>
  <si>
    <t>กำไรเบ็ดเสร็จรวมสำหรับปี</t>
  </si>
  <si>
    <t>การแบ่งปันกำไรเบ็ดเสร็จรวมสำหรับปี</t>
  </si>
  <si>
    <t>การรวมธุรกิจ</t>
  </si>
  <si>
    <t>ทุนสำรอง</t>
  </si>
  <si>
    <t>ลูกหนี้การค้าและลูกหนี้หมุนเวียนอื่น</t>
  </si>
  <si>
    <t>จ่ายชำระหนี้สินตามสัญญาเช่า</t>
  </si>
  <si>
    <t>11</t>
  </si>
  <si>
    <t>12</t>
  </si>
  <si>
    <t>การควบคุมเดียวกัน</t>
  </si>
  <si>
    <t>รายการที่ไม่จัดประเภทเข้าไว้ในกำไรหรือขาดทุนในภายหลัง:</t>
  </si>
  <si>
    <t>ส่วนต่างจาก</t>
  </si>
  <si>
    <t>ภายใต้การ</t>
  </si>
  <si>
    <t>ควบคุมเดียวกัน</t>
  </si>
  <si>
    <t>ส่วนเกินทุน</t>
  </si>
  <si>
    <t>โดยใช้หุ้น</t>
  </si>
  <si>
    <t>จากการจ่าย</t>
  </si>
  <si>
    <t>ส่วนได้เสียที่</t>
  </si>
  <si>
    <t>ควบคุม</t>
  </si>
  <si>
    <t>ไม่มีอำนาจ</t>
  </si>
  <si>
    <t>การเปลี่ยนแปลงส่วนได้เสียที่ไม่มีอำนาจควบคุม</t>
  </si>
  <si>
    <t>ข้อมูลเพิ่มเติมงบกระแสเงินสด</t>
  </si>
  <si>
    <t>1)</t>
  </si>
  <si>
    <t>ที่ดิน อาคารและอุปกรณ์ เพิ่มขึ้นโดย</t>
  </si>
  <si>
    <t>-  หนี้สินตามสัญญาเช่า</t>
  </si>
  <si>
    <t>-  จ่ายชำระเงินสด</t>
  </si>
  <si>
    <t>2)</t>
  </si>
  <si>
    <t>3)</t>
  </si>
  <si>
    <t>ตัดจำหน่ายเงินลงทุนในบริษัทย่อยและบริษัทร่วม</t>
  </si>
  <si>
    <t>เงินให้กู้ยืมระยาวแก่กิจการที่เกี่ยวข้องกันเพิ่มขึ้น</t>
  </si>
  <si>
    <t>เงินลงทุนในบริษัทย่อยและบริษัทร่วมเพิ่มขึ้น</t>
  </si>
  <si>
    <t>เงินสดรับจากการจำหน่ายเงินลงทุนในบริษัทย่อยและบริษัทร่วม</t>
  </si>
  <si>
    <t>ซื้ออสังหาริมทรัพย์เพื่อการลงทุน</t>
  </si>
  <si>
    <t>ซื้อโปรแกรมคอมพิวเตอร์</t>
  </si>
  <si>
    <t>จ่ายชำระคืนเงินกู้ยืมระยะยาวจากกิจการที่เกี่ยวข้องกัน</t>
  </si>
  <si>
    <t>เงินสดรับจากเงินกู้ยืมระยะยาวจากกิจการที่เกี่ยวข้องกัน</t>
  </si>
  <si>
    <t>เงินสดรับจากการออกหุ้นสามัญเพิ่มทุน</t>
  </si>
  <si>
    <t>จ่ายต้นทุนทางการเงิน</t>
  </si>
  <si>
    <t>ลูกหนี้ภายใต้สัญญาเช่าเงินทุน</t>
  </si>
  <si>
    <t>4)</t>
  </si>
  <si>
    <t>สินทรัพย์สิทธิการใช้ เพิ่มขึ้นโดย</t>
  </si>
  <si>
    <t>ซื้อสินทรัพย์สิทธิการใช้</t>
  </si>
  <si>
    <t>กำไรจากการขายสินทรัพย์ถาวร</t>
  </si>
  <si>
    <t>ค่าเผื่อการลดมูลค่าสินค้าคงเหลือ (กลับรายการ)</t>
  </si>
  <si>
    <t>ขาดทุนเบ็ดเสร็จอื่นสำหรับปี - สุทธิจากภาษี</t>
  </si>
  <si>
    <t>ขาดทุนจากการจำหน่ายสินทรัพย์สิทธิการใช้</t>
  </si>
  <si>
    <t>เงินให้กู้ยืมระยะสั้นแก่กิจการที่เกี่ยวข้องกันลดลง</t>
  </si>
  <si>
    <t>-  เงินสด</t>
  </si>
  <si>
    <t>-  เงินฝากธนาคาร</t>
  </si>
  <si>
    <t>ขาดทุนเบ็ดเสร็จอื่นสำหรับปี</t>
  </si>
  <si>
    <t>ขาดทุนจากการประมาณการตามหลักคณิตศาสตร์ประกันภัย</t>
  </si>
  <si>
    <t>กำไรต่อหุ้นขั้นพื้นฐานส่วนที่เป็นของบริษัทใหญ่</t>
  </si>
  <si>
    <t>ขาดทุนจากการด้อยค่าของเงินลงทุน</t>
  </si>
  <si>
    <t>การประกาศจ่ายเงินปันผล</t>
  </si>
  <si>
    <t>งบแสดงฐานะการเงิน (ต่อ)</t>
  </si>
  <si>
    <t>ขาดทุนเบ็ดเสร็จอื่น</t>
  </si>
  <si>
    <t>ขาดทุน (กำไร) จากอัตราแลกเปลี่ยนเงินตราต่างประเทศที่ยังไม่เกิดขึ้นจริง - สุทธิ</t>
  </si>
  <si>
    <t>รายจ่ายโดยใช้หุ้นเป็นเกณฑ์</t>
  </si>
  <si>
    <t>ลูกหนี้การค้าระยะยาว - สุทธิ</t>
  </si>
  <si>
    <t>เงินกู้ยืมระยะสั้นจากกิจการที่เกี่ยวข้องกันเพิ่มขึ้น (ลดลง)</t>
  </si>
  <si>
    <t>ลูกหนี้การค้าระยะยาว</t>
  </si>
  <si>
    <t>เงินลงทุนในตราสารทุน - สุทธิ</t>
  </si>
  <si>
    <t>ส่วนต่างจากการรวมธุรกิจภายใต้</t>
  </si>
  <si>
    <t>ภาษีเงินได้ของรายการที่ไม่จัดประเภทใหม่</t>
  </si>
  <si>
    <t>ขาดทุนจากการด้อยค่าของเงินลงทุนในตราสารทุน</t>
  </si>
  <si>
    <t>ประมาณการหนี้สินผลประโยชน์พนักงานเมื่อเกษียณอายุ</t>
  </si>
  <si>
    <t>เงินสดรับจากการจำหน่ายเงินลงทุนชั่วคราว</t>
  </si>
  <si>
    <t>เงินสดรับชำระจากเงินให้กู้ยืมระยาวแก่กิจการที่เกี่ยวข้องกัน</t>
  </si>
  <si>
    <t>ส่วนของลูกหนี้การค้าระยะยาวที่ครบ</t>
  </si>
  <si>
    <t>กำหนดชำระภายในหนึ่งปี - สุทธิ</t>
  </si>
  <si>
    <t>ที่ครบกำหนดชำระภายในหนึ่งปี - สุทธิ</t>
  </si>
  <si>
    <t>รายได้ดอกเบี้ยภายใต้สัญญาเช่าเงินทุน</t>
  </si>
  <si>
    <t>ยอดคงเหลือ ณ วันที่ 1 มกราคม 2563</t>
  </si>
  <si>
    <t>ณ วันที่ 31 ธันวาคม 2564</t>
  </si>
  <si>
    <t>สำหรับปีสิ้นสุดวันที่ 31 ธันวาคม 2564</t>
  </si>
  <si>
    <t>ยอดคงเหลือ ณ วันที่ 31 ธันวาคม 2564</t>
  </si>
  <si>
    <t>ทุนจดทะเบียน หุ้นสามัญ 314,000,000 หุ้น</t>
  </si>
  <si>
    <t>และหุ้นสามัญ 11,000,000 หุ้น มูลค่าหุ้นละ</t>
  </si>
  <si>
    <t>10 บาท ณ วันที่ 31 ธันวาคม 2563</t>
  </si>
  <si>
    <t>มูลค่าหุ้นละ 0.5 บาท ณ วันที่ 31 ธันวาคม 2564</t>
  </si>
  <si>
    <t>ทุนที่ออกและเรียกชำระแล้ว หุ้นสามัญ</t>
  </si>
  <si>
    <t>220,000,000 หุ้น หุ้นละ 0.5 บาท</t>
  </si>
  <si>
    <t xml:space="preserve">11,000,000 หุ้น หุ้นละ 10 บาท </t>
  </si>
  <si>
    <t>ณ วันที่ 31 ธันวาคม 2563</t>
  </si>
  <si>
    <t>ณ วันที่ 31 ธันวาคม 2564 และหุ้นสามัญ</t>
  </si>
  <si>
    <t>บริษัท ไบโอซายน์ แอนิมัล เฮลธ์ จำกัด (มหาชน) และบริษัทย่อย</t>
  </si>
  <si>
    <t>(เดิมชื่อ บริษัท ไบโอซายน์ แอนิมัล เฮลธ์ จำกัด)</t>
  </si>
  <si>
    <t>10</t>
  </si>
  <si>
    <t>9</t>
  </si>
  <si>
    <t>ลูกหนี้การค้าและลูกหนี้หมุนเวียนอื่น - สุทธิ</t>
  </si>
  <si>
    <t>เงินลงทุนในเงินฝากประจำที่มีข้อจำกัดในการใช้</t>
  </si>
  <si>
    <t>เงินให้กู้ยืมระยะยาวแก่กิจการที่เกี่ยวข้องกัน - สุทธิ</t>
  </si>
  <si>
    <t>เงินลงทุนในบริษัทย่อยและบริษัทร่วม - สุทธิ</t>
  </si>
  <si>
    <t>เงินให้กู้ยืมระยะยาวแก่กิจการที่เกี่ยวข้องกัน</t>
  </si>
  <si>
    <t>ส่วนที่ครบกำหนดชำระภายในหนึ่งปีของ</t>
  </si>
  <si>
    <t>พนักงานเมื่อเกษียณอายุ</t>
  </si>
  <si>
    <t>ประมาณการหนี้สินไม่หมุนเวียนผลประโยชน์</t>
  </si>
  <si>
    <t>เงินกู้ยืมระยะยาวจากสถาบันการเงิน - สุทธิ</t>
  </si>
  <si>
    <t>เงินกู้ยืมระยะยาวจากกิจการที่เกี่ยวข้องกัน - สุทธิ</t>
  </si>
  <si>
    <t>เงินกู้ยืมระยะสั้นจากกิจการที่เกี่ยวข้องกัน</t>
  </si>
  <si>
    <t>ส่วนของเงินกู้ยืมระยะยาวจากกิจการที่เกี่ยวข้องกัน</t>
  </si>
  <si>
    <t>ที่ถึงกำหนดชำระภายในหนึ่งปี</t>
  </si>
  <si>
    <t>ภายในหนึ่งปี</t>
  </si>
  <si>
    <t>ส่วนของหนี้สินตามสัญญาเช่าที่ถึงกำหนดชำระ</t>
  </si>
  <si>
    <t>ส่วนของเงินกู้ยืมระยะยาวจากสถาบันการเงิน</t>
  </si>
  <si>
    <t>ที่ครบกำหนดชำระภายในหนึ่งปี</t>
  </si>
  <si>
    <t>31</t>
  </si>
  <si>
    <t>17</t>
  </si>
  <si>
    <t>5</t>
  </si>
  <si>
    <t>25</t>
  </si>
  <si>
    <t>13</t>
  </si>
  <si>
    <t>5, 6</t>
  </si>
  <si>
    <t>8, 18, 22</t>
  </si>
  <si>
    <t>14, 15, 18, 22</t>
  </si>
  <si>
    <t>15, 16, 21</t>
  </si>
  <si>
    <t>7, 8, 14, 15, 18, 22</t>
  </si>
  <si>
    <t>20</t>
  </si>
  <si>
    <t>16, 21</t>
  </si>
  <si>
    <t>8, 14, 15, 18, 22</t>
  </si>
  <si>
    <t>23</t>
  </si>
  <si>
    <t>ส่วนเกินทุนจากการเพิ่มสัดส่วนการลงทุน</t>
  </si>
  <si>
    <t>ส่วนต่ำกว่าทุนจากการเพิ่มสัดส่วนการลงทุนในบริษัทย่อย</t>
  </si>
  <si>
    <t>ส่วนของผู้ถือหุ้นเดิมในบริษัทย่อยเพิ่มขึ้น</t>
  </si>
  <si>
    <t xml:space="preserve">   จากการรวมธุรกิจภายใต้การควบคุมเดียวกัน</t>
  </si>
  <si>
    <t>ส่วนเกิน (ต่ำกว่า)</t>
  </si>
  <si>
    <t>ในบริษัทย่อย</t>
  </si>
  <si>
    <t>สัดส่วนการลงทุน</t>
  </si>
  <si>
    <t>ทุนจากการเพิ่ม</t>
  </si>
  <si>
    <t>ทุนสำรองตามกฎหมาย</t>
  </si>
  <si>
    <t>ตัดจำหน่ายหนี้สูญ</t>
  </si>
  <si>
    <t>ตัดจำหน่ายภาษีเงินได้หัก ณ ที่จ่าย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</si>
  <si>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</si>
  <si>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</si>
  <si>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อสังหาริมทรัพย์เพื่อการลงทุน เพิ่มขึ้นโดย</t>
  </si>
  <si>
    <t>ขาดทุนจากการจำหน่ายเงินลงทุนชั่วคราว</t>
  </si>
  <si>
    <t>กำไรจากการจำหน่ายเงินลงทุนในบริษัทร่วม</t>
  </si>
  <si>
    <t>ตัดจำหน่ายสินค้าคงเหลือ</t>
  </si>
  <si>
    <t>เงินลงทุนในเงินฝากประจำที่มีข้อจำกัดในการใช้เพิ่มขึ้น</t>
  </si>
  <si>
    <t>ค่าเผื่อผลขาดทุนด้านเครดิตที่คาดว่าจะเกิดขึ้น (กลับรายการ)</t>
  </si>
  <si>
    <t>5)</t>
  </si>
  <si>
    <t>เงินกู้ยืมระยะสั้นจากสถาบันการเงิน</t>
  </si>
  <si>
    <t>30</t>
  </si>
  <si>
    <t>-  รับชำระลูกหนี้การค้าและลูกหนี้การค้าระยะยาว</t>
  </si>
  <si>
    <t>7, 18, 35</t>
  </si>
  <si>
    <t>14, 15, 16, 18, 22, 35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</si>
</sst>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</numFmts>
  <fonts count="19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0"/>
      <name val="ApFont"/>
      <charset val="222"/>
    </font>
    <font>
      <sz val="14"/>
      <color theme="1"/>
      <name val="Angsana New"/>
      <family val="1"/>
    </font>
    <font>
      <sz val="14"/>
      <name val="Cordia New"/>
      <family val="2"/>
    </font>
    <font>
      <sz val="9"/>
      <name val="Times New Roman"/>
      <family val="1"/>
    </font>
    <font>
      <b/>
      <sz val="12"/>
      <name val="Angsana New"/>
      <family val="1"/>
    </font>
    <font>
      <sz val="12"/>
      <name val="Angsana New"/>
      <family val="1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6" fillId="0" borderId="0"/>
    <xf numFmtId="39" fontId="4" fillId="0" borderId="0"/>
    <xf numFmtId="0" fontId="3" fillId="0" borderId="0"/>
    <xf numFmtId="0" fontId="3" fillId="0" borderId="0"/>
    <xf numFmtId="0" fontId="9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64" fontId="10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1" fillId="0" borderId="0"/>
    <xf numFmtId="9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0" fontId="11" fillId="0" borderId="0"/>
    <xf numFmtId="0" fontId="12" fillId="0" borderId="0"/>
    <xf numFmtId="9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210">
    <xf numFmtId="0" fontId="0" fillId="0" borderId="0" xfId="0"/>
    <xf numFmtId="40" fontId="7" fillId="0" borderId="0" xfId="4" applyNumberFormat="1" applyFont="1" applyFill="1" applyAlignment="1"/>
    <xf numFmtId="40" fontId="8" fillId="0" borderId="0" xfId="0" applyNumberFormat="1" applyFont="1" applyFill="1" applyAlignment="1"/>
    <xf numFmtId="40" fontId="7" fillId="0" borderId="0" xfId="0" applyNumberFormat="1" applyFont="1" applyFill="1" applyAlignment="1"/>
    <xf numFmtId="40" fontId="7" fillId="0" borderId="0" xfId="4" applyNumberFormat="1" applyFont="1" applyFill="1" applyAlignment="1" applyProtection="1"/>
    <xf numFmtId="40" fontId="7" fillId="0" borderId="0" xfId="4" applyNumberFormat="1" applyFont="1" applyFill="1" applyAlignment="1" applyProtection="1">
      <alignment horizontal="left"/>
    </xf>
    <xf numFmtId="38" fontId="7" fillId="0" borderId="0" xfId="4" applyNumberFormat="1" applyFont="1" applyFill="1" applyAlignment="1" applyProtection="1">
      <alignment horizontal="left"/>
    </xf>
    <xf numFmtId="38" fontId="8" fillId="0" borderId="0" xfId="4" applyNumberFormat="1" applyFont="1" applyFill="1" applyAlignment="1" applyProtection="1">
      <alignment horizontal="center"/>
    </xf>
    <xf numFmtId="38" fontId="8" fillId="0" borderId="0" xfId="4" applyNumberFormat="1" applyFont="1" applyFill="1" applyBorder="1" applyAlignment="1" applyProtection="1">
      <alignment horizontal="center"/>
    </xf>
    <xf numFmtId="0" fontId="8" fillId="0" borderId="1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/>
    </xf>
    <xf numFmtId="37" fontId="8" fillId="0" borderId="0" xfId="4" applyNumberFormat="1" applyFont="1" applyFill="1" applyAlignment="1" applyProtection="1"/>
    <xf numFmtId="40" fontId="8" fillId="0" borderId="0" xfId="4" applyNumberFormat="1" applyFont="1" applyFill="1" applyAlignment="1" applyProtection="1"/>
    <xf numFmtId="49" fontId="8" fillId="0" borderId="0" xfId="4" quotePrefix="1" applyNumberFormat="1" applyFont="1" applyFill="1" applyAlignment="1" applyProtection="1">
      <alignment horizontal="center"/>
    </xf>
    <xf numFmtId="49" fontId="8" fillId="0" borderId="0" xfId="4" quotePrefix="1" applyNumberFormat="1" applyFont="1" applyFill="1" applyBorder="1" applyAlignment="1" applyProtection="1">
      <alignment horizontal="center"/>
    </xf>
    <xf numFmtId="49" fontId="8" fillId="0" borderId="0" xfId="4" applyNumberFormat="1" applyFont="1" applyFill="1" applyAlignment="1" applyProtection="1">
      <alignment horizontal="center"/>
    </xf>
    <xf numFmtId="49" fontId="8" fillId="0" borderId="0" xfId="4" applyNumberFormat="1" applyFont="1" applyFill="1" applyBorder="1" applyAlignment="1" applyProtection="1">
      <alignment horizontal="center"/>
    </xf>
    <xf numFmtId="37" fontId="8" fillId="0" borderId="0" xfId="4" applyNumberFormat="1" applyFont="1" applyFill="1" applyBorder="1" applyAlignment="1" applyProtection="1"/>
    <xf numFmtId="38" fontId="8" fillId="0" borderId="0" xfId="0" applyNumberFormat="1" applyFont="1" applyFill="1" applyAlignment="1"/>
    <xf numFmtId="37" fontId="8" fillId="0" borderId="2" xfId="4" applyNumberFormat="1" applyFont="1" applyFill="1" applyBorder="1" applyAlignment="1" applyProtection="1"/>
    <xf numFmtId="38" fontId="8" fillId="0" borderId="0" xfId="4" applyNumberFormat="1" applyFont="1" applyFill="1" applyBorder="1" applyAlignment="1" applyProtection="1"/>
    <xf numFmtId="0" fontId="8" fillId="0" borderId="0" xfId="0" applyFont="1" applyFill="1" applyAlignment="1"/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Alignment="1">
      <alignment horizontal="right"/>
    </xf>
    <xf numFmtId="38" fontId="7" fillId="0" borderId="0" xfId="4" applyNumberFormat="1" applyFont="1" applyFill="1" applyBorder="1" applyAlignment="1" applyProtection="1">
      <alignment horizontal="left"/>
    </xf>
    <xf numFmtId="38" fontId="8" fillId="0" borderId="0" xfId="4" applyNumberFormat="1" applyFont="1" applyFill="1" applyAlignment="1" applyProtection="1"/>
    <xf numFmtId="165" fontId="8" fillId="0" borderId="0" xfId="1" applyNumberFormat="1" applyFont="1" applyFill="1" applyAlignment="1"/>
    <xf numFmtId="38" fontId="8" fillId="0" borderId="0" xfId="0" applyNumberFormat="1" applyFont="1" applyFill="1" applyAlignment="1">
      <alignment horizontal="center"/>
    </xf>
    <xf numFmtId="37" fontId="8" fillId="0" borderId="0" xfId="1" applyNumberFormat="1" applyFont="1" applyFill="1" applyBorder="1" applyAlignment="1"/>
    <xf numFmtId="37" fontId="8" fillId="0" borderId="3" xfId="1" applyNumberFormat="1" applyFont="1" applyFill="1" applyBorder="1" applyAlignment="1"/>
    <xf numFmtId="40" fontId="7" fillId="0" borderId="0" xfId="4" applyNumberFormat="1" applyFont="1" applyFill="1" applyAlignment="1">
      <alignment horizontal="left"/>
    </xf>
    <xf numFmtId="40" fontId="7" fillId="0" borderId="0" xfId="4" applyNumberFormat="1" applyFont="1" applyFill="1" applyBorder="1" applyAlignment="1">
      <alignment horizontal="left"/>
    </xf>
    <xf numFmtId="38" fontId="7" fillId="0" borderId="0" xfId="4" applyNumberFormat="1" applyFont="1" applyFill="1" applyAlignment="1">
      <alignment horizontal="left"/>
    </xf>
    <xf numFmtId="38" fontId="7" fillId="0" borderId="0" xfId="4" applyNumberFormat="1" applyFont="1" applyFill="1" applyBorder="1" applyAlignment="1">
      <alignment horizontal="left"/>
    </xf>
    <xf numFmtId="38" fontId="8" fillId="0" borderId="0" xfId="4" quotePrefix="1" applyNumberFormat="1" applyFont="1" applyFill="1" applyBorder="1" applyAlignment="1" applyProtection="1"/>
    <xf numFmtId="165" fontId="8" fillId="0" borderId="0" xfId="1" quotePrefix="1" applyNumberFormat="1" applyFont="1" applyFill="1" applyBorder="1" applyAlignment="1" applyProtection="1"/>
    <xf numFmtId="41" fontId="8" fillId="0" borderId="0" xfId="2" applyNumberFormat="1" applyFont="1" applyFill="1" applyBorder="1" applyAlignment="1" applyProtection="1"/>
    <xf numFmtId="38" fontId="8" fillId="0" borderId="0" xfId="0" applyNumberFormat="1" applyFont="1" applyFill="1" applyBorder="1" applyAlignment="1">
      <alignment horizontal="center"/>
    </xf>
    <xf numFmtId="40" fontId="8" fillId="0" borderId="4" xfId="4" applyNumberFormat="1" applyFont="1" applyFill="1" applyBorder="1" applyAlignment="1" applyProtection="1"/>
    <xf numFmtId="38" fontId="8" fillId="0" borderId="0" xfId="0" applyNumberFormat="1" applyFont="1" applyFill="1" applyBorder="1" applyAlignment="1"/>
    <xf numFmtId="40" fontId="8" fillId="0" borderId="0" xfId="4" applyNumberFormat="1" applyFont="1" applyFill="1" applyBorder="1" applyAlignment="1" applyProtection="1"/>
    <xf numFmtId="0" fontId="7" fillId="0" borderId="0" xfId="3" applyFont="1" applyFill="1" applyAlignment="1">
      <alignment horizontal="centerContinuous"/>
    </xf>
    <xf numFmtId="0" fontId="8" fillId="0" borderId="0" xfId="3" applyFont="1" applyFill="1" applyAlignment="1">
      <alignment horizontal="centerContinuous"/>
    </xf>
    <xf numFmtId="165" fontId="8" fillId="0" borderId="0" xfId="1" applyNumberFormat="1" applyFont="1" applyFill="1" applyAlignment="1">
      <alignment horizontal="centerContinuous"/>
    </xf>
    <xf numFmtId="165" fontId="8" fillId="0" borderId="0" xfId="1" applyNumberFormat="1" applyFont="1" applyFill="1" applyAlignment="1">
      <alignment horizontal="center"/>
    </xf>
    <xf numFmtId="165" fontId="8" fillId="0" borderId="0" xfId="1" applyNumberFormat="1" applyFont="1" applyFill="1" applyAlignment="1">
      <alignment horizontal="right"/>
    </xf>
    <xf numFmtId="0" fontId="8" fillId="0" borderId="0" xfId="3" applyFont="1" applyFill="1" applyAlignment="1"/>
    <xf numFmtId="0" fontId="8" fillId="0" borderId="0" xfId="3" applyFont="1" applyFill="1" applyBorder="1" applyAlignment="1">
      <alignment horizontal="centerContinuous"/>
    </xf>
    <xf numFmtId="165" fontId="8" fillId="0" borderId="0" xfId="1" applyNumberFormat="1" applyFont="1" applyFill="1" applyBorder="1" applyAlignment="1">
      <alignment horizontal="centerContinuous"/>
    </xf>
    <xf numFmtId="0" fontId="8" fillId="0" borderId="0" xfId="3" applyFont="1" applyFill="1" applyBorder="1" applyAlignment="1"/>
    <xf numFmtId="165" fontId="8" fillId="0" borderId="0" xfId="1" applyNumberFormat="1" applyFont="1" applyFill="1" applyBorder="1" applyAlignment="1">
      <alignment horizontal="center"/>
    </xf>
    <xf numFmtId="0" fontId="7" fillId="0" borderId="0" xfId="3" applyFont="1" applyFill="1" applyBorder="1" applyAlignment="1"/>
    <xf numFmtId="165" fontId="8" fillId="0" borderId="4" xfId="1" applyNumberFormat="1" applyFont="1" applyFill="1" applyBorder="1" applyAlignment="1"/>
    <xf numFmtId="0" fontId="8" fillId="0" borderId="0" xfId="3" applyFont="1" applyFill="1" applyBorder="1" applyAlignment="1">
      <alignment horizontal="center"/>
    </xf>
    <xf numFmtId="165" fontId="8" fillId="0" borderId="1" xfId="1" applyNumberFormat="1" applyFont="1" applyFill="1" applyBorder="1" applyAlignment="1">
      <alignment horizontal="center"/>
    </xf>
    <xf numFmtId="40" fontId="8" fillId="0" borderId="0" xfId="6" applyNumberFormat="1" applyFont="1" applyFill="1" applyAlignment="1"/>
    <xf numFmtId="37" fontId="8" fillId="0" borderId="6" xfId="4" applyNumberFormat="1" applyFont="1" applyFill="1" applyBorder="1" applyAlignment="1" applyProtection="1"/>
    <xf numFmtId="37" fontId="8" fillId="0" borderId="0" xfId="4" applyNumberFormat="1" applyFont="1" applyFill="1" applyBorder="1" applyAlignment="1" applyProtection="1">
      <alignment horizontal="center"/>
    </xf>
    <xf numFmtId="37" fontId="8" fillId="0" borderId="0" xfId="4" quotePrefix="1" applyNumberFormat="1" applyFont="1" applyFill="1" applyAlignment="1" applyProtection="1"/>
    <xf numFmtId="37" fontId="8" fillId="0" borderId="0" xfId="1" applyNumberFormat="1" applyFont="1" applyFill="1" applyBorder="1" applyAlignment="1" applyProtection="1"/>
    <xf numFmtId="37" fontId="8" fillId="0" borderId="6" xfId="1" applyNumberFormat="1" applyFont="1" applyFill="1" applyBorder="1" applyAlignment="1" applyProtection="1"/>
    <xf numFmtId="37" fontId="8" fillId="0" borderId="0" xfId="4" quotePrefix="1" applyNumberFormat="1" applyFont="1" applyFill="1" applyBorder="1" applyAlignment="1" applyProtection="1"/>
    <xf numFmtId="37" fontId="8" fillId="0" borderId="0" xfId="1" quotePrefix="1" applyNumberFormat="1" applyFont="1" applyFill="1" applyBorder="1" applyAlignment="1" applyProtection="1"/>
    <xf numFmtId="37" fontId="8" fillId="0" borderId="0" xfId="2" applyNumberFormat="1" applyFont="1" applyFill="1" applyBorder="1" applyAlignment="1" applyProtection="1"/>
    <xf numFmtId="37" fontId="8" fillId="0" borderId="3" xfId="4" applyNumberFormat="1" applyFont="1" applyFill="1" applyBorder="1" applyAlignment="1" applyProtection="1"/>
    <xf numFmtId="37" fontId="8" fillId="0" borderId="5" xfId="4" applyNumberFormat="1" applyFont="1" applyFill="1" applyBorder="1" applyAlignment="1" applyProtection="1"/>
    <xf numFmtId="37" fontId="8" fillId="0" borderId="6" xfId="1" applyNumberFormat="1" applyFont="1" applyFill="1" applyBorder="1" applyAlignment="1"/>
    <xf numFmtId="37" fontId="8" fillId="0" borderId="4" xfId="1" applyNumberFormat="1" applyFont="1" applyFill="1" applyBorder="1" applyAlignment="1"/>
    <xf numFmtId="37" fontId="8" fillId="0" borderId="0" xfId="4" quotePrefix="1" applyNumberFormat="1" applyFont="1" applyFill="1" applyBorder="1" applyAlignment="1" applyProtection="1">
      <alignment horizontal="center"/>
    </xf>
    <xf numFmtId="38" fontId="8" fillId="0" borderId="0" xfId="1" applyNumberFormat="1" applyFont="1" applyFill="1" applyBorder="1" applyAlignment="1" applyProtection="1"/>
    <xf numFmtId="37" fontId="8" fillId="0" borderId="0" xfId="4" applyNumberFormat="1" applyFont="1" applyFill="1" applyAlignment="1"/>
    <xf numFmtId="165" fontId="8" fillId="0" borderId="0" xfId="1" applyNumberFormat="1" applyFont="1" applyFill="1" applyBorder="1" applyAlignment="1" applyProtection="1"/>
    <xf numFmtId="164" fontId="8" fillId="0" borderId="0" xfId="1" quotePrefix="1" applyFont="1" applyFill="1" applyBorder="1" applyAlignment="1" applyProtection="1"/>
    <xf numFmtId="37" fontId="8" fillId="0" borderId="2" xfId="4" quotePrefix="1" applyNumberFormat="1" applyFont="1" applyFill="1" applyBorder="1" applyAlignment="1" applyProtection="1"/>
    <xf numFmtId="37" fontId="8" fillId="0" borderId="1" xfId="4" quotePrefix="1" applyNumberFormat="1" applyFont="1" applyFill="1" applyBorder="1" applyAlignment="1" applyProtection="1"/>
    <xf numFmtId="37" fontId="8" fillId="0" borderId="6" xfId="4" quotePrefix="1" applyNumberFormat="1" applyFont="1" applyFill="1" applyBorder="1" applyAlignment="1" applyProtection="1"/>
    <xf numFmtId="40" fontId="8" fillId="0" borderId="0" xfId="4" quotePrefix="1" applyNumberFormat="1" applyFont="1" applyFill="1" applyAlignment="1"/>
    <xf numFmtId="164" fontId="8" fillId="0" borderId="0" xfId="1" applyFont="1" applyFill="1" applyBorder="1" applyAlignment="1" applyProtection="1">
      <alignment horizontal="center"/>
    </xf>
    <xf numFmtId="164" fontId="8" fillId="0" borderId="0" xfId="1" applyFont="1" applyFill="1" applyAlignment="1"/>
    <xf numFmtId="164" fontId="8" fillId="0" borderId="0" xfId="1" applyFont="1" applyFill="1" applyBorder="1" applyAlignment="1" applyProtection="1"/>
    <xf numFmtId="164" fontId="8" fillId="0" borderId="0" xfId="1" applyFont="1" applyFill="1" applyBorder="1" applyAlignment="1"/>
    <xf numFmtId="165" fontId="8" fillId="0" borderId="0" xfId="1" applyNumberFormat="1" applyFont="1" applyFill="1" applyBorder="1" applyAlignment="1"/>
    <xf numFmtId="165" fontId="8" fillId="0" borderId="6" xfId="1" applyNumberFormat="1" applyFont="1" applyFill="1" applyBorder="1" applyAlignment="1"/>
    <xf numFmtId="165" fontId="8" fillId="0" borderId="3" xfId="1" applyNumberFormat="1" applyFont="1" applyFill="1" applyBorder="1" applyAlignment="1"/>
    <xf numFmtId="164" fontId="8" fillId="0" borderId="6" xfId="1" applyFont="1" applyFill="1" applyBorder="1" applyAlignment="1"/>
    <xf numFmtId="165" fontId="8" fillId="0" borderId="4" xfId="1" applyNumberFormat="1" applyFont="1" applyFill="1" applyBorder="1" applyAlignment="1">
      <alignment horizontal="center"/>
    </xf>
    <xf numFmtId="40" fontId="8" fillId="0" borderId="0" xfId="0" quotePrefix="1" applyNumberFormat="1" applyFont="1" applyFill="1" applyAlignment="1"/>
    <xf numFmtId="38" fontId="8" fillId="0" borderId="3" xfId="0" applyNumberFormat="1" applyFont="1" applyFill="1" applyBorder="1" applyAlignment="1"/>
    <xf numFmtId="41" fontId="8" fillId="0" borderId="0" xfId="4" quotePrefix="1" applyNumberFormat="1" applyFont="1" applyFill="1" applyBorder="1" applyAlignment="1" applyProtection="1"/>
    <xf numFmtId="41" fontId="8" fillId="0" borderId="0" xfId="1" quotePrefix="1" applyNumberFormat="1" applyFont="1" applyFill="1" applyBorder="1" applyAlignment="1" applyProtection="1"/>
    <xf numFmtId="41" fontId="8" fillId="0" borderId="0" xfId="4" applyNumberFormat="1" applyFont="1" applyFill="1" applyBorder="1" applyAlignment="1" applyProtection="1"/>
    <xf numFmtId="41" fontId="8" fillId="0" borderId="0" xfId="4" applyNumberFormat="1" applyFont="1" applyFill="1" applyBorder="1" applyAlignment="1" applyProtection="1">
      <alignment horizontal="center"/>
    </xf>
    <xf numFmtId="41" fontId="8" fillId="0" borderId="0" xfId="4" applyNumberFormat="1" applyFont="1" applyFill="1" applyAlignment="1" applyProtection="1"/>
    <xf numFmtId="41" fontId="8" fillId="0" borderId="2" xfId="4" applyNumberFormat="1" applyFont="1" applyFill="1" applyBorder="1" applyAlignment="1" applyProtection="1"/>
    <xf numFmtId="41" fontId="8" fillId="0" borderId="0" xfId="1" applyNumberFormat="1" applyFont="1" applyFill="1" applyBorder="1" applyAlignment="1" applyProtection="1"/>
    <xf numFmtId="165" fontId="8" fillId="0" borderId="5" xfId="1" applyNumberFormat="1" applyFont="1" applyFill="1" applyBorder="1" applyAlignment="1" applyProtection="1"/>
    <xf numFmtId="40" fontId="8" fillId="0" borderId="0" xfId="4" applyNumberFormat="1" applyFont="1" applyFill="1" applyAlignment="1" applyProtection="1">
      <alignment horizontal="left"/>
    </xf>
    <xf numFmtId="41" fontId="8" fillId="0" borderId="0" xfId="4" quotePrefix="1" applyNumberFormat="1" applyFont="1" applyFill="1" applyBorder="1" applyAlignment="1" applyProtection="1">
      <alignment horizontal="center"/>
    </xf>
    <xf numFmtId="164" fontId="8" fillId="0" borderId="0" xfId="1" quotePrefix="1" applyFont="1" applyFill="1" applyBorder="1" applyAlignment="1" applyProtection="1">
      <alignment horizontal="center"/>
    </xf>
    <xf numFmtId="9" fontId="8" fillId="0" borderId="0" xfId="28" applyFont="1" applyFill="1" applyBorder="1" applyAlignment="1" applyProtection="1"/>
    <xf numFmtId="166" fontId="8" fillId="0" borderId="0" xfId="1" applyNumberFormat="1" applyFont="1" applyFill="1" applyAlignment="1"/>
    <xf numFmtId="166" fontId="8" fillId="0" borderId="0" xfId="1" applyNumberFormat="1" applyFont="1" applyFill="1" applyBorder="1" applyAlignment="1"/>
    <xf numFmtId="166" fontId="8" fillId="0" borderId="0" xfId="3" applyNumberFormat="1" applyFont="1" applyFill="1" applyAlignment="1"/>
    <xf numFmtId="166" fontId="8" fillId="0" borderId="0" xfId="0" applyNumberFormat="1" applyFont="1" applyFill="1" applyAlignment="1"/>
    <xf numFmtId="166" fontId="8" fillId="0" borderId="0" xfId="3" applyNumberFormat="1" applyFont="1" applyFill="1" applyBorder="1" applyAlignment="1"/>
    <xf numFmtId="166" fontId="15" fillId="0" borderId="6" xfId="29" applyNumberFormat="1" applyFont="1" applyFill="1" applyBorder="1" applyAlignment="1"/>
    <xf numFmtId="39" fontId="8" fillId="0" borderId="3" xfId="4" applyNumberFormat="1" applyFont="1" applyFill="1" applyBorder="1" applyAlignment="1" applyProtection="1"/>
    <xf numFmtId="166" fontId="8" fillId="0" borderId="0" xfId="0" applyNumberFormat="1" applyFont="1" applyFill="1" applyBorder="1" applyAlignment="1">
      <alignment horizontal="center"/>
    </xf>
    <xf numFmtId="10" fontId="8" fillId="0" borderId="0" xfId="28" applyNumberFormat="1" applyFont="1" applyFill="1" applyAlignment="1"/>
    <xf numFmtId="40" fontId="7" fillId="0" borderId="0" xfId="6" applyNumberFormat="1" applyFont="1" applyFill="1" applyAlignment="1"/>
    <xf numFmtId="0" fontId="7" fillId="0" borderId="0" xfId="27" applyFont="1" applyFill="1" applyAlignment="1">
      <alignment horizontal="left"/>
    </xf>
    <xf numFmtId="0" fontId="8" fillId="0" borderId="0" xfId="27" applyFont="1" applyFill="1" applyAlignment="1">
      <alignment horizontal="left"/>
    </xf>
    <xf numFmtId="49" fontId="8" fillId="0" borderId="0" xfId="4" quotePrefix="1" applyNumberFormat="1" applyFont="1" applyFill="1" applyAlignment="1" applyProtection="1"/>
    <xf numFmtId="49" fontId="8" fillId="0" borderId="0" xfId="4" applyNumberFormat="1" applyFont="1" applyFill="1" applyAlignment="1" applyProtection="1"/>
    <xf numFmtId="40" fontId="16" fillId="0" borderId="0" xfId="4" applyNumberFormat="1" applyFont="1" applyFill="1" applyAlignment="1"/>
    <xf numFmtId="40" fontId="17" fillId="0" borderId="0" xfId="0" applyNumberFormat="1" applyFont="1" applyFill="1" applyAlignment="1"/>
    <xf numFmtId="38" fontId="16" fillId="0" borderId="0" xfId="4" applyNumberFormat="1" applyFont="1" applyFill="1" applyBorder="1" applyAlignment="1"/>
    <xf numFmtId="40" fontId="16" fillId="0" borderId="0" xfId="0" applyNumberFormat="1" applyFont="1" applyFill="1" applyAlignment="1"/>
    <xf numFmtId="40" fontId="16" fillId="0" borderId="0" xfId="4" applyNumberFormat="1" applyFont="1" applyFill="1" applyAlignment="1" applyProtection="1"/>
    <xf numFmtId="40" fontId="16" fillId="0" borderId="0" xfId="4" applyNumberFormat="1" applyFont="1" applyFill="1" applyBorder="1" applyAlignment="1" applyProtection="1"/>
    <xf numFmtId="37" fontId="17" fillId="0" borderId="0" xfId="1" applyNumberFormat="1" applyFont="1" applyFill="1" applyAlignment="1" applyProtection="1"/>
    <xf numFmtId="40" fontId="16" fillId="0" borderId="0" xfId="4" applyNumberFormat="1" applyFont="1" applyFill="1" applyAlignment="1" applyProtection="1">
      <alignment horizontal="left"/>
    </xf>
    <xf numFmtId="38" fontId="16" fillId="0" borderId="0" xfId="4" applyNumberFormat="1" applyFont="1" applyFill="1" applyBorder="1" applyAlignment="1" applyProtection="1">
      <alignment horizontal="center"/>
    </xf>
    <xf numFmtId="38" fontId="16" fillId="0" borderId="0" xfId="4" applyNumberFormat="1" applyFont="1" applyFill="1" applyAlignment="1" applyProtection="1">
      <alignment horizontal="left"/>
    </xf>
    <xf numFmtId="38" fontId="17" fillId="0" borderId="0" xfId="4" applyNumberFormat="1" applyFont="1" applyFill="1" applyBorder="1" applyAlignment="1" applyProtection="1">
      <alignment horizontal="center"/>
    </xf>
    <xf numFmtId="0" fontId="17" fillId="0" borderId="1" xfId="0" applyFont="1" applyFill="1" applyBorder="1" applyAlignment="1">
      <alignment horizontal="center" wrapText="1"/>
    </xf>
    <xf numFmtId="0" fontId="17" fillId="0" borderId="0" xfId="0" applyFont="1" applyFill="1" applyBorder="1" applyAlignment="1">
      <alignment horizontal="center"/>
    </xf>
    <xf numFmtId="37" fontId="16" fillId="0" borderId="0" xfId="4" applyNumberFormat="1" applyFont="1" applyFill="1" applyAlignment="1" applyProtection="1"/>
    <xf numFmtId="37" fontId="16" fillId="0" borderId="0" xfId="4" quotePrefix="1" applyNumberFormat="1" applyFont="1" applyFill="1" applyAlignment="1">
      <alignment horizontal="center"/>
    </xf>
    <xf numFmtId="37" fontId="17" fillId="0" borderId="0" xfId="1" applyNumberFormat="1" applyFont="1" applyFill="1" applyAlignment="1"/>
    <xf numFmtId="37" fontId="17" fillId="0" borderId="0" xfId="1" applyNumberFormat="1" applyFont="1" applyFill="1" applyBorder="1" applyAlignment="1" applyProtection="1">
      <alignment horizontal="center"/>
    </xf>
    <xf numFmtId="40" fontId="17" fillId="0" borderId="0" xfId="4" applyNumberFormat="1" applyFont="1" applyFill="1" applyAlignment="1" applyProtection="1"/>
    <xf numFmtId="49" fontId="17" fillId="0" borderId="0" xfId="4" quotePrefix="1" applyNumberFormat="1" applyFont="1" applyFill="1" applyBorder="1" applyAlignment="1" applyProtection="1">
      <alignment horizontal="center"/>
    </xf>
    <xf numFmtId="37" fontId="17" fillId="0" borderId="0" xfId="1" quotePrefix="1" applyNumberFormat="1" applyFont="1" applyFill="1" applyBorder="1" applyAlignment="1" applyProtection="1">
      <alignment horizontal="center"/>
    </xf>
    <xf numFmtId="49" fontId="17" fillId="0" borderId="0" xfId="4" applyNumberFormat="1" applyFont="1" applyFill="1" applyBorder="1" applyAlignment="1" applyProtection="1">
      <alignment horizontal="center"/>
    </xf>
    <xf numFmtId="37" fontId="17" fillId="0" borderId="0" xfId="4" applyNumberFormat="1" applyFont="1" applyFill="1" applyAlignment="1"/>
    <xf numFmtId="37" fontId="17" fillId="0" borderId="0" xfId="1" applyNumberFormat="1" applyFont="1" applyFill="1" applyBorder="1" applyAlignment="1" applyProtection="1"/>
    <xf numFmtId="164" fontId="17" fillId="0" borderId="0" xfId="1" applyFont="1" applyFill="1" applyBorder="1" applyAlignment="1" applyProtection="1">
      <alignment horizontal="center"/>
    </xf>
    <xf numFmtId="164" fontId="17" fillId="0" borderId="0" xfId="1" applyFont="1" applyFill="1" applyAlignment="1" applyProtection="1"/>
    <xf numFmtId="37" fontId="17" fillId="0" borderId="2" xfId="1" applyNumberFormat="1" applyFont="1" applyFill="1" applyBorder="1" applyAlignment="1" applyProtection="1"/>
    <xf numFmtId="38" fontId="17" fillId="0" borderId="0" xfId="0" applyNumberFormat="1" applyFont="1" applyFill="1" applyAlignment="1"/>
    <xf numFmtId="164" fontId="17" fillId="0" borderId="0" xfId="1" applyFont="1" applyFill="1" applyAlignment="1"/>
    <xf numFmtId="165" fontId="17" fillId="0" borderId="0" xfId="1" applyNumberFormat="1" applyFont="1" applyFill="1" applyAlignment="1"/>
    <xf numFmtId="37" fontId="17" fillId="0" borderId="0" xfId="1" quotePrefix="1" applyNumberFormat="1" applyFont="1" applyFill="1" applyAlignment="1" applyProtection="1"/>
    <xf numFmtId="164" fontId="17" fillId="0" borderId="0" xfId="1" quotePrefix="1" applyFont="1" applyFill="1" applyAlignment="1" applyProtection="1"/>
    <xf numFmtId="37" fontId="17" fillId="0" borderId="0" xfId="4" quotePrefix="1" applyNumberFormat="1" applyFont="1" applyFill="1" applyAlignment="1"/>
    <xf numFmtId="37" fontId="17" fillId="0" borderId="3" xfId="1" applyNumberFormat="1" applyFont="1" applyFill="1" applyBorder="1" applyAlignment="1" applyProtection="1"/>
    <xf numFmtId="0" fontId="17" fillId="0" borderId="0" xfId="0" applyFont="1" applyFill="1" applyAlignment="1"/>
    <xf numFmtId="0" fontId="17" fillId="0" borderId="0" xfId="0" applyFont="1" applyFill="1" applyBorder="1" applyAlignment="1"/>
    <xf numFmtId="0" fontId="17" fillId="0" borderId="0" xfId="0" applyFont="1" applyFill="1" applyAlignment="1">
      <alignment horizontal="right"/>
    </xf>
    <xf numFmtId="40" fontId="16" fillId="0" borderId="0" xfId="4" applyNumberFormat="1" applyFont="1" applyFill="1" applyBorder="1" applyAlignment="1" applyProtection="1">
      <alignment horizontal="left"/>
    </xf>
    <xf numFmtId="38" fontId="16" fillId="0" borderId="0" xfId="4" applyNumberFormat="1" applyFont="1" applyFill="1" applyBorder="1" applyAlignment="1" applyProtection="1">
      <alignment horizontal="left"/>
    </xf>
    <xf numFmtId="0" fontId="17" fillId="0" borderId="0" xfId="0" applyFont="1" applyFill="1" applyBorder="1" applyAlignment="1">
      <alignment horizontal="center" wrapText="1"/>
    </xf>
    <xf numFmtId="38" fontId="17" fillId="0" borderId="0" xfId="4" applyNumberFormat="1" applyFont="1" applyFill="1" applyAlignment="1" applyProtection="1"/>
    <xf numFmtId="38" fontId="17" fillId="0" borderId="0" xfId="4" applyNumberFormat="1" applyFont="1" applyFill="1" applyAlignment="1"/>
    <xf numFmtId="40" fontId="17" fillId="0" borderId="0" xfId="4" quotePrefix="1" applyNumberFormat="1" applyFont="1" applyFill="1" applyAlignment="1" applyProtection="1"/>
    <xf numFmtId="40" fontId="17" fillId="0" borderId="0" xfId="6" applyNumberFormat="1" applyFont="1" applyFill="1" applyAlignment="1"/>
    <xf numFmtId="49" fontId="17" fillId="0" borderId="0" xfId="0" applyNumberFormat="1" applyFont="1" applyFill="1" applyBorder="1" applyAlignment="1">
      <alignment horizontal="center"/>
    </xf>
    <xf numFmtId="37" fontId="17" fillId="0" borderId="0" xfId="1" applyNumberFormat="1" applyFont="1" applyFill="1" applyBorder="1" applyAlignment="1">
      <alignment horizontal="center"/>
    </xf>
    <xf numFmtId="40" fontId="17" fillId="0" borderId="0" xfId="0" applyNumberFormat="1" applyFont="1" applyFill="1" applyBorder="1" applyAlignment="1"/>
    <xf numFmtId="37" fontId="17" fillId="0" borderId="0" xfId="1" applyNumberFormat="1" applyFont="1" applyFill="1" applyBorder="1" applyAlignment="1"/>
    <xf numFmtId="0" fontId="16" fillId="0" borderId="0" xfId="0" applyFont="1" applyFill="1" applyAlignment="1"/>
    <xf numFmtId="37" fontId="17" fillId="0" borderId="1" xfId="1" applyNumberFormat="1" applyFont="1" applyFill="1" applyBorder="1" applyAlignment="1"/>
    <xf numFmtId="37" fontId="17" fillId="0" borderId="2" xfId="1" applyNumberFormat="1" applyFont="1" applyFill="1" applyBorder="1" applyAlignment="1"/>
    <xf numFmtId="37" fontId="17" fillId="0" borderId="4" xfId="1" applyNumberFormat="1" applyFont="1" applyFill="1" applyBorder="1" applyAlignment="1" applyProtection="1"/>
    <xf numFmtId="38" fontId="17" fillId="0" borderId="0" xfId="4" quotePrefix="1" applyNumberFormat="1" applyFont="1" applyFill="1" applyBorder="1" applyAlignment="1" applyProtection="1">
      <alignment horizontal="center"/>
    </xf>
    <xf numFmtId="37" fontId="17" fillId="0" borderId="1" xfId="1" applyNumberFormat="1" applyFont="1" applyFill="1" applyBorder="1" applyAlignment="1" applyProtection="1"/>
    <xf numFmtId="40" fontId="17" fillId="0" borderId="0" xfId="0" applyNumberFormat="1" applyFont="1" applyAlignment="1"/>
    <xf numFmtId="37" fontId="17" fillId="0" borderId="3" xfId="1" applyNumberFormat="1" applyFont="1" applyFill="1" applyBorder="1" applyAlignment="1"/>
    <xf numFmtId="0" fontId="17" fillId="0" borderId="0" xfId="6" applyFont="1" applyFill="1" applyAlignment="1"/>
    <xf numFmtId="165" fontId="17" fillId="0" borderId="0" xfId="1" applyNumberFormat="1" applyFont="1" applyFill="1" applyBorder="1" applyAlignment="1"/>
    <xf numFmtId="164" fontId="17" fillId="0" borderId="0" xfId="1" applyFont="1" applyFill="1" applyBorder="1" applyAlignment="1"/>
    <xf numFmtId="37" fontId="17" fillId="0" borderId="6" xfId="1" applyNumberFormat="1" applyFont="1" applyFill="1" applyBorder="1" applyAlignment="1" applyProtection="1"/>
    <xf numFmtId="164" fontId="17" fillId="0" borderId="6" xfId="1" applyFont="1" applyFill="1" applyBorder="1" applyAlignment="1" applyProtection="1"/>
    <xf numFmtId="0" fontId="17" fillId="0" borderId="0" xfId="0" applyFont="1" applyFill="1" applyAlignment="1">
      <alignment horizontal="center"/>
    </xf>
    <xf numFmtId="166" fontId="17" fillId="0" borderId="0" xfId="1" applyNumberFormat="1" applyFont="1" applyFill="1" applyAlignment="1">
      <alignment horizontal="center"/>
    </xf>
    <xf numFmtId="166" fontId="17" fillId="0" borderId="0" xfId="0" applyNumberFormat="1" applyFont="1" applyFill="1" applyAlignment="1">
      <alignment horizontal="center"/>
    </xf>
    <xf numFmtId="38" fontId="17" fillId="0" borderId="0" xfId="0" applyNumberFormat="1" applyFont="1" applyFill="1" applyBorder="1" applyAlignment="1">
      <alignment horizontal="center"/>
    </xf>
    <xf numFmtId="38" fontId="17" fillId="0" borderId="1" xfId="4" applyNumberFormat="1" applyFont="1" applyFill="1" applyBorder="1" applyAlignment="1" applyProtection="1">
      <alignment horizontal="center"/>
    </xf>
    <xf numFmtId="38" fontId="8" fillId="0" borderId="1" xfId="4" applyNumberFormat="1" applyFont="1" applyFill="1" applyBorder="1" applyAlignment="1" applyProtection="1">
      <alignment horizontal="center"/>
    </xf>
    <xf numFmtId="165" fontId="8" fillId="0" borderId="0" xfId="4" applyNumberFormat="1" applyFont="1" applyFill="1" applyBorder="1" applyAlignment="1" applyProtection="1"/>
    <xf numFmtId="38" fontId="8" fillId="0" borderId="0" xfId="4" applyNumberFormat="1" applyFont="1" applyFill="1" applyBorder="1" applyAlignment="1"/>
    <xf numFmtId="38" fontId="16" fillId="0" borderId="0" xfId="4" applyNumberFormat="1" applyFont="1" applyFill="1" applyAlignment="1"/>
    <xf numFmtId="38" fontId="16" fillId="0" borderId="0" xfId="4" applyNumberFormat="1" applyFont="1" applyFill="1" applyAlignment="1" applyProtection="1">
      <alignment horizontal="center"/>
    </xf>
    <xf numFmtId="38" fontId="17" fillId="0" borderId="0" xfId="4" applyNumberFormat="1" applyFont="1" applyFill="1" applyAlignment="1" applyProtection="1">
      <alignment horizontal="center"/>
    </xf>
    <xf numFmtId="49" fontId="17" fillId="0" borderId="0" xfId="4" quotePrefix="1" applyNumberFormat="1" applyFont="1" applyFill="1" applyAlignment="1" applyProtection="1">
      <alignment horizontal="center"/>
    </xf>
    <xf numFmtId="49" fontId="17" fillId="0" borderId="0" xfId="4" applyNumberFormat="1" applyFont="1" applyFill="1" applyAlignment="1" applyProtection="1">
      <alignment horizontal="center"/>
    </xf>
    <xf numFmtId="38" fontId="17" fillId="0" borderId="0" xfId="0" applyNumberFormat="1" applyFont="1" applyFill="1" applyAlignment="1">
      <alignment horizontal="center"/>
    </xf>
    <xf numFmtId="49" fontId="17" fillId="0" borderId="0" xfId="0" applyNumberFormat="1" applyFont="1" applyFill="1" applyAlignment="1">
      <alignment horizontal="center"/>
    </xf>
    <xf numFmtId="38" fontId="17" fillId="0" borderId="0" xfId="4" quotePrefix="1" applyNumberFormat="1" applyFont="1" applyFill="1" applyAlignment="1" applyProtection="1">
      <alignment horizontal="center"/>
    </xf>
    <xf numFmtId="38" fontId="8" fillId="0" borderId="1" xfId="4" applyNumberFormat="1" applyFont="1" applyFill="1" applyBorder="1" applyAlignment="1" applyProtection="1">
      <alignment horizontal="center"/>
    </xf>
    <xf numFmtId="165" fontId="8" fillId="0" borderId="6" xfId="1" applyNumberFormat="1" applyFont="1" applyFill="1" applyBorder="1" applyAlignment="1">
      <alignment horizontal="center"/>
    </xf>
    <xf numFmtId="164" fontId="8" fillId="0" borderId="6" xfId="1" applyFont="1" applyFill="1" applyBorder="1" applyAlignment="1" applyProtection="1"/>
    <xf numFmtId="41" fontId="8" fillId="0" borderId="6" xfId="1" applyNumberFormat="1" applyFont="1" applyFill="1" applyBorder="1" applyAlignment="1" applyProtection="1"/>
    <xf numFmtId="164" fontId="8" fillId="0" borderId="3" xfId="1" applyFont="1" applyFill="1" applyBorder="1" applyAlignment="1"/>
    <xf numFmtId="0" fontId="8" fillId="0" borderId="0" xfId="27" applyFont="1" applyFill="1" applyAlignment="1"/>
    <xf numFmtId="0" fontId="13" fillId="0" borderId="0" xfId="0" quotePrefix="1" applyFont="1" applyFill="1" applyAlignment="1"/>
    <xf numFmtId="40" fontId="8" fillId="0" borderId="0" xfId="27" applyNumberFormat="1" applyFont="1" applyFill="1" applyAlignment="1"/>
    <xf numFmtId="0" fontId="7" fillId="0" borderId="0" xfId="0" applyFont="1" applyAlignment="1"/>
    <xf numFmtId="40" fontId="7" fillId="0" borderId="0" xfId="4" applyNumberFormat="1" applyFont="1" applyAlignment="1"/>
    <xf numFmtId="0" fontId="8" fillId="0" borderId="0" xfId="6" applyFont="1" applyFill="1" applyAlignment="1"/>
    <xf numFmtId="40" fontId="8" fillId="0" borderId="0" xfId="4" applyNumberFormat="1" applyFont="1" applyFill="1" applyAlignment="1"/>
    <xf numFmtId="41" fontId="8" fillId="0" borderId="0" xfId="2" applyNumberFormat="1" applyFont="1" applyFill="1" applyBorder="1" applyAlignment="1" applyProtection="1"/>
    <xf numFmtId="38" fontId="17" fillId="0" borderId="1" xfId="4" applyNumberFormat="1" applyFont="1" applyFill="1" applyBorder="1" applyAlignment="1" applyProtection="1">
      <alignment horizontal="center"/>
    </xf>
    <xf numFmtId="40" fontId="17" fillId="0" borderId="2" xfId="4" applyNumberFormat="1" applyFont="1" applyFill="1" applyBorder="1" applyAlignment="1" applyProtection="1">
      <alignment horizontal="center"/>
    </xf>
    <xf numFmtId="40" fontId="17" fillId="0" borderId="1" xfId="4" applyNumberFormat="1" applyFont="1" applyFill="1" applyBorder="1" applyAlignment="1" applyProtection="1">
      <alignment horizontal="center"/>
    </xf>
    <xf numFmtId="38" fontId="8" fillId="0" borderId="1" xfId="4" applyNumberFormat="1" applyFont="1" applyFill="1" applyBorder="1" applyAlignment="1" applyProtection="1">
      <alignment horizontal="center"/>
    </xf>
    <xf numFmtId="40" fontId="8" fillId="0" borderId="2" xfId="4" applyNumberFormat="1" applyFont="1" applyFill="1" applyBorder="1" applyAlignment="1" applyProtection="1">
      <alignment horizontal="center"/>
    </xf>
    <xf numFmtId="165" fontId="8" fillId="0" borderId="6" xfId="1" applyNumberFormat="1" applyFont="1" applyFill="1" applyBorder="1" applyAlignment="1">
      <alignment horizontal="center"/>
    </xf>
    <xf numFmtId="165" fontId="8" fillId="0" borderId="2" xfId="1" applyNumberFormat="1" applyFont="1" applyFill="1" applyBorder="1" applyAlignment="1">
      <alignment horizontal="center"/>
    </xf>
  </cellXfs>
  <cellStyles count="43">
    <cellStyle name="Comma" xfId="1" builtinId="3"/>
    <cellStyle name="Comma 10 8" xfId="37" xr:uid="{272B82F3-1525-45D8-865A-E7398C8EFF71}"/>
    <cellStyle name="Comma 11" xfId="23" xr:uid="{92497901-D732-4B33-B068-F8379B2E48C7}"/>
    <cellStyle name="Comma 2" xfId="9" xr:uid="{42553254-67FD-40B3-A66C-994F328AE9A9}"/>
    <cellStyle name="Comma 2 2" xfId="15" xr:uid="{791647BF-8742-4EF3-BAA3-F549BA5BA53E}"/>
    <cellStyle name="Comma 2 2 2" xfId="33" xr:uid="{60AE2518-C3AD-470C-9FE9-126CFFD20BE5}"/>
    <cellStyle name="Comma 2 2 3" xfId="17" xr:uid="{8EFE5D62-53B8-423F-A69B-2E90CB3469A7}"/>
    <cellStyle name="Comma 2 3" xfId="35" xr:uid="{69DC4FF7-47DA-485E-9C45-C01DD32B31EE}"/>
    <cellStyle name="Comma 2 7" xfId="13" xr:uid="{D66809C5-84F9-4607-BA55-4335CC8E8315}"/>
    <cellStyle name="Comma 3" xfId="19" xr:uid="{052C9172-5223-418B-932E-1FA543ABB736}"/>
    <cellStyle name="Comma 3 2" xfId="31" xr:uid="{992D118F-A7B1-44D0-B6F6-1D09A0FA15F6}"/>
    <cellStyle name="Comma 3 2 2" xfId="25" xr:uid="{849FC725-21A1-4757-9255-0E961E36B7F6}"/>
    <cellStyle name="Comma 4" xfId="8" xr:uid="{F7C857D8-9700-4F0E-9E42-F94F43B94A84}"/>
    <cellStyle name="Comma 4 2" xfId="41" xr:uid="{E491C184-7029-446F-B452-01609ACBC4D7}"/>
    <cellStyle name="Comma_T-59-Q1" xfId="29" xr:uid="{48016CFF-FDE2-4886-A5A2-9D8C873EE6D0}"/>
    <cellStyle name="Comma_top311204_cpico" xfId="2" xr:uid="{00000000-0005-0000-0000-000001000000}"/>
    <cellStyle name="Normal" xfId="0" builtinId="0"/>
    <cellStyle name="Normal 100" xfId="21" xr:uid="{F4FEF314-4C18-49F3-82BB-1557CDE9BBC3}"/>
    <cellStyle name="Normal 2" xfId="6" xr:uid="{02575A97-DF16-49FB-9E36-5121FB4EADCC}"/>
    <cellStyle name="Normal 2 2 2" xfId="39" xr:uid="{E60A98C9-237E-4524-A564-189966159CE6}"/>
    <cellStyle name="Normal 2 2 2 2" xfId="26" xr:uid="{A5981BC7-4442-488D-AA92-36914EF0A2A2}"/>
    <cellStyle name="Normal 2 3" xfId="12" xr:uid="{C22BE3EB-CC30-492A-BB69-D05081F2126B}"/>
    <cellStyle name="Normal 2 3 2" xfId="24" xr:uid="{C145BD53-8C91-48D4-802C-01624026602B}"/>
    <cellStyle name="Normal 3" xfId="7" xr:uid="{CF66E845-5040-410A-8224-6A4F90635D2A}"/>
    <cellStyle name="Normal 3 2" xfId="10" xr:uid="{522FB8A0-649D-4D01-A842-700D335F5FF1}"/>
    <cellStyle name="Normal 3 2 2" xfId="36" xr:uid="{C9E5CEE8-C14A-45B5-AF9B-920237723459}"/>
    <cellStyle name="Normal 3 3" xfId="32" xr:uid="{52D7D32A-35DF-4EC9-8F80-490B1A3A565C}"/>
    <cellStyle name="Normal 3 4" xfId="40" xr:uid="{E4AB26D2-3ABA-4EB2-B34D-EB86031BA7BF}"/>
    <cellStyle name="Normal 3 5 2" xfId="16" xr:uid="{54F8846B-7DCC-4BC6-A4B3-B353FD2A952C}"/>
    <cellStyle name="Normal 4" xfId="5" xr:uid="{3B7B9E93-EBA1-4F4E-B59E-DE0AC9C5AD4A}"/>
    <cellStyle name="Normal 4 2" xfId="20" xr:uid="{919E2067-8A31-4CB9-9C9A-3908A7800378}"/>
    <cellStyle name="Normal 4 3" xfId="30" xr:uid="{A1267610-1A5C-468F-8EB3-5563036AC9EF}"/>
    <cellStyle name="Normal 5" xfId="11" xr:uid="{557B87F4-1359-4239-89A5-BDCDCCA365E0}"/>
    <cellStyle name="Normal 50" xfId="27" xr:uid="{AB655D95-4725-4CE0-96E7-FCD1261B282C}"/>
    <cellStyle name="Normal 6" xfId="38" xr:uid="{652FD1EA-8CB0-4FC3-94B5-38DF480E2675}"/>
    <cellStyle name="Normal 8" xfId="34" xr:uid="{6D85AB22-F5D6-4ED9-B5C8-1E643B7786D2}"/>
    <cellStyle name="Normal 9" xfId="14" xr:uid="{8E0B99DE-3A4C-4860-9B9E-E821D426774A}"/>
    <cellStyle name="Normal_T-59-Q1" xfId="3" xr:uid="{00000000-0005-0000-0000-000003000000}"/>
    <cellStyle name="Percent" xfId="28" builtinId="5"/>
    <cellStyle name="Percent 2" xfId="22" xr:uid="{D113F595-2CF9-4A09-90FD-C281B367BEBD}"/>
    <cellStyle name="Percent 2 2" xfId="42" xr:uid="{6C3EB065-2E6C-4240-8559-0ADD42F637F4}"/>
    <cellStyle name="Percent 3" xfId="18" xr:uid="{265715D7-E88A-4925-B48C-406AF2FF3986}"/>
    <cellStyle name="ปกติ_Sheet1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"/>
  <sheetData/>
  <phoneticPr fontId="5" type="noConversion"/>
  <pageMargins left="0.75" right="0.75" top="1" bottom="1" header="0.5" footer="0.5"/>
  <pageSetup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"/>
  <sheetData/>
  <phoneticPr fontId="5" type="noConversion"/>
  <pageMargins left="0.75" right="0.75" top="1" bottom="1" header="0.5" footer="0.5"/>
  <pageSetup orientation="portrait" horizontalDpi="0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16"/>
  <sheetViews>
    <sheetView tabSelected="1" topLeftCell="A94" zoomScaleNormal="100" zoomScaleSheetLayoutView="90" workbookViewId="0">
      <selection activeCell="M30" sqref="M30"/>
    </sheetView>
  </sheetViews>
  <sheetFormatPr defaultColWidth="9.125" defaultRowHeight="23.25" customHeight="1"/>
  <cols>
    <col min="1" max="1" width="2" style="115" customWidth="1"/>
    <col min="2" max="2" width="34.25" style="115" customWidth="1"/>
    <col min="3" max="3" width="14.75" style="187" bestFit="1" customWidth="1"/>
    <col min="4" max="4" width="1.625" style="177" customWidth="1"/>
    <col min="5" max="5" width="12.125" style="140" customWidth="1"/>
    <col min="6" max="6" width="1.625" style="115" customWidth="1"/>
    <col min="7" max="7" width="12.125" style="140" customWidth="1"/>
    <col min="8" max="8" width="1.625" style="177" customWidth="1"/>
    <col min="9" max="9" width="12.125" style="140" customWidth="1"/>
    <col min="10" max="10" width="1.625" style="115" customWidth="1"/>
    <col min="11" max="11" width="12.125" style="140" customWidth="1"/>
    <col min="12" max="12" width="11.75" style="115" bestFit="1" customWidth="1"/>
    <col min="13" max="14" width="12.625" style="115" bestFit="1" customWidth="1"/>
    <col min="15" max="16" width="9.875" style="115" customWidth="1"/>
    <col min="17" max="17" width="4.75" style="115" customWidth="1"/>
    <col min="18" max="18" width="5.5" style="115" customWidth="1"/>
    <col min="19" max="19" width="14.75" style="115" bestFit="1" customWidth="1"/>
    <col min="20" max="24" width="9.875" style="115" customWidth="1"/>
    <col min="25" max="25" width="14.75" style="115" bestFit="1" customWidth="1"/>
    <col min="26" max="16384" width="9.125" style="115"/>
  </cols>
  <sheetData>
    <row r="1" spans="1:11" ht="21" customHeight="1">
      <c r="A1" s="114" t="s">
        <v>198</v>
      </c>
      <c r="C1" s="182"/>
      <c r="D1" s="116"/>
      <c r="E1" s="114"/>
      <c r="F1" s="114"/>
      <c r="G1" s="114"/>
      <c r="H1" s="116"/>
      <c r="I1" s="114"/>
      <c r="J1" s="114"/>
      <c r="K1" s="114"/>
    </row>
    <row r="2" spans="1:11" ht="21" customHeight="1">
      <c r="A2" s="114" t="s">
        <v>199</v>
      </c>
      <c r="C2" s="182"/>
      <c r="D2" s="116"/>
      <c r="E2" s="114"/>
      <c r="F2" s="114"/>
      <c r="G2" s="114"/>
      <c r="H2" s="116"/>
      <c r="I2" s="114"/>
      <c r="J2" s="114"/>
      <c r="K2" s="114"/>
    </row>
    <row r="3" spans="1:11" s="117" customFormat="1" ht="21" customHeight="1">
      <c r="A3" s="117" t="s">
        <v>20</v>
      </c>
      <c r="B3" s="115"/>
      <c r="C3" s="118"/>
      <c r="D3" s="119"/>
      <c r="E3" s="118"/>
      <c r="F3" s="118"/>
      <c r="G3" s="118"/>
      <c r="H3" s="119"/>
      <c r="I3" s="118"/>
      <c r="J3" s="118"/>
      <c r="K3" s="118"/>
    </row>
    <row r="4" spans="1:11" ht="21" customHeight="1">
      <c r="A4" s="118" t="s">
        <v>186</v>
      </c>
      <c r="C4" s="118"/>
      <c r="D4" s="119"/>
      <c r="E4" s="120"/>
      <c r="F4" s="118"/>
      <c r="G4" s="120"/>
      <c r="H4" s="119"/>
      <c r="I4" s="118"/>
      <c r="J4" s="118"/>
      <c r="K4" s="118"/>
    </row>
    <row r="5" spans="1:11" ht="21" customHeight="1">
      <c r="A5" s="121"/>
      <c r="C5" s="183"/>
      <c r="D5" s="122"/>
      <c r="E5" s="120"/>
      <c r="F5" s="121"/>
      <c r="G5" s="120"/>
      <c r="H5" s="122"/>
      <c r="I5" s="123"/>
      <c r="J5" s="121"/>
      <c r="K5" s="123"/>
    </row>
    <row r="6" spans="1:11" ht="21" customHeight="1">
      <c r="A6" s="121" t="s">
        <v>6</v>
      </c>
      <c r="C6" s="183"/>
      <c r="D6" s="122"/>
      <c r="E6" s="123"/>
      <c r="F6" s="121"/>
      <c r="G6" s="123"/>
      <c r="H6" s="122"/>
      <c r="I6" s="123"/>
      <c r="J6" s="121"/>
      <c r="K6" s="123"/>
    </row>
    <row r="7" spans="1:11" ht="21" customHeight="1">
      <c r="A7" s="121"/>
      <c r="C7" s="183"/>
      <c r="D7" s="122"/>
      <c r="E7" s="203" t="s">
        <v>17</v>
      </c>
      <c r="F7" s="203"/>
      <c r="G7" s="203"/>
      <c r="H7" s="203"/>
      <c r="I7" s="203"/>
      <c r="J7" s="203"/>
      <c r="K7" s="203"/>
    </row>
    <row r="8" spans="1:11" ht="21" customHeight="1">
      <c r="A8" s="121"/>
      <c r="C8" s="184"/>
      <c r="D8" s="124"/>
      <c r="E8" s="205" t="s">
        <v>56</v>
      </c>
      <c r="F8" s="205"/>
      <c r="G8" s="205"/>
      <c r="H8" s="124"/>
      <c r="I8" s="204" t="s">
        <v>57</v>
      </c>
      <c r="J8" s="204"/>
      <c r="K8" s="204"/>
    </row>
    <row r="9" spans="1:11" ht="21" customHeight="1">
      <c r="A9" s="121"/>
      <c r="C9" s="178" t="s">
        <v>4</v>
      </c>
      <c r="D9" s="124"/>
      <c r="E9" s="125">
        <v>2564</v>
      </c>
      <c r="F9" s="126"/>
      <c r="G9" s="125">
        <v>2563</v>
      </c>
      <c r="H9" s="124"/>
      <c r="I9" s="125">
        <v>2564</v>
      </c>
      <c r="J9" s="126"/>
      <c r="K9" s="125">
        <v>2563</v>
      </c>
    </row>
    <row r="10" spans="1:11" ht="10.050000000000001" customHeight="1">
      <c r="A10" s="121"/>
      <c r="C10" s="122"/>
      <c r="D10" s="122"/>
      <c r="E10" s="127"/>
      <c r="F10" s="127"/>
      <c r="G10" s="128"/>
      <c r="H10" s="122"/>
      <c r="I10" s="127"/>
      <c r="J10" s="127"/>
      <c r="K10" s="128"/>
    </row>
    <row r="11" spans="1:11" ht="21" customHeight="1">
      <c r="A11" s="118" t="s">
        <v>2</v>
      </c>
      <c r="C11" s="184"/>
      <c r="D11" s="124"/>
      <c r="E11" s="120"/>
      <c r="F11" s="120"/>
      <c r="G11" s="129"/>
      <c r="H11" s="130"/>
      <c r="I11" s="120"/>
      <c r="J11" s="120"/>
      <c r="K11" s="129"/>
    </row>
    <row r="12" spans="1:11" ht="21" customHeight="1">
      <c r="A12" s="131" t="s">
        <v>19</v>
      </c>
      <c r="C12" s="185"/>
      <c r="D12" s="132"/>
      <c r="E12" s="120">
        <v>72461782</v>
      </c>
      <c r="F12" s="120"/>
      <c r="G12" s="120">
        <v>25601172</v>
      </c>
      <c r="H12" s="133"/>
      <c r="I12" s="120">
        <v>41966002</v>
      </c>
      <c r="J12" s="120"/>
      <c r="K12" s="120">
        <v>1241442</v>
      </c>
    </row>
    <row r="13" spans="1:11" ht="21" customHeight="1">
      <c r="A13" s="131" t="s">
        <v>202</v>
      </c>
      <c r="C13" s="185" t="s">
        <v>224</v>
      </c>
      <c r="D13" s="134"/>
      <c r="E13" s="135">
        <f>8994+387254777</f>
        <v>387263771</v>
      </c>
      <c r="F13" s="120"/>
      <c r="G13" s="135">
        <v>400308078</v>
      </c>
      <c r="H13" s="130"/>
      <c r="I13" s="135">
        <f>3882110+55412524</f>
        <v>59294634</v>
      </c>
      <c r="J13" s="120"/>
      <c r="K13" s="135">
        <v>102828695</v>
      </c>
    </row>
    <row r="14" spans="1:11" ht="21" customHeight="1">
      <c r="A14" s="131" t="s">
        <v>181</v>
      </c>
      <c r="C14" s="185"/>
      <c r="D14" s="134"/>
      <c r="E14" s="120"/>
      <c r="F14" s="120"/>
      <c r="G14" s="120"/>
      <c r="H14" s="130"/>
      <c r="I14" s="120"/>
      <c r="J14" s="120"/>
      <c r="K14" s="120"/>
    </row>
    <row r="15" spans="1:11" ht="21" customHeight="1">
      <c r="A15" s="131"/>
      <c r="B15" s="115" t="s">
        <v>182</v>
      </c>
      <c r="C15" s="185" t="s">
        <v>201</v>
      </c>
      <c r="D15" s="134"/>
      <c r="E15" s="136">
        <v>20288724</v>
      </c>
      <c r="F15" s="120"/>
      <c r="G15" s="136">
        <v>9392061</v>
      </c>
      <c r="H15" s="137"/>
      <c r="I15" s="136">
        <v>77294</v>
      </c>
      <c r="J15" s="138"/>
      <c r="K15" s="136">
        <v>321695</v>
      </c>
    </row>
    <row r="16" spans="1:11" ht="21" customHeight="1">
      <c r="A16" s="131" t="s">
        <v>106</v>
      </c>
      <c r="C16" s="186"/>
      <c r="D16" s="134"/>
      <c r="E16" s="120"/>
      <c r="F16" s="120"/>
      <c r="G16" s="120"/>
      <c r="H16" s="130"/>
      <c r="I16" s="120"/>
      <c r="J16" s="120"/>
      <c r="K16" s="120"/>
    </row>
    <row r="17" spans="1:11" ht="21" customHeight="1">
      <c r="B17" s="115" t="s">
        <v>183</v>
      </c>
      <c r="C17" s="186" t="s">
        <v>200</v>
      </c>
      <c r="D17" s="134"/>
      <c r="E17" s="120">
        <v>917363</v>
      </c>
      <c r="F17" s="120"/>
      <c r="G17" s="120">
        <v>3320573</v>
      </c>
      <c r="H17" s="130"/>
      <c r="I17" s="138">
        <v>0</v>
      </c>
      <c r="J17" s="120"/>
      <c r="K17" s="138">
        <v>0</v>
      </c>
    </row>
    <row r="18" spans="1:11" ht="21" customHeight="1">
      <c r="A18" s="131" t="s">
        <v>207</v>
      </c>
      <c r="C18" s="186"/>
      <c r="D18" s="134"/>
      <c r="E18" s="129"/>
      <c r="F18" s="129"/>
      <c r="G18" s="129"/>
      <c r="H18" s="130"/>
      <c r="I18" s="129"/>
      <c r="J18" s="129"/>
      <c r="K18" s="129"/>
    </row>
    <row r="19" spans="1:11" ht="21" customHeight="1">
      <c r="B19" s="131" t="s">
        <v>206</v>
      </c>
      <c r="C19" s="186" t="s">
        <v>120</v>
      </c>
      <c r="D19" s="134"/>
      <c r="E19" s="138">
        <v>0</v>
      </c>
      <c r="F19" s="120"/>
      <c r="G19" s="138">
        <v>0</v>
      </c>
      <c r="H19" s="130"/>
      <c r="I19" s="138">
        <v>0</v>
      </c>
      <c r="J19" s="120"/>
      <c r="K19" s="120">
        <v>18000000</v>
      </c>
    </row>
    <row r="20" spans="1:11" ht="21" customHeight="1">
      <c r="A20" s="131" t="s">
        <v>42</v>
      </c>
      <c r="C20" s="186" t="s">
        <v>256</v>
      </c>
      <c r="D20" s="134"/>
      <c r="E20" s="120">
        <v>226473232</v>
      </c>
      <c r="F20" s="120"/>
      <c r="G20" s="120">
        <v>176405559</v>
      </c>
      <c r="H20" s="130"/>
      <c r="I20" s="120">
        <v>81717581</v>
      </c>
      <c r="J20" s="120"/>
      <c r="K20" s="120">
        <v>72659361</v>
      </c>
    </row>
    <row r="21" spans="1:11" ht="21" customHeight="1">
      <c r="A21" s="131" t="s">
        <v>7</v>
      </c>
      <c r="C21" s="186" t="s">
        <v>221</v>
      </c>
      <c r="D21" s="134"/>
      <c r="E21" s="120">
        <v>12823779</v>
      </c>
      <c r="F21" s="120"/>
      <c r="G21" s="120">
        <v>12373870</v>
      </c>
      <c r="H21" s="130"/>
      <c r="I21" s="120">
        <v>6105149</v>
      </c>
      <c r="J21" s="120"/>
      <c r="K21" s="120">
        <v>5080460</v>
      </c>
    </row>
    <row r="22" spans="1:11" ht="21" customHeight="1">
      <c r="A22" s="118" t="s">
        <v>8</v>
      </c>
      <c r="C22" s="186"/>
      <c r="D22" s="134"/>
      <c r="E22" s="139">
        <f>SUM(E12:E21)</f>
        <v>720228651</v>
      </c>
      <c r="F22" s="120"/>
      <c r="G22" s="139">
        <f>SUM(G12:G21)</f>
        <v>627401313</v>
      </c>
      <c r="H22" s="130"/>
      <c r="I22" s="139">
        <f>SUM(I12:I21)</f>
        <v>189160660</v>
      </c>
      <c r="J22" s="120"/>
      <c r="K22" s="139">
        <f>SUM(K12:K21)</f>
        <v>200131653</v>
      </c>
    </row>
    <row r="23" spans="1:11" ht="10.050000000000001" customHeight="1">
      <c r="A23" s="118"/>
      <c r="C23" s="186"/>
      <c r="D23" s="134"/>
      <c r="E23" s="120"/>
      <c r="F23" s="120"/>
      <c r="G23" s="136"/>
      <c r="H23" s="130"/>
      <c r="I23" s="120"/>
      <c r="J23" s="120"/>
      <c r="K23" s="136"/>
    </row>
    <row r="24" spans="1:11" ht="21" customHeight="1">
      <c r="A24" s="118" t="s">
        <v>5</v>
      </c>
      <c r="C24" s="186"/>
      <c r="D24" s="134"/>
      <c r="E24" s="120"/>
      <c r="F24" s="120"/>
      <c r="G24" s="136"/>
      <c r="H24" s="130"/>
      <c r="I24" s="120"/>
      <c r="J24" s="120"/>
      <c r="K24" s="136"/>
    </row>
    <row r="25" spans="1:11" ht="21" customHeight="1">
      <c r="A25" s="115" t="s">
        <v>203</v>
      </c>
      <c r="C25" s="186" t="s">
        <v>225</v>
      </c>
      <c r="D25" s="115"/>
      <c r="E25" s="129">
        <v>15527000</v>
      </c>
      <c r="F25" s="129"/>
      <c r="G25" s="129">
        <v>15524000</v>
      </c>
      <c r="H25" s="129"/>
      <c r="I25" s="129">
        <v>11525000</v>
      </c>
      <c r="J25" s="129"/>
      <c r="K25" s="129">
        <v>11524000</v>
      </c>
    </row>
    <row r="26" spans="1:11" ht="21" customHeight="1">
      <c r="A26" s="115" t="s">
        <v>171</v>
      </c>
      <c r="C26" s="186" t="s">
        <v>201</v>
      </c>
      <c r="D26" s="115"/>
      <c r="E26" s="140">
        <f>4505037+995125</f>
        <v>5500162</v>
      </c>
      <c r="F26" s="129"/>
      <c r="G26" s="140">
        <v>8553614</v>
      </c>
      <c r="H26" s="141"/>
      <c r="I26" s="142">
        <v>141628</v>
      </c>
      <c r="J26" s="141"/>
      <c r="K26" s="142">
        <v>371642</v>
      </c>
    </row>
    <row r="27" spans="1:11" ht="21" customHeight="1">
      <c r="A27" s="115" t="s">
        <v>107</v>
      </c>
      <c r="C27" s="186" t="s">
        <v>200</v>
      </c>
      <c r="D27" s="115"/>
      <c r="E27" s="129">
        <v>316828</v>
      </c>
      <c r="F27" s="129"/>
      <c r="G27" s="129">
        <v>1467062</v>
      </c>
      <c r="H27" s="129"/>
      <c r="I27" s="141">
        <v>0</v>
      </c>
      <c r="J27" s="129"/>
      <c r="K27" s="141">
        <v>0</v>
      </c>
    </row>
    <row r="28" spans="1:11" ht="21" customHeight="1">
      <c r="A28" s="131" t="s">
        <v>204</v>
      </c>
      <c r="C28" s="186" t="s">
        <v>120</v>
      </c>
      <c r="D28" s="134"/>
      <c r="E28" s="141">
        <v>0</v>
      </c>
      <c r="F28" s="143"/>
      <c r="G28" s="141">
        <v>0</v>
      </c>
      <c r="H28" s="130"/>
      <c r="I28" s="141">
        <v>0</v>
      </c>
      <c r="J28" s="143"/>
      <c r="K28" s="143">
        <v>14300000</v>
      </c>
    </row>
    <row r="29" spans="1:11" ht="21" customHeight="1">
      <c r="A29" s="131" t="s">
        <v>205</v>
      </c>
      <c r="C29" s="186" t="s">
        <v>121</v>
      </c>
      <c r="D29" s="134"/>
      <c r="E29" s="141">
        <v>0</v>
      </c>
      <c r="F29" s="143"/>
      <c r="G29" s="129">
        <v>3642423</v>
      </c>
      <c r="H29" s="130"/>
      <c r="I29" s="143">
        <v>58535595</v>
      </c>
      <c r="J29" s="143"/>
      <c r="K29" s="143">
        <v>50885595</v>
      </c>
    </row>
    <row r="30" spans="1:11" ht="21" customHeight="1">
      <c r="A30" s="115" t="s">
        <v>174</v>
      </c>
      <c r="C30" s="186" t="s">
        <v>223</v>
      </c>
      <c r="D30" s="134"/>
      <c r="E30" s="141">
        <v>0</v>
      </c>
      <c r="F30" s="144"/>
      <c r="G30" s="141">
        <v>0</v>
      </c>
      <c r="H30" s="130"/>
      <c r="I30" s="144">
        <v>0</v>
      </c>
      <c r="J30" s="143"/>
      <c r="K30" s="144">
        <v>0</v>
      </c>
    </row>
    <row r="31" spans="1:11" ht="21" customHeight="1">
      <c r="A31" s="131" t="s">
        <v>58</v>
      </c>
      <c r="C31" s="186" t="s">
        <v>226</v>
      </c>
      <c r="D31" s="134"/>
      <c r="E31" s="143">
        <v>38445385</v>
      </c>
      <c r="F31" s="143"/>
      <c r="G31" s="143">
        <v>30615177</v>
      </c>
      <c r="H31" s="130"/>
      <c r="I31" s="143">
        <v>44830010</v>
      </c>
      <c r="J31" s="143"/>
      <c r="K31" s="143">
        <v>47188674</v>
      </c>
    </row>
    <row r="32" spans="1:11" ht="21" customHeight="1">
      <c r="A32" s="131" t="s">
        <v>46</v>
      </c>
      <c r="C32" s="186" t="s">
        <v>257</v>
      </c>
      <c r="D32" s="134"/>
      <c r="E32" s="143">
        <v>114317536</v>
      </c>
      <c r="F32" s="143"/>
      <c r="G32" s="143">
        <v>107514028</v>
      </c>
      <c r="H32" s="130"/>
      <c r="I32" s="143">
        <v>78078176</v>
      </c>
      <c r="J32" s="143"/>
      <c r="K32" s="143">
        <v>77707559</v>
      </c>
    </row>
    <row r="33" spans="1:26" ht="21" customHeight="1">
      <c r="A33" s="131" t="s">
        <v>108</v>
      </c>
      <c r="C33" s="186" t="s">
        <v>227</v>
      </c>
      <c r="D33" s="134"/>
      <c r="E33" s="143">
        <v>11176448</v>
      </c>
      <c r="F33" s="143"/>
      <c r="G33" s="143">
        <v>8109385</v>
      </c>
      <c r="H33" s="130"/>
      <c r="I33" s="143">
        <v>1674716</v>
      </c>
      <c r="J33" s="143"/>
      <c r="K33" s="143">
        <v>2270711</v>
      </c>
    </row>
    <row r="34" spans="1:26" ht="21" customHeight="1">
      <c r="A34" s="131" t="s">
        <v>30</v>
      </c>
      <c r="C34" s="186"/>
      <c r="D34" s="134"/>
      <c r="E34" s="143">
        <v>1764110</v>
      </c>
      <c r="F34" s="143"/>
      <c r="G34" s="143">
        <v>1967195</v>
      </c>
      <c r="H34" s="130"/>
      <c r="I34" s="143">
        <v>1182310</v>
      </c>
      <c r="J34" s="143"/>
      <c r="K34" s="143">
        <v>1291034</v>
      </c>
    </row>
    <row r="35" spans="1:26" ht="21" customHeight="1">
      <c r="A35" s="131" t="s">
        <v>63</v>
      </c>
      <c r="C35" s="186" t="s">
        <v>220</v>
      </c>
      <c r="D35" s="134"/>
      <c r="E35" s="145">
        <v>10402727</v>
      </c>
      <c r="F35" s="143"/>
      <c r="G35" s="145">
        <v>8495139</v>
      </c>
      <c r="H35" s="130"/>
      <c r="I35" s="145">
        <v>1206083</v>
      </c>
      <c r="J35" s="143"/>
      <c r="K35" s="145">
        <v>1319155</v>
      </c>
    </row>
    <row r="36" spans="1:26" ht="21" customHeight="1">
      <c r="A36" s="131" t="s">
        <v>47</v>
      </c>
      <c r="C36" s="186"/>
      <c r="D36" s="134"/>
      <c r="E36" s="143">
        <v>1427716</v>
      </c>
      <c r="F36" s="143"/>
      <c r="G36" s="143">
        <v>1343651</v>
      </c>
      <c r="H36" s="130"/>
      <c r="I36" s="143">
        <v>701180</v>
      </c>
      <c r="J36" s="143"/>
      <c r="K36" s="143">
        <v>566940</v>
      </c>
    </row>
    <row r="37" spans="1:26" ht="21" customHeight="1">
      <c r="A37" s="118" t="s">
        <v>9</v>
      </c>
      <c r="C37" s="186"/>
      <c r="D37" s="134"/>
      <c r="E37" s="139">
        <f>SUM(E25:E36)</f>
        <v>198877912</v>
      </c>
      <c r="F37" s="120"/>
      <c r="G37" s="139">
        <f>SUM(G25:G36)</f>
        <v>187231674</v>
      </c>
      <c r="H37" s="130"/>
      <c r="I37" s="139">
        <f>SUM(I25:I36)</f>
        <v>197874698</v>
      </c>
      <c r="J37" s="120"/>
      <c r="K37" s="139">
        <f>SUM(K25:K36)</f>
        <v>207425310</v>
      </c>
    </row>
    <row r="38" spans="1:26" ht="10.050000000000001" customHeight="1">
      <c r="A38" s="118"/>
      <c r="C38" s="184"/>
      <c r="D38" s="124"/>
      <c r="E38" s="120"/>
      <c r="F38" s="120"/>
      <c r="G38" s="120"/>
      <c r="H38" s="130"/>
      <c r="I38" s="120"/>
      <c r="J38" s="120"/>
      <c r="K38" s="120"/>
    </row>
    <row r="39" spans="1:26" ht="21" customHeight="1" thickBot="1">
      <c r="A39" s="118" t="s">
        <v>1</v>
      </c>
      <c r="C39" s="184"/>
      <c r="D39" s="124"/>
      <c r="E39" s="146">
        <f>E22+E37</f>
        <v>919106563</v>
      </c>
      <c r="F39" s="120"/>
      <c r="G39" s="146">
        <f>G22+G37</f>
        <v>814632987</v>
      </c>
      <c r="H39" s="130"/>
      <c r="I39" s="146">
        <f>I22+I37</f>
        <v>387035358</v>
      </c>
      <c r="J39" s="120"/>
      <c r="K39" s="146">
        <f>K22+K37</f>
        <v>407556963</v>
      </c>
      <c r="N39" s="141">
        <f>E39-E110</f>
        <v>0</v>
      </c>
      <c r="O39" s="141"/>
      <c r="P39" s="141"/>
      <c r="Q39" s="141"/>
      <c r="R39" s="141"/>
      <c r="S39" s="141"/>
      <c r="T39" s="141">
        <f>I39-I110</f>
        <v>0</v>
      </c>
      <c r="U39" s="141"/>
      <c r="V39" s="141"/>
      <c r="W39" s="141"/>
      <c r="X39" s="141"/>
      <c r="Y39" s="141"/>
      <c r="Z39" s="141"/>
    </row>
    <row r="40" spans="1:26" ht="21" customHeight="1" thickTop="1">
      <c r="A40" s="114" t="str">
        <f>A1</f>
        <v>บริษัท ไบโอซายน์ แอนิมัล เฮลธ์ จำกัด (มหาชน) และบริษัทย่อย</v>
      </c>
      <c r="B40" s="147"/>
      <c r="C40" s="147"/>
      <c r="D40" s="148"/>
      <c r="E40" s="147"/>
      <c r="F40" s="147"/>
      <c r="G40" s="147"/>
      <c r="H40" s="148"/>
      <c r="I40" s="147"/>
      <c r="J40" s="147"/>
      <c r="K40" s="147"/>
      <c r="L40" s="147"/>
      <c r="M40" s="147"/>
      <c r="N40" s="147"/>
      <c r="O40" s="147"/>
      <c r="P40" s="147"/>
      <c r="Q40" s="149"/>
    </row>
    <row r="41" spans="1:26" ht="21" customHeight="1">
      <c r="A41" s="114" t="s">
        <v>199</v>
      </c>
      <c r="B41" s="147"/>
      <c r="C41" s="147"/>
      <c r="D41" s="148"/>
      <c r="E41" s="147"/>
      <c r="F41" s="147"/>
      <c r="G41" s="147"/>
      <c r="H41" s="148"/>
      <c r="I41" s="147"/>
      <c r="J41" s="147"/>
      <c r="K41" s="147"/>
      <c r="L41" s="147"/>
      <c r="M41" s="147"/>
      <c r="N41" s="147"/>
      <c r="O41" s="147"/>
      <c r="P41" s="147"/>
      <c r="Q41" s="149"/>
    </row>
    <row r="42" spans="1:26" s="117" customFormat="1" ht="21" customHeight="1">
      <c r="A42" s="117" t="s">
        <v>167</v>
      </c>
      <c r="B42" s="121"/>
      <c r="C42" s="121"/>
      <c r="D42" s="150"/>
      <c r="E42" s="121"/>
      <c r="F42" s="121"/>
      <c r="H42" s="150"/>
      <c r="I42" s="121"/>
      <c r="J42" s="121"/>
    </row>
    <row r="43" spans="1:26" ht="21" customHeight="1">
      <c r="A43" s="118" t="str">
        <f>A4</f>
        <v>ณ วันที่ 31 ธันวาคม 2564</v>
      </c>
      <c r="B43" s="118"/>
      <c r="C43" s="118"/>
      <c r="D43" s="119"/>
      <c r="E43" s="118"/>
      <c r="F43" s="118"/>
      <c r="H43" s="119"/>
      <c r="I43" s="118"/>
      <c r="J43" s="118"/>
    </row>
    <row r="44" spans="1:26" ht="21" customHeight="1">
      <c r="A44" s="131"/>
      <c r="B44" s="118"/>
      <c r="C44" s="118"/>
      <c r="D44" s="119"/>
      <c r="E44" s="118"/>
      <c r="F44" s="118"/>
      <c r="H44" s="119"/>
      <c r="I44" s="118"/>
      <c r="J44" s="118"/>
    </row>
    <row r="45" spans="1:26" ht="21" customHeight="1">
      <c r="A45" s="121" t="s">
        <v>25</v>
      </c>
      <c r="C45" s="123"/>
      <c r="D45" s="151"/>
      <c r="E45" s="123"/>
      <c r="F45" s="121"/>
      <c r="G45" s="123"/>
      <c r="H45" s="151"/>
      <c r="I45" s="123"/>
      <c r="J45" s="121"/>
      <c r="K45" s="123"/>
    </row>
    <row r="46" spans="1:26" ht="21" customHeight="1">
      <c r="A46" s="121"/>
      <c r="C46" s="123"/>
      <c r="D46" s="151"/>
      <c r="E46" s="203" t="s">
        <v>17</v>
      </c>
      <c r="F46" s="203"/>
      <c r="G46" s="203"/>
      <c r="H46" s="203"/>
      <c r="I46" s="203"/>
      <c r="J46" s="203"/>
      <c r="K46" s="203"/>
    </row>
    <row r="47" spans="1:26" ht="21" customHeight="1">
      <c r="A47" s="121"/>
      <c r="C47" s="123"/>
      <c r="D47" s="151"/>
      <c r="E47" s="205" t="s">
        <v>56</v>
      </c>
      <c r="F47" s="205"/>
      <c r="G47" s="205"/>
      <c r="H47" s="124"/>
      <c r="I47" s="204" t="s">
        <v>57</v>
      </c>
      <c r="J47" s="204"/>
      <c r="K47" s="204"/>
    </row>
    <row r="48" spans="1:26" ht="21" customHeight="1">
      <c r="A48" s="121"/>
      <c r="C48" s="178" t="s">
        <v>4</v>
      </c>
      <c r="D48" s="124"/>
      <c r="E48" s="125">
        <v>2564</v>
      </c>
      <c r="F48" s="126"/>
      <c r="G48" s="125">
        <v>2563</v>
      </c>
      <c r="H48" s="124"/>
      <c r="I48" s="125">
        <v>2564</v>
      </c>
      <c r="J48" s="126"/>
      <c r="K48" s="125">
        <v>2563</v>
      </c>
    </row>
    <row r="49" spans="1:11" ht="10.050000000000001" customHeight="1">
      <c r="A49" s="121"/>
      <c r="C49" s="124"/>
      <c r="D49" s="124"/>
      <c r="E49" s="152"/>
      <c r="F49" s="126"/>
      <c r="G49" s="152"/>
      <c r="H49" s="124"/>
      <c r="I49" s="152"/>
      <c r="J49" s="126"/>
      <c r="K49" s="152"/>
    </row>
    <row r="50" spans="1:11" ht="21" customHeight="1">
      <c r="A50" s="118" t="s">
        <v>0</v>
      </c>
      <c r="C50" s="184"/>
      <c r="D50" s="124"/>
      <c r="E50" s="153"/>
      <c r="F50" s="131"/>
      <c r="G50" s="154"/>
      <c r="H50" s="124"/>
      <c r="I50" s="153"/>
      <c r="J50" s="131"/>
      <c r="K50" s="154"/>
    </row>
    <row r="51" spans="1:11" ht="21" customHeight="1">
      <c r="A51" s="115" t="s">
        <v>253</v>
      </c>
      <c r="C51" s="184" t="s">
        <v>228</v>
      </c>
      <c r="D51" s="124"/>
      <c r="E51" s="120">
        <v>254748459</v>
      </c>
      <c r="F51" s="120"/>
      <c r="G51" s="120">
        <v>143138271</v>
      </c>
      <c r="H51" s="130"/>
      <c r="I51" s="120">
        <v>56083309</v>
      </c>
      <c r="J51" s="120"/>
      <c r="K51" s="120">
        <v>39521875</v>
      </c>
    </row>
    <row r="52" spans="1:11" ht="21" customHeight="1">
      <c r="A52" s="131" t="s">
        <v>109</v>
      </c>
      <c r="C52" s="184"/>
      <c r="D52" s="124"/>
      <c r="E52" s="120"/>
      <c r="F52" s="120"/>
      <c r="G52" s="120"/>
      <c r="H52" s="130"/>
      <c r="I52" s="120"/>
      <c r="J52" s="120"/>
      <c r="K52" s="120"/>
    </row>
    <row r="53" spans="1:11" ht="21" customHeight="1">
      <c r="A53" s="155" t="s">
        <v>23</v>
      </c>
      <c r="B53" s="156" t="s">
        <v>31</v>
      </c>
      <c r="C53" s="184">
        <v>5</v>
      </c>
      <c r="D53" s="124"/>
      <c r="E53" s="120">
        <v>400040</v>
      </c>
      <c r="F53" s="120"/>
      <c r="G53" s="120">
        <v>300000</v>
      </c>
      <c r="H53" s="130"/>
      <c r="I53" s="120">
        <v>2047603</v>
      </c>
      <c r="J53" s="120"/>
      <c r="K53" s="120">
        <v>43928</v>
      </c>
    </row>
    <row r="54" spans="1:11" ht="21" customHeight="1">
      <c r="A54" s="155" t="s">
        <v>23</v>
      </c>
      <c r="B54" s="156" t="s">
        <v>24</v>
      </c>
      <c r="C54" s="184"/>
      <c r="D54" s="124"/>
      <c r="E54" s="120">
        <v>303339873</v>
      </c>
      <c r="F54" s="120"/>
      <c r="G54" s="120">
        <v>298802407</v>
      </c>
      <c r="H54" s="130"/>
      <c r="I54" s="120">
        <v>38012321</v>
      </c>
      <c r="J54" s="120"/>
      <c r="K54" s="120">
        <v>88798032</v>
      </c>
    </row>
    <row r="55" spans="1:11" ht="21" customHeight="1">
      <c r="A55" s="155" t="s">
        <v>212</v>
      </c>
      <c r="C55" s="184">
        <v>19</v>
      </c>
      <c r="D55" s="124"/>
      <c r="E55" s="142">
        <v>0</v>
      </c>
      <c r="F55" s="120"/>
      <c r="G55" s="142">
        <v>39625000</v>
      </c>
      <c r="H55" s="130"/>
      <c r="I55" s="142">
        <v>0</v>
      </c>
      <c r="J55" s="120"/>
      <c r="K55" s="120">
        <v>49625000</v>
      </c>
    </row>
    <row r="56" spans="1:11" ht="21" customHeight="1">
      <c r="A56" s="115" t="s">
        <v>213</v>
      </c>
      <c r="C56" s="184"/>
      <c r="D56" s="124"/>
      <c r="E56" s="120"/>
      <c r="F56" s="120"/>
      <c r="G56" s="120"/>
      <c r="H56" s="130"/>
      <c r="I56" s="120"/>
      <c r="J56" s="120"/>
      <c r="K56" s="120"/>
    </row>
    <row r="57" spans="1:11" ht="21" customHeight="1">
      <c r="B57" s="115" t="s">
        <v>214</v>
      </c>
      <c r="C57" s="184" t="s">
        <v>229</v>
      </c>
      <c r="D57" s="124"/>
      <c r="E57" s="142">
        <v>0</v>
      </c>
      <c r="F57" s="120"/>
      <c r="G57" s="120">
        <v>14400000</v>
      </c>
      <c r="H57" s="130"/>
      <c r="I57" s="142">
        <v>0</v>
      </c>
      <c r="J57" s="120"/>
      <c r="K57" s="120">
        <v>14400000</v>
      </c>
    </row>
    <row r="58" spans="1:11" ht="21" customHeight="1">
      <c r="A58" s="155" t="s">
        <v>216</v>
      </c>
      <c r="C58" s="184"/>
      <c r="D58" s="124"/>
      <c r="E58" s="120"/>
      <c r="F58" s="120"/>
      <c r="G58" s="120"/>
      <c r="H58" s="130"/>
      <c r="I58" s="120"/>
      <c r="J58" s="120"/>
      <c r="K58" s="120"/>
    </row>
    <row r="59" spans="1:11" ht="21" customHeight="1">
      <c r="B59" s="115" t="s">
        <v>215</v>
      </c>
      <c r="C59" s="184" t="s">
        <v>230</v>
      </c>
      <c r="D59" s="124"/>
      <c r="E59" s="120">
        <v>2496225</v>
      </c>
      <c r="F59" s="120"/>
      <c r="G59" s="120">
        <v>1558238</v>
      </c>
      <c r="H59" s="130"/>
      <c r="I59" s="120">
        <v>351493</v>
      </c>
      <c r="J59" s="120"/>
      <c r="K59" s="120">
        <v>472297</v>
      </c>
    </row>
    <row r="60" spans="1:11" ht="21" customHeight="1">
      <c r="A60" s="155" t="s">
        <v>217</v>
      </c>
      <c r="D60" s="124"/>
      <c r="E60" s="120"/>
      <c r="F60" s="120"/>
      <c r="G60" s="120"/>
      <c r="H60" s="130"/>
      <c r="I60" s="120"/>
      <c r="J60" s="120"/>
      <c r="K60" s="120"/>
    </row>
    <row r="61" spans="1:11" ht="21" customHeight="1">
      <c r="A61" s="155"/>
      <c r="B61" s="115" t="s">
        <v>218</v>
      </c>
      <c r="C61" s="184" t="s">
        <v>231</v>
      </c>
      <c r="D61" s="124"/>
      <c r="E61" s="120">
        <v>15477000</v>
      </c>
      <c r="F61" s="120"/>
      <c r="G61" s="120">
        <v>14852000</v>
      </c>
      <c r="H61" s="130"/>
      <c r="I61" s="120">
        <v>14852000</v>
      </c>
      <c r="J61" s="120"/>
      <c r="K61" s="120">
        <v>14852000</v>
      </c>
    </row>
    <row r="62" spans="1:11" ht="21" customHeight="1">
      <c r="A62" s="155" t="s">
        <v>34</v>
      </c>
      <c r="C62" s="184"/>
      <c r="D62" s="124"/>
      <c r="E62" s="120">
        <v>9006713</v>
      </c>
      <c r="F62" s="120"/>
      <c r="G62" s="120">
        <v>17966381</v>
      </c>
      <c r="H62" s="130"/>
      <c r="I62" s="142">
        <v>0</v>
      </c>
      <c r="J62" s="120"/>
      <c r="K62" s="120">
        <v>4936860</v>
      </c>
    </row>
    <row r="63" spans="1:11" ht="21" customHeight="1">
      <c r="A63" s="115" t="s">
        <v>43</v>
      </c>
      <c r="C63" s="184">
        <v>5</v>
      </c>
      <c r="D63" s="157"/>
      <c r="E63" s="120">
        <v>13736516</v>
      </c>
      <c r="F63" s="120"/>
      <c r="G63" s="120">
        <v>18909698</v>
      </c>
      <c r="H63" s="158"/>
      <c r="I63" s="120">
        <v>4820370</v>
      </c>
      <c r="J63" s="120"/>
      <c r="K63" s="120">
        <v>8799888</v>
      </c>
    </row>
    <row r="64" spans="1:11" ht="21" customHeight="1">
      <c r="A64" s="131" t="s">
        <v>29</v>
      </c>
      <c r="C64" s="188"/>
      <c r="D64" s="157"/>
      <c r="E64" s="120">
        <v>6436699</v>
      </c>
      <c r="F64" s="120"/>
      <c r="G64" s="120">
        <v>4321981</v>
      </c>
      <c r="H64" s="158"/>
      <c r="I64" s="120">
        <v>1236885</v>
      </c>
      <c r="J64" s="120"/>
      <c r="K64" s="120">
        <v>1067770</v>
      </c>
    </row>
    <row r="65" spans="1:17" ht="21" customHeight="1">
      <c r="A65" s="118" t="s">
        <v>12</v>
      </c>
      <c r="C65" s="185"/>
      <c r="D65" s="132"/>
      <c r="E65" s="139">
        <f>SUM(E51:E64)</f>
        <v>605641525</v>
      </c>
      <c r="F65" s="120"/>
      <c r="G65" s="139">
        <f>SUM(G51:G64)</f>
        <v>553873976</v>
      </c>
      <c r="H65" s="133"/>
      <c r="I65" s="139">
        <f>SUM(I51:I64)</f>
        <v>117403981</v>
      </c>
      <c r="J65" s="120"/>
      <c r="K65" s="139">
        <f>SUM(K51:K64)</f>
        <v>222517650</v>
      </c>
    </row>
    <row r="66" spans="1:17" ht="10.050000000000001" customHeight="1">
      <c r="A66" s="131"/>
      <c r="C66" s="115"/>
      <c r="D66" s="159"/>
      <c r="E66" s="136"/>
      <c r="F66" s="136"/>
      <c r="G66" s="160"/>
      <c r="H66" s="160"/>
      <c r="I66" s="136"/>
      <c r="J66" s="136"/>
      <c r="K66" s="160"/>
    </row>
    <row r="67" spans="1:17" s="147" customFormat="1" ht="21" customHeight="1">
      <c r="A67" s="161" t="s">
        <v>13</v>
      </c>
      <c r="C67" s="188"/>
      <c r="D67" s="157"/>
      <c r="E67" s="160"/>
      <c r="F67" s="129"/>
      <c r="G67" s="136"/>
      <c r="H67" s="158"/>
      <c r="I67" s="160"/>
      <c r="J67" s="129"/>
      <c r="K67" s="136"/>
    </row>
    <row r="68" spans="1:17" s="147" customFormat="1" ht="21" customHeight="1">
      <c r="A68" s="147" t="s">
        <v>211</v>
      </c>
      <c r="C68" s="188" t="s">
        <v>229</v>
      </c>
      <c r="D68" s="157"/>
      <c r="E68" s="142">
        <v>0</v>
      </c>
      <c r="F68" s="160"/>
      <c r="G68" s="136">
        <v>13600000</v>
      </c>
      <c r="H68" s="158"/>
      <c r="I68" s="142">
        <v>0</v>
      </c>
      <c r="J68" s="160"/>
      <c r="K68" s="160">
        <v>13600000</v>
      </c>
    </row>
    <row r="69" spans="1:17" s="147" customFormat="1" ht="21" customHeight="1">
      <c r="A69" s="147" t="s">
        <v>101</v>
      </c>
      <c r="C69" s="188" t="s">
        <v>230</v>
      </c>
      <c r="D69" s="157"/>
      <c r="E69" s="160">
        <v>6070936</v>
      </c>
      <c r="F69" s="160"/>
      <c r="G69" s="136">
        <v>4525267</v>
      </c>
      <c r="H69" s="158"/>
      <c r="I69" s="160">
        <v>1080157</v>
      </c>
      <c r="J69" s="160"/>
      <c r="K69" s="160">
        <v>1401819</v>
      </c>
    </row>
    <row r="70" spans="1:17" s="147" customFormat="1" ht="21" customHeight="1">
      <c r="A70" s="147" t="s">
        <v>210</v>
      </c>
      <c r="C70" s="184" t="s">
        <v>231</v>
      </c>
      <c r="D70" s="157"/>
      <c r="E70" s="160">
        <v>33118167</v>
      </c>
      <c r="F70" s="160"/>
      <c r="G70" s="136">
        <v>23595167</v>
      </c>
      <c r="H70" s="158"/>
      <c r="I70" s="160">
        <v>28743167</v>
      </c>
      <c r="J70" s="160"/>
      <c r="K70" s="160">
        <v>23595167</v>
      </c>
    </row>
    <row r="71" spans="1:17" s="147" customFormat="1" ht="21" customHeight="1">
      <c r="A71" s="147" t="s">
        <v>209</v>
      </c>
      <c r="C71" s="188"/>
      <c r="D71" s="157"/>
      <c r="E71" s="160"/>
      <c r="F71" s="160"/>
      <c r="G71" s="136"/>
      <c r="H71" s="158"/>
      <c r="I71" s="160"/>
      <c r="J71" s="160"/>
      <c r="K71" s="160"/>
    </row>
    <row r="72" spans="1:17" s="147" customFormat="1" ht="21" customHeight="1">
      <c r="B72" s="147" t="s">
        <v>208</v>
      </c>
      <c r="C72" s="188" t="s">
        <v>232</v>
      </c>
      <c r="D72" s="157"/>
      <c r="E72" s="160">
        <v>7389918</v>
      </c>
      <c r="F72" s="160"/>
      <c r="G72" s="136">
        <v>6127613</v>
      </c>
      <c r="H72" s="158"/>
      <c r="I72" s="160">
        <v>1714894</v>
      </c>
      <c r="J72" s="160"/>
      <c r="K72" s="160">
        <v>1427895</v>
      </c>
    </row>
    <row r="73" spans="1:17" s="147" customFormat="1" ht="21" customHeight="1">
      <c r="A73" s="147" t="s">
        <v>48</v>
      </c>
      <c r="C73" s="188"/>
      <c r="D73" s="157"/>
      <c r="E73" s="162">
        <v>64000</v>
      </c>
      <c r="F73" s="160"/>
      <c r="G73" s="136">
        <v>64000</v>
      </c>
      <c r="H73" s="158"/>
      <c r="I73" s="162">
        <v>24000</v>
      </c>
      <c r="J73" s="160"/>
      <c r="K73" s="162">
        <v>24000</v>
      </c>
    </row>
    <row r="74" spans="1:17" s="147" customFormat="1" ht="21" customHeight="1">
      <c r="A74" s="118" t="s">
        <v>45</v>
      </c>
      <c r="C74" s="188"/>
      <c r="D74" s="157"/>
      <c r="E74" s="160">
        <f>SUM(E68:E73)</f>
        <v>46643021</v>
      </c>
      <c r="F74" s="129"/>
      <c r="G74" s="163">
        <f>SUM(G68:G73)</f>
        <v>47912047</v>
      </c>
      <c r="H74" s="158"/>
      <c r="I74" s="160">
        <f>SUM(I68:I73)</f>
        <v>31562218</v>
      </c>
      <c r="J74" s="129"/>
      <c r="K74" s="163">
        <f>SUM(K68:K73)</f>
        <v>40048881</v>
      </c>
    </row>
    <row r="75" spans="1:17" ht="10.050000000000001" customHeight="1">
      <c r="A75" s="131"/>
      <c r="C75" s="115"/>
      <c r="D75" s="159"/>
      <c r="E75" s="164"/>
      <c r="F75" s="136"/>
      <c r="G75" s="160"/>
      <c r="H75" s="160"/>
      <c r="I75" s="164"/>
      <c r="J75" s="136"/>
      <c r="K75" s="160"/>
    </row>
    <row r="76" spans="1:17" ht="21" customHeight="1">
      <c r="A76" s="118" t="s">
        <v>14</v>
      </c>
      <c r="C76" s="189"/>
      <c r="D76" s="165"/>
      <c r="E76" s="166">
        <f>E65+E74</f>
        <v>652284546</v>
      </c>
      <c r="F76" s="120"/>
      <c r="G76" s="166">
        <f>G65+G74</f>
        <v>601786023</v>
      </c>
      <c r="H76" s="133"/>
      <c r="I76" s="166">
        <f>I65+I74</f>
        <v>148966199</v>
      </c>
      <c r="J76" s="120"/>
      <c r="K76" s="166">
        <f>K65+K74</f>
        <v>262566531</v>
      </c>
    </row>
    <row r="77" spans="1:17" ht="21" customHeight="1">
      <c r="A77" s="114" t="str">
        <f>A1</f>
        <v>บริษัท ไบโอซายน์ แอนิมัล เฮลธ์ จำกัด (มหาชน) และบริษัทย่อย</v>
      </c>
      <c r="B77" s="147"/>
      <c r="C77" s="147"/>
      <c r="D77" s="148"/>
      <c r="E77" s="147"/>
      <c r="F77" s="147"/>
      <c r="G77" s="147"/>
      <c r="H77" s="148"/>
      <c r="I77" s="147"/>
      <c r="J77" s="147"/>
      <c r="K77" s="147"/>
      <c r="L77" s="147"/>
      <c r="M77" s="147"/>
      <c r="N77" s="147"/>
      <c r="O77" s="147"/>
      <c r="P77" s="147"/>
      <c r="Q77" s="149"/>
    </row>
    <row r="78" spans="1:17" ht="21" customHeight="1">
      <c r="A78" s="114" t="s">
        <v>199</v>
      </c>
      <c r="B78" s="147"/>
      <c r="C78" s="147"/>
      <c r="D78" s="148"/>
      <c r="E78" s="147"/>
      <c r="F78" s="147"/>
      <c r="G78" s="147"/>
      <c r="H78" s="148"/>
      <c r="I78" s="147"/>
      <c r="J78" s="147"/>
      <c r="K78" s="147"/>
      <c r="L78" s="147"/>
      <c r="M78" s="147"/>
      <c r="N78" s="147"/>
      <c r="O78" s="147"/>
      <c r="P78" s="147"/>
      <c r="Q78" s="149"/>
    </row>
    <row r="79" spans="1:17" s="117" customFormat="1" ht="21" customHeight="1">
      <c r="A79" s="117" t="s">
        <v>167</v>
      </c>
      <c r="B79" s="121"/>
      <c r="C79" s="121"/>
      <c r="D79" s="150"/>
      <c r="E79" s="121"/>
      <c r="F79" s="121"/>
      <c r="H79" s="150"/>
      <c r="I79" s="121"/>
      <c r="J79" s="121"/>
    </row>
    <row r="80" spans="1:17" ht="21" customHeight="1">
      <c r="A80" s="118" t="str">
        <f>A4</f>
        <v>ณ วันที่ 31 ธันวาคม 2564</v>
      </c>
      <c r="B80" s="118"/>
      <c r="C80" s="118"/>
      <c r="D80" s="119"/>
      <c r="E80" s="118"/>
      <c r="F80" s="118"/>
      <c r="H80" s="119"/>
      <c r="I80" s="118"/>
      <c r="J80" s="118"/>
    </row>
    <row r="81" spans="1:13" ht="21" customHeight="1">
      <c r="A81" s="131"/>
      <c r="B81" s="118"/>
      <c r="C81" s="118"/>
      <c r="D81" s="119"/>
      <c r="E81" s="118"/>
      <c r="F81" s="118"/>
      <c r="H81" s="119"/>
      <c r="I81" s="118"/>
      <c r="J81" s="118"/>
    </row>
    <row r="82" spans="1:13" ht="21" customHeight="1">
      <c r="A82" s="121" t="s">
        <v>50</v>
      </c>
      <c r="C82" s="123"/>
      <c r="D82" s="151"/>
      <c r="E82" s="123"/>
      <c r="F82" s="121"/>
      <c r="G82" s="123"/>
      <c r="H82" s="151"/>
      <c r="I82" s="123"/>
      <c r="J82" s="121"/>
      <c r="K82" s="123"/>
    </row>
    <row r="83" spans="1:13" ht="21" customHeight="1">
      <c r="A83" s="121"/>
      <c r="C83" s="123"/>
      <c r="D83" s="151"/>
      <c r="E83" s="203" t="s">
        <v>17</v>
      </c>
      <c r="F83" s="203"/>
      <c r="G83" s="203"/>
      <c r="H83" s="203"/>
      <c r="I83" s="203"/>
      <c r="J83" s="203"/>
      <c r="K83" s="203"/>
    </row>
    <row r="84" spans="1:13" ht="21" customHeight="1">
      <c r="A84" s="121"/>
      <c r="C84" s="123"/>
      <c r="D84" s="151"/>
      <c r="E84" s="205" t="s">
        <v>56</v>
      </c>
      <c r="F84" s="205"/>
      <c r="G84" s="205"/>
      <c r="H84" s="124"/>
      <c r="I84" s="204" t="s">
        <v>57</v>
      </c>
      <c r="J84" s="204"/>
      <c r="K84" s="204"/>
    </row>
    <row r="85" spans="1:13" ht="21" customHeight="1">
      <c r="A85" s="121"/>
      <c r="C85" s="178" t="s">
        <v>4</v>
      </c>
      <c r="D85" s="124"/>
      <c r="E85" s="125">
        <v>2564</v>
      </c>
      <c r="F85" s="126"/>
      <c r="G85" s="125">
        <v>2563</v>
      </c>
      <c r="H85" s="124"/>
      <c r="I85" s="125">
        <v>2564</v>
      </c>
      <c r="J85" s="126"/>
      <c r="K85" s="125">
        <v>2563</v>
      </c>
    </row>
    <row r="86" spans="1:13" ht="10.050000000000001" customHeight="1">
      <c r="A86" s="121"/>
      <c r="C86" s="124"/>
      <c r="D86" s="124"/>
      <c r="E86" s="152"/>
      <c r="F86" s="126"/>
      <c r="G86" s="152"/>
      <c r="H86" s="124"/>
      <c r="I86" s="152"/>
      <c r="J86" s="126"/>
      <c r="K86" s="152"/>
    </row>
    <row r="87" spans="1:13" ht="21" customHeight="1">
      <c r="A87" s="118" t="s">
        <v>26</v>
      </c>
      <c r="C87" s="184"/>
      <c r="D87" s="124"/>
      <c r="E87" s="136"/>
      <c r="F87" s="136"/>
      <c r="G87" s="136"/>
      <c r="H87" s="130"/>
      <c r="I87" s="136"/>
      <c r="J87" s="136"/>
      <c r="K87" s="136"/>
      <c r="L87" s="129"/>
      <c r="M87" s="129"/>
    </row>
    <row r="88" spans="1:13" ht="21" customHeight="1">
      <c r="A88" s="131" t="s">
        <v>10</v>
      </c>
      <c r="C88" s="184">
        <v>24</v>
      </c>
      <c r="D88" s="124"/>
      <c r="E88" s="120"/>
      <c r="F88" s="120"/>
      <c r="G88" s="120"/>
      <c r="H88" s="130"/>
      <c r="I88" s="120"/>
      <c r="J88" s="120"/>
      <c r="K88" s="120"/>
      <c r="L88" s="129"/>
      <c r="M88" s="129"/>
    </row>
    <row r="89" spans="1:13" ht="21" customHeight="1">
      <c r="A89" s="155" t="s">
        <v>18</v>
      </c>
      <c r="B89" s="115" t="s">
        <v>189</v>
      </c>
      <c r="C89" s="184"/>
      <c r="D89" s="124"/>
      <c r="E89" s="120"/>
      <c r="F89" s="120"/>
      <c r="G89" s="120"/>
      <c r="H89" s="130"/>
      <c r="I89" s="120"/>
      <c r="J89" s="120"/>
      <c r="K89" s="120"/>
      <c r="L89" s="129"/>
      <c r="M89" s="129"/>
    </row>
    <row r="90" spans="1:13" ht="21" customHeight="1">
      <c r="A90" s="155"/>
      <c r="B90" s="167" t="s">
        <v>192</v>
      </c>
      <c r="C90" s="184"/>
      <c r="D90" s="124"/>
      <c r="E90" s="120"/>
      <c r="F90" s="120"/>
      <c r="G90" s="120"/>
      <c r="H90" s="130"/>
      <c r="I90" s="120"/>
      <c r="J90" s="120"/>
      <c r="K90" s="120"/>
      <c r="L90" s="129"/>
      <c r="M90" s="129"/>
    </row>
    <row r="91" spans="1:13" ht="21" customHeight="1">
      <c r="A91" s="155"/>
      <c r="B91" s="167" t="s">
        <v>190</v>
      </c>
      <c r="C91" s="184"/>
      <c r="D91" s="124"/>
      <c r="E91" s="120"/>
      <c r="F91" s="120"/>
      <c r="G91" s="120"/>
      <c r="H91" s="130"/>
      <c r="I91" s="120"/>
      <c r="J91" s="120"/>
      <c r="K91" s="120"/>
      <c r="L91" s="129"/>
      <c r="M91" s="129"/>
    </row>
    <row r="92" spans="1:13" ht="21" customHeight="1" thickBot="1">
      <c r="B92" s="167" t="s">
        <v>191</v>
      </c>
      <c r="C92" s="184"/>
      <c r="D92" s="124"/>
      <c r="E92" s="168">
        <v>157000000</v>
      </c>
      <c r="F92" s="120"/>
      <c r="G92" s="168">
        <v>110000000</v>
      </c>
      <c r="H92" s="130"/>
      <c r="I92" s="168">
        <v>157000000</v>
      </c>
      <c r="J92" s="120"/>
      <c r="K92" s="168">
        <v>110000000</v>
      </c>
      <c r="L92" s="129"/>
      <c r="M92" s="129"/>
    </row>
    <row r="93" spans="1:13" ht="21" customHeight="1" thickTop="1">
      <c r="A93" s="155" t="s">
        <v>18</v>
      </c>
      <c r="B93" s="167" t="s">
        <v>193</v>
      </c>
      <c r="C93" s="184"/>
      <c r="D93" s="124"/>
      <c r="E93" s="160"/>
      <c r="F93" s="120"/>
      <c r="G93" s="160"/>
      <c r="H93" s="130"/>
      <c r="I93" s="160"/>
      <c r="J93" s="120"/>
      <c r="K93" s="160"/>
      <c r="L93" s="129"/>
      <c r="M93" s="129"/>
    </row>
    <row r="94" spans="1:13" ht="21" customHeight="1">
      <c r="A94" s="155"/>
      <c r="B94" s="167" t="s">
        <v>194</v>
      </c>
      <c r="C94" s="184"/>
      <c r="D94" s="124"/>
      <c r="E94" s="160"/>
      <c r="F94" s="120"/>
      <c r="G94" s="160"/>
      <c r="H94" s="130"/>
      <c r="I94" s="160"/>
      <c r="J94" s="120"/>
      <c r="K94" s="160"/>
      <c r="L94" s="129"/>
      <c r="M94" s="129"/>
    </row>
    <row r="95" spans="1:13" ht="21" customHeight="1">
      <c r="A95" s="155"/>
      <c r="B95" s="167" t="s">
        <v>197</v>
      </c>
      <c r="C95" s="184"/>
      <c r="D95" s="124"/>
      <c r="E95" s="160"/>
      <c r="F95" s="120"/>
      <c r="G95" s="160"/>
      <c r="H95" s="130"/>
      <c r="I95" s="160"/>
      <c r="J95" s="120"/>
      <c r="K95" s="160"/>
      <c r="L95" s="129"/>
      <c r="M95" s="129"/>
    </row>
    <row r="96" spans="1:13" ht="21" customHeight="1">
      <c r="B96" s="167" t="s">
        <v>195</v>
      </c>
      <c r="C96" s="184"/>
      <c r="D96" s="124"/>
      <c r="E96" s="160"/>
      <c r="F96" s="120"/>
      <c r="G96" s="160"/>
      <c r="H96" s="130"/>
      <c r="I96" s="160"/>
      <c r="J96" s="120"/>
      <c r="K96" s="160"/>
      <c r="L96" s="129"/>
      <c r="M96" s="129"/>
    </row>
    <row r="97" spans="1:25" ht="21" customHeight="1">
      <c r="B97" s="167" t="s">
        <v>196</v>
      </c>
      <c r="C97" s="184"/>
      <c r="D97" s="124"/>
      <c r="E97" s="160">
        <v>110000000</v>
      </c>
      <c r="F97" s="120"/>
      <c r="G97" s="160">
        <v>110000000</v>
      </c>
      <c r="H97" s="130"/>
      <c r="I97" s="160">
        <v>110000000</v>
      </c>
      <c r="J97" s="120"/>
      <c r="K97" s="160">
        <v>110000000</v>
      </c>
      <c r="L97" s="129"/>
      <c r="M97" s="129"/>
    </row>
    <row r="98" spans="1:25" ht="21" customHeight="1">
      <c r="A98" s="169" t="s">
        <v>105</v>
      </c>
      <c r="C98" s="184">
        <v>25</v>
      </c>
      <c r="D98" s="124"/>
      <c r="E98" s="160">
        <f>SE_conso!F39</f>
        <v>12118364</v>
      </c>
      <c r="F98" s="120"/>
      <c r="G98" s="160">
        <f>SE_conso!F29</f>
        <v>12118364</v>
      </c>
      <c r="H98" s="130"/>
      <c r="I98" s="160">
        <f>SE_separate!N32</f>
        <v>12118364</v>
      </c>
      <c r="J98" s="120"/>
      <c r="K98" s="170">
        <f>SE_separate!N24</f>
        <v>12118364</v>
      </c>
      <c r="L98" s="129"/>
      <c r="M98" s="129"/>
    </row>
    <row r="99" spans="1:25" ht="21" customHeight="1">
      <c r="A99" s="169" t="s">
        <v>233</v>
      </c>
      <c r="C99" s="184"/>
      <c r="D99" s="124"/>
      <c r="E99" s="160"/>
      <c r="F99" s="120"/>
      <c r="G99" s="160"/>
      <c r="H99" s="130"/>
      <c r="I99" s="160"/>
      <c r="J99" s="120"/>
      <c r="K99" s="170"/>
      <c r="L99" s="129"/>
      <c r="M99" s="129"/>
    </row>
    <row r="100" spans="1:25" ht="21" customHeight="1">
      <c r="B100" s="169" t="s">
        <v>238</v>
      </c>
      <c r="C100" s="184">
        <v>26</v>
      </c>
      <c r="D100" s="124"/>
      <c r="E100" s="160">
        <v>4007215</v>
      </c>
      <c r="F100" s="120"/>
      <c r="G100" s="160">
        <v>4007215</v>
      </c>
      <c r="H100" s="130"/>
      <c r="I100" s="171">
        <v>0</v>
      </c>
      <c r="J100" s="120"/>
      <c r="K100" s="170">
        <v>0</v>
      </c>
      <c r="L100" s="129"/>
      <c r="M100" s="129"/>
    </row>
    <row r="101" spans="1:25" ht="21" customHeight="1">
      <c r="A101" s="169" t="s">
        <v>175</v>
      </c>
      <c r="C101" s="184"/>
      <c r="D101" s="124"/>
      <c r="E101" s="160"/>
      <c r="F101" s="120"/>
      <c r="G101" s="160"/>
      <c r="H101" s="130"/>
      <c r="I101" s="160"/>
      <c r="J101" s="120"/>
      <c r="K101" s="170"/>
      <c r="L101" s="129"/>
      <c r="M101" s="129"/>
    </row>
    <row r="102" spans="1:25" ht="21" customHeight="1">
      <c r="B102" s="115" t="s">
        <v>122</v>
      </c>
      <c r="C102" s="184">
        <v>26</v>
      </c>
      <c r="D102" s="124"/>
      <c r="E102" s="160">
        <v>3212590</v>
      </c>
      <c r="F102" s="120"/>
      <c r="G102" s="160">
        <f>7219805-4007215</f>
        <v>3212590</v>
      </c>
      <c r="H102" s="130"/>
      <c r="I102" s="171">
        <v>0</v>
      </c>
      <c r="J102" s="120"/>
      <c r="K102" s="171">
        <v>0</v>
      </c>
      <c r="L102" s="129"/>
      <c r="M102" s="129"/>
    </row>
    <row r="103" spans="1:25" ht="21" customHeight="1">
      <c r="A103" s="155" t="s">
        <v>35</v>
      </c>
      <c r="C103" s="189"/>
      <c r="D103" s="165"/>
      <c r="E103" s="120"/>
      <c r="F103" s="120"/>
      <c r="G103" s="129"/>
      <c r="H103" s="133"/>
      <c r="I103" s="120"/>
      <c r="J103" s="120"/>
      <c r="K103" s="129"/>
      <c r="L103" s="129"/>
      <c r="M103" s="129"/>
    </row>
    <row r="104" spans="1:25" ht="21" customHeight="1">
      <c r="A104" s="155" t="s">
        <v>18</v>
      </c>
      <c r="B104" s="115" t="s">
        <v>110</v>
      </c>
      <c r="C104" s="189">
        <v>27</v>
      </c>
      <c r="D104" s="165"/>
      <c r="E104" s="120">
        <v>15154000</v>
      </c>
      <c r="F104" s="120"/>
      <c r="G104" s="129">
        <v>8000000</v>
      </c>
      <c r="H104" s="133"/>
      <c r="I104" s="120">
        <v>15154000</v>
      </c>
      <c r="J104" s="120"/>
      <c r="K104" s="129">
        <f>SE_separate!P24</f>
        <v>8000000</v>
      </c>
      <c r="L104" s="129"/>
      <c r="M104" s="129"/>
    </row>
    <row r="105" spans="1:25" ht="21" customHeight="1">
      <c r="A105" s="155" t="s">
        <v>18</v>
      </c>
      <c r="B105" s="131" t="s">
        <v>36</v>
      </c>
      <c r="C105" s="184"/>
      <c r="D105" s="124"/>
      <c r="E105" s="162">
        <f>SE_conso!N39</f>
        <v>120985129</v>
      </c>
      <c r="F105" s="120"/>
      <c r="G105" s="162">
        <f>SE_conso!N29</f>
        <v>77734374</v>
      </c>
      <c r="H105" s="130"/>
      <c r="I105" s="162">
        <f>SE_separate!R32</f>
        <v>100796795</v>
      </c>
      <c r="J105" s="120"/>
      <c r="K105" s="162">
        <f>SE_separate!R24</f>
        <v>14872068</v>
      </c>
      <c r="L105" s="129"/>
      <c r="M105" s="129"/>
    </row>
    <row r="106" spans="1:25" ht="21" customHeight="1">
      <c r="A106" s="118" t="s">
        <v>99</v>
      </c>
      <c r="C106" s="184"/>
      <c r="D106" s="124"/>
      <c r="E106" s="136">
        <f>SUM(E97:E105)</f>
        <v>265477298</v>
      </c>
      <c r="F106" s="136"/>
      <c r="G106" s="136">
        <f>SUM(G97:G105)</f>
        <v>215072543</v>
      </c>
      <c r="H106" s="130"/>
      <c r="I106" s="136">
        <f>SUM(I97:I105)</f>
        <v>238069159</v>
      </c>
      <c r="J106" s="136"/>
      <c r="K106" s="136">
        <f>SUM(K97:K105)</f>
        <v>144990432</v>
      </c>
      <c r="L106" s="129"/>
      <c r="M106" s="129"/>
    </row>
    <row r="107" spans="1:25" ht="21" customHeight="1">
      <c r="A107" s="155" t="s">
        <v>64</v>
      </c>
      <c r="C107" s="184"/>
      <c r="D107" s="124"/>
      <c r="E107" s="172">
        <f>SE_conso!R39</f>
        <v>1344719</v>
      </c>
      <c r="F107" s="136"/>
      <c r="G107" s="172">
        <v>-2225579</v>
      </c>
      <c r="H107" s="130"/>
      <c r="I107" s="173">
        <v>0</v>
      </c>
      <c r="J107" s="136"/>
      <c r="K107" s="173">
        <v>0</v>
      </c>
      <c r="L107" s="129"/>
      <c r="M107" s="129"/>
    </row>
    <row r="108" spans="1:25" ht="21" customHeight="1">
      <c r="A108" s="118" t="s">
        <v>37</v>
      </c>
      <c r="C108" s="184"/>
      <c r="D108" s="124"/>
      <c r="E108" s="136">
        <f>SUM(E106:E107)</f>
        <v>266822017</v>
      </c>
      <c r="F108" s="136"/>
      <c r="G108" s="172">
        <f>SUM(G106:G107)</f>
        <v>212846964</v>
      </c>
      <c r="H108" s="130"/>
      <c r="I108" s="172">
        <f>SUM(I106:I107)</f>
        <v>238069159</v>
      </c>
      <c r="J108" s="136"/>
      <c r="K108" s="172">
        <f>SUM(K106:K107)</f>
        <v>144990432</v>
      </c>
      <c r="L108" s="129"/>
      <c r="M108" s="129"/>
    </row>
    <row r="109" spans="1:25" ht="10.050000000000001" customHeight="1">
      <c r="A109" s="131"/>
      <c r="C109" s="115"/>
      <c r="D109" s="159"/>
      <c r="E109" s="164"/>
      <c r="F109" s="136"/>
      <c r="G109" s="160"/>
      <c r="H109" s="160"/>
      <c r="I109" s="164"/>
      <c r="J109" s="136"/>
      <c r="K109" s="160"/>
      <c r="L109" s="129"/>
      <c r="M109" s="129"/>
    </row>
    <row r="110" spans="1:25" ht="21" customHeight="1" thickBot="1">
      <c r="A110" s="118" t="s">
        <v>27</v>
      </c>
      <c r="C110" s="184"/>
      <c r="D110" s="124"/>
      <c r="E110" s="168">
        <f>E76+E108</f>
        <v>919106563</v>
      </c>
      <c r="F110" s="160"/>
      <c r="G110" s="168">
        <f>G76+G108</f>
        <v>814632987</v>
      </c>
      <c r="H110" s="130"/>
      <c r="I110" s="168">
        <f>I76+I108</f>
        <v>387035358</v>
      </c>
      <c r="J110" s="160"/>
      <c r="K110" s="168">
        <f>K76+K108</f>
        <v>407556963</v>
      </c>
      <c r="M110" s="141">
        <f>E110-E39</f>
        <v>0</v>
      </c>
      <c r="N110" s="141"/>
      <c r="O110" s="141">
        <f>G110-G39</f>
        <v>0</v>
      </c>
      <c r="P110" s="141"/>
      <c r="Q110" s="141"/>
      <c r="R110" s="141"/>
      <c r="S110" s="141">
        <f>I110-I39</f>
        <v>0</v>
      </c>
      <c r="T110" s="141"/>
      <c r="U110" s="141">
        <f>K110-K39</f>
        <v>0</v>
      </c>
      <c r="V110" s="141"/>
      <c r="W110" s="141"/>
      <c r="X110" s="141">
        <f>L110-L39</f>
        <v>0</v>
      </c>
      <c r="Y110" s="141">
        <f>M110-M39</f>
        <v>0</v>
      </c>
    </row>
    <row r="111" spans="1:25" ht="21" customHeight="1" thickTop="1">
      <c r="A111" s="174"/>
      <c r="B111" s="174"/>
      <c r="C111" s="174"/>
      <c r="D111" s="174"/>
      <c r="E111" s="175">
        <f>E39-E110</f>
        <v>0</v>
      </c>
      <c r="F111" s="176"/>
      <c r="G111" s="175">
        <f>G39-G110</f>
        <v>0</v>
      </c>
      <c r="H111" s="176"/>
      <c r="I111" s="175">
        <f>I39-I110</f>
        <v>0</v>
      </c>
      <c r="J111" s="176"/>
      <c r="K111" s="175">
        <f>K39-K110</f>
        <v>0</v>
      </c>
      <c r="L111" s="147"/>
      <c r="M111" s="147"/>
      <c r="N111" s="147"/>
      <c r="O111" s="147"/>
      <c r="P111" s="147"/>
      <c r="Q111" s="147"/>
    </row>
    <row r="112" spans="1:25" ht="21" customHeight="1">
      <c r="C112" s="115"/>
      <c r="D112" s="115"/>
      <c r="E112" s="115"/>
      <c r="G112" s="115"/>
      <c r="H112" s="115"/>
      <c r="I112" s="115"/>
      <c r="K112" s="115"/>
      <c r="L112" s="147"/>
      <c r="M112" s="147"/>
      <c r="N112" s="147"/>
      <c r="O112" s="147"/>
      <c r="P112" s="147"/>
      <c r="Q112" s="147"/>
    </row>
    <row r="113" spans="3:23" ht="21" customHeight="1">
      <c r="C113" s="115"/>
      <c r="D113" s="115"/>
      <c r="E113" s="115"/>
      <c r="G113" s="115"/>
      <c r="H113" s="115"/>
      <c r="I113" s="115"/>
      <c r="K113" s="115"/>
      <c r="L113" s="147"/>
      <c r="M113" s="147"/>
      <c r="N113" s="141"/>
      <c r="O113" s="141"/>
      <c r="P113" s="141"/>
      <c r="Q113" s="141"/>
      <c r="R113" s="141"/>
      <c r="S113" s="141"/>
      <c r="T113" s="141"/>
      <c r="U113" s="141"/>
      <c r="V113" s="141"/>
      <c r="W113" s="141"/>
    </row>
    <row r="114" spans="3:23" ht="21" customHeight="1">
      <c r="C114" s="115"/>
      <c r="D114" s="115"/>
      <c r="E114" s="115"/>
      <c r="G114" s="115"/>
      <c r="H114" s="115"/>
      <c r="I114" s="115"/>
      <c r="K114" s="115"/>
      <c r="L114" s="147"/>
      <c r="M114" s="147"/>
      <c r="N114" s="147"/>
      <c r="O114" s="147"/>
      <c r="P114" s="147"/>
      <c r="Q114" s="147"/>
    </row>
    <row r="115" spans="3:23" ht="21" customHeight="1">
      <c r="C115" s="115"/>
      <c r="D115" s="115"/>
      <c r="E115" s="115"/>
      <c r="G115" s="115"/>
      <c r="H115" s="115"/>
      <c r="I115" s="115"/>
      <c r="K115" s="115"/>
      <c r="L115" s="147"/>
      <c r="M115" s="147"/>
      <c r="N115" s="147"/>
      <c r="O115" s="147"/>
      <c r="P115" s="147"/>
      <c r="Q115" s="147"/>
    </row>
    <row r="116" spans="3:23" ht="21" customHeight="1">
      <c r="C116" s="115"/>
      <c r="D116" s="115"/>
      <c r="E116" s="115"/>
      <c r="G116" s="115"/>
      <c r="H116" s="115"/>
      <c r="I116" s="115"/>
      <c r="K116" s="115"/>
      <c r="L116" s="147"/>
      <c r="M116" s="147"/>
      <c r="N116" s="147"/>
      <c r="O116" s="147"/>
      <c r="P116" s="147"/>
      <c r="Q116" s="147"/>
    </row>
  </sheetData>
  <mergeCells count="9">
    <mergeCell ref="E7:K7"/>
    <mergeCell ref="I8:K8"/>
    <mergeCell ref="E8:G8"/>
    <mergeCell ref="E84:G84"/>
    <mergeCell ref="I84:K84"/>
    <mergeCell ref="E83:K83"/>
    <mergeCell ref="E46:K46"/>
    <mergeCell ref="E47:G47"/>
    <mergeCell ref="I47:K47"/>
  </mergeCells>
  <phoneticPr fontId="5" type="noConversion"/>
  <pageMargins left="0.6" right="0.32" top="0.5" bottom="0.36" header="0.4" footer="0.23"/>
  <pageSetup paperSize="9" scale="95" firstPageNumber="4" orientation="portrait" useFirstPageNumber="1" r:id="rId1"/>
  <headerFooter>
    <oddFooter>&amp;L&amp;"Angsana New,Regular"&amp;12หมายเหตุประกอบงบการเงินเป็นส่วนหนึ่งของงบการเงินนี้&amp;R&amp;"Angsana New,Regular"&amp;12&amp;P</oddFooter>
  </headerFooter>
  <rowBreaks count="2" manualBreakCount="2">
    <brk id="39" max="14" man="1"/>
    <brk id="76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0EDC2-0732-4B01-B311-15F90FCF1017}">
  <dimension ref="A1:R57"/>
  <sheetViews>
    <sheetView tabSelected="1" topLeftCell="A44" zoomScale="80" zoomScaleNormal="80" zoomScaleSheetLayoutView="110" workbookViewId="0">
      <selection activeCell="M30" sqref="M30"/>
    </sheetView>
  </sheetViews>
  <sheetFormatPr defaultColWidth="9.125" defaultRowHeight="23.25" customHeight="1"/>
  <cols>
    <col min="1" max="1" width="2" style="2" customWidth="1"/>
    <col min="2" max="2" width="27.5" style="2" customWidth="1"/>
    <col min="3" max="3" width="13.875" style="27" customWidth="1"/>
    <col min="4" max="4" width="6.125" style="37" customWidth="1"/>
    <col min="5" max="5" width="11.25" style="18" customWidth="1"/>
    <col min="6" max="6" width="1.125" style="2" customWidth="1"/>
    <col min="7" max="7" width="12.5" style="18" customWidth="1"/>
    <col min="8" max="8" width="1.625" style="37" customWidth="1"/>
    <col min="9" max="9" width="13.125" style="18" customWidth="1"/>
    <col min="10" max="10" width="1.625" style="37" customWidth="1"/>
    <col min="11" max="11" width="13.125" style="18" customWidth="1"/>
    <col min="12" max="12" width="1.625" style="2" customWidth="1"/>
    <col min="13" max="13" width="13.125" style="18" customWidth="1"/>
    <col min="14" max="14" width="1.625" style="37" customWidth="1"/>
    <col min="15" max="15" width="13.125" style="18" customWidth="1"/>
    <col min="16" max="17" width="9.875" style="2" customWidth="1"/>
    <col min="18" max="18" width="12" style="2" bestFit="1" customWidth="1"/>
    <col min="19" max="19" width="11.125" style="2" bestFit="1" customWidth="1"/>
    <col min="20" max="27" width="9.875" style="2" customWidth="1"/>
    <col min="28" max="16384" width="9.125" style="2"/>
  </cols>
  <sheetData>
    <row r="1" spans="1:15" s="3" customFormat="1" ht="21" customHeight="1">
      <c r="A1" s="1" t="str">
        <f>FS!A1</f>
        <v>บริษัท ไบโอซายน์ แอนิมัล เฮลธ์ จำกัด (มหาชน) และบริษัทย่อย</v>
      </c>
      <c r="B1" s="30"/>
      <c r="C1" s="30"/>
      <c r="D1" s="31"/>
      <c r="E1" s="30"/>
      <c r="F1" s="30"/>
      <c r="G1" s="23"/>
      <c r="H1" s="31"/>
      <c r="I1" s="30"/>
      <c r="J1" s="31"/>
      <c r="K1" s="30"/>
      <c r="L1" s="30"/>
      <c r="M1" s="23"/>
      <c r="N1" s="31"/>
      <c r="O1" s="30"/>
    </row>
    <row r="2" spans="1:15" s="3" customFormat="1" ht="21" customHeight="1">
      <c r="A2" s="1" t="s">
        <v>199</v>
      </c>
      <c r="B2" s="30"/>
      <c r="C2" s="30"/>
      <c r="D2" s="31"/>
      <c r="E2" s="30"/>
      <c r="F2" s="30"/>
      <c r="G2" s="23"/>
      <c r="H2" s="31"/>
      <c r="I2" s="30"/>
      <c r="J2" s="31"/>
      <c r="K2" s="30"/>
      <c r="L2" s="30"/>
      <c r="M2" s="23"/>
      <c r="N2" s="31"/>
      <c r="O2" s="30"/>
    </row>
    <row r="3" spans="1:15" ht="21" customHeight="1">
      <c r="A3" s="30" t="s">
        <v>100</v>
      </c>
      <c r="B3" s="30"/>
      <c r="C3" s="30"/>
      <c r="D3" s="31"/>
      <c r="E3" s="30"/>
      <c r="F3" s="30"/>
      <c r="G3" s="23"/>
      <c r="H3" s="31"/>
      <c r="I3" s="30"/>
      <c r="J3" s="31"/>
      <c r="K3" s="30"/>
      <c r="L3" s="30"/>
      <c r="M3" s="23"/>
      <c r="N3" s="31"/>
      <c r="O3" s="30"/>
    </row>
    <row r="4" spans="1:15" ht="21" customHeight="1">
      <c r="A4" s="30" t="s">
        <v>187</v>
      </c>
      <c r="B4" s="30"/>
      <c r="C4" s="30"/>
      <c r="D4" s="31"/>
      <c r="E4" s="30"/>
      <c r="F4" s="30"/>
      <c r="G4" s="2"/>
      <c r="H4" s="31"/>
      <c r="I4" s="30"/>
      <c r="J4" s="31"/>
      <c r="K4" s="30"/>
      <c r="L4" s="30"/>
      <c r="M4" s="2"/>
      <c r="N4" s="31"/>
      <c r="O4" s="30"/>
    </row>
    <row r="5" spans="1:15" ht="20.55" customHeight="1">
      <c r="A5" s="5"/>
      <c r="C5" s="6"/>
      <c r="D5" s="24"/>
      <c r="E5" s="20"/>
      <c r="F5" s="20"/>
      <c r="G5" s="20"/>
      <c r="H5" s="33"/>
      <c r="I5" s="206" t="s">
        <v>17</v>
      </c>
      <c r="J5" s="206"/>
      <c r="K5" s="206"/>
      <c r="L5" s="206"/>
      <c r="M5" s="206"/>
      <c r="N5" s="206"/>
      <c r="O5" s="206"/>
    </row>
    <row r="6" spans="1:15" ht="20.55" customHeight="1">
      <c r="A6" s="5"/>
      <c r="C6" s="6"/>
      <c r="D6" s="24"/>
      <c r="E6" s="39"/>
      <c r="F6" s="40"/>
      <c r="G6" s="40"/>
      <c r="H6" s="33"/>
      <c r="I6" s="207" t="s">
        <v>56</v>
      </c>
      <c r="J6" s="207"/>
      <c r="K6" s="207"/>
      <c r="L6" s="38"/>
      <c r="M6" s="207" t="s">
        <v>57</v>
      </c>
      <c r="N6" s="207"/>
      <c r="O6" s="207"/>
    </row>
    <row r="7" spans="1:15" ht="20.55" customHeight="1">
      <c r="A7" s="5"/>
      <c r="C7" s="2"/>
      <c r="D7" s="8"/>
      <c r="E7" s="22"/>
      <c r="F7" s="10"/>
      <c r="G7" s="179" t="s">
        <v>4</v>
      </c>
      <c r="H7" s="33"/>
      <c r="I7" s="9">
        <v>2564</v>
      </c>
      <c r="J7" s="8"/>
      <c r="K7" s="9">
        <v>2563</v>
      </c>
      <c r="L7" s="10"/>
      <c r="M7" s="9">
        <v>2564</v>
      </c>
      <c r="N7" s="8"/>
      <c r="O7" s="9">
        <v>2563</v>
      </c>
    </row>
    <row r="8" spans="1:15" ht="7.95" customHeight="1">
      <c r="A8" s="5"/>
      <c r="C8" s="8"/>
      <c r="D8" s="8"/>
      <c r="E8" s="22"/>
      <c r="F8" s="10"/>
      <c r="G8" s="22"/>
      <c r="H8" s="33"/>
      <c r="I8" s="22"/>
      <c r="J8" s="8"/>
      <c r="K8" s="22"/>
      <c r="L8" s="10"/>
      <c r="M8" s="22"/>
      <c r="N8" s="8"/>
      <c r="O8" s="22"/>
    </row>
    <row r="9" spans="1:15" ht="20.55" customHeight="1">
      <c r="A9" s="4" t="s">
        <v>3</v>
      </c>
      <c r="C9" s="32"/>
      <c r="D9" s="33"/>
      <c r="E9" s="20"/>
      <c r="F9" s="20"/>
      <c r="H9" s="33"/>
      <c r="I9" s="20"/>
      <c r="J9" s="33"/>
      <c r="K9" s="20"/>
      <c r="L9" s="25"/>
      <c r="M9" s="25"/>
      <c r="N9" s="33"/>
      <c r="O9" s="25"/>
    </row>
    <row r="10" spans="1:15" ht="20.55" customHeight="1">
      <c r="A10" s="12" t="s">
        <v>53</v>
      </c>
      <c r="C10" s="15"/>
      <c r="D10" s="16"/>
      <c r="E10" s="34"/>
      <c r="F10" s="34"/>
      <c r="G10" s="15" t="s">
        <v>221</v>
      </c>
      <c r="H10" s="16"/>
      <c r="I10" s="61">
        <v>1974755871</v>
      </c>
      <c r="J10" s="57"/>
      <c r="K10" s="61">
        <v>1760339955</v>
      </c>
      <c r="L10" s="58"/>
      <c r="M10" s="62">
        <v>350288454</v>
      </c>
      <c r="N10" s="57"/>
      <c r="O10" s="62">
        <v>410499347</v>
      </c>
    </row>
    <row r="11" spans="1:15" ht="20.55" customHeight="1">
      <c r="A11" s="12" t="s">
        <v>184</v>
      </c>
      <c r="C11" s="15"/>
      <c r="D11" s="16"/>
      <c r="E11" s="34"/>
      <c r="F11" s="34"/>
      <c r="G11" s="35"/>
      <c r="H11" s="16"/>
      <c r="I11" s="35">
        <v>319409</v>
      </c>
      <c r="J11" s="57"/>
      <c r="K11" s="35">
        <v>1143287</v>
      </c>
      <c r="L11" s="58"/>
      <c r="M11" s="72">
        <v>0</v>
      </c>
      <c r="N11" s="77"/>
      <c r="O11" s="72">
        <v>0</v>
      </c>
    </row>
    <row r="12" spans="1:15" ht="20.55" customHeight="1">
      <c r="A12" s="12" t="s">
        <v>52</v>
      </c>
      <c r="C12" s="2"/>
      <c r="D12" s="16"/>
      <c r="E12" s="34"/>
      <c r="F12" s="34"/>
      <c r="G12" s="15" t="s">
        <v>121</v>
      </c>
      <c r="H12" s="16"/>
      <c r="I12" s="35">
        <v>0</v>
      </c>
      <c r="J12" s="57"/>
      <c r="K12" s="35">
        <v>18000</v>
      </c>
      <c r="L12" s="58"/>
      <c r="M12" s="35">
        <v>113999676</v>
      </c>
      <c r="N12" s="57"/>
      <c r="O12" s="35">
        <v>18000</v>
      </c>
    </row>
    <row r="13" spans="1:15" ht="20.55" customHeight="1">
      <c r="A13" s="12" t="s">
        <v>49</v>
      </c>
      <c r="C13" s="15"/>
      <c r="D13" s="16"/>
      <c r="E13" s="34"/>
      <c r="F13" s="34"/>
      <c r="G13" s="35"/>
      <c r="H13" s="16"/>
      <c r="I13" s="61">
        <v>438457</v>
      </c>
      <c r="J13" s="57"/>
      <c r="K13" s="61">
        <v>701927</v>
      </c>
      <c r="L13" s="58"/>
      <c r="M13" s="62">
        <v>696710</v>
      </c>
      <c r="N13" s="57"/>
      <c r="O13" s="62">
        <v>52372</v>
      </c>
    </row>
    <row r="14" spans="1:15" ht="20.55" customHeight="1">
      <c r="A14" s="12" t="s">
        <v>11</v>
      </c>
      <c r="C14" s="13"/>
      <c r="D14" s="14"/>
      <c r="E14" s="35"/>
      <c r="F14" s="34"/>
      <c r="G14" s="15" t="s">
        <v>221</v>
      </c>
      <c r="H14" s="14"/>
      <c r="I14" s="62">
        <v>10991683</v>
      </c>
      <c r="J14" s="68"/>
      <c r="K14" s="62">
        <v>21506288</v>
      </c>
      <c r="L14" s="61"/>
      <c r="M14" s="62">
        <v>17899897</v>
      </c>
      <c r="N14" s="68"/>
      <c r="O14" s="62">
        <v>17095204</v>
      </c>
    </row>
    <row r="15" spans="1:15" ht="20.55" customHeight="1">
      <c r="A15" s="4" t="s">
        <v>15</v>
      </c>
      <c r="C15" s="15"/>
      <c r="D15" s="16"/>
      <c r="E15" s="20"/>
      <c r="F15" s="20"/>
      <c r="G15" s="180"/>
      <c r="H15" s="16"/>
      <c r="I15" s="19">
        <f>SUM(I10:I14)</f>
        <v>1986505420</v>
      </c>
      <c r="J15" s="57"/>
      <c r="K15" s="19">
        <f>SUM(K10:K14)</f>
        <v>1783709457</v>
      </c>
      <c r="L15" s="17"/>
      <c r="M15" s="19">
        <f>SUM(M10:M14)</f>
        <v>482884737</v>
      </c>
      <c r="N15" s="57"/>
      <c r="O15" s="19">
        <f>SUM(O10:O14)</f>
        <v>427664923</v>
      </c>
    </row>
    <row r="16" spans="1:15" ht="7.95" customHeight="1">
      <c r="B16" s="4"/>
      <c r="C16" s="15"/>
      <c r="D16" s="16"/>
      <c r="E16" s="20"/>
      <c r="F16" s="20"/>
      <c r="G16" s="69"/>
      <c r="H16" s="16"/>
      <c r="I16" s="17"/>
      <c r="J16" s="57"/>
      <c r="K16" s="17"/>
      <c r="L16" s="17"/>
      <c r="M16" s="59"/>
      <c r="N16" s="57"/>
      <c r="O16" s="17"/>
    </row>
    <row r="17" spans="1:15" ht="20.55" customHeight="1">
      <c r="A17" s="4" t="s">
        <v>21</v>
      </c>
      <c r="C17" s="15"/>
      <c r="D17" s="16"/>
      <c r="E17" s="20"/>
      <c r="F17" s="20"/>
      <c r="G17" s="181"/>
      <c r="H17" s="16"/>
      <c r="I17" s="71"/>
      <c r="J17" s="99"/>
      <c r="K17" s="99"/>
      <c r="L17" s="99"/>
      <c r="M17" s="70"/>
      <c r="N17" s="57"/>
      <c r="O17" s="17"/>
    </row>
    <row r="18" spans="1:15" ht="20.55" customHeight="1">
      <c r="A18" s="12" t="s">
        <v>32</v>
      </c>
      <c r="C18" s="15"/>
      <c r="D18" s="16"/>
      <c r="E18" s="20"/>
      <c r="F18" s="20"/>
      <c r="G18" s="15" t="s">
        <v>221</v>
      </c>
      <c r="H18" s="16"/>
      <c r="I18" s="17">
        <v>1627889467</v>
      </c>
      <c r="J18" s="57"/>
      <c r="K18" s="17">
        <v>1441661058</v>
      </c>
      <c r="L18" s="11"/>
      <c r="M18" s="59">
        <v>270078177</v>
      </c>
      <c r="N18" s="57"/>
      <c r="O18" s="59">
        <v>301824347</v>
      </c>
    </row>
    <row r="19" spans="1:15" ht="20.55" customHeight="1">
      <c r="A19" s="12" t="s">
        <v>111</v>
      </c>
      <c r="C19" s="13"/>
      <c r="D19" s="14"/>
      <c r="E19" s="35"/>
      <c r="F19" s="34"/>
      <c r="G19" s="35"/>
      <c r="H19" s="14"/>
      <c r="I19" s="62">
        <v>155560294</v>
      </c>
      <c r="J19" s="68"/>
      <c r="K19" s="62">
        <v>151616021</v>
      </c>
      <c r="L19" s="61"/>
      <c r="M19" s="62">
        <v>42164620</v>
      </c>
      <c r="N19" s="68"/>
      <c r="O19" s="62">
        <v>44354110</v>
      </c>
    </row>
    <row r="20" spans="1:15" ht="20.55" customHeight="1">
      <c r="A20" s="12" t="s">
        <v>51</v>
      </c>
      <c r="C20" s="13"/>
      <c r="D20" s="14"/>
      <c r="E20" s="35"/>
      <c r="F20" s="34"/>
      <c r="G20" s="15" t="s">
        <v>221</v>
      </c>
      <c r="H20" s="14"/>
      <c r="I20" s="62">
        <v>106814285</v>
      </c>
      <c r="J20" s="68"/>
      <c r="K20" s="62">
        <f>81358457+18919428</f>
        <v>100277885</v>
      </c>
      <c r="L20" s="61"/>
      <c r="M20" s="62">
        <v>50744447</v>
      </c>
      <c r="N20" s="68"/>
      <c r="O20" s="62">
        <f>41337857+872598</f>
        <v>42210455</v>
      </c>
    </row>
    <row r="21" spans="1:15" ht="20.55" customHeight="1">
      <c r="A21" s="2" t="s">
        <v>165</v>
      </c>
      <c r="C21" s="2"/>
      <c r="D21" s="14"/>
      <c r="E21" s="35"/>
      <c r="F21" s="34"/>
      <c r="G21" s="13" t="s">
        <v>223</v>
      </c>
      <c r="H21" s="14"/>
      <c r="I21" s="35">
        <v>0</v>
      </c>
      <c r="J21" s="68"/>
      <c r="K21" s="35">
        <v>1490350</v>
      </c>
      <c r="L21" s="61"/>
      <c r="M21" s="35">
        <v>0</v>
      </c>
      <c r="N21" s="68"/>
      <c r="O21" s="35">
        <v>1490350</v>
      </c>
    </row>
    <row r="22" spans="1:15" ht="20.55" customHeight="1">
      <c r="A22" s="12" t="s">
        <v>170</v>
      </c>
      <c r="C22" s="13"/>
      <c r="D22" s="14"/>
      <c r="E22" s="72"/>
      <c r="F22" s="34"/>
      <c r="G22" s="15" t="s">
        <v>222</v>
      </c>
      <c r="H22" s="14"/>
      <c r="I22" s="35">
        <v>0</v>
      </c>
      <c r="J22" s="68"/>
      <c r="K22" s="35">
        <v>9819567</v>
      </c>
      <c r="L22" s="61"/>
      <c r="M22" s="35">
        <v>0</v>
      </c>
      <c r="N22" s="68"/>
      <c r="O22" s="35">
        <v>9819567</v>
      </c>
    </row>
    <row r="23" spans="1:15" ht="20.55" customHeight="1">
      <c r="A23" s="4" t="s">
        <v>22</v>
      </c>
      <c r="C23" s="13"/>
      <c r="D23" s="14"/>
      <c r="E23" s="34"/>
      <c r="F23" s="34"/>
      <c r="G23" s="13" t="s">
        <v>254</v>
      </c>
      <c r="H23" s="14"/>
      <c r="I23" s="73">
        <f>SUM(I18:I22)</f>
        <v>1890264046</v>
      </c>
      <c r="J23" s="68"/>
      <c r="K23" s="73">
        <f>SUM(K18:K22)</f>
        <v>1704864881</v>
      </c>
      <c r="L23" s="58"/>
      <c r="M23" s="73">
        <f>SUM(M18:M22)</f>
        <v>362987244</v>
      </c>
      <c r="N23" s="68"/>
      <c r="O23" s="73">
        <f>SUM(O18:O22)</f>
        <v>399698829</v>
      </c>
    </row>
    <row r="24" spans="1:15" ht="7.95" customHeight="1">
      <c r="B24" s="4"/>
      <c r="C24" s="13"/>
      <c r="D24" s="14"/>
      <c r="E24" s="34"/>
      <c r="F24" s="34"/>
      <c r="G24" s="20"/>
      <c r="H24" s="14"/>
      <c r="I24" s="61"/>
      <c r="J24" s="68"/>
      <c r="K24" s="61"/>
      <c r="L24" s="61"/>
      <c r="M24" s="17"/>
      <c r="N24" s="68"/>
      <c r="O24" s="61"/>
    </row>
    <row r="25" spans="1:15" ht="20.55" customHeight="1">
      <c r="A25" s="4" t="s">
        <v>103</v>
      </c>
      <c r="C25" s="13"/>
      <c r="D25" s="14"/>
      <c r="E25" s="61"/>
      <c r="F25" s="34"/>
      <c r="G25" s="61"/>
      <c r="H25" s="14"/>
      <c r="I25" s="61">
        <f>I15-I23</f>
        <v>96241374</v>
      </c>
      <c r="J25" s="68"/>
      <c r="K25" s="61">
        <f>K15-K23</f>
        <v>78844576</v>
      </c>
      <c r="L25" s="61"/>
      <c r="M25" s="61">
        <f>M15-M23</f>
        <v>119897493</v>
      </c>
      <c r="N25" s="68"/>
      <c r="O25" s="61">
        <f>O15-O23</f>
        <v>27966094</v>
      </c>
    </row>
    <row r="26" spans="1:15" ht="7.95" customHeight="1">
      <c r="A26" s="4"/>
      <c r="C26" s="13"/>
      <c r="D26" s="14"/>
      <c r="E26" s="61"/>
      <c r="F26" s="34"/>
      <c r="G26" s="61"/>
      <c r="H26" s="14"/>
      <c r="I26" s="61"/>
      <c r="J26" s="68"/>
      <c r="K26" s="61"/>
      <c r="L26" s="61"/>
      <c r="M26" s="61"/>
      <c r="N26" s="68"/>
      <c r="O26" s="61"/>
    </row>
    <row r="27" spans="1:15" ht="20.55" customHeight="1">
      <c r="A27" s="12" t="s">
        <v>112</v>
      </c>
      <c r="C27" s="13"/>
      <c r="D27" s="14"/>
      <c r="E27" s="61"/>
      <c r="F27" s="34"/>
      <c r="G27" s="13" t="s">
        <v>121</v>
      </c>
      <c r="H27" s="14"/>
      <c r="I27" s="61">
        <v>299257</v>
      </c>
      <c r="J27" s="68"/>
      <c r="K27" s="61">
        <v>3369003</v>
      </c>
      <c r="L27" s="61"/>
      <c r="M27" s="72">
        <v>0</v>
      </c>
      <c r="N27" s="68"/>
      <c r="O27" s="72">
        <v>0</v>
      </c>
    </row>
    <row r="28" spans="1:15" ht="7.95" customHeight="1">
      <c r="A28" s="4"/>
      <c r="C28" s="13"/>
      <c r="D28" s="14"/>
      <c r="E28" s="61"/>
      <c r="F28" s="34"/>
      <c r="G28" s="61"/>
      <c r="H28" s="14"/>
      <c r="I28" s="61"/>
      <c r="J28" s="68"/>
      <c r="K28" s="61"/>
      <c r="L28" s="61"/>
      <c r="M28" s="61"/>
      <c r="N28" s="68"/>
      <c r="O28" s="61"/>
    </row>
    <row r="29" spans="1:15" ht="20.55" customHeight="1">
      <c r="A29" s="12" t="s">
        <v>38</v>
      </c>
      <c r="B29" s="4"/>
      <c r="C29" s="13"/>
      <c r="D29" s="14"/>
      <c r="E29" s="61"/>
      <c r="F29" s="34"/>
      <c r="G29" s="13" t="s">
        <v>221</v>
      </c>
      <c r="H29" s="14"/>
      <c r="I29" s="74">
        <v>-9943893</v>
      </c>
      <c r="J29" s="68"/>
      <c r="K29" s="74">
        <v>-9072128</v>
      </c>
      <c r="L29" s="61"/>
      <c r="M29" s="74">
        <v>-4430941</v>
      </c>
      <c r="N29" s="68"/>
      <c r="O29" s="74">
        <v>-3583988</v>
      </c>
    </row>
    <row r="30" spans="1:15" ht="7.95" customHeight="1">
      <c r="A30" s="4"/>
      <c r="C30" s="13"/>
      <c r="D30" s="14"/>
      <c r="E30" s="61"/>
      <c r="F30" s="34"/>
      <c r="G30" s="61"/>
      <c r="H30" s="14"/>
      <c r="I30" s="61"/>
      <c r="J30" s="68"/>
      <c r="K30" s="61"/>
      <c r="L30" s="61"/>
      <c r="M30" s="61"/>
      <c r="N30" s="68"/>
      <c r="O30" s="61"/>
    </row>
    <row r="31" spans="1:15" ht="20.55" customHeight="1">
      <c r="A31" s="4" t="s">
        <v>39</v>
      </c>
      <c r="C31" s="13"/>
      <c r="D31" s="14"/>
      <c r="E31" s="61"/>
      <c r="F31" s="34"/>
      <c r="G31" s="61"/>
      <c r="H31" s="14"/>
      <c r="I31" s="61">
        <f>SUM(I25:I29)</f>
        <v>86596738</v>
      </c>
      <c r="J31" s="68"/>
      <c r="K31" s="61">
        <f>SUM(K25:K29)</f>
        <v>73141451</v>
      </c>
      <c r="L31" s="61"/>
      <c r="M31" s="61">
        <f>SUM(M25:M29)</f>
        <v>115466552</v>
      </c>
      <c r="N31" s="68"/>
      <c r="O31" s="61">
        <f>SUM(O25:O29)</f>
        <v>24382106</v>
      </c>
    </row>
    <row r="32" spans="1:15" ht="7.95" customHeight="1">
      <c r="A32" s="4"/>
      <c r="B32" s="4"/>
      <c r="C32" s="13"/>
      <c r="D32" s="14"/>
      <c r="E32" s="34"/>
      <c r="F32" s="34"/>
      <c r="G32" s="20"/>
      <c r="H32" s="14"/>
      <c r="I32" s="61"/>
      <c r="J32" s="68"/>
      <c r="K32" s="61"/>
      <c r="L32" s="61"/>
      <c r="M32" s="17"/>
      <c r="N32" s="68"/>
      <c r="O32" s="61"/>
    </row>
    <row r="33" spans="1:18" ht="20.55" customHeight="1">
      <c r="A33" s="12" t="s">
        <v>113</v>
      </c>
      <c r="B33" s="4"/>
      <c r="C33" s="13"/>
      <c r="D33" s="14"/>
      <c r="E33" s="61"/>
      <c r="F33" s="34"/>
      <c r="G33" s="13" t="s">
        <v>220</v>
      </c>
      <c r="H33" s="14"/>
      <c r="I33" s="60">
        <v>-17971361</v>
      </c>
      <c r="J33" s="68"/>
      <c r="K33" s="60">
        <v>-18695563</v>
      </c>
      <c r="L33" s="61"/>
      <c r="M33" s="60">
        <v>-387825</v>
      </c>
      <c r="N33" s="68"/>
      <c r="O33" s="60">
        <v>-7633203</v>
      </c>
    </row>
    <row r="34" spans="1:18" ht="7.95" customHeight="1">
      <c r="B34" s="4"/>
      <c r="C34" s="13"/>
      <c r="D34" s="14"/>
      <c r="E34" s="34"/>
      <c r="F34" s="34"/>
      <c r="G34" s="20"/>
      <c r="H34" s="14"/>
      <c r="I34" s="61"/>
      <c r="J34" s="68"/>
      <c r="K34" s="61"/>
      <c r="L34" s="61"/>
      <c r="M34" s="17"/>
      <c r="N34" s="68"/>
      <c r="O34" s="61"/>
    </row>
    <row r="35" spans="1:18" ht="20.55" customHeight="1">
      <c r="A35" s="4" t="s">
        <v>66</v>
      </c>
      <c r="C35" s="7"/>
      <c r="D35" s="8"/>
      <c r="E35" s="61"/>
      <c r="F35" s="36"/>
      <c r="G35" s="61"/>
      <c r="H35" s="8"/>
      <c r="I35" s="75">
        <f>SUM(I31:I33)</f>
        <v>68625377</v>
      </c>
      <c r="J35" s="57"/>
      <c r="K35" s="75">
        <f>SUM(K31:K33)</f>
        <v>54445888</v>
      </c>
      <c r="L35" s="63"/>
      <c r="M35" s="75">
        <f>SUM(M31:M33)</f>
        <v>115078727</v>
      </c>
      <c r="N35" s="57"/>
      <c r="O35" s="75">
        <f>SUM(O31:O33)</f>
        <v>16748903</v>
      </c>
      <c r="R35" s="108"/>
    </row>
    <row r="36" spans="1:18" ht="7.95" customHeight="1">
      <c r="A36" s="4"/>
      <c r="C36" s="7"/>
      <c r="D36" s="8"/>
      <c r="E36" s="20"/>
      <c r="F36" s="40"/>
      <c r="G36" s="20"/>
      <c r="H36" s="8"/>
      <c r="I36" s="17"/>
      <c r="J36" s="57"/>
      <c r="K36" s="17"/>
      <c r="L36" s="11"/>
      <c r="M36" s="17"/>
      <c r="N36" s="57"/>
      <c r="O36" s="17"/>
    </row>
    <row r="37" spans="1:18" ht="20.55" customHeight="1">
      <c r="A37" s="4" t="s">
        <v>168</v>
      </c>
      <c r="C37" s="7"/>
      <c r="D37" s="8"/>
      <c r="E37" s="20"/>
      <c r="F37" s="40"/>
      <c r="G37" s="20"/>
      <c r="H37" s="8"/>
      <c r="I37" s="17"/>
      <c r="J37" s="57"/>
      <c r="K37" s="17"/>
      <c r="L37" s="11"/>
      <c r="M37" s="17"/>
      <c r="N37" s="57"/>
      <c r="O37" s="17"/>
    </row>
    <row r="38" spans="1:18" ht="7.95" customHeight="1">
      <c r="A38" s="4"/>
      <c r="C38" s="7"/>
      <c r="D38" s="8"/>
      <c r="E38" s="20"/>
      <c r="F38" s="40"/>
      <c r="G38" s="20"/>
      <c r="H38" s="8"/>
      <c r="I38" s="17"/>
      <c r="J38" s="57"/>
      <c r="K38" s="17"/>
      <c r="L38" s="11"/>
      <c r="M38" s="17"/>
      <c r="N38" s="57"/>
      <c r="O38" s="17"/>
    </row>
    <row r="39" spans="1:18" ht="20.55" customHeight="1">
      <c r="A39" s="4" t="s">
        <v>123</v>
      </c>
      <c r="B39" s="4"/>
      <c r="C39" s="7"/>
      <c r="D39" s="8"/>
      <c r="E39" s="20"/>
      <c r="F39" s="40"/>
      <c r="G39" s="20"/>
      <c r="H39" s="8"/>
      <c r="I39" s="17"/>
      <c r="J39" s="57"/>
      <c r="K39" s="17"/>
      <c r="L39" s="11"/>
      <c r="M39" s="79"/>
      <c r="N39" s="57"/>
      <c r="O39" s="79"/>
    </row>
    <row r="40" spans="1:18" ht="20.55" customHeight="1">
      <c r="A40" s="12" t="s">
        <v>163</v>
      </c>
      <c r="C40" s="7"/>
      <c r="D40" s="8"/>
      <c r="E40" s="20"/>
      <c r="F40" s="40"/>
      <c r="G40" s="20"/>
      <c r="H40" s="8"/>
      <c r="I40" s="79">
        <v>0</v>
      </c>
      <c r="J40" s="57"/>
      <c r="K40" s="17">
        <v>-1298970</v>
      </c>
      <c r="L40" s="17"/>
      <c r="M40" s="79">
        <v>0</v>
      </c>
      <c r="N40" s="57"/>
      <c r="O40" s="17">
        <v>-192595</v>
      </c>
    </row>
    <row r="41" spans="1:18" ht="20.55" customHeight="1">
      <c r="A41" s="12" t="s">
        <v>176</v>
      </c>
      <c r="C41" s="7"/>
      <c r="D41" s="8"/>
      <c r="E41" s="20"/>
      <c r="F41" s="40"/>
      <c r="G41" s="20"/>
      <c r="H41" s="8"/>
      <c r="I41" s="192">
        <v>0</v>
      </c>
      <c r="J41" s="57"/>
      <c r="K41" s="56">
        <v>259794</v>
      </c>
      <c r="L41" s="11"/>
      <c r="M41" s="192">
        <v>0</v>
      </c>
      <c r="N41" s="57"/>
      <c r="O41" s="56">
        <v>38519</v>
      </c>
    </row>
    <row r="42" spans="1:18" ht="20.55" customHeight="1">
      <c r="A42" s="1" t="s">
        <v>157</v>
      </c>
      <c r="C42" s="7"/>
      <c r="D42" s="8"/>
      <c r="E42" s="20"/>
      <c r="F42" s="40"/>
      <c r="G42" s="20"/>
      <c r="H42" s="8"/>
      <c r="I42" s="192">
        <f>SUM(I40:I41)</f>
        <v>0</v>
      </c>
      <c r="J42" s="57"/>
      <c r="K42" s="56">
        <f>SUM(K40:K41)</f>
        <v>-1039176</v>
      </c>
      <c r="L42" s="11"/>
      <c r="M42" s="192">
        <f>SUM(M40:M41)</f>
        <v>0</v>
      </c>
      <c r="N42" s="57"/>
      <c r="O42" s="56">
        <f>SUM(O40:O41)</f>
        <v>-154076</v>
      </c>
    </row>
    <row r="43" spans="1:18" ht="7.95" customHeight="1">
      <c r="A43" s="4"/>
      <c r="C43" s="7"/>
      <c r="D43" s="8"/>
      <c r="E43" s="20"/>
      <c r="F43" s="40"/>
      <c r="G43" s="20"/>
      <c r="H43" s="8"/>
      <c r="I43" s="17"/>
      <c r="J43" s="57"/>
      <c r="K43" s="17"/>
      <c r="L43" s="11"/>
      <c r="M43" s="17"/>
      <c r="N43" s="57"/>
      <c r="O43" s="17"/>
    </row>
    <row r="44" spans="1:18" ht="20.55" customHeight="1" thickBot="1">
      <c r="A44" s="1" t="s">
        <v>114</v>
      </c>
      <c r="C44" s="7"/>
      <c r="D44" s="8"/>
      <c r="E44" s="20"/>
      <c r="F44" s="40"/>
      <c r="G44" s="20"/>
      <c r="H44" s="8"/>
      <c r="I44" s="64">
        <f>I35+I42</f>
        <v>68625377</v>
      </c>
      <c r="J44" s="57"/>
      <c r="K44" s="64">
        <f>K35+K42</f>
        <v>53406712</v>
      </c>
      <c r="L44" s="11"/>
      <c r="M44" s="64">
        <f>M35+M42</f>
        <v>115078727</v>
      </c>
      <c r="N44" s="57"/>
      <c r="O44" s="64">
        <f>O35+O42</f>
        <v>16594827</v>
      </c>
    </row>
    <row r="45" spans="1:18" ht="7.95" customHeight="1" thickTop="1">
      <c r="A45" s="4"/>
      <c r="C45" s="7"/>
      <c r="D45" s="8"/>
      <c r="E45" s="20"/>
      <c r="F45" s="40"/>
      <c r="G45" s="20"/>
      <c r="H45" s="8"/>
      <c r="I45" s="17"/>
      <c r="J45" s="57"/>
      <c r="K45" s="17"/>
      <c r="L45" s="11"/>
      <c r="M45" s="17"/>
      <c r="N45" s="57"/>
      <c r="O45" s="17"/>
    </row>
    <row r="46" spans="1:18" ht="20.55" customHeight="1">
      <c r="A46" s="4" t="s">
        <v>65</v>
      </c>
      <c r="C46" s="7"/>
      <c r="D46" s="8"/>
      <c r="E46" s="20"/>
      <c r="F46" s="40"/>
      <c r="G46" s="20"/>
      <c r="H46" s="8"/>
      <c r="I46" s="17"/>
      <c r="J46" s="57"/>
      <c r="K46" s="17"/>
      <c r="L46" s="11"/>
      <c r="M46" s="17"/>
      <c r="N46" s="57"/>
      <c r="O46" s="17"/>
    </row>
    <row r="47" spans="1:18" ht="20.55" customHeight="1">
      <c r="A47" s="76"/>
      <c r="B47" s="2" t="s">
        <v>67</v>
      </c>
      <c r="C47" s="7"/>
      <c r="D47" s="8"/>
      <c r="E47" s="20"/>
      <c r="F47" s="40"/>
      <c r="G47" s="20"/>
      <c r="H47" s="8"/>
      <c r="I47" s="17">
        <v>72405079</v>
      </c>
      <c r="J47" s="57"/>
      <c r="K47" s="17">
        <v>62232929</v>
      </c>
      <c r="L47" s="11"/>
      <c r="M47" s="17">
        <f>M35-M48</f>
        <v>115078727</v>
      </c>
      <c r="N47" s="57"/>
      <c r="O47" s="17">
        <f>O35-O48</f>
        <v>16748903</v>
      </c>
    </row>
    <row r="48" spans="1:18" ht="20.55" customHeight="1">
      <c r="A48" s="76"/>
      <c r="B48" s="2" t="s">
        <v>68</v>
      </c>
      <c r="C48" s="7"/>
      <c r="D48" s="8"/>
      <c r="E48" s="20"/>
      <c r="F48" s="40"/>
      <c r="G48" s="20"/>
      <c r="H48" s="8"/>
      <c r="I48" s="17">
        <v>-3779702</v>
      </c>
      <c r="J48" s="57"/>
      <c r="K48" s="17">
        <v>-7787041</v>
      </c>
      <c r="L48" s="11"/>
      <c r="M48" s="79">
        <v>0</v>
      </c>
      <c r="N48" s="57"/>
      <c r="O48" s="79">
        <v>0</v>
      </c>
    </row>
    <row r="49" spans="1:15" ht="20.55" customHeight="1" thickBot="1">
      <c r="A49" s="1" t="s">
        <v>66</v>
      </c>
      <c r="C49" s="7"/>
      <c r="D49" s="8"/>
      <c r="E49" s="20"/>
      <c r="F49" s="40"/>
      <c r="G49" s="20"/>
      <c r="H49" s="8"/>
      <c r="I49" s="65">
        <f>SUM(I47:I48)</f>
        <v>68625377</v>
      </c>
      <c r="J49" s="57"/>
      <c r="K49" s="65">
        <f>SUM(K47:K48)</f>
        <v>54445888</v>
      </c>
      <c r="L49" s="11"/>
      <c r="M49" s="65">
        <f>SUM(M47:M48)</f>
        <v>115078727</v>
      </c>
      <c r="N49" s="57"/>
      <c r="O49" s="65">
        <f>SUM(O47:O48)</f>
        <v>16748903</v>
      </c>
    </row>
    <row r="50" spans="1:15" ht="7.95" customHeight="1" thickTop="1">
      <c r="A50" s="4"/>
      <c r="C50" s="7"/>
      <c r="D50" s="8"/>
      <c r="E50" s="20"/>
      <c r="F50" s="40"/>
      <c r="G50" s="20"/>
      <c r="H50" s="8"/>
      <c r="I50" s="17"/>
      <c r="J50" s="57"/>
      <c r="K50" s="17"/>
      <c r="L50" s="11"/>
      <c r="M50" s="17"/>
      <c r="N50" s="57"/>
      <c r="O50" s="17"/>
    </row>
    <row r="51" spans="1:15" ht="20.55" customHeight="1">
      <c r="A51" s="1" t="s">
        <v>115</v>
      </c>
      <c r="C51" s="7"/>
      <c r="D51" s="8"/>
      <c r="E51" s="20"/>
      <c r="F51" s="40"/>
      <c r="G51" s="20"/>
      <c r="H51" s="8"/>
      <c r="I51" s="17"/>
      <c r="J51" s="57"/>
      <c r="K51" s="17"/>
      <c r="L51" s="11"/>
      <c r="M51" s="17"/>
      <c r="N51" s="57"/>
      <c r="O51" s="17"/>
    </row>
    <row r="52" spans="1:15" ht="20.55" customHeight="1">
      <c r="A52" s="76"/>
      <c r="B52" s="2" t="s">
        <v>67</v>
      </c>
      <c r="C52" s="7"/>
      <c r="D52" s="8"/>
      <c r="E52" s="20"/>
      <c r="F52" s="40"/>
      <c r="G52" s="20"/>
      <c r="H52" s="8"/>
      <c r="I52" s="17">
        <v>72405079</v>
      </c>
      <c r="J52" s="57"/>
      <c r="K52" s="17">
        <v>61254977</v>
      </c>
      <c r="L52" s="11"/>
      <c r="M52" s="17">
        <f>M42+M47</f>
        <v>115078727</v>
      </c>
      <c r="N52" s="57"/>
      <c r="O52" s="17">
        <f>O42+O47</f>
        <v>16594827</v>
      </c>
    </row>
    <row r="53" spans="1:15" ht="20.55" customHeight="1">
      <c r="A53" s="76"/>
      <c r="B53" s="2" t="s">
        <v>68</v>
      </c>
      <c r="C53" s="7"/>
      <c r="D53" s="8"/>
      <c r="E53" s="20"/>
      <c r="F53" s="40"/>
      <c r="G53" s="20"/>
      <c r="H53" s="8"/>
      <c r="I53" s="17">
        <v>-3779702</v>
      </c>
      <c r="J53" s="57"/>
      <c r="K53" s="17">
        <v>-7848265</v>
      </c>
      <c r="L53" s="11"/>
      <c r="M53" s="79">
        <v>0</v>
      </c>
      <c r="N53" s="57"/>
      <c r="O53" s="79">
        <v>0</v>
      </c>
    </row>
    <row r="54" spans="1:15" ht="20.55" customHeight="1" thickBot="1">
      <c r="A54" s="1" t="s">
        <v>114</v>
      </c>
      <c r="C54" s="7"/>
      <c r="D54" s="8"/>
      <c r="E54" s="20"/>
      <c r="F54" s="40"/>
      <c r="G54" s="20"/>
      <c r="H54" s="8"/>
      <c r="I54" s="65">
        <f>SUM(I52:I53)</f>
        <v>68625377</v>
      </c>
      <c r="J54" s="57"/>
      <c r="K54" s="65">
        <f>SUM(K52:K53)</f>
        <v>53406712</v>
      </c>
      <c r="L54" s="11"/>
      <c r="M54" s="65">
        <f>SUM(M52:M53)</f>
        <v>115078727</v>
      </c>
      <c r="N54" s="57"/>
      <c r="O54" s="65">
        <f>SUM(O52:O53)</f>
        <v>16594827</v>
      </c>
    </row>
    <row r="55" spans="1:15" ht="7.95" customHeight="1" thickTop="1">
      <c r="A55" s="4"/>
      <c r="C55" s="7"/>
      <c r="D55" s="8"/>
      <c r="E55" s="20"/>
      <c r="F55" s="40"/>
      <c r="G55" s="20"/>
      <c r="H55" s="8"/>
      <c r="I55" s="17"/>
      <c r="J55" s="57"/>
      <c r="K55" s="17"/>
      <c r="L55" s="11"/>
      <c r="M55" s="17"/>
      <c r="N55" s="57"/>
      <c r="O55" s="17"/>
    </row>
    <row r="56" spans="1:15" ht="22.95" customHeight="1" thickBot="1">
      <c r="A56" s="1" t="s">
        <v>164</v>
      </c>
      <c r="C56" s="7"/>
      <c r="D56" s="8"/>
      <c r="E56" s="20"/>
      <c r="F56" s="12"/>
      <c r="G56" s="13" t="s">
        <v>219</v>
      </c>
      <c r="H56" s="8"/>
      <c r="I56" s="106">
        <f>I47/220000000</f>
        <v>0.32911399545454545</v>
      </c>
      <c r="J56" s="57"/>
      <c r="K56" s="106">
        <f>K47/175657540</f>
        <v>0.35428555472198914</v>
      </c>
      <c r="L56" s="11"/>
      <c r="M56" s="106">
        <f>M47/220000000</f>
        <v>0.5230851227272727</v>
      </c>
      <c r="N56" s="57"/>
      <c r="O56" s="106">
        <f>O47/175657540</f>
        <v>9.534975270631707E-2</v>
      </c>
    </row>
    <row r="57" spans="1:15" ht="23.25" customHeight="1" thickTop="1"/>
  </sheetData>
  <mergeCells count="3">
    <mergeCell ref="I5:O5"/>
    <mergeCell ref="I6:K6"/>
    <mergeCell ref="M6:O6"/>
  </mergeCells>
  <pageMargins left="0.7" right="0.3" top="0.5" bottom="0.36" header="0.4" footer="0.23"/>
  <pageSetup paperSize="9" scale="75" firstPageNumber="7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X43"/>
  <sheetViews>
    <sheetView tabSelected="1" zoomScale="90" zoomScaleNormal="90" workbookViewId="0">
      <selection activeCell="M30" sqref="M30"/>
    </sheetView>
  </sheetViews>
  <sheetFormatPr defaultColWidth="9.125" defaultRowHeight="23.25" customHeight="1"/>
  <cols>
    <col min="1" max="1" width="42.875" style="46" customWidth="1"/>
    <col min="2" max="2" width="9" style="46" customWidth="1"/>
    <col min="3" max="3" width="1.625" style="46" customWidth="1"/>
    <col min="4" max="4" width="14.625" style="26" customWidth="1"/>
    <col min="5" max="5" width="1.625" style="26" customWidth="1"/>
    <col min="6" max="6" width="14.625" style="26" customWidth="1"/>
    <col min="7" max="7" width="1.625" style="26" customWidth="1"/>
    <col min="8" max="8" width="14.625" style="26" customWidth="1"/>
    <col min="9" max="9" width="1.625" style="26" customWidth="1"/>
    <col min="10" max="10" width="14.625" style="26" customWidth="1"/>
    <col min="11" max="11" width="1.625" style="26" customWidth="1"/>
    <col min="12" max="12" width="14.625" style="26" customWidth="1"/>
    <col min="13" max="13" width="1.625" style="26" customWidth="1"/>
    <col min="14" max="14" width="14.625" style="26" customWidth="1"/>
    <col min="15" max="15" width="1.625" style="26" customWidth="1"/>
    <col min="16" max="16" width="14.625" style="26" customWidth="1"/>
    <col min="17" max="17" width="1.625" style="26" customWidth="1"/>
    <col min="18" max="18" width="14.625" style="26" customWidth="1"/>
    <col min="19" max="19" width="1.625" style="26" customWidth="1"/>
    <col min="20" max="20" width="14.625" style="26" customWidth="1"/>
    <col min="21" max="21" width="14.375" style="102" bestFit="1" customWidth="1"/>
    <col min="22" max="22" width="13.5" style="78" customWidth="1"/>
    <col min="23" max="23" width="11.25" style="78" customWidth="1"/>
    <col min="24" max="16384" width="9.125" style="46"/>
  </cols>
  <sheetData>
    <row r="1" spans="1:50" ht="21" customHeight="1">
      <c r="A1" s="30" t="str">
        <f>FS!A1</f>
        <v>บริษัท ไบโอซายน์ แอนิมัล เฮลธ์ จำกัด (มหาชน) และบริษัทย่อย</v>
      </c>
      <c r="B1" s="41"/>
      <c r="C1" s="42"/>
      <c r="D1" s="43"/>
      <c r="E1" s="43"/>
      <c r="F1" s="44"/>
      <c r="G1" s="44"/>
      <c r="H1" s="44"/>
      <c r="I1" s="44"/>
      <c r="J1" s="44"/>
      <c r="K1" s="43"/>
      <c r="L1" s="44"/>
      <c r="M1" s="44"/>
      <c r="N1" s="44"/>
      <c r="O1" s="43"/>
      <c r="P1" s="44"/>
      <c r="Q1" s="44"/>
      <c r="R1" s="44"/>
      <c r="S1" s="44"/>
      <c r="T1" s="45"/>
    </row>
    <row r="2" spans="1:50" ht="21" customHeight="1">
      <c r="A2" s="30" t="s">
        <v>199</v>
      </c>
      <c r="B2" s="41"/>
      <c r="C2" s="42"/>
      <c r="D2" s="43"/>
      <c r="E2" s="43"/>
      <c r="F2" s="44"/>
      <c r="G2" s="44"/>
      <c r="H2" s="44"/>
      <c r="I2" s="44"/>
      <c r="J2" s="44"/>
      <c r="K2" s="43"/>
      <c r="L2" s="44"/>
      <c r="M2" s="44"/>
      <c r="N2" s="44"/>
      <c r="O2" s="43"/>
      <c r="P2" s="44"/>
      <c r="Q2" s="44"/>
      <c r="R2" s="44"/>
      <c r="S2" s="44"/>
      <c r="T2" s="45"/>
    </row>
    <row r="3" spans="1:50" ht="21" customHeight="1">
      <c r="A3" s="30" t="s">
        <v>28</v>
      </c>
      <c r="B3" s="41"/>
      <c r="C3" s="47"/>
      <c r="D3" s="48"/>
      <c r="E3" s="48"/>
      <c r="F3" s="44"/>
      <c r="G3" s="44"/>
      <c r="H3" s="44"/>
      <c r="I3" s="44"/>
      <c r="J3" s="44"/>
      <c r="K3" s="48"/>
      <c r="L3" s="44"/>
      <c r="M3" s="44"/>
      <c r="N3" s="44"/>
      <c r="O3" s="48"/>
      <c r="P3" s="44"/>
      <c r="Q3" s="44"/>
      <c r="R3" s="44"/>
      <c r="S3" s="44"/>
      <c r="T3" s="45"/>
    </row>
    <row r="4" spans="1:50" s="2" customFormat="1" ht="21" customHeight="1">
      <c r="A4" s="30" t="str">
        <f>PL!A4</f>
        <v>สำหรับปีสิ้นสุดวันที่ 31 ธันวาคม 2564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103"/>
      <c r="V4" s="78"/>
      <c r="W4" s="78"/>
    </row>
    <row r="5" spans="1:50" s="2" customFormat="1" ht="21" customHeight="1">
      <c r="A5" s="30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103"/>
      <c r="V5" s="78"/>
      <c r="W5" s="78"/>
    </row>
    <row r="6" spans="1:50" ht="21" customHeight="1">
      <c r="A6" s="42"/>
      <c r="B6" s="42"/>
      <c r="D6" s="208" t="s">
        <v>55</v>
      </c>
      <c r="E6" s="208"/>
      <c r="F6" s="208"/>
      <c r="G6" s="208"/>
      <c r="H6" s="208"/>
      <c r="I6" s="208"/>
      <c r="J6" s="208"/>
      <c r="K6" s="208"/>
      <c r="L6" s="208"/>
      <c r="M6" s="208"/>
      <c r="N6" s="208"/>
      <c r="O6" s="208"/>
      <c r="P6" s="208"/>
      <c r="Q6" s="208"/>
      <c r="R6" s="208"/>
      <c r="S6" s="208"/>
      <c r="T6" s="208"/>
      <c r="U6" s="104"/>
      <c r="V6" s="80"/>
      <c r="W6" s="80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</row>
    <row r="7" spans="1:50" ht="21" customHeight="1">
      <c r="A7" s="42"/>
      <c r="B7" s="42"/>
      <c r="E7" s="50"/>
      <c r="F7" s="85" t="s">
        <v>127</v>
      </c>
      <c r="G7" s="52"/>
      <c r="H7" s="85" t="s">
        <v>237</v>
      </c>
      <c r="I7" s="52"/>
      <c r="J7" s="85" t="s">
        <v>124</v>
      </c>
      <c r="K7" s="50"/>
      <c r="L7" s="209" t="s">
        <v>35</v>
      </c>
      <c r="M7" s="209"/>
      <c r="N7" s="209"/>
      <c r="O7" s="50"/>
      <c r="P7" s="52"/>
      <c r="Q7" s="52"/>
      <c r="R7" s="52"/>
      <c r="S7" s="50"/>
      <c r="T7" s="44"/>
    </row>
    <row r="8" spans="1:50" ht="21" customHeight="1">
      <c r="A8" s="42"/>
      <c r="B8" s="42"/>
      <c r="D8" s="50" t="s">
        <v>10</v>
      </c>
      <c r="E8" s="44"/>
      <c r="F8" s="50" t="s">
        <v>129</v>
      </c>
      <c r="G8" s="50"/>
      <c r="H8" s="50" t="s">
        <v>240</v>
      </c>
      <c r="I8" s="50"/>
      <c r="J8" s="44" t="s">
        <v>116</v>
      </c>
      <c r="K8" s="44"/>
      <c r="L8" s="50" t="s">
        <v>41</v>
      </c>
      <c r="M8" s="50"/>
      <c r="N8" s="50"/>
      <c r="O8" s="44"/>
      <c r="P8" s="50"/>
      <c r="Q8" s="50"/>
      <c r="R8" s="50" t="s">
        <v>130</v>
      </c>
      <c r="S8" s="50"/>
      <c r="T8" s="50"/>
    </row>
    <row r="9" spans="1:50" ht="21" customHeight="1">
      <c r="A9" s="42"/>
      <c r="B9" s="42"/>
      <c r="D9" s="44" t="s">
        <v>16</v>
      </c>
      <c r="E9" s="44"/>
      <c r="F9" s="50" t="s">
        <v>128</v>
      </c>
      <c r="G9" s="50"/>
      <c r="H9" s="50" t="s">
        <v>239</v>
      </c>
      <c r="I9" s="50"/>
      <c r="J9" s="44" t="s">
        <v>125</v>
      </c>
      <c r="K9" s="44"/>
      <c r="L9" s="50" t="s">
        <v>117</v>
      </c>
      <c r="M9" s="50"/>
      <c r="N9" s="50"/>
      <c r="O9" s="44"/>
      <c r="P9" s="50" t="s">
        <v>69</v>
      </c>
      <c r="Q9" s="50"/>
      <c r="R9" s="50" t="s">
        <v>132</v>
      </c>
      <c r="S9" s="50"/>
      <c r="T9" s="50" t="s">
        <v>69</v>
      </c>
    </row>
    <row r="10" spans="1:50" ht="21" customHeight="1">
      <c r="A10" s="42"/>
      <c r="B10" s="190" t="s">
        <v>4</v>
      </c>
      <c r="D10" s="54" t="s">
        <v>33</v>
      </c>
      <c r="E10" s="50"/>
      <c r="F10" s="54" t="s">
        <v>102</v>
      </c>
      <c r="G10" s="50"/>
      <c r="H10" s="191" t="s">
        <v>238</v>
      </c>
      <c r="I10" s="50"/>
      <c r="J10" s="191" t="s">
        <v>126</v>
      </c>
      <c r="K10" s="50"/>
      <c r="L10" s="54" t="s">
        <v>44</v>
      </c>
      <c r="M10" s="50"/>
      <c r="N10" s="54" t="s">
        <v>36</v>
      </c>
      <c r="O10" s="50"/>
      <c r="P10" s="54" t="s">
        <v>70</v>
      </c>
      <c r="Q10" s="50"/>
      <c r="R10" s="54" t="s">
        <v>131</v>
      </c>
      <c r="S10" s="50"/>
      <c r="T10" s="54" t="s">
        <v>71</v>
      </c>
    </row>
    <row r="11" spans="1:50" ht="4.95" customHeight="1">
      <c r="A11" s="42"/>
      <c r="B11" s="42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</row>
    <row r="12" spans="1:50" ht="21" customHeight="1">
      <c r="A12" s="51" t="s">
        <v>185</v>
      </c>
      <c r="B12" s="42"/>
      <c r="D12" s="66">
        <v>80000000</v>
      </c>
      <c r="E12" s="28"/>
      <c r="F12" s="66">
        <v>2298797</v>
      </c>
      <c r="G12" s="28"/>
      <c r="H12" s="66">
        <v>4197051</v>
      </c>
      <c r="I12" s="28"/>
      <c r="J12" s="84">
        <v>0</v>
      </c>
      <c r="K12" s="28"/>
      <c r="L12" s="66">
        <v>8000000</v>
      </c>
      <c r="M12" s="28"/>
      <c r="N12" s="66">
        <v>22479397</v>
      </c>
      <c r="O12" s="28"/>
      <c r="P12" s="66">
        <f>D12+F12+H12+J12+L12+N12</f>
        <v>116975245</v>
      </c>
      <c r="Q12" s="28"/>
      <c r="R12" s="66">
        <v>51281045</v>
      </c>
      <c r="S12" s="28"/>
      <c r="T12" s="66">
        <f>P12+R12</f>
        <v>168256290</v>
      </c>
      <c r="U12" s="104"/>
      <c r="V12" s="80"/>
      <c r="W12" s="80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</row>
    <row r="13" spans="1:50" ht="4.95" customHeight="1">
      <c r="A13" s="51"/>
      <c r="B13" s="42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104"/>
      <c r="V13" s="80"/>
      <c r="W13" s="80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</row>
    <row r="14" spans="1:50" ht="21" customHeight="1">
      <c r="A14" s="49" t="s">
        <v>104</v>
      </c>
      <c r="B14" s="42">
        <v>24</v>
      </c>
      <c r="D14" s="66">
        <v>30000000</v>
      </c>
      <c r="E14" s="28"/>
      <c r="F14" s="84">
        <v>0</v>
      </c>
      <c r="G14" s="28"/>
      <c r="H14" s="84">
        <v>0</v>
      </c>
      <c r="I14" s="28"/>
      <c r="J14" s="84">
        <v>0</v>
      </c>
      <c r="K14" s="28"/>
      <c r="L14" s="84">
        <v>0</v>
      </c>
      <c r="M14" s="28"/>
      <c r="N14" s="84">
        <v>0</v>
      </c>
      <c r="O14" s="28"/>
      <c r="P14" s="66">
        <f>D14+F14+H14+J14+L14+N14</f>
        <v>30000000</v>
      </c>
      <c r="Q14" s="28"/>
      <c r="R14" s="84">
        <v>0</v>
      </c>
      <c r="S14" s="28"/>
      <c r="T14" s="66">
        <f>P14+R14</f>
        <v>30000000</v>
      </c>
      <c r="U14" s="104"/>
      <c r="V14" s="80"/>
      <c r="W14" s="80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</row>
    <row r="15" spans="1:50" ht="4.95" customHeight="1">
      <c r="A15" s="51"/>
      <c r="B15" s="42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104"/>
      <c r="V15" s="80"/>
      <c r="W15" s="80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</row>
    <row r="16" spans="1:50" ht="21" customHeight="1">
      <c r="A16" s="49" t="s">
        <v>105</v>
      </c>
      <c r="B16" s="42">
        <v>25</v>
      </c>
      <c r="D16" s="84">
        <v>0</v>
      </c>
      <c r="E16" s="28"/>
      <c r="F16" s="105">
        <v>9819567</v>
      </c>
      <c r="G16" s="28"/>
      <c r="H16" s="84">
        <v>0</v>
      </c>
      <c r="I16" s="28"/>
      <c r="J16" s="84">
        <v>0</v>
      </c>
      <c r="K16" s="28"/>
      <c r="L16" s="84">
        <v>0</v>
      </c>
      <c r="M16" s="28"/>
      <c r="N16" s="84">
        <v>0</v>
      </c>
      <c r="O16" s="28"/>
      <c r="P16" s="66">
        <f>D16+F16+H16+J16+L16+N16</f>
        <v>9819567</v>
      </c>
      <c r="Q16" s="28"/>
      <c r="R16" s="84">
        <v>0</v>
      </c>
      <c r="S16" s="28"/>
      <c r="T16" s="66">
        <f>P16+R16</f>
        <v>9819567</v>
      </c>
      <c r="U16" s="104"/>
      <c r="V16" s="80"/>
      <c r="W16" s="80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</row>
    <row r="17" spans="1:50" ht="4.95" customHeight="1">
      <c r="A17" s="51"/>
      <c r="B17" s="42"/>
      <c r="D17" s="80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104"/>
      <c r="V17" s="80"/>
      <c r="W17" s="80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</row>
    <row r="18" spans="1:50" ht="21" customHeight="1">
      <c r="A18" s="49" t="s">
        <v>166</v>
      </c>
      <c r="B18" s="42">
        <v>28</v>
      </c>
      <c r="D18" s="84">
        <v>0</v>
      </c>
      <c r="E18" s="28"/>
      <c r="F18" s="84">
        <v>0</v>
      </c>
      <c r="G18" s="80"/>
      <c r="H18" s="84">
        <v>0</v>
      </c>
      <c r="I18" s="80"/>
      <c r="J18" s="84">
        <v>0</v>
      </c>
      <c r="K18" s="80"/>
      <c r="L18" s="84">
        <v>0</v>
      </c>
      <c r="M18" s="28"/>
      <c r="N18" s="66">
        <v>-6000000</v>
      </c>
      <c r="O18" s="28"/>
      <c r="P18" s="66">
        <f>D18+F18+H18+J18+L18+N18</f>
        <v>-6000000</v>
      </c>
      <c r="Q18" s="28"/>
      <c r="R18" s="84">
        <v>0</v>
      </c>
      <c r="S18" s="28"/>
      <c r="T18" s="66">
        <f>P18+R18</f>
        <v>-6000000</v>
      </c>
      <c r="U18" s="104"/>
      <c r="V18" s="80"/>
      <c r="W18" s="80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</row>
    <row r="19" spans="1:50" ht="4.95" customHeight="1">
      <c r="A19" s="51"/>
      <c r="B19" s="42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104"/>
      <c r="V19" s="80"/>
      <c r="W19" s="80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</row>
    <row r="20" spans="1:50" ht="21" customHeight="1">
      <c r="A20" s="49" t="s">
        <v>66</v>
      </c>
      <c r="B20" s="42"/>
      <c r="D20" s="80">
        <v>0</v>
      </c>
      <c r="E20" s="28"/>
      <c r="F20" s="80">
        <v>0</v>
      </c>
      <c r="G20" s="80"/>
      <c r="H20" s="80">
        <v>0</v>
      </c>
      <c r="I20" s="80"/>
      <c r="J20" s="80">
        <v>0</v>
      </c>
      <c r="K20" s="80"/>
      <c r="L20" s="80">
        <v>0</v>
      </c>
      <c r="M20" s="28"/>
      <c r="N20" s="28">
        <f>PL!K47</f>
        <v>62232929</v>
      </c>
      <c r="O20" s="28"/>
      <c r="P20" s="28">
        <f>D20+F20+H20+J20+L20+N20</f>
        <v>62232929</v>
      </c>
      <c r="Q20" s="28"/>
      <c r="R20" s="28">
        <f>PL!K48</f>
        <v>-7787041</v>
      </c>
      <c r="S20" s="28"/>
      <c r="T20" s="28">
        <f>P20+R20</f>
        <v>54445888</v>
      </c>
      <c r="U20" s="104"/>
      <c r="V20" s="81"/>
      <c r="W20" s="80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</row>
    <row r="21" spans="1:50" ht="21" customHeight="1">
      <c r="A21" s="49" t="s">
        <v>162</v>
      </c>
      <c r="B21" s="42"/>
      <c r="D21" s="84">
        <v>0</v>
      </c>
      <c r="E21" s="28"/>
      <c r="F21" s="84">
        <v>0</v>
      </c>
      <c r="G21" s="80"/>
      <c r="H21" s="84">
        <v>0</v>
      </c>
      <c r="I21" s="80"/>
      <c r="J21" s="84">
        <v>0</v>
      </c>
      <c r="K21" s="80"/>
      <c r="L21" s="84">
        <v>0</v>
      </c>
      <c r="M21" s="28"/>
      <c r="N21" s="66">
        <v>-977952</v>
      </c>
      <c r="O21" s="28"/>
      <c r="P21" s="66">
        <f>D21+F21+H21+J21+L21+N21</f>
        <v>-977952</v>
      </c>
      <c r="Q21" s="28"/>
      <c r="R21" s="66">
        <v>-61224</v>
      </c>
      <c r="S21" s="28"/>
      <c r="T21" s="66">
        <f>P21+R21</f>
        <v>-1039176</v>
      </c>
      <c r="U21" s="104"/>
      <c r="V21" s="81"/>
      <c r="W21" s="80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</row>
    <row r="22" spans="1:50" ht="21" customHeight="1">
      <c r="A22" s="49" t="s">
        <v>114</v>
      </c>
      <c r="B22" s="42"/>
      <c r="D22" s="84">
        <f>SUM(D20:D21)</f>
        <v>0</v>
      </c>
      <c r="E22" s="80"/>
      <c r="F22" s="84">
        <f>SUM(F20:F21)</f>
        <v>0</v>
      </c>
      <c r="G22" s="80"/>
      <c r="H22" s="84">
        <f>SUM(H20:H21)</f>
        <v>0</v>
      </c>
      <c r="I22" s="80"/>
      <c r="J22" s="84">
        <f>SUM(J20:J21)</f>
        <v>0</v>
      </c>
      <c r="K22" s="80"/>
      <c r="L22" s="84">
        <f>SUM(L20:L21)</f>
        <v>0</v>
      </c>
      <c r="M22" s="28"/>
      <c r="N22" s="66">
        <f>SUM(N20:N21)</f>
        <v>61254977</v>
      </c>
      <c r="O22" s="28"/>
      <c r="P22" s="66">
        <f>SUM(P20:P21)</f>
        <v>61254977</v>
      </c>
      <c r="Q22" s="28"/>
      <c r="R22" s="66">
        <f>SUM(R20:R21)</f>
        <v>-7848265</v>
      </c>
      <c r="S22" s="28"/>
      <c r="T22" s="66">
        <f>SUM(T20:T21)</f>
        <v>53406712</v>
      </c>
      <c r="U22" s="104"/>
      <c r="V22" s="80"/>
      <c r="W22" s="28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</row>
    <row r="23" spans="1:50" ht="4.95" customHeight="1">
      <c r="A23" s="49"/>
      <c r="B23" s="42"/>
      <c r="D23" s="80"/>
      <c r="E23" s="80"/>
      <c r="F23" s="80"/>
      <c r="G23" s="28"/>
      <c r="H23" s="28"/>
      <c r="I23" s="28"/>
      <c r="J23" s="28"/>
      <c r="K23" s="28"/>
      <c r="L23" s="80"/>
      <c r="M23" s="28"/>
      <c r="N23" s="28"/>
      <c r="O23" s="28"/>
      <c r="P23" s="28"/>
      <c r="Q23" s="28"/>
      <c r="R23" s="28"/>
      <c r="S23" s="28"/>
      <c r="T23" s="28"/>
      <c r="U23" s="104"/>
      <c r="V23" s="80"/>
      <c r="W23" s="80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</row>
    <row r="24" spans="1:50" ht="21" customHeight="1">
      <c r="A24" s="49" t="s">
        <v>234</v>
      </c>
      <c r="B24" s="42">
        <v>26</v>
      </c>
      <c r="D24" s="80">
        <v>0</v>
      </c>
      <c r="E24" s="80"/>
      <c r="F24" s="80">
        <v>0</v>
      </c>
      <c r="G24" s="28"/>
      <c r="H24" s="28">
        <v>-189836</v>
      </c>
      <c r="I24" s="28"/>
      <c r="J24" s="80">
        <v>0</v>
      </c>
      <c r="K24" s="28"/>
      <c r="L24" s="80">
        <v>0</v>
      </c>
      <c r="M24" s="28"/>
      <c r="N24" s="81">
        <v>0</v>
      </c>
      <c r="O24" s="28"/>
      <c r="P24" s="28">
        <f>D24+F24+H24+J24+L24+N24</f>
        <v>-189836</v>
      </c>
      <c r="Q24" s="28"/>
      <c r="R24" s="28">
        <v>-8708914</v>
      </c>
      <c r="S24" s="28"/>
      <c r="T24" s="28">
        <f>P24+R24</f>
        <v>-8898750</v>
      </c>
      <c r="U24" s="104"/>
      <c r="V24" s="80"/>
      <c r="W24" s="80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</row>
    <row r="25" spans="1:50" ht="21" customHeight="1">
      <c r="A25" s="49" t="s">
        <v>235</v>
      </c>
      <c r="B25" s="42"/>
      <c r="D25" s="80"/>
      <c r="E25" s="80"/>
      <c r="F25" s="80"/>
      <c r="G25" s="28"/>
      <c r="H25" s="28"/>
      <c r="I25" s="28"/>
      <c r="J25" s="28"/>
      <c r="K25" s="28"/>
      <c r="L25" s="80"/>
      <c r="M25" s="28"/>
      <c r="N25" s="81"/>
      <c r="O25" s="28"/>
      <c r="P25" s="28"/>
      <c r="Q25" s="28"/>
      <c r="R25" s="28"/>
      <c r="S25" s="28"/>
      <c r="T25" s="28"/>
      <c r="U25" s="104"/>
      <c r="V25" s="80"/>
      <c r="W25" s="80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</row>
    <row r="26" spans="1:50" ht="21" customHeight="1">
      <c r="A26" s="49" t="s">
        <v>236</v>
      </c>
      <c r="B26" s="42">
        <v>26</v>
      </c>
      <c r="D26" s="84">
        <v>0</v>
      </c>
      <c r="E26" s="80"/>
      <c r="F26" s="84">
        <v>0</v>
      </c>
      <c r="G26" s="28"/>
      <c r="H26" s="84">
        <v>0</v>
      </c>
      <c r="I26" s="28"/>
      <c r="J26" s="66">
        <v>3212590</v>
      </c>
      <c r="K26" s="28"/>
      <c r="L26" s="84">
        <v>0</v>
      </c>
      <c r="M26" s="28"/>
      <c r="N26" s="82">
        <v>0</v>
      </c>
      <c r="O26" s="28"/>
      <c r="P26" s="66">
        <f>D26+F26+H26+J26+L26+N26</f>
        <v>3212590</v>
      </c>
      <c r="Q26" s="28"/>
      <c r="R26" s="66">
        <v>-36949445</v>
      </c>
      <c r="S26" s="28"/>
      <c r="T26" s="66">
        <f>P26+R26</f>
        <v>-33736855</v>
      </c>
      <c r="U26" s="104"/>
      <c r="V26" s="80"/>
      <c r="W26" s="80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</row>
    <row r="27" spans="1:50" ht="21" customHeight="1">
      <c r="A27" s="49" t="s">
        <v>133</v>
      </c>
      <c r="B27" s="42">
        <v>26</v>
      </c>
      <c r="D27" s="80">
        <f>SUM(D24:D26)</f>
        <v>0</v>
      </c>
      <c r="E27" s="80"/>
      <c r="F27" s="80">
        <f>SUM(F24:F26)</f>
        <v>0</v>
      </c>
      <c r="G27" s="28"/>
      <c r="H27" s="66">
        <f>SUM(H24:H26)</f>
        <v>-189836</v>
      </c>
      <c r="I27" s="28"/>
      <c r="J27" s="66">
        <f>SUM(J24:J26)</f>
        <v>3212590</v>
      </c>
      <c r="K27" s="28"/>
      <c r="L27" s="80">
        <f>SUM(L24:L26)</f>
        <v>0</v>
      </c>
      <c r="M27" s="28"/>
      <c r="N27" s="81">
        <f>SUM(N24:N26)</f>
        <v>0</v>
      </c>
      <c r="O27" s="28"/>
      <c r="P27" s="28">
        <f>SUM(P24:P26)</f>
        <v>3022754</v>
      </c>
      <c r="Q27" s="28"/>
      <c r="R27" s="66">
        <f>SUM(R24:R26)</f>
        <v>-45658359</v>
      </c>
      <c r="S27" s="28"/>
      <c r="T27" s="28">
        <f>SUM(T24:T26)</f>
        <v>-42635605</v>
      </c>
      <c r="U27" s="104"/>
      <c r="V27" s="80"/>
      <c r="W27" s="80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</row>
    <row r="28" spans="1:50" ht="4.95" customHeight="1">
      <c r="A28" s="49"/>
      <c r="B28" s="42"/>
      <c r="D28" s="67"/>
      <c r="E28" s="28"/>
      <c r="F28" s="67"/>
      <c r="G28" s="28"/>
      <c r="H28" s="28"/>
      <c r="I28" s="28"/>
      <c r="J28" s="67"/>
      <c r="K28" s="28"/>
      <c r="L28" s="67"/>
      <c r="M28" s="28"/>
      <c r="N28" s="67"/>
      <c r="O28" s="28"/>
      <c r="P28" s="67"/>
      <c r="Q28" s="28"/>
      <c r="R28" s="67"/>
      <c r="S28" s="28"/>
      <c r="T28" s="67"/>
      <c r="U28" s="104"/>
      <c r="V28" s="80"/>
      <c r="W28" s="80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</row>
    <row r="29" spans="1:50" ht="21" customHeight="1">
      <c r="A29" s="51" t="s">
        <v>54</v>
      </c>
      <c r="B29" s="42"/>
      <c r="D29" s="66">
        <f>D12+D16+D18+D22+D27+D14</f>
        <v>110000000</v>
      </c>
      <c r="E29" s="28"/>
      <c r="F29" s="66">
        <f>F12+F16+F18+F22+F27+F14</f>
        <v>12118364</v>
      </c>
      <c r="G29" s="28"/>
      <c r="H29" s="66">
        <f>H12+H16+H18+H22+H27+H14</f>
        <v>4007215</v>
      </c>
      <c r="I29" s="28"/>
      <c r="J29" s="66">
        <f>J12+J16+J18+J22+J27+J14</f>
        <v>3212590</v>
      </c>
      <c r="K29" s="28"/>
      <c r="L29" s="66">
        <f>L12+L16+L18+L22+L27+L14</f>
        <v>8000000</v>
      </c>
      <c r="M29" s="28"/>
      <c r="N29" s="66">
        <f>N12+N16+N18+N22+N27+N14</f>
        <v>77734374</v>
      </c>
      <c r="O29" s="28"/>
      <c r="P29" s="66">
        <f>P12+P16+P18+P22+P27+P14</f>
        <v>215072543</v>
      </c>
      <c r="Q29" s="28"/>
      <c r="R29" s="66">
        <f>R12+R16+R18+R22+R27+R14</f>
        <v>-2225579</v>
      </c>
      <c r="S29" s="28"/>
      <c r="T29" s="66">
        <f>T12+T16+T18+T22+T27+T14</f>
        <v>212846964</v>
      </c>
      <c r="U29" s="101">
        <f>FS!G108-SE_conso!T29</f>
        <v>0</v>
      </c>
      <c r="V29" s="81"/>
      <c r="W29" s="80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</row>
    <row r="30" spans="1:50" ht="4.95" customHeight="1">
      <c r="A30" s="51"/>
      <c r="B30" s="42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104"/>
      <c r="V30" s="81"/>
      <c r="W30" s="80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</row>
    <row r="31" spans="1:50" ht="21" customHeight="1">
      <c r="A31" s="49" t="s">
        <v>241</v>
      </c>
      <c r="B31" s="42">
        <v>27</v>
      </c>
      <c r="D31" s="84">
        <v>0</v>
      </c>
      <c r="E31" s="28"/>
      <c r="F31" s="84">
        <v>0</v>
      </c>
      <c r="G31" s="28"/>
      <c r="H31" s="84">
        <v>0</v>
      </c>
      <c r="I31" s="28"/>
      <c r="J31" s="84">
        <v>0</v>
      </c>
      <c r="K31" s="28"/>
      <c r="L31" s="66">
        <v>7154000</v>
      </c>
      <c r="M31" s="28"/>
      <c r="N31" s="66">
        <v>-7154000</v>
      </c>
      <c r="O31" s="28"/>
      <c r="P31" s="84">
        <f>D31+F31+H31+J31+L31+N31</f>
        <v>0</v>
      </c>
      <c r="Q31" s="28"/>
      <c r="R31" s="84">
        <v>0</v>
      </c>
      <c r="S31" s="28"/>
      <c r="T31" s="84">
        <f>P31+R31</f>
        <v>0</v>
      </c>
      <c r="U31" s="104"/>
      <c r="V31" s="81"/>
      <c r="W31" s="81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</row>
    <row r="32" spans="1:50" ht="4.95" customHeight="1">
      <c r="A32" s="49"/>
      <c r="B32" s="42"/>
      <c r="D32" s="80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104"/>
      <c r="V32" s="81"/>
      <c r="W32" s="80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</row>
    <row r="33" spans="1:50" ht="21" customHeight="1">
      <c r="A33" s="49" t="s">
        <v>166</v>
      </c>
      <c r="B33" s="53">
        <v>28</v>
      </c>
      <c r="D33" s="84">
        <v>0</v>
      </c>
      <c r="E33" s="28"/>
      <c r="F33" s="84">
        <v>0</v>
      </c>
      <c r="G33" s="80"/>
      <c r="H33" s="84">
        <v>0</v>
      </c>
      <c r="I33" s="80"/>
      <c r="J33" s="84">
        <v>0</v>
      </c>
      <c r="K33" s="80"/>
      <c r="L33" s="84">
        <v>0</v>
      </c>
      <c r="M33" s="28"/>
      <c r="N33" s="66">
        <v>-22000324</v>
      </c>
      <c r="O33" s="28"/>
      <c r="P33" s="66">
        <f>D33+F33+H33+J33+L33+N33</f>
        <v>-22000324</v>
      </c>
      <c r="Q33" s="28"/>
      <c r="R33" s="84">
        <v>0</v>
      </c>
      <c r="S33" s="28"/>
      <c r="T33" s="66">
        <f>P33+R33</f>
        <v>-22000324</v>
      </c>
      <c r="U33" s="104"/>
      <c r="V33" s="81"/>
      <c r="W33" s="28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</row>
    <row r="34" spans="1:50" ht="4.95" customHeight="1">
      <c r="A34" s="51"/>
      <c r="B34" s="42"/>
      <c r="D34" s="80"/>
      <c r="E34" s="28"/>
      <c r="F34" s="80"/>
      <c r="G34" s="80"/>
      <c r="H34" s="80"/>
      <c r="I34" s="80"/>
      <c r="J34" s="80"/>
      <c r="K34" s="80"/>
      <c r="L34" s="80"/>
      <c r="M34" s="28"/>
      <c r="N34" s="28"/>
      <c r="O34" s="28"/>
      <c r="P34" s="28"/>
      <c r="Q34" s="28"/>
      <c r="R34" s="28"/>
      <c r="S34" s="28"/>
      <c r="T34" s="28"/>
      <c r="U34" s="104"/>
      <c r="V34" s="81"/>
      <c r="W34" s="80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</row>
    <row r="35" spans="1:50" ht="21" customHeight="1">
      <c r="A35" s="49" t="s">
        <v>114</v>
      </c>
      <c r="B35" s="42"/>
      <c r="D35" s="84">
        <v>0</v>
      </c>
      <c r="E35" s="28"/>
      <c r="F35" s="84">
        <v>0</v>
      </c>
      <c r="G35" s="80"/>
      <c r="H35" s="84">
        <v>0</v>
      </c>
      <c r="I35" s="80"/>
      <c r="J35" s="84">
        <v>0</v>
      </c>
      <c r="K35" s="80"/>
      <c r="L35" s="84">
        <v>0</v>
      </c>
      <c r="M35" s="28"/>
      <c r="N35" s="66">
        <f>PL!I47</f>
        <v>72405079</v>
      </c>
      <c r="O35" s="28"/>
      <c r="P35" s="66">
        <f>D35+F35+H35+J35+L35+N35</f>
        <v>72405079</v>
      </c>
      <c r="Q35" s="28"/>
      <c r="R35" s="66">
        <f>PL!I48</f>
        <v>-3779702</v>
      </c>
      <c r="S35" s="28"/>
      <c r="T35" s="66">
        <f>P35+R35</f>
        <v>68625377</v>
      </c>
      <c r="U35" s="104"/>
      <c r="V35" s="81"/>
      <c r="W35" s="80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</row>
    <row r="36" spans="1:50" ht="4.95" customHeight="1">
      <c r="A36" s="49"/>
      <c r="B36" s="42"/>
      <c r="D36" s="80"/>
      <c r="E36" s="80"/>
      <c r="F36" s="80"/>
      <c r="G36" s="28"/>
      <c r="H36" s="28"/>
      <c r="I36" s="28"/>
      <c r="J36" s="28"/>
      <c r="K36" s="28"/>
      <c r="L36" s="80"/>
      <c r="M36" s="28"/>
      <c r="N36" s="28"/>
      <c r="O36" s="28"/>
      <c r="P36" s="28"/>
      <c r="Q36" s="28"/>
      <c r="R36" s="28"/>
      <c r="S36" s="28"/>
      <c r="T36" s="28"/>
      <c r="U36" s="104"/>
      <c r="V36" s="81"/>
      <c r="W36" s="80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</row>
    <row r="37" spans="1:50" ht="21" customHeight="1">
      <c r="A37" s="49" t="s">
        <v>133</v>
      </c>
      <c r="B37" s="42">
        <v>12</v>
      </c>
      <c r="D37" s="84">
        <v>0</v>
      </c>
      <c r="E37" s="80"/>
      <c r="F37" s="84">
        <v>0</v>
      </c>
      <c r="G37" s="28"/>
      <c r="H37" s="84">
        <v>0</v>
      </c>
      <c r="I37" s="28"/>
      <c r="J37" s="84">
        <v>0</v>
      </c>
      <c r="K37" s="28"/>
      <c r="L37" s="84">
        <v>0</v>
      </c>
      <c r="M37" s="28"/>
      <c r="N37" s="82">
        <v>0</v>
      </c>
      <c r="O37" s="28"/>
      <c r="P37" s="84">
        <f>D37+F37+H37+J37+L37+N37</f>
        <v>0</v>
      </c>
      <c r="Q37" s="28"/>
      <c r="R37" s="82">
        <v>7350000</v>
      </c>
      <c r="S37" s="81"/>
      <c r="T37" s="82">
        <f>P37+R37</f>
        <v>7350000</v>
      </c>
      <c r="U37" s="104"/>
      <c r="V37" s="26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</row>
    <row r="38" spans="1:50" ht="4.95" customHeight="1">
      <c r="A38" s="49"/>
      <c r="B38" s="53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104"/>
      <c r="V38" s="81"/>
      <c r="W38" s="80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</row>
    <row r="39" spans="1:50" ht="21" customHeight="1" thickBot="1">
      <c r="A39" s="51" t="s">
        <v>188</v>
      </c>
      <c r="B39" s="49"/>
      <c r="D39" s="29">
        <f>D29+D31+D33+D35+D37</f>
        <v>110000000</v>
      </c>
      <c r="E39" s="28"/>
      <c r="F39" s="29">
        <f>F29+F31+F33+F35+F37</f>
        <v>12118364</v>
      </c>
      <c r="G39" s="28"/>
      <c r="H39" s="29">
        <f>H29+H31+H33+H35+H37</f>
        <v>4007215</v>
      </c>
      <c r="I39" s="28"/>
      <c r="J39" s="29">
        <f>J29+J31+J33+J35+J37</f>
        <v>3212590</v>
      </c>
      <c r="K39" s="28"/>
      <c r="L39" s="29">
        <f>L29+L31+L33+L35+L37</f>
        <v>15154000</v>
      </c>
      <c r="M39" s="28"/>
      <c r="N39" s="29">
        <f>N29+N31+N33+N35+N37</f>
        <v>120985129</v>
      </c>
      <c r="O39" s="28"/>
      <c r="P39" s="29">
        <f>P29+P31+P33+P35+P37</f>
        <v>265477298</v>
      </c>
      <c r="Q39" s="28"/>
      <c r="R39" s="29">
        <f>R29+R31+R33+R35+R37</f>
        <v>1344719</v>
      </c>
      <c r="S39" s="28"/>
      <c r="T39" s="29">
        <f>T29+T31+T33+T35+T37</f>
        <v>266822017</v>
      </c>
      <c r="U39" s="101">
        <f>FS!E108-SE_conso!T39</f>
        <v>0</v>
      </c>
      <c r="V39" s="81"/>
      <c r="W39" s="28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</row>
    <row r="40" spans="1:50" ht="23.25" customHeight="1" thickTop="1">
      <c r="W40" s="28"/>
    </row>
    <row r="41" spans="1:50" ht="23.25" customHeight="1">
      <c r="D41" s="100">
        <f>D29-FS!G97</f>
        <v>0</v>
      </c>
      <c r="E41" s="100"/>
      <c r="F41" s="100">
        <f>F29-FS!G98</f>
        <v>0</v>
      </c>
      <c r="G41" s="100"/>
      <c r="H41" s="100">
        <f>H29-FS!G100</f>
        <v>0</v>
      </c>
      <c r="I41" s="100"/>
      <c r="J41" s="100">
        <f>J29-FS!G102</f>
        <v>0</v>
      </c>
      <c r="K41" s="100"/>
      <c r="L41" s="100">
        <f>FS!G104-SE_conso!L29</f>
        <v>0</v>
      </c>
      <c r="M41" s="100"/>
      <c r="N41" s="101">
        <f>FS!G105-SE_conso!N29</f>
        <v>0</v>
      </c>
      <c r="O41" s="101"/>
      <c r="P41" s="101">
        <f>FS!G106-SE_conso!P29</f>
        <v>0</v>
      </c>
      <c r="Q41" s="101"/>
      <c r="R41" s="101">
        <f>FS!G107-SE_conso!R29</f>
        <v>0</v>
      </c>
      <c r="S41" s="100"/>
      <c r="T41" s="100">
        <f>FS!G108-SE_conso!T29</f>
        <v>0</v>
      </c>
    </row>
    <row r="42" spans="1:50" ht="23.25" customHeight="1">
      <c r="D42" s="100">
        <f>FS!E97-SE_conso!D39</f>
        <v>0</v>
      </c>
      <c r="E42" s="100"/>
      <c r="F42" s="100">
        <f>FS!E98-SE_conso!F39</f>
        <v>0</v>
      </c>
      <c r="G42" s="100"/>
      <c r="H42" s="100">
        <f>FS!E100-SE_conso!H39</f>
        <v>0</v>
      </c>
      <c r="I42" s="100"/>
      <c r="J42" s="100">
        <f>FS!E102-SE_conso!J39</f>
        <v>0</v>
      </c>
      <c r="K42" s="100"/>
      <c r="L42" s="100">
        <f>FS!E104-SE_conso!L39</f>
        <v>0</v>
      </c>
      <c r="M42" s="100"/>
      <c r="N42" s="100">
        <f>FS!E105-SE_conso!N39</f>
        <v>0</v>
      </c>
      <c r="O42" s="100"/>
      <c r="P42" s="100">
        <f>FS!E106-SE_conso!P39</f>
        <v>0</v>
      </c>
      <c r="Q42" s="100"/>
      <c r="R42" s="101">
        <f>FS!E107-SE_conso!R39</f>
        <v>0</v>
      </c>
      <c r="S42" s="100"/>
      <c r="T42" s="100">
        <f>FS!E108-SE_conso!T39</f>
        <v>0</v>
      </c>
    </row>
    <row r="43" spans="1:50" ht="23.25" customHeight="1">
      <c r="R43" s="28"/>
    </row>
  </sheetData>
  <mergeCells count="2">
    <mergeCell ref="D6:T6"/>
    <mergeCell ref="L7:N7"/>
  </mergeCells>
  <phoneticPr fontId="5" type="noConversion"/>
  <pageMargins left="0.5" right="0.4" top="0.8" bottom="0.4" header="0.4" footer="0.33"/>
  <pageSetup paperSize="9" scale="75" firstPageNumber="8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0F9BD-1D5A-447C-8F8C-8B19C4443A72}">
  <dimension ref="A1:AX33"/>
  <sheetViews>
    <sheetView tabSelected="1" zoomScale="90" zoomScaleNormal="90" zoomScaleSheetLayoutView="90" workbookViewId="0">
      <selection activeCell="M30" sqref="M30"/>
    </sheetView>
  </sheetViews>
  <sheetFormatPr defaultColWidth="9.125" defaultRowHeight="23.25" customHeight="1"/>
  <cols>
    <col min="1" max="1" width="39.625" style="46" customWidth="1"/>
    <col min="2" max="2" width="9.125" style="46" customWidth="1"/>
    <col min="3" max="3" width="1.625" style="46" customWidth="1"/>
    <col min="4" max="4" width="12.75" style="26" customWidth="1"/>
    <col min="5" max="5" width="1.625" style="26" customWidth="1"/>
    <col min="6" max="6" width="13.75" style="26" customWidth="1"/>
    <col min="7" max="7" width="1.625" style="26" customWidth="1"/>
    <col min="8" max="8" width="14.75" style="26" customWidth="1"/>
    <col min="9" max="9" width="1.625" style="26" customWidth="1"/>
    <col min="10" max="10" width="14.25" style="26" customWidth="1"/>
    <col min="11" max="11" width="1.625" style="26" customWidth="1"/>
    <col min="12" max="12" width="15.625" style="26" customWidth="1"/>
    <col min="13" max="13" width="1.625" style="26" customWidth="1"/>
    <col min="14" max="14" width="15.625" style="26" customWidth="1"/>
    <col min="15" max="15" width="1.625" style="26" customWidth="1"/>
    <col min="16" max="16" width="15.625" style="26" customWidth="1"/>
    <col min="17" max="17" width="1.625" style="26" customWidth="1"/>
    <col min="18" max="18" width="15.625" style="26" customWidth="1"/>
    <col min="19" max="19" width="1.625" style="26" customWidth="1"/>
    <col min="20" max="20" width="15.625" style="26" customWidth="1"/>
    <col min="21" max="16384" width="9.125" style="46"/>
  </cols>
  <sheetData>
    <row r="1" spans="1:50" ht="21" customHeight="1">
      <c r="A1" s="30" t="str">
        <f>FS!A1</f>
        <v>บริษัท ไบโอซายน์ แอนิมัล เฮลธ์ จำกัด (มหาชน) และบริษัทย่อย</v>
      </c>
      <c r="B1" s="41"/>
      <c r="C1" s="42"/>
      <c r="D1" s="43"/>
      <c r="E1" s="43"/>
      <c r="F1" s="44"/>
      <c r="G1" s="44"/>
      <c r="H1" s="44"/>
      <c r="I1" s="44"/>
      <c r="J1" s="44"/>
      <c r="K1" s="43"/>
      <c r="L1" s="44"/>
      <c r="M1" s="44"/>
      <c r="N1" s="44"/>
      <c r="O1" s="43"/>
      <c r="P1" s="44"/>
      <c r="Q1" s="44"/>
      <c r="R1" s="44"/>
      <c r="S1" s="44"/>
      <c r="T1" s="45"/>
    </row>
    <row r="2" spans="1:50" ht="21" customHeight="1">
      <c r="A2" s="30" t="s">
        <v>199</v>
      </c>
      <c r="B2" s="41"/>
      <c r="C2" s="42"/>
      <c r="D2" s="43"/>
      <c r="E2" s="43"/>
      <c r="F2" s="44"/>
      <c r="G2" s="44"/>
      <c r="H2" s="44"/>
      <c r="I2" s="44"/>
      <c r="J2" s="44"/>
      <c r="K2" s="43"/>
      <c r="L2" s="44"/>
      <c r="M2" s="44"/>
      <c r="N2" s="44"/>
      <c r="O2" s="43"/>
      <c r="P2" s="44"/>
      <c r="Q2" s="44"/>
      <c r="R2" s="44"/>
      <c r="S2" s="44"/>
      <c r="T2" s="45"/>
    </row>
    <row r="3" spans="1:50" ht="21" customHeight="1">
      <c r="A3" s="30" t="s">
        <v>61</v>
      </c>
      <c r="B3" s="41"/>
      <c r="C3" s="47"/>
      <c r="D3" s="48"/>
      <c r="E3" s="48"/>
      <c r="F3" s="44"/>
      <c r="G3" s="44"/>
      <c r="H3" s="44"/>
      <c r="I3" s="44"/>
      <c r="J3" s="44"/>
      <c r="K3" s="48"/>
      <c r="L3" s="44"/>
      <c r="M3" s="44"/>
      <c r="N3" s="44"/>
      <c r="O3" s="48"/>
      <c r="P3" s="44"/>
      <c r="Q3" s="44"/>
      <c r="R3" s="44"/>
      <c r="S3" s="44"/>
      <c r="T3" s="45"/>
    </row>
    <row r="4" spans="1:50" s="2" customFormat="1" ht="21" customHeight="1">
      <c r="A4" s="30" t="str">
        <f>PL!A4</f>
        <v>สำหรับปีสิ้นสุดวันที่ 31 ธันวาคม 2564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</row>
    <row r="5" spans="1:50" s="2" customFormat="1" ht="15" customHeight="1">
      <c r="A5" s="30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</row>
    <row r="6" spans="1:50" ht="21" customHeight="1">
      <c r="A6" s="42"/>
      <c r="B6" s="42"/>
      <c r="L6" s="208" t="s">
        <v>62</v>
      </c>
      <c r="M6" s="208"/>
      <c r="N6" s="208"/>
      <c r="O6" s="208"/>
      <c r="P6" s="208"/>
      <c r="Q6" s="208"/>
      <c r="R6" s="208"/>
      <c r="S6" s="208"/>
      <c r="T6" s="208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</row>
    <row r="7" spans="1:50" ht="21" customHeight="1">
      <c r="A7" s="42"/>
      <c r="B7" s="42"/>
      <c r="N7" s="50" t="s">
        <v>127</v>
      </c>
      <c r="O7" s="50"/>
      <c r="P7" s="209" t="s">
        <v>35</v>
      </c>
      <c r="Q7" s="209"/>
      <c r="R7" s="209"/>
      <c r="S7" s="50"/>
      <c r="T7" s="44"/>
    </row>
    <row r="8" spans="1:50" ht="21" customHeight="1">
      <c r="A8" s="42"/>
      <c r="B8" s="42"/>
      <c r="L8" s="50" t="s">
        <v>10</v>
      </c>
      <c r="M8" s="44"/>
      <c r="N8" s="50" t="s">
        <v>129</v>
      </c>
      <c r="O8" s="44"/>
      <c r="P8" s="50" t="s">
        <v>41</v>
      </c>
      <c r="Q8" s="50"/>
      <c r="R8" s="50"/>
      <c r="S8" s="50"/>
      <c r="T8" s="50"/>
    </row>
    <row r="9" spans="1:50" ht="21" customHeight="1">
      <c r="A9" s="42"/>
      <c r="B9" s="42"/>
      <c r="L9" s="44" t="s">
        <v>16</v>
      </c>
      <c r="M9" s="44"/>
      <c r="N9" s="50" t="s">
        <v>128</v>
      </c>
      <c r="O9" s="44"/>
      <c r="P9" s="50" t="s">
        <v>117</v>
      </c>
      <c r="Q9" s="50"/>
      <c r="R9" s="50"/>
      <c r="S9" s="50"/>
      <c r="T9" s="50" t="s">
        <v>69</v>
      </c>
    </row>
    <row r="10" spans="1:50" ht="21" customHeight="1">
      <c r="A10" s="42"/>
      <c r="J10" s="179" t="s">
        <v>4</v>
      </c>
      <c r="L10" s="54" t="s">
        <v>33</v>
      </c>
      <c r="M10" s="50"/>
      <c r="N10" s="54" t="s">
        <v>102</v>
      </c>
      <c r="O10" s="50"/>
      <c r="P10" s="54" t="s">
        <v>44</v>
      </c>
      <c r="Q10" s="50"/>
      <c r="R10" s="54" t="s">
        <v>36</v>
      </c>
      <c r="S10" s="50"/>
      <c r="T10" s="54" t="s">
        <v>71</v>
      </c>
    </row>
    <row r="11" spans="1:50" ht="7.95" customHeight="1">
      <c r="A11" s="42"/>
      <c r="B11" s="42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</row>
    <row r="12" spans="1:50" ht="21" customHeight="1">
      <c r="A12" s="51" t="s">
        <v>185</v>
      </c>
      <c r="J12" s="42"/>
      <c r="K12" s="28"/>
      <c r="L12" s="82">
        <v>80000000</v>
      </c>
      <c r="M12" s="81"/>
      <c r="N12" s="82">
        <v>2298797</v>
      </c>
      <c r="O12" s="81"/>
      <c r="P12" s="82">
        <v>8000000</v>
      </c>
      <c r="Q12" s="81"/>
      <c r="R12" s="82">
        <v>4277241</v>
      </c>
      <c r="S12" s="81"/>
      <c r="T12" s="82">
        <f>L12+N12+P12+R12</f>
        <v>94576038</v>
      </c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</row>
    <row r="13" spans="1:50" ht="7.95" customHeight="1">
      <c r="A13" s="51"/>
      <c r="J13" s="42"/>
      <c r="K13" s="28"/>
      <c r="L13" s="81"/>
      <c r="M13" s="81"/>
      <c r="N13" s="81"/>
      <c r="O13" s="81"/>
      <c r="P13" s="81"/>
      <c r="Q13" s="81"/>
      <c r="R13" s="81"/>
      <c r="S13" s="81"/>
      <c r="T13" s="81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</row>
    <row r="14" spans="1:50" ht="21" customHeight="1">
      <c r="A14" s="49" t="s">
        <v>104</v>
      </c>
      <c r="B14" s="42"/>
      <c r="J14" s="42">
        <v>24</v>
      </c>
      <c r="K14" s="28"/>
      <c r="L14" s="82">
        <v>30000000</v>
      </c>
      <c r="M14" s="81"/>
      <c r="N14" s="82">
        <v>0</v>
      </c>
      <c r="O14" s="81"/>
      <c r="P14" s="82">
        <v>0</v>
      </c>
      <c r="Q14" s="81"/>
      <c r="R14" s="82">
        <v>0</v>
      </c>
      <c r="S14" s="81"/>
      <c r="T14" s="82">
        <f>L14+N14+P14+R14</f>
        <v>30000000</v>
      </c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</row>
    <row r="15" spans="1:50" ht="7.95" customHeight="1">
      <c r="A15" s="51"/>
      <c r="J15" s="42"/>
      <c r="K15" s="28"/>
      <c r="L15" s="81"/>
      <c r="M15" s="81"/>
      <c r="N15" s="81"/>
      <c r="O15" s="81"/>
      <c r="P15" s="81"/>
      <c r="Q15" s="81"/>
      <c r="R15" s="81"/>
      <c r="S15" s="81"/>
      <c r="T15" s="81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</row>
    <row r="16" spans="1:50" ht="21" customHeight="1">
      <c r="A16" s="49" t="s">
        <v>105</v>
      </c>
      <c r="J16" s="42">
        <v>25</v>
      </c>
      <c r="K16" s="28"/>
      <c r="L16" s="82">
        <v>0</v>
      </c>
      <c r="M16" s="81"/>
      <c r="N16" s="82">
        <v>9819567</v>
      </c>
      <c r="O16" s="81"/>
      <c r="P16" s="82">
        <v>0</v>
      </c>
      <c r="Q16" s="81"/>
      <c r="R16" s="82">
        <v>0</v>
      </c>
      <c r="S16" s="81"/>
      <c r="T16" s="82">
        <f>L16+N16+P16+R16</f>
        <v>9819567</v>
      </c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</row>
    <row r="17" spans="1:50" ht="7.95" customHeight="1">
      <c r="A17" s="51"/>
      <c r="J17" s="42"/>
      <c r="K17" s="28"/>
      <c r="L17" s="81"/>
      <c r="M17" s="81"/>
      <c r="N17" s="81"/>
      <c r="O17" s="81"/>
      <c r="P17" s="81"/>
      <c r="Q17" s="81"/>
      <c r="R17" s="81"/>
      <c r="S17" s="81"/>
      <c r="T17" s="81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</row>
    <row r="18" spans="1:50" ht="21" customHeight="1">
      <c r="A18" s="49" t="s">
        <v>166</v>
      </c>
      <c r="B18" s="53"/>
      <c r="J18" s="42">
        <v>28</v>
      </c>
      <c r="K18" s="28"/>
      <c r="L18" s="82">
        <v>0</v>
      </c>
      <c r="M18" s="81"/>
      <c r="N18" s="82">
        <v>0</v>
      </c>
      <c r="O18" s="81"/>
      <c r="P18" s="82">
        <v>0</v>
      </c>
      <c r="Q18" s="81"/>
      <c r="R18" s="66">
        <v>-6000000</v>
      </c>
      <c r="S18" s="28"/>
      <c r="T18" s="66">
        <f>L18+N18+P18+R18</f>
        <v>-6000000</v>
      </c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</row>
    <row r="19" spans="1:50" ht="7.95" customHeight="1">
      <c r="A19" s="51"/>
      <c r="J19" s="42"/>
      <c r="K19" s="28"/>
      <c r="L19" s="81"/>
      <c r="M19" s="81"/>
      <c r="N19" s="81"/>
      <c r="O19" s="81"/>
      <c r="P19" s="81"/>
      <c r="Q19" s="81"/>
      <c r="R19" s="81"/>
      <c r="S19" s="81"/>
      <c r="T19" s="81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</row>
    <row r="20" spans="1:50" ht="21" customHeight="1">
      <c r="A20" s="49" t="s">
        <v>66</v>
      </c>
      <c r="B20" s="42"/>
      <c r="J20" s="28"/>
      <c r="K20" s="28"/>
      <c r="L20" s="81">
        <v>0</v>
      </c>
      <c r="M20" s="81"/>
      <c r="N20" s="81">
        <v>0</v>
      </c>
      <c r="O20" s="81"/>
      <c r="P20" s="81">
        <v>0</v>
      </c>
      <c r="Q20" s="81"/>
      <c r="R20" s="81">
        <f>PL!O35</f>
        <v>16748903</v>
      </c>
      <c r="S20" s="81"/>
      <c r="T20" s="81">
        <f>L20+N20+P20+R20</f>
        <v>16748903</v>
      </c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</row>
    <row r="21" spans="1:50" ht="21" customHeight="1">
      <c r="A21" s="49" t="s">
        <v>162</v>
      </c>
      <c r="B21" s="42"/>
      <c r="J21" s="28"/>
      <c r="K21" s="28"/>
      <c r="L21" s="82">
        <v>0</v>
      </c>
      <c r="M21" s="81"/>
      <c r="N21" s="82">
        <v>0</v>
      </c>
      <c r="O21" s="81"/>
      <c r="P21" s="82">
        <v>0</v>
      </c>
      <c r="Q21" s="81"/>
      <c r="R21" s="66">
        <f>PL!O42</f>
        <v>-154076</v>
      </c>
      <c r="S21" s="81"/>
      <c r="T21" s="66">
        <f>L21+N21+P21+R21</f>
        <v>-154076</v>
      </c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</row>
    <row r="22" spans="1:50" ht="21" customHeight="1">
      <c r="A22" s="49" t="s">
        <v>114</v>
      </c>
      <c r="B22" s="42"/>
      <c r="J22" s="28"/>
      <c r="K22" s="28"/>
      <c r="L22" s="82">
        <f>SUM(L20:L21)</f>
        <v>0</v>
      </c>
      <c r="M22" s="81"/>
      <c r="N22" s="82">
        <f>SUM(N20:N21)</f>
        <v>0</v>
      </c>
      <c r="O22" s="81"/>
      <c r="P22" s="82">
        <f>SUM(P20:P21)</f>
        <v>0</v>
      </c>
      <c r="Q22" s="81"/>
      <c r="R22" s="82">
        <f>SUM(R20:R21)</f>
        <v>16594827</v>
      </c>
      <c r="S22" s="81"/>
      <c r="T22" s="82">
        <f>SUM(T20:T21)</f>
        <v>16594827</v>
      </c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</row>
    <row r="23" spans="1:50" ht="7.95" customHeight="1">
      <c r="A23" s="49"/>
      <c r="B23" s="42"/>
      <c r="J23" s="28"/>
      <c r="K23" s="28"/>
      <c r="L23" s="52"/>
      <c r="M23" s="81"/>
      <c r="N23" s="52"/>
      <c r="O23" s="81"/>
      <c r="P23" s="52"/>
      <c r="Q23" s="81"/>
      <c r="R23" s="52"/>
      <c r="S23" s="81"/>
      <c r="T23" s="52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</row>
    <row r="24" spans="1:50" ht="21" customHeight="1">
      <c r="A24" s="51" t="s">
        <v>54</v>
      </c>
      <c r="B24" s="42"/>
      <c r="J24" s="28"/>
      <c r="K24" s="28"/>
      <c r="L24" s="82">
        <f>L12+L16+L22+L18+L14</f>
        <v>110000000</v>
      </c>
      <c r="M24" s="81"/>
      <c r="N24" s="82">
        <f>N12+N16+N22+N18+N14</f>
        <v>12118364</v>
      </c>
      <c r="O24" s="81"/>
      <c r="P24" s="82">
        <f>P12+P16+P22+P18+P14</f>
        <v>8000000</v>
      </c>
      <c r="Q24" s="81"/>
      <c r="R24" s="82">
        <f>R12+R16+R22+R18+R14</f>
        <v>14872068</v>
      </c>
      <c r="S24" s="81"/>
      <c r="T24" s="82">
        <f>T12+T16+T22+T18+T14</f>
        <v>144990432</v>
      </c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</row>
    <row r="25" spans="1:50" ht="7.95" customHeight="1">
      <c r="A25" s="51"/>
      <c r="B25" s="42"/>
      <c r="J25" s="28"/>
      <c r="K25" s="28"/>
      <c r="L25" s="81"/>
      <c r="M25" s="81"/>
      <c r="N25" s="81"/>
      <c r="O25" s="81"/>
      <c r="P25" s="81"/>
      <c r="Q25" s="81"/>
      <c r="R25" s="81"/>
      <c r="S25" s="81"/>
      <c r="T25" s="81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</row>
    <row r="26" spans="1:50" ht="21" customHeight="1">
      <c r="A26" s="49" t="s">
        <v>241</v>
      </c>
      <c r="B26" s="42"/>
      <c r="J26" s="42">
        <v>27</v>
      </c>
      <c r="K26" s="28"/>
      <c r="L26" s="82">
        <v>0</v>
      </c>
      <c r="M26" s="81"/>
      <c r="N26" s="82">
        <v>0</v>
      </c>
      <c r="O26" s="81"/>
      <c r="P26" s="82">
        <v>7154000</v>
      </c>
      <c r="Q26" s="81"/>
      <c r="R26" s="66">
        <v>-7154000</v>
      </c>
      <c r="S26" s="81"/>
      <c r="T26" s="82">
        <f>L26+N26+P26+R26</f>
        <v>0</v>
      </c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</row>
    <row r="27" spans="1:50" ht="7.95" customHeight="1">
      <c r="A27" s="49"/>
      <c r="B27" s="42"/>
      <c r="J27" s="42"/>
      <c r="K27" s="28"/>
      <c r="L27" s="81"/>
      <c r="M27" s="81"/>
      <c r="N27" s="81"/>
      <c r="O27" s="81"/>
      <c r="P27" s="81"/>
      <c r="Q27" s="81"/>
      <c r="R27" s="81"/>
      <c r="S27" s="81"/>
      <c r="T27" s="81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</row>
    <row r="28" spans="1:50" ht="21" customHeight="1">
      <c r="A28" s="49" t="s">
        <v>166</v>
      </c>
      <c r="B28" s="53"/>
      <c r="J28" s="42">
        <v>28</v>
      </c>
      <c r="K28" s="28"/>
      <c r="L28" s="82">
        <v>0</v>
      </c>
      <c r="M28" s="81"/>
      <c r="N28" s="82">
        <v>0</v>
      </c>
      <c r="O28" s="81"/>
      <c r="P28" s="82">
        <v>0</v>
      </c>
      <c r="Q28" s="81"/>
      <c r="R28" s="66">
        <v>-22000000</v>
      </c>
      <c r="S28" s="28"/>
      <c r="T28" s="66">
        <f>L28+N28+P28+R28</f>
        <v>-22000000</v>
      </c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</row>
    <row r="29" spans="1:50" ht="7.95" customHeight="1">
      <c r="A29" s="51"/>
      <c r="B29" s="42"/>
      <c r="J29" s="28"/>
      <c r="K29" s="28"/>
      <c r="L29" s="81"/>
      <c r="M29" s="81"/>
      <c r="N29" s="81"/>
      <c r="O29" s="81"/>
      <c r="P29" s="81"/>
      <c r="Q29" s="81"/>
      <c r="R29" s="81"/>
      <c r="S29" s="81"/>
      <c r="T29" s="81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</row>
    <row r="30" spans="1:50" ht="21" customHeight="1">
      <c r="A30" s="49" t="s">
        <v>114</v>
      </c>
      <c r="B30" s="42"/>
      <c r="J30" s="28"/>
      <c r="K30" s="28"/>
      <c r="L30" s="82">
        <v>0</v>
      </c>
      <c r="M30" s="81"/>
      <c r="N30" s="82">
        <v>0</v>
      </c>
      <c r="O30" s="81"/>
      <c r="P30" s="82">
        <v>0</v>
      </c>
      <c r="Q30" s="81"/>
      <c r="R30" s="82">
        <f>PL!M35</f>
        <v>115078727</v>
      </c>
      <c r="S30" s="81"/>
      <c r="T30" s="82">
        <f>L30+N30+P30+R30</f>
        <v>115078727</v>
      </c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</row>
    <row r="31" spans="1:50" ht="7.95" customHeight="1">
      <c r="A31" s="49"/>
      <c r="B31" s="53"/>
      <c r="J31" s="28"/>
      <c r="K31" s="28"/>
      <c r="L31" s="81"/>
      <c r="M31" s="81"/>
      <c r="N31" s="81"/>
      <c r="O31" s="81"/>
      <c r="P31" s="81"/>
      <c r="Q31" s="81"/>
      <c r="R31" s="81"/>
      <c r="S31" s="81"/>
      <c r="T31" s="81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</row>
    <row r="32" spans="1:50" ht="21" customHeight="1" thickBot="1">
      <c r="A32" s="51" t="s">
        <v>188</v>
      </c>
      <c r="B32" s="49"/>
      <c r="J32" s="28"/>
      <c r="K32" s="28"/>
      <c r="L32" s="83">
        <f>L24+L26+L28+L30</f>
        <v>110000000</v>
      </c>
      <c r="M32" s="81"/>
      <c r="N32" s="83">
        <f>N24+N26+N28+N30</f>
        <v>12118364</v>
      </c>
      <c r="O32" s="81"/>
      <c r="P32" s="83">
        <f>P24+P26+P28+P30</f>
        <v>15154000</v>
      </c>
      <c r="Q32" s="81"/>
      <c r="R32" s="83">
        <f>R24+R26+R28+R30</f>
        <v>100796795</v>
      </c>
      <c r="S32" s="81"/>
      <c r="T32" s="83">
        <f>T24+T26+T28+T30</f>
        <v>238069159</v>
      </c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</row>
    <row r="33" spans="10:20" ht="23.25" customHeight="1" thickTop="1">
      <c r="J33" s="28"/>
      <c r="L33" s="26">
        <f>L32-FS!I97</f>
        <v>0</v>
      </c>
      <c r="N33" s="26">
        <f>N32-FS!I98</f>
        <v>0</v>
      </c>
      <c r="P33" s="26">
        <f>P32-FS!I104</f>
        <v>0</v>
      </c>
      <c r="R33" s="26">
        <f>R32-FS!I105</f>
        <v>0</v>
      </c>
      <c r="T33" s="26">
        <f>T32-FS!I106</f>
        <v>0</v>
      </c>
    </row>
  </sheetData>
  <mergeCells count="2">
    <mergeCell ref="P7:R7"/>
    <mergeCell ref="L6:T6"/>
  </mergeCells>
  <pageMargins left="0.5" right="0.4" top="0.8" bottom="0.4" header="0.4" footer="0.33"/>
  <pageSetup paperSize="9" scale="75" firstPageNumber="9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523FC-EA05-461C-9A63-39AB133F69E1}">
  <dimension ref="A1:T130"/>
  <sheetViews>
    <sheetView tabSelected="1" zoomScale="85" zoomScaleNormal="85" zoomScaleSheetLayoutView="100" workbookViewId="0">
      <selection activeCell="M30" sqref="M30"/>
    </sheetView>
  </sheetViews>
  <sheetFormatPr defaultColWidth="9.125" defaultRowHeight="23.25" customHeight="1"/>
  <cols>
    <col min="1" max="1" width="3.5" style="2" customWidth="1"/>
    <col min="2" max="2" width="25" style="2" customWidth="1"/>
    <col min="3" max="3" width="15" style="27" bestFit="1" customWidth="1"/>
    <col min="4" max="4" width="1.125" style="37" customWidth="1"/>
    <col min="5" max="5" width="11.75" style="18" customWidth="1"/>
    <col min="6" max="6" width="1.125" style="2" customWidth="1"/>
    <col min="7" max="7" width="11.75" style="18" customWidth="1"/>
    <col min="8" max="8" width="1.125" style="37" customWidth="1"/>
    <col min="9" max="9" width="13.125" style="18" customWidth="1"/>
    <col min="10" max="10" width="1.625" style="37" customWidth="1"/>
    <col min="11" max="11" width="13.125" style="18" customWidth="1"/>
    <col min="12" max="12" width="1.625" style="2" customWidth="1"/>
    <col min="13" max="13" width="13.125" style="18" customWidth="1"/>
    <col min="14" max="14" width="1.625" style="37" customWidth="1"/>
    <col min="15" max="15" width="13.125" style="18" customWidth="1"/>
    <col min="16" max="16" width="14.375" style="2" customWidth="1"/>
    <col min="17" max="18" width="14.75" style="2" bestFit="1" customWidth="1"/>
    <col min="19" max="19" width="13.125" style="2" bestFit="1" customWidth="1"/>
    <col min="20" max="20" width="11.125" style="2" bestFit="1" customWidth="1"/>
    <col min="21" max="21" width="12" style="2" bestFit="1" customWidth="1"/>
    <col min="22" max="16384" width="9.125" style="2"/>
  </cols>
  <sheetData>
    <row r="1" spans="1:15" s="3" customFormat="1" ht="21" customHeight="1">
      <c r="A1" s="1" t="str">
        <f>FS!A1</f>
        <v>บริษัท ไบโอซายน์ แอนิมัล เฮลธ์ จำกัด (มหาชน) และบริษัทย่อย</v>
      </c>
      <c r="B1" s="30"/>
      <c r="C1" s="30"/>
      <c r="D1" s="31"/>
      <c r="E1" s="30"/>
      <c r="F1" s="30"/>
      <c r="G1" s="23"/>
      <c r="H1" s="31"/>
      <c r="I1" s="30"/>
      <c r="J1" s="31"/>
      <c r="K1" s="30"/>
      <c r="L1" s="30"/>
      <c r="M1" s="23"/>
      <c r="N1" s="31"/>
      <c r="O1" s="30"/>
    </row>
    <row r="2" spans="1:15" s="3" customFormat="1" ht="21" customHeight="1">
      <c r="A2" s="1" t="s">
        <v>199</v>
      </c>
      <c r="B2" s="30"/>
      <c r="C2" s="30"/>
      <c r="D2" s="31"/>
      <c r="E2" s="30"/>
      <c r="F2" s="30"/>
      <c r="G2" s="23"/>
      <c r="H2" s="31"/>
      <c r="I2" s="30"/>
      <c r="J2" s="31"/>
      <c r="K2" s="30"/>
      <c r="L2" s="30"/>
      <c r="M2" s="23"/>
      <c r="N2" s="31"/>
      <c r="O2" s="30"/>
    </row>
    <row r="3" spans="1:15" ht="21" customHeight="1">
      <c r="A3" s="30" t="s">
        <v>59</v>
      </c>
      <c r="B3" s="30"/>
      <c r="C3" s="30"/>
      <c r="D3" s="31"/>
      <c r="E3" s="30"/>
      <c r="F3" s="30"/>
      <c r="G3" s="23"/>
      <c r="H3" s="31"/>
      <c r="I3" s="30"/>
      <c r="J3" s="31"/>
      <c r="K3" s="30"/>
      <c r="L3" s="30"/>
      <c r="M3" s="23"/>
      <c r="N3" s="31"/>
      <c r="O3" s="30"/>
    </row>
    <row r="4" spans="1:15" ht="21" customHeight="1">
      <c r="A4" s="30" t="s">
        <v>187</v>
      </c>
      <c r="B4" s="30"/>
      <c r="C4" s="30"/>
      <c r="D4" s="31"/>
      <c r="E4" s="30"/>
      <c r="F4" s="30"/>
      <c r="G4" s="2"/>
      <c r="H4" s="31"/>
      <c r="I4" s="30"/>
      <c r="J4" s="31"/>
      <c r="K4" s="30"/>
      <c r="L4" s="30"/>
      <c r="M4" s="2"/>
      <c r="N4" s="31"/>
      <c r="O4" s="30"/>
    </row>
    <row r="5" spans="1:15" ht="21" customHeight="1">
      <c r="B5" s="30"/>
      <c r="C5" s="32"/>
      <c r="D5" s="33"/>
      <c r="E5" s="33"/>
      <c r="F5" s="33"/>
      <c r="G5" s="33"/>
      <c r="H5" s="33"/>
      <c r="I5" s="33"/>
      <c r="J5" s="33"/>
      <c r="K5" s="33"/>
      <c r="L5" s="32"/>
      <c r="M5" s="33"/>
      <c r="N5" s="33"/>
      <c r="O5" s="33"/>
    </row>
    <row r="6" spans="1:15" ht="21" customHeight="1">
      <c r="A6" s="5"/>
      <c r="C6" s="6"/>
      <c r="D6" s="24"/>
      <c r="E6" s="20"/>
      <c r="F6" s="20"/>
      <c r="G6" s="20"/>
      <c r="H6" s="33"/>
      <c r="I6" s="206" t="s">
        <v>17</v>
      </c>
      <c r="J6" s="206"/>
      <c r="K6" s="206"/>
      <c r="L6" s="206"/>
      <c r="M6" s="206"/>
      <c r="N6" s="206"/>
      <c r="O6" s="206"/>
    </row>
    <row r="7" spans="1:15" ht="21" customHeight="1">
      <c r="A7" s="5"/>
      <c r="C7" s="6"/>
      <c r="D7" s="24"/>
      <c r="E7" s="39"/>
      <c r="F7" s="40"/>
      <c r="G7" s="40"/>
      <c r="H7" s="33"/>
      <c r="I7" s="207" t="s">
        <v>56</v>
      </c>
      <c r="J7" s="207"/>
      <c r="K7" s="207"/>
      <c r="L7" s="38"/>
      <c r="M7" s="207" t="s">
        <v>57</v>
      </c>
      <c r="N7" s="207"/>
      <c r="O7" s="207"/>
    </row>
    <row r="8" spans="1:15" ht="21" customHeight="1">
      <c r="A8" s="5"/>
      <c r="C8" s="2"/>
      <c r="D8" s="8"/>
      <c r="E8" s="22"/>
      <c r="F8" s="10"/>
      <c r="G8" s="40"/>
      <c r="H8" s="33"/>
      <c r="I8" s="9">
        <v>2564</v>
      </c>
      <c r="J8" s="8"/>
      <c r="K8" s="9">
        <v>2563</v>
      </c>
      <c r="L8" s="10"/>
      <c r="M8" s="9">
        <v>2564</v>
      </c>
      <c r="N8" s="8"/>
      <c r="O8" s="9">
        <v>2563</v>
      </c>
    </row>
    <row r="9" spans="1:15" ht="21" customHeight="1">
      <c r="A9" s="5"/>
      <c r="C9" s="2"/>
      <c r="D9" s="8"/>
      <c r="E9" s="22"/>
      <c r="F9" s="10"/>
      <c r="G9" s="40"/>
      <c r="H9" s="33"/>
      <c r="I9" s="22"/>
      <c r="J9" s="8"/>
      <c r="K9" s="22"/>
      <c r="L9" s="10"/>
      <c r="M9" s="22"/>
      <c r="N9" s="8"/>
      <c r="O9" s="22"/>
    </row>
    <row r="10" spans="1:15" ht="21" customHeight="1">
      <c r="A10" s="5" t="s">
        <v>60</v>
      </c>
      <c r="C10" s="32"/>
      <c r="D10" s="33"/>
      <c r="E10" s="20"/>
      <c r="F10" s="20"/>
      <c r="G10" s="40"/>
      <c r="H10" s="33"/>
      <c r="I10" s="20"/>
      <c r="J10" s="33"/>
      <c r="K10" s="20"/>
      <c r="L10" s="25"/>
      <c r="M10" s="25"/>
      <c r="N10" s="33"/>
      <c r="O10" s="20"/>
    </row>
    <row r="11" spans="1:15" ht="21" customHeight="1">
      <c r="A11" s="96" t="s">
        <v>66</v>
      </c>
      <c r="C11" s="15"/>
      <c r="D11" s="16"/>
      <c r="E11" s="34"/>
      <c r="F11" s="34"/>
      <c r="G11" s="40"/>
      <c r="H11" s="16"/>
      <c r="I11" s="88">
        <f>PL!I35</f>
        <v>68625377</v>
      </c>
      <c r="J11" s="88"/>
      <c r="K11" s="88">
        <f>PL!K35</f>
        <v>54445888</v>
      </c>
      <c r="L11" s="88"/>
      <c r="M11" s="88">
        <f>PL!M35</f>
        <v>115078727</v>
      </c>
      <c r="N11" s="88"/>
      <c r="O11" s="88">
        <f>PL!O35</f>
        <v>16748903</v>
      </c>
    </row>
    <row r="12" spans="1:15" ht="21" customHeight="1">
      <c r="A12" s="96" t="s">
        <v>72</v>
      </c>
      <c r="C12" s="2"/>
      <c r="D12" s="16"/>
      <c r="E12" s="34"/>
      <c r="F12" s="34"/>
      <c r="G12" s="40"/>
      <c r="H12" s="16"/>
      <c r="I12" s="88"/>
      <c r="J12" s="88"/>
      <c r="K12" s="88"/>
      <c r="L12" s="88"/>
      <c r="M12" s="88"/>
      <c r="N12" s="88"/>
      <c r="O12" s="88"/>
    </row>
    <row r="13" spans="1:15" ht="21" customHeight="1">
      <c r="A13" s="96" t="s">
        <v>73</v>
      </c>
      <c r="C13" s="15"/>
      <c r="D13" s="16"/>
      <c r="E13" s="34"/>
      <c r="F13" s="34"/>
      <c r="G13" s="40"/>
      <c r="H13" s="16"/>
      <c r="I13" s="88"/>
      <c r="J13" s="91"/>
      <c r="K13" s="88"/>
      <c r="L13" s="88"/>
      <c r="M13" s="89"/>
      <c r="N13" s="91"/>
      <c r="O13" s="88"/>
    </row>
    <row r="14" spans="1:15" ht="21" customHeight="1">
      <c r="A14" s="21" t="s">
        <v>169</v>
      </c>
      <c r="C14" s="13"/>
      <c r="D14" s="14"/>
      <c r="E14" s="35"/>
      <c r="F14" s="34"/>
      <c r="G14" s="35"/>
      <c r="H14" s="14"/>
      <c r="I14" s="89">
        <v>442578</v>
      </c>
      <c r="J14" s="97"/>
      <c r="K14" s="89">
        <v>-137799</v>
      </c>
      <c r="L14" s="88"/>
      <c r="M14" s="89">
        <v>-81564</v>
      </c>
      <c r="N14" s="97"/>
      <c r="O14" s="89">
        <v>11911</v>
      </c>
    </row>
    <row r="15" spans="1:15" ht="21" customHeight="1">
      <c r="A15" s="96" t="s">
        <v>247</v>
      </c>
      <c r="C15" s="15"/>
      <c r="D15" s="16"/>
      <c r="E15" s="34"/>
      <c r="F15" s="34"/>
      <c r="G15" s="40"/>
      <c r="H15" s="16"/>
      <c r="I15" s="79">
        <v>0</v>
      </c>
      <c r="J15" s="91"/>
      <c r="K15" s="88">
        <v>8952305</v>
      </c>
      <c r="L15" s="88"/>
      <c r="M15" s="79">
        <v>0</v>
      </c>
      <c r="N15" s="91"/>
      <c r="O15" s="89">
        <v>95380</v>
      </c>
    </row>
    <row r="16" spans="1:15" ht="21" customHeight="1">
      <c r="A16" s="96" t="s">
        <v>251</v>
      </c>
      <c r="C16" s="13"/>
      <c r="D16" s="14"/>
      <c r="E16" s="35"/>
      <c r="F16" s="34"/>
      <c r="G16" s="40"/>
      <c r="H16" s="14"/>
      <c r="I16" s="89">
        <v>-1339627</v>
      </c>
      <c r="J16" s="18"/>
      <c r="K16" s="18">
        <v>13001457</v>
      </c>
      <c r="L16" s="18"/>
      <c r="M16" s="89">
        <v>-1878155</v>
      </c>
      <c r="N16" s="18"/>
      <c r="O16" s="18">
        <v>872598</v>
      </c>
    </row>
    <row r="17" spans="1:15" ht="21" customHeight="1">
      <c r="A17" s="96" t="s">
        <v>242</v>
      </c>
      <c r="C17" s="13"/>
      <c r="D17" s="14"/>
      <c r="E17" s="35"/>
      <c r="F17" s="34"/>
      <c r="G17" s="40"/>
      <c r="H17" s="14"/>
      <c r="I17" s="18">
        <v>2004297</v>
      </c>
      <c r="J17" s="18"/>
      <c r="K17" s="18">
        <v>4469135</v>
      </c>
      <c r="L17" s="18"/>
      <c r="M17" s="18">
        <v>757000</v>
      </c>
      <c r="N17" s="18"/>
      <c r="O17" s="78">
        <v>0</v>
      </c>
    </row>
    <row r="18" spans="1:15" ht="21" customHeight="1">
      <c r="A18" s="96" t="s">
        <v>156</v>
      </c>
      <c r="C18" s="15"/>
      <c r="D18" s="16"/>
      <c r="E18" s="20"/>
      <c r="F18" s="20"/>
      <c r="G18" s="40"/>
      <c r="H18" s="16"/>
      <c r="I18" s="90">
        <v>-5270815</v>
      </c>
      <c r="J18" s="91"/>
      <c r="K18" s="90">
        <v>11212259</v>
      </c>
      <c r="L18" s="90"/>
      <c r="M18" s="90">
        <v>1095563</v>
      </c>
      <c r="N18" s="91"/>
      <c r="O18" s="90">
        <v>657296</v>
      </c>
    </row>
    <row r="19" spans="1:15" ht="21" customHeight="1">
      <c r="A19" s="96" t="s">
        <v>249</v>
      </c>
      <c r="C19" s="15"/>
      <c r="D19" s="16"/>
      <c r="E19" s="20"/>
      <c r="F19" s="20"/>
      <c r="G19" s="40"/>
      <c r="H19" s="16"/>
      <c r="I19" s="89">
        <v>898511</v>
      </c>
      <c r="J19" s="91"/>
      <c r="K19" s="79">
        <v>0</v>
      </c>
      <c r="L19" s="90"/>
      <c r="M19" s="89">
        <v>1212</v>
      </c>
      <c r="N19" s="91"/>
      <c r="O19" s="79">
        <v>0</v>
      </c>
    </row>
    <row r="20" spans="1:15" ht="21" customHeight="1">
      <c r="A20" s="96" t="s">
        <v>243</v>
      </c>
      <c r="C20" s="15"/>
      <c r="D20" s="16"/>
      <c r="E20" s="20"/>
      <c r="F20" s="20"/>
      <c r="G20" s="40"/>
      <c r="H20" s="16"/>
      <c r="I20" s="90">
        <v>144874</v>
      </c>
      <c r="J20" s="91"/>
      <c r="K20" s="79">
        <v>0</v>
      </c>
      <c r="L20" s="90"/>
      <c r="M20" s="79">
        <v>0</v>
      </c>
      <c r="N20" s="91"/>
      <c r="O20" s="79">
        <v>0</v>
      </c>
    </row>
    <row r="21" spans="1:15" ht="21" customHeight="1">
      <c r="A21" s="96" t="s">
        <v>248</v>
      </c>
      <c r="C21" s="15"/>
      <c r="D21" s="16"/>
      <c r="E21" s="20"/>
      <c r="F21" s="20"/>
      <c r="G21" s="40"/>
      <c r="H21" s="16"/>
      <c r="I21" s="90">
        <v>-270462</v>
      </c>
      <c r="J21" s="91"/>
      <c r="K21" s="79">
        <v>0</v>
      </c>
      <c r="L21" s="90"/>
      <c r="M21" s="79">
        <v>0</v>
      </c>
      <c r="N21" s="91"/>
      <c r="O21" s="79">
        <v>0</v>
      </c>
    </row>
    <row r="22" spans="1:15" ht="21" customHeight="1">
      <c r="A22" s="96" t="s">
        <v>112</v>
      </c>
      <c r="C22" s="15"/>
      <c r="D22" s="16"/>
      <c r="E22" s="20"/>
      <c r="F22" s="20"/>
      <c r="G22" s="40"/>
      <c r="H22" s="16"/>
      <c r="I22" s="90">
        <v>-299257</v>
      </c>
      <c r="J22" s="91"/>
      <c r="K22" s="90">
        <v>-3369003</v>
      </c>
      <c r="L22" s="90"/>
      <c r="M22" s="79">
        <v>0</v>
      </c>
      <c r="N22" s="91"/>
      <c r="O22" s="79">
        <v>0</v>
      </c>
    </row>
    <row r="23" spans="1:15" ht="21" customHeight="1">
      <c r="A23" s="96" t="s">
        <v>177</v>
      </c>
      <c r="C23" s="15"/>
      <c r="D23" s="16"/>
      <c r="E23" s="20"/>
      <c r="F23" s="20"/>
      <c r="G23" s="40"/>
      <c r="H23" s="16"/>
      <c r="I23" s="79">
        <v>0</v>
      </c>
      <c r="J23" s="91"/>
      <c r="K23" s="90">
        <v>1490350</v>
      </c>
      <c r="L23" s="90"/>
      <c r="M23" s="79">
        <v>0</v>
      </c>
      <c r="N23" s="91"/>
      <c r="O23" s="90">
        <v>1490350</v>
      </c>
    </row>
    <row r="24" spans="1:15" ht="21" customHeight="1">
      <c r="A24" s="96" t="s">
        <v>74</v>
      </c>
      <c r="B24" s="4"/>
      <c r="C24" s="15"/>
      <c r="D24" s="16"/>
      <c r="E24" s="20"/>
      <c r="F24" s="20"/>
      <c r="G24" s="69"/>
      <c r="H24" s="16"/>
      <c r="I24" s="90">
        <v>17369750</v>
      </c>
      <c r="J24" s="91"/>
      <c r="K24" s="90">
        <v>14574835</v>
      </c>
      <c r="L24" s="90"/>
      <c r="M24" s="94">
        <v>9936423</v>
      </c>
      <c r="N24" s="91"/>
      <c r="O24" s="94">
        <v>8680487</v>
      </c>
    </row>
    <row r="25" spans="1:15" ht="21" customHeight="1">
      <c r="A25" s="96" t="s">
        <v>155</v>
      </c>
      <c r="C25" s="15"/>
      <c r="D25" s="16"/>
      <c r="E25" s="20"/>
      <c r="F25" s="20"/>
      <c r="G25" s="71"/>
      <c r="H25" s="16"/>
      <c r="I25" s="90">
        <v>-494994</v>
      </c>
      <c r="J25" s="91"/>
      <c r="K25" s="90">
        <v>-471120</v>
      </c>
      <c r="L25" s="90"/>
      <c r="M25" s="94">
        <v>-214996</v>
      </c>
      <c r="N25" s="91"/>
      <c r="O25" s="94">
        <v>-92821</v>
      </c>
    </row>
    <row r="26" spans="1:15" ht="21" customHeight="1">
      <c r="A26" s="96" t="s">
        <v>75</v>
      </c>
      <c r="C26" s="13"/>
      <c r="D26" s="14"/>
      <c r="E26" s="35"/>
      <c r="F26" s="34"/>
      <c r="G26" s="35"/>
      <c r="H26" s="14"/>
      <c r="I26" s="89">
        <v>766983</v>
      </c>
      <c r="J26" s="97"/>
      <c r="K26" s="89">
        <v>548541</v>
      </c>
      <c r="L26" s="88"/>
      <c r="M26" s="89">
        <v>179452</v>
      </c>
      <c r="N26" s="97"/>
      <c r="O26" s="89">
        <v>290628</v>
      </c>
    </row>
    <row r="27" spans="1:15" ht="21" customHeight="1">
      <c r="A27" s="96" t="s">
        <v>158</v>
      </c>
      <c r="C27" s="13"/>
      <c r="D27" s="14"/>
      <c r="E27" s="35"/>
      <c r="F27" s="34"/>
      <c r="G27" s="35"/>
      <c r="H27" s="14"/>
      <c r="I27" s="79">
        <v>0</v>
      </c>
      <c r="J27" s="97"/>
      <c r="K27" s="89">
        <v>882928</v>
      </c>
      <c r="L27" s="79"/>
      <c r="M27" s="79">
        <v>0</v>
      </c>
      <c r="N27" s="97"/>
      <c r="O27" s="79">
        <v>0</v>
      </c>
    </row>
    <row r="28" spans="1:15" ht="21" customHeight="1">
      <c r="A28" s="21" t="s">
        <v>178</v>
      </c>
      <c r="C28" s="2"/>
      <c r="D28" s="14"/>
      <c r="E28" s="35"/>
      <c r="F28" s="34"/>
      <c r="G28" s="13"/>
      <c r="H28" s="14"/>
      <c r="I28" s="89">
        <v>1262305</v>
      </c>
      <c r="J28" s="97"/>
      <c r="K28" s="89">
        <v>884177</v>
      </c>
      <c r="L28" s="88"/>
      <c r="M28" s="89">
        <v>286999</v>
      </c>
      <c r="N28" s="97"/>
      <c r="O28" s="89">
        <v>201986</v>
      </c>
    </row>
    <row r="29" spans="1:15" ht="21" customHeight="1">
      <c r="A29" s="21" t="s">
        <v>76</v>
      </c>
      <c r="C29" s="13"/>
      <c r="D29" s="14"/>
      <c r="E29" s="34"/>
      <c r="F29" s="34"/>
      <c r="G29" s="34"/>
      <c r="H29" s="14"/>
      <c r="I29" s="88">
        <v>-98732</v>
      </c>
      <c r="J29" s="97"/>
      <c r="K29" s="88">
        <v>-280018</v>
      </c>
      <c r="L29" s="88"/>
      <c r="M29" s="88">
        <v>-557133</v>
      </c>
      <c r="N29" s="97"/>
      <c r="O29" s="88">
        <v>-547484</v>
      </c>
    </row>
    <row r="30" spans="1:15" ht="21" customHeight="1">
      <c r="A30" s="21" t="s">
        <v>52</v>
      </c>
      <c r="C30" s="13"/>
      <c r="D30" s="14"/>
      <c r="E30" s="34"/>
      <c r="F30" s="34"/>
      <c r="G30" s="34"/>
      <c r="H30" s="14"/>
      <c r="I30" s="79">
        <v>0</v>
      </c>
      <c r="J30" s="97"/>
      <c r="K30" s="88">
        <v>-18000</v>
      </c>
      <c r="L30" s="88"/>
      <c r="M30" s="88">
        <v>-113999676</v>
      </c>
      <c r="N30" s="97"/>
      <c r="O30" s="88">
        <v>-18000</v>
      </c>
    </row>
    <row r="31" spans="1:15" ht="21" customHeight="1">
      <c r="A31" s="2" t="s">
        <v>170</v>
      </c>
      <c r="C31" s="13"/>
      <c r="D31" s="14"/>
      <c r="E31" s="34"/>
      <c r="F31" s="34"/>
      <c r="G31" s="34"/>
      <c r="H31" s="14"/>
      <c r="I31" s="79">
        <v>0</v>
      </c>
      <c r="J31" s="97"/>
      <c r="K31" s="88">
        <f>PL!K22</f>
        <v>9819567</v>
      </c>
      <c r="L31" s="88"/>
      <c r="M31" s="79">
        <v>0</v>
      </c>
      <c r="N31" s="97"/>
      <c r="O31" s="71">
        <f>PL!O22</f>
        <v>9819567</v>
      </c>
    </row>
    <row r="32" spans="1:15" ht="21" customHeight="1">
      <c r="A32" s="21" t="s">
        <v>38</v>
      </c>
      <c r="C32" s="13"/>
      <c r="D32" s="14"/>
      <c r="E32" s="72"/>
      <c r="F32" s="34"/>
      <c r="G32" s="35"/>
      <c r="H32" s="14"/>
      <c r="I32" s="89">
        <v>9943893</v>
      </c>
      <c r="J32" s="97"/>
      <c r="K32" s="89">
        <v>9072128</v>
      </c>
      <c r="L32" s="88"/>
      <c r="M32" s="88">
        <v>4430941</v>
      </c>
      <c r="N32" s="97"/>
      <c r="O32" s="88">
        <v>3583988</v>
      </c>
    </row>
    <row r="33" spans="1:15" ht="21" customHeight="1">
      <c r="A33" s="21" t="s">
        <v>113</v>
      </c>
      <c r="C33" s="13"/>
      <c r="D33" s="14"/>
      <c r="E33" s="61"/>
      <c r="F33" s="34"/>
      <c r="G33" s="61"/>
      <c r="H33" s="14"/>
      <c r="I33" s="193">
        <v>17971361</v>
      </c>
      <c r="J33" s="97"/>
      <c r="K33" s="193">
        <v>18695563</v>
      </c>
      <c r="L33" s="88"/>
      <c r="M33" s="193">
        <v>387826</v>
      </c>
      <c r="N33" s="97"/>
      <c r="O33" s="193">
        <v>7633203</v>
      </c>
    </row>
    <row r="34" spans="1:15" ht="21" customHeight="1">
      <c r="A34" s="198" t="s">
        <v>244</v>
      </c>
      <c r="C34" s="13"/>
      <c r="D34" s="14"/>
      <c r="E34" s="61"/>
      <c r="F34" s="34"/>
      <c r="G34" s="61"/>
      <c r="H34" s="14"/>
      <c r="I34" s="94"/>
      <c r="J34" s="97"/>
      <c r="K34" s="94"/>
      <c r="L34" s="88"/>
      <c r="M34" s="94"/>
      <c r="N34" s="97"/>
      <c r="O34" s="94"/>
    </row>
    <row r="35" spans="1:15" ht="21" customHeight="1">
      <c r="A35" s="198" t="s">
        <v>245</v>
      </c>
      <c r="C35" s="13"/>
      <c r="D35" s="14"/>
      <c r="E35" s="61"/>
      <c r="F35" s="34"/>
      <c r="G35" s="61"/>
      <c r="H35" s="14"/>
      <c r="I35" s="94">
        <f>SUM(I11:I33)</f>
        <v>111656042</v>
      </c>
      <c r="J35" s="97"/>
      <c r="K35" s="94">
        <f>SUM(K11:K33)</f>
        <v>143773193</v>
      </c>
      <c r="L35" s="88"/>
      <c r="M35" s="94">
        <f>SUM(M11:M33)</f>
        <v>15422619</v>
      </c>
      <c r="N35" s="97"/>
      <c r="O35" s="94">
        <f>SUM(O11:O33)</f>
        <v>49427992</v>
      </c>
    </row>
    <row r="36" spans="1:15" ht="21" customHeight="1">
      <c r="A36" s="5" t="s">
        <v>77</v>
      </c>
      <c r="B36" s="4"/>
      <c r="C36" s="13"/>
      <c r="D36" s="14"/>
      <c r="E36" s="34"/>
      <c r="F36" s="34"/>
      <c r="G36" s="20"/>
      <c r="H36" s="14"/>
      <c r="I36" s="88"/>
      <c r="J36" s="97"/>
      <c r="K36" s="88"/>
      <c r="L36" s="88"/>
      <c r="M36" s="2"/>
      <c r="N36" s="97"/>
      <c r="O36" s="2"/>
    </row>
    <row r="37" spans="1:15" ht="21" customHeight="1">
      <c r="A37" s="96" t="s">
        <v>118</v>
      </c>
      <c r="B37" s="4"/>
      <c r="C37" s="13"/>
      <c r="D37" s="14"/>
      <c r="E37" s="61"/>
      <c r="F37" s="34"/>
      <c r="G37" s="61"/>
      <c r="H37" s="14"/>
      <c r="I37" s="89">
        <v>-3112492</v>
      </c>
      <c r="J37" s="97"/>
      <c r="K37" s="88">
        <v>-25734011</v>
      </c>
      <c r="L37" s="88"/>
      <c r="M37" s="89">
        <v>44885698</v>
      </c>
      <c r="N37" s="97"/>
      <c r="O37" s="88">
        <v>-20880654</v>
      </c>
    </row>
    <row r="38" spans="1:15" ht="21" customHeight="1">
      <c r="A38" s="96" t="s">
        <v>173</v>
      </c>
      <c r="B38" s="4"/>
      <c r="C38" s="13"/>
      <c r="D38" s="14"/>
      <c r="E38" s="61"/>
      <c r="F38" s="34"/>
      <c r="G38" s="61"/>
      <c r="H38" s="14"/>
      <c r="I38" s="88">
        <v>-2152475</v>
      </c>
      <c r="J38" s="97"/>
      <c r="K38" s="88">
        <v>2816831</v>
      </c>
      <c r="L38" s="88"/>
      <c r="M38" s="88">
        <v>243933</v>
      </c>
      <c r="N38" s="97"/>
      <c r="O38" s="88">
        <v>-83169</v>
      </c>
    </row>
    <row r="39" spans="1:15" ht="21" customHeight="1">
      <c r="A39" s="96" t="s">
        <v>151</v>
      </c>
      <c r="B39" s="4"/>
      <c r="C39" s="13"/>
      <c r="D39" s="14"/>
      <c r="E39" s="61"/>
      <c r="F39" s="34"/>
      <c r="G39" s="61"/>
      <c r="H39" s="14"/>
      <c r="I39" s="88">
        <v>4711712</v>
      </c>
      <c r="J39" s="97"/>
      <c r="K39" s="88">
        <v>15026392</v>
      </c>
      <c r="L39" s="88"/>
      <c r="M39" s="72">
        <v>0</v>
      </c>
      <c r="N39" s="98"/>
      <c r="O39" s="72">
        <v>0</v>
      </c>
    </row>
    <row r="40" spans="1:15" ht="21" customHeight="1">
      <c r="A40" s="96" t="s">
        <v>78</v>
      </c>
      <c r="B40" s="4"/>
      <c r="C40" s="13"/>
      <c r="D40" s="14"/>
      <c r="E40" s="61"/>
      <c r="F40" s="34"/>
      <c r="G40" s="61"/>
      <c r="H40" s="14"/>
      <c r="I40" s="89">
        <v>-45695369</v>
      </c>
      <c r="J40" s="97"/>
      <c r="K40" s="88">
        <v>-24744714</v>
      </c>
      <c r="L40" s="88"/>
      <c r="M40" s="89">
        <v>-10154995</v>
      </c>
      <c r="N40" s="97"/>
      <c r="O40" s="88">
        <v>-19636895</v>
      </c>
    </row>
    <row r="41" spans="1:15" ht="21" customHeight="1">
      <c r="A41" s="96" t="s">
        <v>7</v>
      </c>
      <c r="B41" s="4"/>
      <c r="C41" s="13"/>
      <c r="D41" s="14"/>
      <c r="E41" s="34"/>
      <c r="F41" s="34"/>
      <c r="G41" s="20"/>
      <c r="H41" s="14"/>
      <c r="I41" s="88">
        <v>1473493</v>
      </c>
      <c r="J41" s="97"/>
      <c r="K41" s="88">
        <v>4547295</v>
      </c>
      <c r="L41" s="88"/>
      <c r="M41" s="90">
        <v>866696</v>
      </c>
      <c r="N41" s="97"/>
      <c r="O41" s="90">
        <v>1732653</v>
      </c>
    </row>
    <row r="42" spans="1:15" ht="21" customHeight="1">
      <c r="A42" s="96" t="s">
        <v>47</v>
      </c>
      <c r="B42" s="4"/>
      <c r="C42" s="13"/>
      <c r="D42" s="14"/>
      <c r="E42" s="61"/>
      <c r="F42" s="34"/>
      <c r="G42" s="61"/>
      <c r="H42" s="14"/>
      <c r="I42" s="88">
        <v>-84065</v>
      </c>
      <c r="J42" s="97"/>
      <c r="K42" s="88">
        <v>-380712</v>
      </c>
      <c r="L42" s="88"/>
      <c r="M42" s="88">
        <v>-134240</v>
      </c>
      <c r="N42" s="97"/>
      <c r="O42" s="88">
        <v>-351660</v>
      </c>
    </row>
    <row r="43" spans="1:15" ht="21" customHeight="1">
      <c r="A43" s="5" t="s">
        <v>79</v>
      </c>
      <c r="B43" s="4"/>
      <c r="C43" s="13"/>
      <c r="D43" s="14"/>
      <c r="E43" s="34"/>
      <c r="F43" s="34"/>
      <c r="G43" s="20"/>
      <c r="H43" s="14"/>
      <c r="I43" s="88"/>
      <c r="J43" s="97"/>
      <c r="K43" s="88"/>
      <c r="L43" s="88"/>
      <c r="M43" s="90"/>
      <c r="N43" s="97"/>
      <c r="O43" s="90"/>
    </row>
    <row r="44" spans="1:15" ht="21" customHeight="1">
      <c r="A44" s="96" t="s">
        <v>109</v>
      </c>
      <c r="C44" s="7"/>
      <c r="D44" s="8"/>
      <c r="E44" s="61"/>
      <c r="F44" s="202"/>
      <c r="G44" s="61"/>
      <c r="H44" s="8"/>
      <c r="I44" s="88">
        <v>4636228</v>
      </c>
      <c r="J44" s="91"/>
      <c r="K44" s="88">
        <v>-73782991</v>
      </c>
      <c r="L44" s="202"/>
      <c r="M44" s="88">
        <v>-48770241</v>
      </c>
      <c r="N44" s="91"/>
      <c r="O44" s="88">
        <v>-9827598</v>
      </c>
    </row>
    <row r="45" spans="1:15" ht="21" customHeight="1">
      <c r="A45" s="2" t="s">
        <v>43</v>
      </c>
      <c r="C45" s="7"/>
      <c r="D45" s="8"/>
      <c r="E45" s="61"/>
      <c r="F45" s="202"/>
      <c r="G45" s="61"/>
      <c r="H45" s="8"/>
      <c r="I45" s="88">
        <v>-5469494</v>
      </c>
      <c r="J45" s="91"/>
      <c r="K45" s="88">
        <v>-1483500</v>
      </c>
      <c r="L45" s="202"/>
      <c r="M45" s="88">
        <v>-4026459</v>
      </c>
      <c r="N45" s="91"/>
      <c r="O45" s="88">
        <v>568282</v>
      </c>
    </row>
    <row r="46" spans="1:15" ht="21" customHeight="1">
      <c r="A46" s="96" t="s">
        <v>29</v>
      </c>
      <c r="C46" s="7"/>
      <c r="D46" s="8"/>
      <c r="E46" s="20"/>
      <c r="F46" s="40"/>
      <c r="G46" s="20"/>
      <c r="H46" s="8"/>
      <c r="I46" s="90">
        <v>1673418</v>
      </c>
      <c r="J46" s="91"/>
      <c r="K46" s="90">
        <v>-262279</v>
      </c>
      <c r="L46" s="90"/>
      <c r="M46" s="90">
        <v>238884</v>
      </c>
      <c r="N46" s="91"/>
      <c r="O46" s="90">
        <v>-258597</v>
      </c>
    </row>
    <row r="47" spans="1:15" ht="21" customHeight="1">
      <c r="A47" s="96" t="s">
        <v>48</v>
      </c>
      <c r="C47" s="7"/>
      <c r="D47" s="8"/>
      <c r="E47" s="20"/>
      <c r="F47" s="40"/>
      <c r="G47" s="20"/>
      <c r="H47" s="8"/>
      <c r="I47" s="72">
        <v>0</v>
      </c>
      <c r="J47" s="91"/>
      <c r="K47" s="90">
        <v>-1496000</v>
      </c>
      <c r="L47" s="90"/>
      <c r="M47" s="72">
        <v>0</v>
      </c>
      <c r="N47" s="91"/>
      <c r="O47" s="90">
        <v>-1496000</v>
      </c>
    </row>
    <row r="48" spans="1:15" ht="21" customHeight="1">
      <c r="A48" s="96" t="s">
        <v>80</v>
      </c>
      <c r="C48" s="7"/>
      <c r="D48" s="8"/>
      <c r="E48" s="20"/>
      <c r="F48" s="40"/>
      <c r="G48" s="20"/>
      <c r="H48" s="8"/>
      <c r="I48" s="90">
        <v>-30906893</v>
      </c>
      <c r="J48" s="91"/>
      <c r="K48" s="90">
        <v>-15860641</v>
      </c>
      <c r="L48" s="92"/>
      <c r="M48" s="90">
        <v>-7102999</v>
      </c>
      <c r="N48" s="91"/>
      <c r="O48" s="90">
        <v>-4529839</v>
      </c>
    </row>
    <row r="49" spans="1:15" ht="21" customHeight="1">
      <c r="A49" s="3" t="s">
        <v>81</v>
      </c>
      <c r="C49" s="7"/>
      <c r="D49" s="8"/>
      <c r="E49" s="20"/>
      <c r="F49" s="40"/>
      <c r="G49" s="20"/>
      <c r="H49" s="8"/>
      <c r="I49" s="93">
        <f>SUM(I35:I48)</f>
        <v>36730105</v>
      </c>
      <c r="J49" s="91"/>
      <c r="K49" s="93">
        <f>SUM(K35:K48)</f>
        <v>22418863</v>
      </c>
      <c r="L49" s="92"/>
      <c r="M49" s="93">
        <f>SUM(M35:M48)</f>
        <v>-8531104</v>
      </c>
      <c r="N49" s="91"/>
      <c r="O49" s="93">
        <f>SUM(O35:O48)</f>
        <v>-5335485</v>
      </c>
    </row>
    <row r="50" spans="1:15" s="3" customFormat="1" ht="21" customHeight="1">
      <c r="A50" s="1" t="str">
        <f>A1</f>
        <v>บริษัท ไบโอซายน์ แอนิมัล เฮลธ์ จำกัด (มหาชน) และบริษัทย่อย</v>
      </c>
      <c r="B50" s="30"/>
      <c r="C50" s="30"/>
      <c r="D50" s="31"/>
      <c r="E50" s="30"/>
      <c r="F50" s="30"/>
      <c r="G50" s="23"/>
      <c r="H50" s="31"/>
      <c r="I50" s="30"/>
      <c r="J50" s="31"/>
      <c r="K50" s="30"/>
      <c r="L50" s="30"/>
      <c r="M50" s="23"/>
      <c r="N50" s="31"/>
      <c r="O50" s="30"/>
    </row>
    <row r="51" spans="1:15" s="3" customFormat="1" ht="21" customHeight="1">
      <c r="A51" s="199" t="s">
        <v>199</v>
      </c>
      <c r="B51" s="30"/>
      <c r="C51" s="30"/>
      <c r="D51" s="31"/>
      <c r="E51" s="30"/>
      <c r="F51" s="30"/>
      <c r="G51" s="23"/>
      <c r="H51" s="31"/>
      <c r="I51" s="30"/>
      <c r="J51" s="31"/>
      <c r="K51" s="30"/>
      <c r="L51" s="30"/>
      <c r="M51" s="23"/>
      <c r="N51" s="31"/>
      <c r="O51" s="30"/>
    </row>
    <row r="52" spans="1:15" ht="21" customHeight="1">
      <c r="A52" s="30" t="s">
        <v>98</v>
      </c>
      <c r="B52" s="30"/>
      <c r="C52" s="30"/>
      <c r="D52" s="31"/>
      <c r="E52" s="30"/>
      <c r="F52" s="30"/>
      <c r="G52" s="23"/>
      <c r="H52" s="31"/>
      <c r="I52" s="30"/>
      <c r="J52" s="31"/>
      <c r="K52" s="30"/>
      <c r="L52" s="30"/>
      <c r="M52" s="23"/>
      <c r="N52" s="31"/>
      <c r="O52" s="30"/>
    </row>
    <row r="53" spans="1:15" ht="21" customHeight="1">
      <c r="A53" s="30" t="s">
        <v>187</v>
      </c>
      <c r="B53" s="30"/>
      <c r="C53" s="30"/>
      <c r="D53" s="31"/>
      <c r="E53" s="30"/>
      <c r="F53" s="30"/>
      <c r="G53" s="2"/>
      <c r="H53" s="31"/>
      <c r="I53" s="30"/>
      <c r="J53" s="31"/>
      <c r="K53" s="30"/>
      <c r="L53" s="30"/>
      <c r="M53" s="2"/>
      <c r="N53" s="31"/>
      <c r="O53" s="30"/>
    </row>
    <row r="54" spans="1:15" ht="21" customHeight="1">
      <c r="B54" s="30"/>
      <c r="C54" s="32"/>
      <c r="D54" s="33"/>
      <c r="E54" s="33"/>
      <c r="F54" s="33"/>
      <c r="G54" s="33"/>
      <c r="H54" s="33"/>
      <c r="I54" s="33"/>
      <c r="J54" s="33"/>
      <c r="K54" s="33"/>
      <c r="L54" s="32"/>
      <c r="M54" s="33"/>
      <c r="N54" s="33"/>
      <c r="O54" s="33"/>
    </row>
    <row r="55" spans="1:15" ht="21" customHeight="1">
      <c r="A55" s="5"/>
      <c r="C55" s="6"/>
      <c r="D55" s="24"/>
      <c r="E55" s="20"/>
      <c r="F55" s="20"/>
      <c r="G55" s="20"/>
      <c r="H55" s="33"/>
      <c r="I55" s="206" t="s">
        <v>17</v>
      </c>
      <c r="J55" s="206"/>
      <c r="K55" s="206"/>
      <c r="L55" s="206"/>
      <c r="M55" s="206"/>
      <c r="N55" s="206"/>
      <c r="O55" s="206"/>
    </row>
    <row r="56" spans="1:15" ht="21" customHeight="1">
      <c r="A56" s="5"/>
      <c r="C56" s="6"/>
      <c r="D56" s="24"/>
      <c r="E56" s="39"/>
      <c r="F56" s="40"/>
      <c r="G56" s="40"/>
      <c r="H56" s="33"/>
      <c r="I56" s="207" t="s">
        <v>56</v>
      </c>
      <c r="J56" s="207"/>
      <c r="K56" s="207"/>
      <c r="L56" s="38"/>
      <c r="M56" s="207" t="s">
        <v>57</v>
      </c>
      <c r="N56" s="207"/>
      <c r="O56" s="207"/>
    </row>
    <row r="57" spans="1:15" ht="21" customHeight="1">
      <c r="A57" s="5"/>
      <c r="C57" s="2"/>
      <c r="D57" s="8"/>
      <c r="E57" s="22"/>
      <c r="F57" s="10"/>
      <c r="G57" s="8"/>
      <c r="H57" s="33"/>
      <c r="I57" s="9">
        <v>2564</v>
      </c>
      <c r="J57" s="8"/>
      <c r="K57" s="9">
        <v>2563</v>
      </c>
      <c r="L57" s="10"/>
      <c r="M57" s="9">
        <v>2564</v>
      </c>
      <c r="N57" s="8"/>
      <c r="O57" s="9">
        <v>2563</v>
      </c>
    </row>
    <row r="58" spans="1:15" ht="21" customHeight="1">
      <c r="A58" s="5"/>
      <c r="C58" s="2"/>
      <c r="D58" s="8"/>
      <c r="E58" s="22"/>
      <c r="F58" s="10"/>
      <c r="G58" s="8"/>
      <c r="H58" s="33"/>
      <c r="I58" s="22"/>
      <c r="J58" s="8"/>
      <c r="K58" s="22"/>
      <c r="L58" s="10"/>
      <c r="M58" s="22"/>
      <c r="N58" s="8"/>
      <c r="O58" s="22"/>
    </row>
    <row r="59" spans="1:15" ht="21" customHeight="1">
      <c r="A59" s="109" t="s">
        <v>82</v>
      </c>
      <c r="C59" s="7"/>
      <c r="D59" s="8"/>
      <c r="E59" s="20"/>
      <c r="F59" s="40"/>
      <c r="G59" s="20"/>
      <c r="H59" s="8"/>
      <c r="I59" s="17"/>
      <c r="J59" s="57"/>
      <c r="K59" s="17"/>
      <c r="L59" s="11"/>
      <c r="M59" s="17"/>
      <c r="N59" s="57"/>
      <c r="O59" s="17"/>
    </row>
    <row r="60" spans="1:15" ht="21" customHeight="1">
      <c r="A60" s="55" t="s">
        <v>179</v>
      </c>
      <c r="C60" s="7"/>
      <c r="D60" s="8"/>
      <c r="E60" s="20"/>
      <c r="F60" s="40"/>
      <c r="G60" s="20"/>
      <c r="H60" s="8"/>
      <c r="I60" s="79">
        <v>0</v>
      </c>
      <c r="J60" s="57"/>
      <c r="K60" s="17">
        <v>21757697</v>
      </c>
      <c r="L60" s="11"/>
      <c r="M60" s="79">
        <v>0</v>
      </c>
      <c r="N60" s="57"/>
      <c r="O60" s="17">
        <v>9084271</v>
      </c>
    </row>
    <row r="61" spans="1:15" ht="21" customHeight="1">
      <c r="A61" s="55" t="s">
        <v>159</v>
      </c>
      <c r="C61" s="7"/>
      <c r="D61" s="8"/>
      <c r="E61" s="20"/>
      <c r="F61" s="40"/>
      <c r="G61" s="20"/>
      <c r="H61" s="8"/>
      <c r="I61" s="79">
        <v>0</v>
      </c>
      <c r="J61" s="57"/>
      <c r="K61" s="17">
        <v>1683819</v>
      </c>
      <c r="L61" s="11"/>
      <c r="M61" s="79">
        <v>0</v>
      </c>
      <c r="N61" s="57"/>
      <c r="O61" s="17">
        <v>1627062</v>
      </c>
    </row>
    <row r="62" spans="1:15" ht="21" customHeight="1">
      <c r="A62" s="55" t="s">
        <v>250</v>
      </c>
      <c r="C62" s="7"/>
      <c r="D62" s="8"/>
      <c r="E62" s="20"/>
      <c r="F62" s="40"/>
      <c r="G62" s="20"/>
      <c r="H62" s="8"/>
      <c r="I62" s="17">
        <v>-3000</v>
      </c>
      <c r="J62" s="57"/>
      <c r="K62" s="17">
        <v>-2320196</v>
      </c>
      <c r="L62" s="11"/>
      <c r="M62" s="17">
        <v>-1000</v>
      </c>
      <c r="N62" s="57"/>
      <c r="O62" s="17">
        <v>-1369204</v>
      </c>
    </row>
    <row r="63" spans="1:15" ht="21" customHeight="1">
      <c r="A63" s="55" t="s">
        <v>143</v>
      </c>
      <c r="C63" s="7"/>
      <c r="D63" s="8"/>
      <c r="E63" s="20"/>
      <c r="F63" s="40"/>
      <c r="G63" s="20"/>
      <c r="H63" s="8"/>
      <c r="I63" s="79">
        <v>0</v>
      </c>
      <c r="J63" s="57"/>
      <c r="K63" s="17">
        <v>-42635605</v>
      </c>
      <c r="L63" s="11"/>
      <c r="M63" s="17">
        <v>-7650000</v>
      </c>
      <c r="N63" s="57"/>
      <c r="O63" s="17">
        <v>-42635605</v>
      </c>
    </row>
    <row r="64" spans="1:15" ht="21" customHeight="1">
      <c r="A64" s="55" t="s">
        <v>144</v>
      </c>
      <c r="C64" s="7"/>
      <c r="D64" s="8"/>
      <c r="E64" s="20"/>
      <c r="F64" s="40"/>
      <c r="G64" s="20"/>
      <c r="H64" s="8"/>
      <c r="I64" s="17">
        <v>2271742</v>
      </c>
      <c r="J64" s="57"/>
      <c r="K64" s="17">
        <v>258230</v>
      </c>
      <c r="L64" s="11"/>
      <c r="M64" s="79">
        <v>0</v>
      </c>
      <c r="N64" s="57"/>
      <c r="O64" s="79">
        <v>0</v>
      </c>
    </row>
    <row r="65" spans="1:15" ht="21" customHeight="1">
      <c r="A65" s="55" t="s">
        <v>142</v>
      </c>
      <c r="C65" s="7"/>
      <c r="D65" s="8"/>
      <c r="E65" s="20"/>
      <c r="F65" s="40"/>
      <c r="G65" s="20"/>
      <c r="H65" s="8"/>
      <c r="I65" s="79">
        <v>0</v>
      </c>
      <c r="J65" s="57"/>
      <c r="K65" s="79">
        <v>0</v>
      </c>
      <c r="L65" s="11"/>
      <c r="M65" s="79">
        <v>0</v>
      </c>
      <c r="N65" s="57"/>
      <c r="O65" s="17">
        <v>-28000000</v>
      </c>
    </row>
    <row r="66" spans="1:15" ht="21" customHeight="1">
      <c r="A66" s="55" t="s">
        <v>180</v>
      </c>
      <c r="C66" s="7"/>
      <c r="D66" s="8"/>
      <c r="E66" s="20"/>
      <c r="F66" s="40"/>
      <c r="G66" s="20"/>
      <c r="H66" s="8"/>
      <c r="I66" s="79">
        <v>0</v>
      </c>
      <c r="J66" s="57"/>
      <c r="K66" s="79">
        <v>0</v>
      </c>
      <c r="L66" s="11"/>
      <c r="M66" s="17">
        <v>32300000</v>
      </c>
      <c r="N66" s="57"/>
      <c r="O66" s="17">
        <v>9600000</v>
      </c>
    </row>
    <row r="67" spans="1:15" ht="21" customHeight="1">
      <c r="A67" s="55" t="s">
        <v>145</v>
      </c>
      <c r="C67" s="7"/>
      <c r="D67" s="8"/>
      <c r="E67" s="20"/>
      <c r="F67" s="40"/>
      <c r="G67" s="20"/>
      <c r="H67" s="8"/>
      <c r="I67" s="17">
        <v>-288751</v>
      </c>
      <c r="J67" s="57"/>
      <c r="K67" s="17">
        <v>-4000000</v>
      </c>
      <c r="L67" s="11"/>
      <c r="M67" s="17">
        <v>-94301</v>
      </c>
      <c r="N67" s="57"/>
      <c r="O67" s="17">
        <v>-4000000</v>
      </c>
    </row>
    <row r="68" spans="1:15" ht="21" customHeight="1">
      <c r="A68" s="96" t="s">
        <v>83</v>
      </c>
      <c r="C68" s="7"/>
      <c r="D68" s="8"/>
      <c r="E68" s="20"/>
      <c r="F68" s="40"/>
      <c r="G68" s="20"/>
      <c r="H68" s="8"/>
      <c r="I68" s="17">
        <v>-18237279</v>
      </c>
      <c r="J68" s="57"/>
      <c r="K68" s="17">
        <v>-24275539</v>
      </c>
      <c r="L68" s="11"/>
      <c r="M68" s="17">
        <v>-6536473</v>
      </c>
      <c r="N68" s="57"/>
      <c r="O68" s="17">
        <v>-24132059</v>
      </c>
    </row>
    <row r="69" spans="1:15" ht="21" customHeight="1">
      <c r="A69" s="96" t="s">
        <v>154</v>
      </c>
      <c r="C69" s="7"/>
      <c r="D69" s="8"/>
      <c r="E69" s="20"/>
      <c r="F69" s="40"/>
      <c r="G69" s="20"/>
      <c r="H69" s="8"/>
      <c r="I69" s="17">
        <v>-1588225</v>
      </c>
      <c r="J69" s="57"/>
      <c r="K69" s="17">
        <v>-1745650</v>
      </c>
      <c r="L69" s="11"/>
      <c r="M69" s="79">
        <v>0</v>
      </c>
      <c r="N69" s="57"/>
      <c r="O69" s="17">
        <v>-435800</v>
      </c>
    </row>
    <row r="70" spans="1:15" ht="21" customHeight="1">
      <c r="A70" s="96" t="s">
        <v>146</v>
      </c>
      <c r="C70" s="7"/>
      <c r="D70" s="8"/>
      <c r="E70" s="20"/>
      <c r="F70" s="40"/>
      <c r="G70" s="20"/>
      <c r="H70" s="8"/>
      <c r="I70" s="17">
        <v>-130873</v>
      </c>
      <c r="J70" s="57"/>
      <c r="K70" s="17">
        <v>-464562</v>
      </c>
      <c r="L70" s="11"/>
      <c r="M70" s="17">
        <v>-121873</v>
      </c>
      <c r="N70" s="57"/>
      <c r="O70" s="17">
        <v>-382814</v>
      </c>
    </row>
    <row r="71" spans="1:15" ht="21" customHeight="1">
      <c r="A71" s="96" t="s">
        <v>84</v>
      </c>
      <c r="C71" s="7"/>
      <c r="D71" s="8"/>
      <c r="E71" s="20"/>
      <c r="F71" s="40"/>
      <c r="G71" s="20"/>
      <c r="H71" s="8"/>
      <c r="I71" s="17">
        <v>495000</v>
      </c>
      <c r="J71" s="57"/>
      <c r="K71" s="17">
        <v>1361215</v>
      </c>
      <c r="L71" s="11"/>
      <c r="M71" s="17">
        <v>215000</v>
      </c>
      <c r="N71" s="57"/>
      <c r="O71" s="17">
        <v>200000</v>
      </c>
    </row>
    <row r="72" spans="1:15" ht="21" customHeight="1">
      <c r="A72" s="96" t="s">
        <v>85</v>
      </c>
      <c r="C72" s="7"/>
      <c r="D72" s="8"/>
      <c r="E72" s="20"/>
      <c r="F72" s="40"/>
      <c r="G72" s="20"/>
      <c r="H72" s="8"/>
      <c r="I72" s="17">
        <v>98732</v>
      </c>
      <c r="J72" s="57"/>
      <c r="K72" s="17">
        <v>280018</v>
      </c>
      <c r="L72" s="11"/>
      <c r="M72" s="17">
        <v>557133</v>
      </c>
      <c r="N72" s="57"/>
      <c r="O72" s="17">
        <v>461977</v>
      </c>
    </row>
    <row r="73" spans="1:15" ht="21" customHeight="1">
      <c r="A73" s="96" t="s">
        <v>86</v>
      </c>
      <c r="C73" s="7"/>
      <c r="D73" s="8"/>
      <c r="E73" s="20"/>
      <c r="F73" s="40"/>
      <c r="G73" s="20"/>
      <c r="H73" s="8"/>
      <c r="I73" s="17">
        <v>1940400</v>
      </c>
      <c r="J73" s="57"/>
      <c r="K73" s="17">
        <v>18000</v>
      </c>
      <c r="L73" s="11"/>
      <c r="M73" s="17">
        <v>113999676</v>
      </c>
      <c r="N73" s="57"/>
      <c r="O73" s="17">
        <v>18000</v>
      </c>
    </row>
    <row r="74" spans="1:15" ht="21" customHeight="1">
      <c r="A74" s="5" t="s">
        <v>87</v>
      </c>
      <c r="C74" s="7"/>
      <c r="D74" s="8"/>
      <c r="E74" s="20"/>
      <c r="F74" s="40"/>
      <c r="G74" s="20"/>
      <c r="H74" s="8"/>
      <c r="I74" s="19">
        <f>SUM(I60:I73)</f>
        <v>-15442254</v>
      </c>
      <c r="J74" s="57"/>
      <c r="K74" s="19">
        <f>SUM(K60:K73)</f>
        <v>-50082573</v>
      </c>
      <c r="L74" s="11"/>
      <c r="M74" s="19">
        <f>SUM(M60:M73)</f>
        <v>132668162</v>
      </c>
      <c r="N74" s="57"/>
      <c r="O74" s="19">
        <f>SUM(O60:O73)</f>
        <v>-79964172</v>
      </c>
    </row>
    <row r="75" spans="1:15" ht="21" customHeight="1"/>
    <row r="76" spans="1:15" ht="21" customHeight="1">
      <c r="A76" s="5" t="s">
        <v>88</v>
      </c>
      <c r="C76" s="7"/>
      <c r="D76" s="8"/>
      <c r="E76" s="20"/>
      <c r="F76" s="40"/>
      <c r="G76" s="20"/>
      <c r="H76" s="8"/>
      <c r="I76" s="17"/>
      <c r="J76" s="57"/>
      <c r="K76" s="17"/>
      <c r="L76" s="11"/>
      <c r="M76" s="17"/>
      <c r="N76" s="57"/>
      <c r="O76" s="17"/>
    </row>
    <row r="77" spans="1:15" ht="21" customHeight="1">
      <c r="A77" s="96" t="s">
        <v>89</v>
      </c>
      <c r="C77" s="7"/>
      <c r="D77" s="8"/>
      <c r="E77" s="20"/>
      <c r="F77" s="40"/>
      <c r="G77" s="20"/>
      <c r="H77" s="8"/>
      <c r="I77" s="90">
        <v>111610188</v>
      </c>
      <c r="J77" s="91"/>
      <c r="K77" s="90">
        <v>-31089958</v>
      </c>
      <c r="L77" s="92"/>
      <c r="M77" s="90">
        <v>16561434</v>
      </c>
      <c r="N77" s="91"/>
      <c r="O77" s="90">
        <v>11978692</v>
      </c>
    </row>
    <row r="78" spans="1:15" ht="21" customHeight="1">
      <c r="A78" s="96" t="s">
        <v>172</v>
      </c>
      <c r="C78" s="7"/>
      <c r="D78" s="8"/>
      <c r="E78" s="20"/>
      <c r="F78" s="40"/>
      <c r="G78" s="20"/>
      <c r="H78" s="8"/>
      <c r="I78" s="90">
        <v>-39625000</v>
      </c>
      <c r="J78" s="91"/>
      <c r="K78" s="90">
        <v>37625000</v>
      </c>
      <c r="L78" s="92"/>
      <c r="M78" s="94">
        <v>-49625000</v>
      </c>
      <c r="N78" s="91"/>
      <c r="O78" s="94">
        <v>49625000</v>
      </c>
    </row>
    <row r="79" spans="1:15" ht="21" customHeight="1">
      <c r="A79" s="96" t="s">
        <v>148</v>
      </c>
      <c r="C79" s="7"/>
      <c r="D79" s="8"/>
      <c r="E79" s="20"/>
      <c r="F79" s="40"/>
      <c r="G79" s="20"/>
      <c r="H79" s="8"/>
      <c r="I79" s="79">
        <v>0</v>
      </c>
      <c r="J79" s="91"/>
      <c r="K79" s="90">
        <v>28000000</v>
      </c>
      <c r="L79" s="92"/>
      <c r="M79" s="79">
        <v>0</v>
      </c>
      <c r="N79" s="91"/>
      <c r="O79" s="90">
        <v>28000000</v>
      </c>
    </row>
    <row r="80" spans="1:15" ht="21" customHeight="1">
      <c r="A80" s="55" t="s">
        <v>147</v>
      </c>
      <c r="C80" s="7"/>
      <c r="D80" s="8"/>
      <c r="E80" s="20"/>
      <c r="F80" s="40"/>
      <c r="G80" s="20"/>
      <c r="H80" s="8"/>
      <c r="I80" s="90">
        <v>-28000000</v>
      </c>
      <c r="J80" s="91"/>
      <c r="K80" s="90">
        <v>-28000000</v>
      </c>
      <c r="L80" s="92"/>
      <c r="M80" s="90">
        <v>-28000000</v>
      </c>
      <c r="N80" s="91"/>
      <c r="O80" s="79">
        <v>0</v>
      </c>
    </row>
    <row r="81" spans="1:20" ht="21" customHeight="1">
      <c r="A81" s="55" t="s">
        <v>119</v>
      </c>
      <c r="C81" s="7"/>
      <c r="D81" s="8"/>
      <c r="E81" s="20"/>
      <c r="F81" s="40"/>
      <c r="G81" s="20"/>
      <c r="H81" s="8"/>
      <c r="I81" s="90">
        <v>-4262524</v>
      </c>
      <c r="J81" s="91"/>
      <c r="K81" s="90">
        <v>-6667920</v>
      </c>
      <c r="L81" s="92"/>
      <c r="M81" s="90">
        <v>-1112932</v>
      </c>
      <c r="N81" s="91"/>
      <c r="O81" s="90">
        <v>-443780</v>
      </c>
    </row>
    <row r="82" spans="1:20" ht="21" customHeight="1">
      <c r="A82" s="96" t="s">
        <v>90</v>
      </c>
      <c r="C82" s="7"/>
      <c r="D82" s="8"/>
      <c r="E82" s="20"/>
      <c r="F82" s="40"/>
      <c r="G82" s="20"/>
      <c r="H82" s="8"/>
      <c r="I82" s="90">
        <v>25000000</v>
      </c>
      <c r="J82" s="91"/>
      <c r="K82" s="90">
        <v>20000000</v>
      </c>
      <c r="L82" s="92"/>
      <c r="M82" s="90">
        <v>20000000</v>
      </c>
      <c r="N82" s="91"/>
      <c r="O82" s="90">
        <v>20000000</v>
      </c>
    </row>
    <row r="83" spans="1:20" ht="21" customHeight="1">
      <c r="A83" s="55" t="s">
        <v>91</v>
      </c>
      <c r="C83" s="7"/>
      <c r="D83" s="8"/>
      <c r="E83" s="20"/>
      <c r="F83" s="40"/>
      <c r="G83" s="20"/>
      <c r="H83" s="8"/>
      <c r="I83" s="90">
        <v>-15000000</v>
      </c>
      <c r="J83" s="91"/>
      <c r="K83" s="90">
        <v>-15000000</v>
      </c>
      <c r="L83" s="92"/>
      <c r="M83" s="94">
        <v>-15000000</v>
      </c>
      <c r="N83" s="91"/>
      <c r="O83" s="94">
        <v>-15000000</v>
      </c>
    </row>
    <row r="84" spans="1:20" ht="21" customHeight="1">
      <c r="A84" s="55" t="s">
        <v>149</v>
      </c>
      <c r="C84" s="7"/>
      <c r="D84" s="8"/>
      <c r="E84" s="20"/>
      <c r="F84" s="40"/>
      <c r="G84" s="20"/>
      <c r="H84" s="8"/>
      <c r="I84" s="90">
        <v>7350000</v>
      </c>
      <c r="J84" s="91"/>
      <c r="K84" s="90">
        <v>30000000</v>
      </c>
      <c r="L84" s="92"/>
      <c r="M84" s="79">
        <v>0</v>
      </c>
      <c r="N84" s="91"/>
      <c r="O84" s="90">
        <v>30000000</v>
      </c>
    </row>
    <row r="85" spans="1:20" ht="21" customHeight="1">
      <c r="A85" s="55" t="s">
        <v>150</v>
      </c>
      <c r="C85" s="7"/>
      <c r="D85" s="8"/>
      <c r="E85" s="20"/>
      <c r="F85" s="40"/>
      <c r="G85" s="20"/>
      <c r="H85" s="8"/>
      <c r="I85" s="90">
        <v>-9499581</v>
      </c>
      <c r="J85" s="91"/>
      <c r="K85" s="90">
        <v>-9592842</v>
      </c>
      <c r="L85" s="92"/>
      <c r="M85" s="90">
        <v>-4236000</v>
      </c>
      <c r="N85" s="91"/>
      <c r="O85" s="90">
        <v>-3618585</v>
      </c>
    </row>
    <row r="86" spans="1:20" ht="21" customHeight="1">
      <c r="A86" s="55" t="s">
        <v>92</v>
      </c>
      <c r="C86" s="7"/>
      <c r="D86" s="8"/>
      <c r="E86" s="20"/>
      <c r="F86" s="40"/>
      <c r="G86" s="20"/>
      <c r="H86" s="8"/>
      <c r="I86" s="90">
        <v>-22000324</v>
      </c>
      <c r="J86" s="91"/>
      <c r="K86" s="90">
        <v>-69700000</v>
      </c>
      <c r="L86" s="92"/>
      <c r="M86" s="90">
        <v>-22000000</v>
      </c>
      <c r="N86" s="91"/>
      <c r="O86" s="90">
        <v>-50000000</v>
      </c>
    </row>
    <row r="87" spans="1:20" ht="21" customHeight="1">
      <c r="A87" s="5" t="s">
        <v>93</v>
      </c>
      <c r="C87" s="7"/>
      <c r="D87" s="8"/>
      <c r="E87" s="20"/>
      <c r="F87" s="40"/>
      <c r="G87" s="20"/>
      <c r="H87" s="8"/>
      <c r="I87" s="19">
        <f>SUM(I77:I86)</f>
        <v>25572759</v>
      </c>
      <c r="J87" s="57"/>
      <c r="K87" s="19">
        <f>SUM(K77:K86)</f>
        <v>-44425720</v>
      </c>
      <c r="L87" s="11"/>
      <c r="M87" s="19">
        <f>SUM(M77:M86)</f>
        <v>-83412498</v>
      </c>
      <c r="N87" s="57"/>
      <c r="O87" s="19">
        <f>SUM(O77:O86)</f>
        <v>70541327</v>
      </c>
    </row>
    <row r="88" spans="1:20" ht="21" customHeight="1">
      <c r="A88" s="5"/>
      <c r="C88" s="7"/>
      <c r="D88" s="8"/>
      <c r="E88" s="20"/>
      <c r="F88" s="40"/>
      <c r="G88" s="20"/>
      <c r="H88" s="8"/>
      <c r="I88" s="17"/>
      <c r="J88" s="57"/>
      <c r="K88" s="17"/>
      <c r="L88" s="11"/>
      <c r="M88" s="17"/>
      <c r="N88" s="57"/>
      <c r="O88" s="17"/>
    </row>
    <row r="89" spans="1:20" ht="21" customHeight="1">
      <c r="A89" s="5" t="s">
        <v>94</v>
      </c>
      <c r="C89" s="7"/>
      <c r="D89" s="8"/>
      <c r="E89" s="20"/>
      <c r="F89" s="40"/>
      <c r="G89" s="20"/>
      <c r="H89" s="8"/>
      <c r="I89" s="17">
        <f>I49+I74+I87</f>
        <v>46860610</v>
      </c>
      <c r="J89" s="57"/>
      <c r="K89" s="17">
        <f>K49+K74+K87</f>
        <v>-72089430</v>
      </c>
      <c r="L89" s="11"/>
      <c r="M89" s="17">
        <f>M49+M74+M87</f>
        <v>40724560</v>
      </c>
      <c r="N89" s="57"/>
      <c r="O89" s="17">
        <f>O49+O74+O87</f>
        <v>-14758330</v>
      </c>
    </row>
    <row r="90" spans="1:20" ht="21" customHeight="1">
      <c r="A90" s="5"/>
      <c r="C90" s="7"/>
      <c r="D90" s="8"/>
      <c r="E90" s="20"/>
      <c r="F90" s="40"/>
      <c r="G90" s="20"/>
      <c r="H90" s="8"/>
      <c r="I90" s="17"/>
      <c r="J90" s="57"/>
      <c r="K90" s="17"/>
      <c r="L90" s="11"/>
      <c r="M90" s="17"/>
      <c r="N90" s="57"/>
      <c r="O90" s="17"/>
    </row>
    <row r="91" spans="1:20" ht="21" customHeight="1">
      <c r="A91" s="5" t="s">
        <v>95</v>
      </c>
      <c r="C91" s="7"/>
      <c r="D91" s="8"/>
      <c r="E91" s="20"/>
      <c r="F91" s="40"/>
      <c r="G91" s="20"/>
      <c r="H91" s="8"/>
      <c r="I91" s="56">
        <f>FS!G12</f>
        <v>25601172</v>
      </c>
      <c r="J91" s="57"/>
      <c r="K91" s="56">
        <v>97690602</v>
      </c>
      <c r="L91" s="11"/>
      <c r="M91" s="56">
        <f>FS!K12</f>
        <v>1241442</v>
      </c>
      <c r="N91" s="57"/>
      <c r="O91" s="56">
        <v>15999772</v>
      </c>
    </row>
    <row r="92" spans="1:20" ht="21" customHeight="1">
      <c r="A92" s="5"/>
      <c r="C92" s="7"/>
      <c r="D92" s="8"/>
      <c r="E92" s="20"/>
      <c r="F92" s="40"/>
      <c r="G92" s="20"/>
      <c r="H92" s="8"/>
      <c r="I92" s="17"/>
      <c r="J92" s="57"/>
      <c r="K92" s="17"/>
      <c r="L92" s="11"/>
      <c r="M92" s="17"/>
      <c r="N92" s="57"/>
      <c r="O92" s="17"/>
    </row>
    <row r="93" spans="1:20" ht="21" customHeight="1" thickBot="1">
      <c r="A93" s="5" t="s">
        <v>96</v>
      </c>
      <c r="C93" s="7"/>
      <c r="D93" s="8"/>
      <c r="E93" s="20"/>
      <c r="F93" s="40"/>
      <c r="G93" s="20"/>
      <c r="H93" s="8"/>
      <c r="I93" s="64">
        <f>SUM(I89:I91)</f>
        <v>72461782</v>
      </c>
      <c r="J93" s="57"/>
      <c r="K93" s="64">
        <f>SUM(K89:K91)</f>
        <v>25601172</v>
      </c>
      <c r="L93" s="11"/>
      <c r="M93" s="64">
        <f>SUM(M89:M91)</f>
        <v>41966002</v>
      </c>
      <c r="N93" s="57"/>
      <c r="O93" s="64">
        <f>SUM(O89:O91)</f>
        <v>1241442</v>
      </c>
      <c r="Q93" s="26">
        <f>I93-FS!E12</f>
        <v>0</v>
      </c>
      <c r="R93" s="26">
        <f>K93-FS!G12</f>
        <v>0</v>
      </c>
      <c r="S93" s="26">
        <f>M93-FS!I12</f>
        <v>0</v>
      </c>
      <c r="T93" s="26">
        <f>O93-FS!K12</f>
        <v>0</v>
      </c>
    </row>
    <row r="94" spans="1:20" s="3" customFormat="1" ht="21" customHeight="1" thickTop="1">
      <c r="A94" s="1" t="str">
        <f>FS!A40</f>
        <v>บริษัท ไบโอซายน์ แอนิมัล เฮลธ์ จำกัด (มหาชน) และบริษัทย่อย</v>
      </c>
      <c r="B94" s="30"/>
      <c r="C94" s="30"/>
      <c r="D94" s="31"/>
      <c r="E94" s="30"/>
      <c r="F94" s="30"/>
      <c r="G94" s="23"/>
      <c r="H94" s="31"/>
      <c r="I94" s="30"/>
      <c r="J94" s="31"/>
      <c r="K94" s="30"/>
      <c r="L94" s="30"/>
      <c r="M94" s="23"/>
      <c r="N94" s="31"/>
      <c r="O94" s="30"/>
    </row>
    <row r="95" spans="1:20" s="3" customFormat="1" ht="21" customHeight="1">
      <c r="A95" s="1" t="s">
        <v>199</v>
      </c>
      <c r="B95" s="30"/>
      <c r="C95" s="30"/>
      <c r="D95" s="31"/>
      <c r="E95" s="30"/>
      <c r="F95" s="30"/>
      <c r="G95" s="23"/>
      <c r="H95" s="31"/>
      <c r="I95" s="17"/>
      <c r="J95" s="31"/>
      <c r="K95" s="30"/>
      <c r="L95" s="30"/>
      <c r="M95" s="23"/>
      <c r="N95" s="31"/>
      <c r="O95" s="30"/>
    </row>
    <row r="96" spans="1:20" ht="21" customHeight="1">
      <c r="A96" s="30" t="s">
        <v>98</v>
      </c>
      <c r="B96" s="30"/>
      <c r="C96" s="30"/>
      <c r="D96" s="31"/>
      <c r="E96" s="30"/>
      <c r="F96" s="30"/>
      <c r="G96" s="23"/>
      <c r="H96" s="31"/>
      <c r="I96" s="17"/>
      <c r="J96" s="31"/>
      <c r="K96" s="30"/>
      <c r="L96" s="30"/>
      <c r="M96" s="23"/>
      <c r="N96" s="31"/>
      <c r="O96" s="30"/>
    </row>
    <row r="97" spans="1:20" ht="21" customHeight="1">
      <c r="A97" s="30" t="s">
        <v>187</v>
      </c>
      <c r="B97" s="30"/>
      <c r="C97" s="30"/>
      <c r="D97" s="31"/>
      <c r="E97" s="30"/>
      <c r="F97" s="30"/>
      <c r="G97" s="2"/>
      <c r="H97" s="31"/>
      <c r="I97" s="30"/>
      <c r="J97" s="31"/>
      <c r="K97" s="30"/>
      <c r="L97" s="30"/>
      <c r="M97" s="2"/>
      <c r="N97" s="31"/>
      <c r="O97" s="30"/>
    </row>
    <row r="98" spans="1:20" ht="21" customHeight="1">
      <c r="B98" s="30"/>
      <c r="C98" s="32"/>
      <c r="D98" s="33"/>
      <c r="E98" s="33"/>
      <c r="F98" s="33"/>
      <c r="G98" s="33"/>
      <c r="H98" s="33"/>
      <c r="I98" s="33"/>
      <c r="J98" s="33"/>
      <c r="K98" s="33"/>
      <c r="L98" s="32"/>
      <c r="M98" s="33"/>
      <c r="N98" s="33"/>
      <c r="O98" s="33"/>
    </row>
    <row r="99" spans="1:20" ht="21" customHeight="1">
      <c r="A99" s="5"/>
      <c r="C99" s="6"/>
      <c r="D99" s="24"/>
      <c r="E99" s="20"/>
      <c r="F99" s="20"/>
      <c r="G99" s="20"/>
      <c r="H99" s="33"/>
      <c r="I99" s="206" t="s">
        <v>17</v>
      </c>
      <c r="J99" s="206"/>
      <c r="K99" s="206"/>
      <c r="L99" s="206"/>
      <c r="M99" s="206"/>
      <c r="N99" s="206"/>
      <c r="O99" s="206"/>
    </row>
    <row r="100" spans="1:20" ht="21" customHeight="1">
      <c r="A100" s="5"/>
      <c r="C100" s="6"/>
      <c r="D100" s="24"/>
      <c r="E100" s="39"/>
      <c r="F100" s="40"/>
      <c r="G100" s="40"/>
      <c r="H100" s="33"/>
      <c r="I100" s="207" t="s">
        <v>56</v>
      </c>
      <c r="J100" s="207"/>
      <c r="K100" s="207"/>
      <c r="L100" s="38"/>
      <c r="M100" s="207" t="s">
        <v>57</v>
      </c>
      <c r="N100" s="207"/>
      <c r="O100" s="207"/>
    </row>
    <row r="101" spans="1:20" ht="21" customHeight="1">
      <c r="A101" s="5"/>
      <c r="C101" s="2"/>
      <c r="D101" s="8"/>
      <c r="E101" s="22"/>
      <c r="F101" s="10"/>
      <c r="G101" s="8"/>
      <c r="H101" s="33"/>
      <c r="I101" s="9">
        <v>2564</v>
      </c>
      <c r="J101" s="8"/>
      <c r="K101" s="9">
        <v>2563</v>
      </c>
      <c r="L101" s="10"/>
      <c r="M101" s="9">
        <v>2564</v>
      </c>
      <c r="N101" s="8"/>
      <c r="O101" s="9">
        <v>2563</v>
      </c>
    </row>
    <row r="102" spans="1:20" ht="21" customHeight="1">
      <c r="A102" s="5"/>
      <c r="C102" s="2"/>
      <c r="D102" s="8"/>
      <c r="E102" s="22"/>
      <c r="F102" s="10"/>
      <c r="G102" s="8"/>
      <c r="H102" s="33"/>
      <c r="I102" s="22"/>
      <c r="J102" s="8"/>
      <c r="K102" s="22"/>
      <c r="L102" s="10"/>
      <c r="M102" s="22"/>
      <c r="N102" s="8"/>
      <c r="O102" s="22"/>
    </row>
    <row r="103" spans="1:20" ht="21" customHeight="1">
      <c r="A103" s="110" t="s">
        <v>134</v>
      </c>
      <c r="B103" s="200"/>
      <c r="C103" s="7"/>
      <c r="D103" s="8"/>
      <c r="E103" s="20"/>
      <c r="F103" s="40"/>
      <c r="G103" s="20"/>
      <c r="H103" s="8"/>
      <c r="I103" s="17"/>
      <c r="J103" s="57"/>
      <c r="K103" s="17"/>
      <c r="L103" s="11"/>
      <c r="M103" s="17"/>
      <c r="N103" s="57"/>
      <c r="O103" s="17"/>
    </row>
    <row r="104" spans="1:20" ht="21" customHeight="1">
      <c r="A104" s="111" t="s">
        <v>135</v>
      </c>
      <c r="B104" s="201" t="s">
        <v>97</v>
      </c>
      <c r="C104" s="7"/>
      <c r="D104" s="8"/>
      <c r="E104" s="20"/>
      <c r="F104" s="40"/>
      <c r="G104" s="20"/>
      <c r="H104" s="8"/>
      <c r="I104" s="17"/>
      <c r="J104" s="57"/>
      <c r="K104" s="17"/>
      <c r="L104" s="11"/>
      <c r="M104" s="17"/>
      <c r="N104" s="57"/>
      <c r="O104" s="17"/>
    </row>
    <row r="105" spans="1:20" ht="21" customHeight="1">
      <c r="A105" s="111"/>
      <c r="B105" s="112" t="s">
        <v>160</v>
      </c>
      <c r="C105" s="7"/>
      <c r="D105" s="8"/>
      <c r="E105" s="20"/>
      <c r="F105" s="40"/>
      <c r="G105" s="20"/>
      <c r="H105" s="8"/>
      <c r="I105" s="17">
        <v>99686</v>
      </c>
      <c r="J105" s="57"/>
      <c r="K105" s="17">
        <v>79340</v>
      </c>
      <c r="L105" s="11"/>
      <c r="M105" s="17">
        <v>42300</v>
      </c>
      <c r="N105" s="57"/>
      <c r="O105" s="17">
        <v>23057</v>
      </c>
    </row>
    <row r="106" spans="1:20" ht="21" customHeight="1">
      <c r="A106" s="111"/>
      <c r="B106" s="112" t="s">
        <v>161</v>
      </c>
      <c r="C106" s="7"/>
      <c r="D106" s="8"/>
      <c r="E106" s="20"/>
      <c r="F106" s="40"/>
      <c r="G106" s="20"/>
      <c r="H106" s="8"/>
      <c r="I106" s="17">
        <f>311840+72050256</f>
        <v>72362096</v>
      </c>
      <c r="J106" s="57"/>
      <c r="K106" s="17">
        <v>25521832</v>
      </c>
      <c r="L106" s="11"/>
      <c r="M106" s="17">
        <f>41563+41882139</f>
        <v>41923702</v>
      </c>
      <c r="N106" s="57"/>
      <c r="O106" s="17">
        <v>1218385</v>
      </c>
    </row>
    <row r="107" spans="1:20" ht="21" customHeight="1" thickBot="1">
      <c r="A107" s="111"/>
      <c r="B107" s="113" t="s">
        <v>40</v>
      </c>
      <c r="C107" s="7"/>
      <c r="D107" s="8"/>
      <c r="E107" s="20"/>
      <c r="F107" s="40"/>
      <c r="G107" s="20"/>
      <c r="H107" s="8"/>
      <c r="I107" s="65">
        <f>SUM(I105:I106)</f>
        <v>72461782</v>
      </c>
      <c r="J107" s="57"/>
      <c r="K107" s="65">
        <f>SUM(K105:K106)</f>
        <v>25601172</v>
      </c>
      <c r="L107" s="11"/>
      <c r="M107" s="65">
        <f>SUM(M105:M106)</f>
        <v>41966002</v>
      </c>
      <c r="N107" s="57"/>
      <c r="O107" s="65">
        <f>SUM(O105:O106)</f>
        <v>1241442</v>
      </c>
      <c r="Q107" s="26">
        <f>I93-I107</f>
        <v>0</v>
      </c>
      <c r="R107" s="26">
        <f>K93-K107</f>
        <v>0</v>
      </c>
      <c r="S107" s="26">
        <f>M93-M107</f>
        <v>0</v>
      </c>
      <c r="T107" s="26">
        <f>O93-O107</f>
        <v>0</v>
      </c>
    </row>
    <row r="108" spans="1:20" ht="21" customHeight="1" thickTop="1">
      <c r="A108" s="111"/>
      <c r="B108" s="200"/>
      <c r="C108" s="7"/>
      <c r="D108" s="8"/>
      <c r="E108" s="20"/>
      <c r="F108" s="40"/>
      <c r="G108" s="20"/>
      <c r="H108" s="8"/>
      <c r="I108" s="17"/>
      <c r="J108" s="57"/>
      <c r="K108" s="17"/>
      <c r="L108" s="11"/>
      <c r="M108" s="17"/>
      <c r="N108" s="57"/>
      <c r="O108" s="17"/>
    </row>
    <row r="109" spans="1:20" ht="21" customHeight="1">
      <c r="A109" s="76" t="s">
        <v>139</v>
      </c>
      <c r="B109" s="201" t="s">
        <v>246</v>
      </c>
      <c r="C109" s="7"/>
      <c r="D109" s="8"/>
      <c r="E109" s="20"/>
      <c r="F109" s="40"/>
      <c r="G109" s="20"/>
      <c r="H109" s="8"/>
      <c r="I109" s="17"/>
      <c r="J109" s="57"/>
      <c r="K109" s="17"/>
      <c r="L109" s="11"/>
      <c r="M109" s="17"/>
      <c r="N109" s="57"/>
      <c r="O109" s="17"/>
    </row>
    <row r="110" spans="1:20" ht="21" customHeight="1">
      <c r="A110" s="201"/>
      <c r="B110" s="196" t="s">
        <v>255</v>
      </c>
      <c r="C110" s="7"/>
      <c r="D110" s="8"/>
      <c r="E110" s="20"/>
      <c r="F110" s="40"/>
      <c r="G110" s="20"/>
      <c r="H110" s="8"/>
      <c r="I110" s="71">
        <v>8643125</v>
      </c>
      <c r="J110" s="57"/>
      <c r="K110" s="79">
        <v>0</v>
      </c>
      <c r="L110" s="11"/>
      <c r="M110" s="71">
        <v>0</v>
      </c>
      <c r="N110" s="57"/>
      <c r="O110" s="79">
        <v>0</v>
      </c>
    </row>
    <row r="111" spans="1:20" ht="21" customHeight="1">
      <c r="A111" s="195"/>
      <c r="B111" s="196" t="s">
        <v>138</v>
      </c>
      <c r="C111" s="7"/>
      <c r="D111" s="8"/>
      <c r="E111" s="20"/>
      <c r="F111" s="40"/>
      <c r="G111" s="20"/>
      <c r="H111" s="8"/>
      <c r="I111" s="17">
        <v>288751</v>
      </c>
      <c r="J111" s="57"/>
      <c r="K111" s="17">
        <f>-K67</f>
        <v>4000000</v>
      </c>
      <c r="L111" s="11"/>
      <c r="M111" s="71">
        <f>-M67</f>
        <v>94301</v>
      </c>
      <c r="N111" s="57"/>
      <c r="O111" s="17">
        <f>-O67</f>
        <v>4000000</v>
      </c>
    </row>
    <row r="112" spans="1:20" ht="21" customHeight="1" thickBot="1">
      <c r="A112" s="195"/>
      <c r="B112" s="197" t="s">
        <v>40</v>
      </c>
      <c r="C112" s="7"/>
      <c r="D112" s="8"/>
      <c r="E112" s="20"/>
      <c r="F112" s="40"/>
      <c r="G112" s="20"/>
      <c r="H112" s="8"/>
      <c r="I112" s="65">
        <f>SUM(I110:I111)</f>
        <v>8931876</v>
      </c>
      <c r="J112" s="57"/>
      <c r="K112" s="65">
        <f>SUM(K110:K111)</f>
        <v>4000000</v>
      </c>
      <c r="L112" s="11"/>
      <c r="M112" s="65">
        <f>SUM(M110:M111)</f>
        <v>94301</v>
      </c>
      <c r="N112" s="57"/>
      <c r="O112" s="65">
        <f>SUM(O110:O111)</f>
        <v>4000000</v>
      </c>
    </row>
    <row r="113" spans="1:15" ht="21" customHeight="1" thickTop="1">
      <c r="A113" s="111"/>
      <c r="B113" s="200"/>
      <c r="C113" s="7"/>
      <c r="D113" s="8"/>
      <c r="E113" s="20"/>
      <c r="F113" s="40"/>
      <c r="G113" s="20"/>
      <c r="H113" s="8"/>
      <c r="I113" s="17"/>
      <c r="J113" s="57"/>
      <c r="K113" s="17"/>
      <c r="L113" s="11"/>
      <c r="M113" s="17"/>
      <c r="N113" s="57"/>
      <c r="O113" s="17"/>
    </row>
    <row r="114" spans="1:15" ht="21" customHeight="1">
      <c r="A114" s="76" t="s">
        <v>140</v>
      </c>
      <c r="B114" s="201" t="s">
        <v>136</v>
      </c>
      <c r="C114" s="7"/>
      <c r="D114" s="8"/>
      <c r="E114" s="20"/>
      <c r="F114" s="40"/>
      <c r="G114" s="20"/>
      <c r="H114" s="8"/>
      <c r="I114" s="17"/>
      <c r="J114" s="57"/>
      <c r="K114" s="17"/>
      <c r="L114" s="11"/>
      <c r="M114" s="17"/>
      <c r="N114" s="57"/>
      <c r="O114" s="17"/>
    </row>
    <row r="115" spans="1:15" ht="21" customHeight="1">
      <c r="A115" s="201"/>
      <c r="B115" s="196" t="s">
        <v>137</v>
      </c>
      <c r="C115" s="7"/>
      <c r="D115" s="8"/>
      <c r="E115" s="20"/>
      <c r="F115" s="40"/>
      <c r="G115" s="20"/>
      <c r="H115" s="8"/>
      <c r="I115" s="71">
        <v>0</v>
      </c>
      <c r="J115" s="57"/>
      <c r="K115" s="79">
        <v>0</v>
      </c>
      <c r="L115" s="11"/>
      <c r="M115" s="71">
        <v>0</v>
      </c>
      <c r="N115" s="57"/>
      <c r="O115" s="79">
        <v>0</v>
      </c>
    </row>
    <row r="116" spans="1:15" ht="21" customHeight="1">
      <c r="A116" s="195"/>
      <c r="B116" s="196" t="s">
        <v>138</v>
      </c>
      <c r="C116" s="7"/>
      <c r="D116" s="8"/>
      <c r="E116" s="20"/>
      <c r="F116" s="40"/>
      <c r="G116" s="20"/>
      <c r="H116" s="8"/>
      <c r="I116" s="17">
        <f>-I68</f>
        <v>18237279</v>
      </c>
      <c r="J116" s="57"/>
      <c r="K116" s="17">
        <f>-K68</f>
        <v>24275539</v>
      </c>
      <c r="L116" s="11"/>
      <c r="M116" s="71">
        <f>-M68</f>
        <v>6536473</v>
      </c>
      <c r="N116" s="57"/>
      <c r="O116" s="17">
        <f>-O68</f>
        <v>24132059</v>
      </c>
    </row>
    <row r="117" spans="1:15" ht="21" customHeight="1" thickBot="1">
      <c r="A117" s="195"/>
      <c r="B117" s="197" t="s">
        <v>40</v>
      </c>
      <c r="C117" s="7"/>
      <c r="D117" s="8"/>
      <c r="E117" s="20"/>
      <c r="F117" s="40"/>
      <c r="G117" s="20"/>
      <c r="H117" s="8"/>
      <c r="I117" s="65">
        <f>SUM(I115:I116)</f>
        <v>18237279</v>
      </c>
      <c r="J117" s="57"/>
      <c r="K117" s="65">
        <f>SUM(K115:K116)</f>
        <v>24275539</v>
      </c>
      <c r="L117" s="11"/>
      <c r="M117" s="65">
        <f>SUM(M115:M116)</f>
        <v>6536473</v>
      </c>
      <c r="N117" s="57"/>
      <c r="O117" s="65">
        <f>SUM(O115:O116)</f>
        <v>24132059</v>
      </c>
    </row>
    <row r="118" spans="1:15" ht="21" customHeight="1" thickTop="1">
      <c r="A118" s="112"/>
      <c r="B118" s="113"/>
      <c r="C118" s="7"/>
      <c r="D118" s="8"/>
      <c r="E118" s="20"/>
      <c r="F118" s="40"/>
      <c r="G118" s="20"/>
      <c r="H118" s="8"/>
      <c r="I118" s="17"/>
      <c r="J118" s="57"/>
      <c r="K118" s="17"/>
      <c r="L118" s="11"/>
      <c r="M118" s="17"/>
      <c r="N118" s="57"/>
      <c r="O118" s="17"/>
    </row>
    <row r="119" spans="1:15" ht="21" customHeight="1">
      <c r="A119" s="76" t="s">
        <v>152</v>
      </c>
      <c r="B119" s="201" t="s">
        <v>153</v>
      </c>
      <c r="C119" s="7"/>
      <c r="D119" s="8"/>
      <c r="E119" s="20"/>
      <c r="F119" s="40"/>
      <c r="G119" s="20"/>
      <c r="H119" s="8"/>
      <c r="I119" s="17"/>
      <c r="J119" s="57"/>
      <c r="K119" s="17"/>
      <c r="L119" s="11"/>
      <c r="M119" s="17"/>
      <c r="N119" s="57"/>
      <c r="O119" s="17"/>
    </row>
    <row r="120" spans="1:15" ht="21" customHeight="1">
      <c r="A120" s="112"/>
      <c r="B120" s="196" t="s">
        <v>137</v>
      </c>
      <c r="C120" s="7"/>
      <c r="D120" s="8"/>
      <c r="E120" s="20"/>
      <c r="F120" s="40"/>
      <c r="G120" s="20"/>
      <c r="H120" s="8"/>
      <c r="I120" s="17">
        <v>6746180</v>
      </c>
      <c r="J120" s="57"/>
      <c r="K120" s="17">
        <v>5906349</v>
      </c>
      <c r="L120" s="11"/>
      <c r="M120" s="17">
        <v>670466</v>
      </c>
      <c r="N120" s="57"/>
      <c r="O120" s="17">
        <v>1743200</v>
      </c>
    </row>
    <row r="121" spans="1:15" ht="21" customHeight="1">
      <c r="A121" s="112"/>
      <c r="B121" s="196" t="s">
        <v>138</v>
      </c>
      <c r="C121" s="7"/>
      <c r="D121" s="8"/>
      <c r="E121" s="20"/>
      <c r="F121" s="40"/>
      <c r="G121" s="20"/>
      <c r="H121" s="8"/>
      <c r="I121" s="71">
        <f>-I69</f>
        <v>1588225</v>
      </c>
      <c r="J121" s="57"/>
      <c r="K121" s="71">
        <f>-K69</f>
        <v>1745650</v>
      </c>
      <c r="L121" s="11"/>
      <c r="M121" s="79">
        <f>-M69</f>
        <v>0</v>
      </c>
      <c r="N121" s="57"/>
      <c r="O121" s="17">
        <f>-O69</f>
        <v>435800</v>
      </c>
    </row>
    <row r="122" spans="1:15" ht="21" customHeight="1" thickBot="1">
      <c r="A122" s="112"/>
      <c r="B122" s="197" t="s">
        <v>40</v>
      </c>
      <c r="C122" s="7"/>
      <c r="D122" s="8"/>
      <c r="E122" s="20"/>
      <c r="F122" s="40"/>
      <c r="G122" s="20"/>
      <c r="H122" s="8"/>
      <c r="I122" s="95">
        <f>SUM(I120:I121)</f>
        <v>8334405</v>
      </c>
      <c r="J122" s="57"/>
      <c r="K122" s="95">
        <f>SUM(K120:K121)</f>
        <v>7651999</v>
      </c>
      <c r="L122" s="11"/>
      <c r="M122" s="95">
        <f>SUM(M120:M121)</f>
        <v>670466</v>
      </c>
      <c r="N122" s="57"/>
      <c r="O122" s="95">
        <f>SUM(O120:O121)</f>
        <v>2179000</v>
      </c>
    </row>
    <row r="123" spans="1:15" ht="21" customHeight="1" thickTop="1">
      <c r="A123" s="112"/>
      <c r="B123" s="196"/>
      <c r="C123" s="7"/>
      <c r="D123" s="8"/>
      <c r="E123" s="20"/>
      <c r="F123" s="40"/>
      <c r="G123" s="20"/>
      <c r="H123" s="8"/>
      <c r="I123" s="17"/>
      <c r="J123" s="57"/>
      <c r="K123" s="17"/>
      <c r="L123" s="11"/>
      <c r="M123" s="17"/>
      <c r="N123" s="57"/>
      <c r="O123" s="17"/>
    </row>
    <row r="124" spans="1:15" ht="21" customHeight="1" thickBot="1">
      <c r="A124" s="86" t="s">
        <v>252</v>
      </c>
      <c r="B124" s="2" t="s">
        <v>141</v>
      </c>
      <c r="I124" s="194">
        <v>0</v>
      </c>
      <c r="K124" s="87">
        <v>10655830</v>
      </c>
      <c r="M124" s="194">
        <v>0</v>
      </c>
      <c r="O124" s="87">
        <v>10655830</v>
      </c>
    </row>
    <row r="125" spans="1:15" ht="23.25" customHeight="1" thickTop="1"/>
    <row r="126" spans="1:15" ht="23.25" customHeight="1">
      <c r="I126" s="100">
        <f>I93-I107</f>
        <v>0</v>
      </c>
      <c r="J126" s="107"/>
      <c r="K126" s="100">
        <f>K93-K107</f>
        <v>0</v>
      </c>
      <c r="L126" s="103"/>
      <c r="M126" s="100">
        <f>M93-M107</f>
        <v>0</v>
      </c>
      <c r="N126" s="107"/>
      <c r="O126" s="100">
        <f>O93-O107</f>
        <v>0</v>
      </c>
    </row>
    <row r="127" spans="1:15" ht="23.25" customHeight="1">
      <c r="I127" s="103">
        <f>I93-FS!E12</f>
        <v>0</v>
      </c>
      <c r="J127" s="107"/>
      <c r="K127" s="103">
        <f>K93-FS!G12</f>
        <v>0</v>
      </c>
      <c r="L127" s="103"/>
      <c r="M127" s="103">
        <f>M93-FS!I12</f>
        <v>0</v>
      </c>
      <c r="N127" s="107"/>
      <c r="O127" s="103">
        <f>O93-FS!K12</f>
        <v>0</v>
      </c>
    </row>
    <row r="128" spans="1:15" ht="23.25" customHeight="1">
      <c r="I128" s="103"/>
      <c r="J128" s="103"/>
      <c r="K128" s="103"/>
      <c r="L128" s="103"/>
      <c r="M128" s="103"/>
      <c r="N128" s="103"/>
      <c r="O128" s="103"/>
    </row>
    <row r="129" spans="9:15" ht="23.25" customHeight="1">
      <c r="I129" s="103"/>
      <c r="J129" s="103"/>
      <c r="K129" s="103"/>
      <c r="L129" s="103"/>
      <c r="M129" s="103"/>
      <c r="N129" s="103"/>
      <c r="O129" s="103"/>
    </row>
    <row r="130" spans="9:15" ht="23.25" customHeight="1">
      <c r="I130" s="103"/>
      <c r="J130" s="103"/>
      <c r="K130" s="103"/>
      <c r="L130" s="103"/>
      <c r="M130" s="103"/>
      <c r="N130" s="103"/>
      <c r="O130" s="103"/>
    </row>
  </sheetData>
  <mergeCells count="9">
    <mergeCell ref="I6:O6"/>
    <mergeCell ref="I7:K7"/>
    <mergeCell ref="M7:O7"/>
    <mergeCell ref="I99:O99"/>
    <mergeCell ref="I100:K100"/>
    <mergeCell ref="M100:O100"/>
    <mergeCell ref="I55:O55"/>
    <mergeCell ref="I56:K56"/>
    <mergeCell ref="M56:O56"/>
  </mergeCells>
  <pageMargins left="0.8" right="0.3" top="0.5" bottom="0.36" header="0.4" footer="0.23"/>
  <pageSetup paperSize="9" scale="75" firstPageNumber="10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49" max="14" man="1"/>
    <brk id="93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</vt:lpstr>
      <vt:lpstr>PL</vt:lpstr>
      <vt:lpstr>SE_conso</vt:lpstr>
      <vt:lpstr>SE_separate</vt:lpstr>
      <vt:lpstr>CF</vt:lpstr>
      <vt:lpstr>CF!Print_Area</vt:lpstr>
      <vt:lpstr>FS!Print_Area</vt:lpstr>
      <vt:lpstr>PL!Print_Area</vt:lpstr>
      <vt:lpstr>SE_conso!Print_Area</vt:lpstr>
      <vt:lpstr>SE_separate!Print_Area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2022-02-18T16:19:10Z</dcterms:created>
  <dcterms:modified xsi:type="dcterms:W3CDTF">2022-02-25T11:26:51Z</dcterms:modified>
</cp:coreProperties>
</file>