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defaultThemeVersion="124226"/>
  <xr:revisionPtr revIDLastSave="0" documentId="13_ncr:1_{A8ACE94E-53D9-400F-8377-1625D54162D9}" xr6:coauthVersionLast="47" xr6:coauthVersionMax="47" xr10:uidLastSave="{00000000-0000-0000-0000-000000000000}"/>
  <bookViews>
    <workbookView xWindow="-108" yWindow="-108" windowWidth="23256" windowHeight="12720" tabRatio="729" firstSheet="2" activeTab="6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CF!$A$1:$L$131</definedName>
    <definedName name="_xlnm.Print_Area" localSheetId="2">FS!$A$1:$K$112</definedName>
    <definedName name="_xlnm.Print_Area" localSheetId="3">PL!$A$1:$O$55</definedName>
    <definedName name="_xlnm.Print_Area" localSheetId="4">SE_conso!$A$1:$T$40</definedName>
    <definedName name="_xlnm.Print_Area" localSheetId="5">SE_separate!$A$1:$R$32</definedName>
    <definedName name="Z_DEBB2E38_AA91_4935_A1A5_35BF906F2210_.wvu.PrintArea" localSheetId="6" hidden="1">CF!$A$1:$L$61</definedName>
    <definedName name="Z_DEBB2E38_AA91_4935_A1A5_35BF906F2210_.wvu.PrintArea" localSheetId="3" hidden="1">PL!$A$1:$O$35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0" i="5" l="1"/>
  <c r="P30" i="9" l="1"/>
  <c r="R30" i="9"/>
  <c r="T36" i="5"/>
  <c r="N36" i="5"/>
  <c r="P36" i="5"/>
  <c r="R36" i="5"/>
  <c r="A96" i="7"/>
  <c r="A93" i="7"/>
  <c r="L12" i="7"/>
  <c r="L36" i="7" s="1"/>
  <c r="L61" i="7" s="1"/>
  <c r="J12" i="7"/>
  <c r="J36" i="7" s="1"/>
  <c r="J61" i="7" s="1"/>
  <c r="H12" i="7"/>
  <c r="H36" i="7" s="1"/>
  <c r="H61" i="7" s="1"/>
  <c r="F12" i="7"/>
  <c r="F36" i="7" s="1"/>
  <c r="F61" i="7" s="1"/>
  <c r="L78" i="7"/>
  <c r="L92" i="7"/>
  <c r="J78" i="7"/>
  <c r="J92" i="7"/>
  <c r="J105" i="7"/>
  <c r="H78" i="7"/>
  <c r="H92" i="7"/>
  <c r="F78" i="7"/>
  <c r="F92" i="7"/>
  <c r="F105" i="7"/>
  <c r="F112" i="7"/>
  <c r="F113" i="7" s="1"/>
  <c r="F133" i="7" s="1"/>
  <c r="O55" i="10"/>
  <c r="K55" i="10"/>
  <c r="L127" i="7"/>
  <c r="L128" i="7" s="1"/>
  <c r="J127" i="7"/>
  <c r="J128" i="7" s="1"/>
  <c r="H127" i="7"/>
  <c r="H128" i="7" s="1"/>
  <c r="F127" i="7"/>
  <c r="F128" i="7" s="1"/>
  <c r="L122" i="7"/>
  <c r="L123" i="7" s="1"/>
  <c r="J122" i="7"/>
  <c r="J123" i="7" s="1"/>
  <c r="H122" i="7"/>
  <c r="F122" i="7"/>
  <c r="F123" i="7" s="1"/>
  <c r="L117" i="7"/>
  <c r="L118" i="7" s="1"/>
  <c r="J117" i="7"/>
  <c r="J118" i="7" s="1"/>
  <c r="H117" i="7"/>
  <c r="H118" i="7" s="1"/>
  <c r="F117" i="7"/>
  <c r="F118" i="7" s="1"/>
  <c r="J112" i="7"/>
  <c r="J113" i="7" s="1"/>
  <c r="J133" i="7" s="1"/>
  <c r="H28" i="5"/>
  <c r="H30" i="5"/>
  <c r="H40" i="5"/>
  <c r="H43" i="5"/>
  <c r="L28" i="5"/>
  <c r="L30" i="5"/>
  <c r="L42" i="5"/>
  <c r="H42" i="5"/>
  <c r="J28" i="5"/>
  <c r="J30" i="5"/>
  <c r="J40" i="5"/>
  <c r="J42" i="5"/>
  <c r="I55" i="10"/>
  <c r="P27" i="5"/>
  <c r="T27" i="5"/>
  <c r="P25" i="5"/>
  <c r="T25" i="5"/>
  <c r="R28" i="5"/>
  <c r="N28" i="5"/>
  <c r="F28" i="5"/>
  <c r="D28" i="5"/>
  <c r="T28" i="5"/>
  <c r="P28" i="5"/>
  <c r="N22" i="9"/>
  <c r="N24" i="9"/>
  <c r="N32" i="9"/>
  <c r="L22" i="9"/>
  <c r="L24" i="9"/>
  <c r="L32" i="9"/>
  <c r="J22" i="9"/>
  <c r="J24" i="9"/>
  <c r="J32" i="9"/>
  <c r="P38" i="5"/>
  <c r="P34" i="5"/>
  <c r="P32" i="5"/>
  <c r="P22" i="5"/>
  <c r="P19" i="5"/>
  <c r="P17" i="5"/>
  <c r="P15" i="5"/>
  <c r="P13" i="5"/>
  <c r="F30" i="5"/>
  <c r="D30" i="5"/>
  <c r="G99" i="3"/>
  <c r="F42" i="5"/>
  <c r="K21" i="3"/>
  <c r="T15" i="5"/>
  <c r="R21" i="5"/>
  <c r="R23" i="5"/>
  <c r="R30" i="5"/>
  <c r="T22" i="5"/>
  <c r="R14" i="9"/>
  <c r="R12" i="9"/>
  <c r="N21" i="5"/>
  <c r="P21" i="5"/>
  <c r="T21" i="5"/>
  <c r="N23" i="5"/>
  <c r="N30" i="5"/>
  <c r="K23" i="10"/>
  <c r="P23" i="5"/>
  <c r="O23" i="10"/>
  <c r="M23" i="10"/>
  <c r="I23" i="10"/>
  <c r="R42" i="5"/>
  <c r="G106" i="3"/>
  <c r="N42" i="5"/>
  <c r="D42" i="5"/>
  <c r="A4" i="5"/>
  <c r="A4" i="9"/>
  <c r="A49" i="7"/>
  <c r="A4" i="7"/>
  <c r="A1" i="10"/>
  <c r="K53" i="10"/>
  <c r="I53" i="10"/>
  <c r="K48" i="10"/>
  <c r="I48" i="10"/>
  <c r="O41" i="10"/>
  <c r="P21" i="9"/>
  <c r="R21" i="9"/>
  <c r="M41" i="10"/>
  <c r="K41" i="10"/>
  <c r="I41" i="10"/>
  <c r="O15" i="10"/>
  <c r="M15" i="10"/>
  <c r="K15" i="10"/>
  <c r="I15" i="10"/>
  <c r="I25" i="10"/>
  <c r="I31" i="10"/>
  <c r="I35" i="10"/>
  <c r="K25" i="10"/>
  <c r="K31" i="10"/>
  <c r="K35" i="10"/>
  <c r="M25" i="10"/>
  <c r="M31" i="10"/>
  <c r="M35" i="10"/>
  <c r="M46" i="10"/>
  <c r="O25" i="10"/>
  <c r="O31" i="10"/>
  <c r="O35" i="10"/>
  <c r="M48" i="10"/>
  <c r="M55" i="10"/>
  <c r="O46" i="10"/>
  <c r="P20" i="9"/>
  <c r="M43" i="10"/>
  <c r="K43" i="10"/>
  <c r="O43" i="10"/>
  <c r="I43" i="10"/>
  <c r="O48" i="10"/>
  <c r="R20" i="9"/>
  <c r="P22" i="9"/>
  <c r="P24" i="9"/>
  <c r="O51" i="10"/>
  <c r="M51" i="10"/>
  <c r="M53" i="10"/>
  <c r="T17" i="5"/>
  <c r="N40" i="5"/>
  <c r="T38" i="5"/>
  <c r="H123" i="7"/>
  <c r="L113" i="7"/>
  <c r="L133" i="7" s="1"/>
  <c r="H113" i="7"/>
  <c r="H133" i="7" s="1"/>
  <c r="J43" i="5"/>
  <c r="R40" i="5"/>
  <c r="R43" i="5"/>
  <c r="D40" i="5"/>
  <c r="D43" i="5"/>
  <c r="L40" i="5"/>
  <c r="L43" i="5"/>
  <c r="F40" i="5"/>
  <c r="E99" i="3"/>
  <c r="F43" i="5"/>
  <c r="E106" i="3"/>
  <c r="N43" i="5"/>
  <c r="O53" i="10"/>
  <c r="T13" i="5"/>
  <c r="E107" i="3"/>
  <c r="E109" i="3"/>
  <c r="P32" i="9"/>
  <c r="R26" i="9"/>
  <c r="R18" i="9"/>
  <c r="J33" i="9"/>
  <c r="R28" i="9"/>
  <c r="R16" i="9"/>
  <c r="A1" i="9"/>
  <c r="T34" i="5"/>
  <c r="T32" i="5"/>
  <c r="I106" i="3"/>
  <c r="P33" i="9"/>
  <c r="K106" i="3"/>
  <c r="T19" i="5"/>
  <c r="P40" i="5"/>
  <c r="N33" i="9"/>
  <c r="R22" i="9"/>
  <c r="R24" i="9"/>
  <c r="T23" i="5"/>
  <c r="R32" i="9"/>
  <c r="T30" i="5"/>
  <c r="I99" i="3"/>
  <c r="L33" i="9"/>
  <c r="K99" i="3"/>
  <c r="P43" i="5"/>
  <c r="T40" i="5"/>
  <c r="T43" i="5"/>
  <c r="A46" i="7"/>
  <c r="A1" i="7"/>
  <c r="A81" i="3"/>
  <c r="A78" i="3"/>
  <c r="G107" i="3"/>
  <c r="G75" i="3"/>
  <c r="E75" i="3"/>
  <c r="G65" i="3"/>
  <c r="E65" i="3"/>
  <c r="G37" i="3"/>
  <c r="E37" i="3"/>
  <c r="G21" i="3"/>
  <c r="E21" i="3"/>
  <c r="K75" i="3"/>
  <c r="K65" i="3"/>
  <c r="K37" i="3"/>
  <c r="A40" i="3"/>
  <c r="G109" i="3"/>
  <c r="P42" i="5"/>
  <c r="E39" i="3"/>
  <c r="E77" i="3"/>
  <c r="E112" i="3"/>
  <c r="K77" i="3"/>
  <c r="G77" i="3"/>
  <c r="G39" i="3"/>
  <c r="K39" i="3"/>
  <c r="T42" i="5"/>
  <c r="E113" i="3"/>
  <c r="G112" i="3"/>
  <c r="G113" i="3"/>
  <c r="I65" i="3"/>
  <c r="I37" i="3"/>
  <c r="I21" i="3"/>
  <c r="I39" i="3"/>
  <c r="I75" i="3"/>
  <c r="A43" i="3"/>
  <c r="A1" i="5"/>
  <c r="K107" i="3"/>
  <c r="K109" i="3"/>
  <c r="I77" i="3"/>
  <c r="K112" i="3"/>
  <c r="K113" i="3"/>
  <c r="O112" i="3"/>
  <c r="I107" i="3"/>
  <c r="I109" i="3"/>
  <c r="I112" i="3"/>
  <c r="M112" i="3"/>
  <c r="R33" i="9"/>
  <c r="I113" i="3"/>
  <c r="H103" i="7" l="1"/>
  <c r="H107" i="7" s="1"/>
  <c r="J103" i="7"/>
  <c r="J107" i="7" s="1"/>
  <c r="J134" i="7" s="1"/>
  <c r="L103" i="7"/>
  <c r="L107" i="7" s="1"/>
  <c r="L134" i="7" s="1"/>
  <c r="F103" i="7"/>
  <c r="F107" i="7" s="1"/>
  <c r="F134" i="7" s="1"/>
  <c r="H134" i="7"/>
</calcChain>
</file>

<file path=xl/sharedStrings.xml><?xml version="1.0" encoding="utf-8"?>
<sst xmlns="http://schemas.openxmlformats.org/spreadsheetml/2006/main" count="375" uniqueCount="276">
  <si>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</si>
  <si>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</si>
  <si>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</si>
  <si>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</si>
  <si>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</si>
  <si>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</si>
  <si>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</si>
  <si>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</si>
  <si>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</si>
  <si>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</si>
  <si>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</si>
  <si>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</si>
  <si>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In Baht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</si>
  <si>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</si>
  <si>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</si>
  <si>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</si>
  <si>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</si>
  <si>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</si>
  <si>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</si>
  <si>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</si>
  <si>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</si>
  <si>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</si>
  <si>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</si>
  <si>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</si>
  <si>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</si>
  <si>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</si>
  <si>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STATEMENT OF CHANGES IN SHAREHOLDERS' EQUITY</t>
  </si>
  <si>
    <t>SHAREHOLDERS' EQUITY</t>
  </si>
  <si>
    <t>LIABILITIES AND SHAREHOLDERS' EQUITY</t>
  </si>
  <si>
    <t>Related parties</t>
  </si>
  <si>
    <t>Net sales</t>
  </si>
  <si>
    <t>Cost of sales</t>
  </si>
  <si>
    <t>Retained earnings</t>
  </si>
  <si>
    <t>Total Shareholders' Equity</t>
  </si>
  <si>
    <t>Income tax payable</t>
  </si>
  <si>
    <t>Finance Costs</t>
  </si>
  <si>
    <t>Profit before Income Tax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</si>
  <si>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</si>
  <si>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</si>
  <si>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</si>
  <si>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</si>
  <si>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</si>
  <si>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</si>
  <si>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</si>
  <si>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</si>
  <si>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</si>
  <si>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Gain on foreign exchange - net</t>
  </si>
  <si>
    <t>Administrative expenses</t>
  </si>
  <si>
    <t>Investments in restricted fixed deposits</t>
  </si>
  <si>
    <t>Dividends income</t>
  </si>
  <si>
    <t>Balance as at December 31, 2020</t>
  </si>
  <si>
    <t>Separate Financial Statements</t>
  </si>
  <si>
    <t>Consolidated Financial Statements</t>
  </si>
  <si>
    <t>STATEMENT OF COMPREHENSIVE INCOME</t>
  </si>
  <si>
    <t>Invesment property - net</t>
  </si>
  <si>
    <t>Investments in subsidiaries and</t>
  </si>
  <si>
    <t>associates - net</t>
  </si>
  <si>
    <t>Current portion of long-term borrowings</t>
  </si>
  <si>
    <t>Current portion of lease liabilities</t>
  </si>
  <si>
    <t>Long-term borrowings from financial</t>
  </si>
  <si>
    <t xml:space="preserve">Lease liabilities - net </t>
  </si>
  <si>
    <t>Non-current provision for employee</t>
  </si>
  <si>
    <t>retirement benefit</t>
  </si>
  <si>
    <t>Current portion of receivables under</t>
  </si>
  <si>
    <t>Non-controlling interests</t>
  </si>
  <si>
    <t>Profit from Operations</t>
  </si>
  <si>
    <t>Share of profit of associates accounted for using equity method</t>
  </si>
  <si>
    <t>PROFIT FOR THE YEAR</t>
  </si>
  <si>
    <t>TOTAL COMPREHENSIVE INCOME FOR THE YEAR</t>
  </si>
  <si>
    <t>Profit for the year attributable to:</t>
  </si>
  <si>
    <t xml:space="preserve">Profit for the Year </t>
  </si>
  <si>
    <t>Total comprehensive income for the year attributable to:</t>
  </si>
  <si>
    <t xml:space="preserve">Total Comprehensive Income for the Year </t>
  </si>
  <si>
    <t>Owners of the parent</t>
  </si>
  <si>
    <t>TOTAL LIABILITIES AND</t>
  </si>
  <si>
    <t>Consolidated</t>
  </si>
  <si>
    <t>Financial Statements</t>
  </si>
  <si>
    <t>Separate</t>
  </si>
  <si>
    <t>CASH FLOWS FROM OPERATING ACTIVITIES:</t>
  </si>
  <si>
    <t>Profit for the year</t>
  </si>
  <si>
    <t xml:space="preserve">Adjustments to reconcile profit for the year to net cash provided by </t>
  </si>
  <si>
    <t>(used in) operating activities:</t>
  </si>
  <si>
    <t>Depreciation and amortization</t>
  </si>
  <si>
    <t>Write-off fixed assets</t>
  </si>
  <si>
    <t>Unrealized loss (gain) on foreign exchange - net</t>
  </si>
  <si>
    <t>Finance costs</t>
  </si>
  <si>
    <t>Interest income</t>
  </si>
  <si>
    <t>Dividend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</si>
  <si>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</si>
  <si>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</si>
  <si>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</si>
  <si>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</si>
  <si>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</si>
  <si>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</si>
  <si>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Decrease (increase) in investment in restricted fixed deposit</t>
  </si>
  <si>
    <t>Purchases of fixed assets</t>
  </si>
  <si>
    <t>Proceeds on sales of fixed assets</t>
  </si>
  <si>
    <t>Interest received</t>
  </si>
  <si>
    <t>Dividend received</t>
  </si>
  <si>
    <t>Net Cash Provided by (Used in) Investing Activities</t>
  </si>
  <si>
    <t>CASH FLOWS FROM FINANCING ACTIVITIES:</t>
  </si>
  <si>
    <t>Increase (decrease) in bank overdrafts and short-term borrowings</t>
  </si>
  <si>
    <t>from financial institutions</t>
  </si>
  <si>
    <t>Dividend paid</t>
  </si>
  <si>
    <t>Net Cash Provided by (Used in) Financing Activities</t>
  </si>
  <si>
    <t>CASH AND CASH EQUIVALENTS, AT BEGINNING OF YEAR</t>
  </si>
  <si>
    <t>CASH AND CASH EQUIVALENTS, AT END OF YEAR</t>
  </si>
  <si>
    <t>Cash and cash equivalents consisted of:</t>
  </si>
  <si>
    <t>STATEMENT OF CASH FLOW (Continued)</t>
  </si>
  <si>
    <t>NET INCREASE (DECREASE) IN CASH AND CASH EQUIVALENTS</t>
  </si>
  <si>
    <t>Share increment</t>
  </si>
  <si>
    <t>Equity</t>
  </si>
  <si>
    <t>to owners of</t>
  </si>
  <si>
    <t>the parent</t>
  </si>
  <si>
    <t>Non-controlling</t>
  </si>
  <si>
    <t>interests</t>
  </si>
  <si>
    <t>attributable</t>
  </si>
  <si>
    <t xml:space="preserve">Total </t>
  </si>
  <si>
    <t>share based</t>
  </si>
  <si>
    <t>payment</t>
  </si>
  <si>
    <t>Consolidated Financial Statements (In Baht)</t>
  </si>
  <si>
    <t>STATEMENT OF CHANGES IN SHAREHOLDERS' EQUITY (Continued)</t>
  </si>
  <si>
    <t>Separate Financial Statements (In Baht)</t>
  </si>
  <si>
    <t>Trade and other current receivables - net</t>
  </si>
  <si>
    <t>Receivables under finance lease - net</t>
  </si>
  <si>
    <t>Long-term loans to related parties - net</t>
  </si>
  <si>
    <t>Deferred tax assets</t>
  </si>
  <si>
    <t>11</t>
  </si>
  <si>
    <t>12</t>
  </si>
  <si>
    <t>Trade and other current payables</t>
  </si>
  <si>
    <t>Total Non-Current Liabilities</t>
  </si>
  <si>
    <t>Distribution costs</t>
  </si>
  <si>
    <t>Tax expense</t>
  </si>
  <si>
    <t>and paid-up</t>
  </si>
  <si>
    <t>share capital</t>
  </si>
  <si>
    <t>legal reserve</t>
  </si>
  <si>
    <t>shareholders'</t>
  </si>
  <si>
    <t>equity</t>
  </si>
  <si>
    <t>and paid-Up</t>
  </si>
  <si>
    <t>STATEMENT OF CASH FLOWS</t>
  </si>
  <si>
    <t>Provision for employee retirement benefit</t>
  </si>
  <si>
    <t>Trade and other current receivables</t>
  </si>
  <si>
    <t>Payment of lease liabilities</t>
  </si>
  <si>
    <t>Current portion of long-term</t>
  </si>
  <si>
    <t>borrowings from related parites</t>
  </si>
  <si>
    <t>25</t>
  </si>
  <si>
    <t>Items that will not be reclassified subsequently to profit or loss:</t>
  </si>
  <si>
    <t>Allowance for (reversal of) decline in value of inventories</t>
  </si>
  <si>
    <t>Gain on sales of fixed assets</t>
  </si>
  <si>
    <t>Loss on disposal of rights-of-used assets</t>
  </si>
  <si>
    <t>Decrease in short-term loans to related parties</t>
  </si>
  <si>
    <t>Proceeds from long-term loans to related parties</t>
  </si>
  <si>
    <t>Purchases of investment property</t>
  </si>
  <si>
    <t>Purchases of rights-of-used assets</t>
  </si>
  <si>
    <t>Purchases of software program</t>
  </si>
  <si>
    <t>Finance costs paid</t>
  </si>
  <si>
    <t>Proceeds from long-term borrowings from related parties</t>
  </si>
  <si>
    <t>Payment of long-term borrowings from related parties</t>
  </si>
  <si>
    <t>ADDITIONAL CASH FLOWS INFORMATION:</t>
  </si>
  <si>
    <t>1)</t>
  </si>
  <si>
    <t>2)</t>
  </si>
  <si>
    <t>3)</t>
  </si>
  <si>
    <t>4)</t>
  </si>
  <si>
    <t>Written off investments in subsidiaries and associate</t>
  </si>
  <si>
    <t>- Cash on hand</t>
  </si>
  <si>
    <t>- Cash in banks</t>
  </si>
  <si>
    <t>Fixed assets acquired by means of:</t>
  </si>
  <si>
    <t>-  Cash payment</t>
  </si>
  <si>
    <t>-  Lease liabilities</t>
  </si>
  <si>
    <t>Total comprehensive income for the year</t>
  </si>
  <si>
    <t>Other comprehensive loss for the year</t>
  </si>
  <si>
    <t>Surplus from</t>
  </si>
  <si>
    <t>business</t>
  </si>
  <si>
    <t>under common</t>
  </si>
  <si>
    <t>control</t>
  </si>
  <si>
    <t>Changes in non-controlling interests</t>
  </si>
  <si>
    <t>for</t>
  </si>
  <si>
    <t xml:space="preserve">Appropriated </t>
  </si>
  <si>
    <t>Difference arising from business</t>
  </si>
  <si>
    <t>combination under common control</t>
  </si>
  <si>
    <t>combination</t>
  </si>
  <si>
    <t>arising from</t>
  </si>
  <si>
    <t>Difference</t>
  </si>
  <si>
    <t>Basic Earnings per Share Attributable to Owners of the Parent</t>
  </si>
  <si>
    <t>from financial institiution</t>
  </si>
  <si>
    <t>Increase in long-term loans to related parties</t>
  </si>
  <si>
    <t>Proceeds on disposals of investmnet in subsidiaries and associates</t>
  </si>
  <si>
    <t>institution - net</t>
  </si>
  <si>
    <t>Dividend declaration</t>
  </si>
  <si>
    <t>Share of profit of associate accounted for using equity method</t>
  </si>
  <si>
    <t>Other comprehensive loss - net of tax</t>
  </si>
  <si>
    <t>Increase in investments in subsidiaries and assoicates</t>
  </si>
  <si>
    <t>Proceeds from long-term borrowings from financial institution</t>
  </si>
  <si>
    <t>Payment of long-term borrowings from financial institution</t>
  </si>
  <si>
    <t>Proceeds from increase in share capital</t>
  </si>
  <si>
    <t>STATEMENT OF FINANCIAL POSITION (Continued)</t>
  </si>
  <si>
    <t>Loss on impairment of investments in equity shares</t>
  </si>
  <si>
    <t>Other Comprehensive Loss:</t>
  </si>
  <si>
    <t>Actuarial loss</t>
  </si>
  <si>
    <t>Allowance for impairment loss of investments in equity shares</t>
  </si>
  <si>
    <t>Receivables under finance lease</t>
  </si>
  <si>
    <t>Right-of-use assets - net</t>
  </si>
  <si>
    <t>LIABILITIES AND SHAREHOLDERS' EQUITY (Continued)</t>
  </si>
  <si>
    <t>Surplus from share-based payment</t>
  </si>
  <si>
    <t>Right-of-use assets acquired by means of:</t>
  </si>
  <si>
    <t>Share-based expenses</t>
  </si>
  <si>
    <t>26</t>
  </si>
  <si>
    <t>Long-term trade receivables - net</t>
  </si>
  <si>
    <t>Increase (decrease) in short-term borrowings from related parties</t>
  </si>
  <si>
    <t>Long-term trade receivables</t>
  </si>
  <si>
    <t>Investments in equity shares - net</t>
  </si>
  <si>
    <t>Tax relating to item that will be not reclassified</t>
  </si>
  <si>
    <t>Proceeds from disposals of temporary investments</t>
  </si>
  <si>
    <t>finance lease - net</t>
  </si>
  <si>
    <t>Interest income under finance lease</t>
  </si>
  <si>
    <t>Balance as at Janary 1, 2020</t>
  </si>
  <si>
    <t>Balance as at December 31, 2021</t>
  </si>
  <si>
    <t>Balance as at January 1, 2020</t>
  </si>
  <si>
    <t>AS AT DECEMBER 31, 2021</t>
  </si>
  <si>
    <t>Authorized share capital, ordinary share</t>
  </si>
  <si>
    <t xml:space="preserve">314,000,000 shares at Baht 0.5 par value </t>
  </si>
  <si>
    <t>at Baht 10 par value as at December 31, 2020</t>
  </si>
  <si>
    <t>Issued and paid-up share capital, ordinary share</t>
  </si>
  <si>
    <t xml:space="preserve">220,000,000 shares at Baht 0.5 per share </t>
  </si>
  <si>
    <t>at Baht 10 per share as at December 31, 2020</t>
  </si>
  <si>
    <t>as at December 31, 2021 and 11,000,000 shares</t>
  </si>
  <si>
    <t>FOR THE YEAR ENDED DECEMBER 31, 2021</t>
  </si>
  <si>
    <t>BIOSCIENCE ANIMAL HEALTH PUBLIC COMPANY LIMITED AND ITS SUBSIDIARIES</t>
  </si>
  <si>
    <t>(Formerly Bioscience Animal Health Co., Ltd.)</t>
  </si>
  <si>
    <t>9</t>
  </si>
  <si>
    <t>10</t>
  </si>
  <si>
    <t>23</t>
  </si>
  <si>
    <t>24</t>
  </si>
  <si>
    <t>Current portion of long-term trade receivables - net</t>
  </si>
  <si>
    <t>Current portion of long-term loans to related parties</t>
  </si>
  <si>
    <t>Short-term borrowings from related parties</t>
  </si>
  <si>
    <t>Long-term borrowings from related parties - net</t>
  </si>
  <si>
    <t>Equity Attributable to Owners of the Parent</t>
  </si>
  <si>
    <t>Appropriated</t>
  </si>
  <si>
    <t>Surplus from additional investment in</t>
  </si>
  <si>
    <t>subsidiaries</t>
  </si>
  <si>
    <t>5, 6</t>
  </si>
  <si>
    <t>5</t>
  </si>
  <si>
    <t>8, 18, 22</t>
  </si>
  <si>
    <t>13</t>
  </si>
  <si>
    <t>14, 15, 18, 22</t>
  </si>
  <si>
    <t>15, 16, 21</t>
  </si>
  <si>
    <t>17</t>
  </si>
  <si>
    <t>7, 8, 14, 15, 18, 22</t>
  </si>
  <si>
    <t>20</t>
  </si>
  <si>
    <t>16, 21</t>
  </si>
  <si>
    <t>8, 14, 15, 18, 22</t>
  </si>
  <si>
    <t>27</t>
  </si>
  <si>
    <t>in subsidiaries</t>
  </si>
  <si>
    <t>investment</t>
  </si>
  <si>
    <t>Surplus</t>
  </si>
  <si>
    <t>from additional</t>
  </si>
  <si>
    <t>Discount from additional investment in subsidiaries</t>
  </si>
  <si>
    <t>(discount)</t>
  </si>
  <si>
    <t xml:space="preserve">   business combination under common control</t>
  </si>
  <si>
    <t>Increase in shareholder's equity in subsidiaries from</t>
  </si>
  <si>
    <t>Legal reserve</t>
  </si>
  <si>
    <t>Write-off bad debt</t>
  </si>
  <si>
    <t>Write-off inventories</t>
  </si>
  <si>
    <t>Write-off withhholding income tax</t>
  </si>
  <si>
    <t>Gain on disposal of investment in associate</t>
  </si>
  <si>
    <t>Profit from operating activities before changes in</t>
  </si>
  <si>
    <t>operating assets and liabilities</t>
  </si>
  <si>
    <t>5)</t>
  </si>
  <si>
    <t>Investment property acquired by means of:</t>
  </si>
  <si>
    <t>7, 18, 35</t>
  </si>
  <si>
    <t>14, 15, 16, 18, 22, 35</t>
  </si>
  <si>
    <t>-  Collected from trade and long-term trade receivables</t>
  </si>
  <si>
    <t>Loss on disposal of temporary investments</t>
  </si>
  <si>
    <t>Allowance for (reversal of) expected credit loss</t>
  </si>
  <si>
    <t>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</si>
</sst>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[Red]\(#,##0.000\)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i/>
      <sz val="10"/>
      <name val="Times New Roman"/>
      <family val="1"/>
    </font>
    <font>
      <sz val="10"/>
      <name val="ApFont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9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4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44" fontId="1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0">
    <xf numFmtId="0" fontId="0" fillId="0" borderId="0" xfId="0"/>
    <xf numFmtId="40" fontId="8" fillId="0" borderId="0" xfId="5" applyNumberFormat="1" applyFont="1" applyFill="1" applyAlignment="1">
      <alignment horizontal="left"/>
    </xf>
    <xf numFmtId="0" fontId="9" fillId="0" borderId="0" xfId="3" applyFont="1" applyFill="1" applyAlignment="1">
      <alignment horizontal="centerContinuous"/>
    </xf>
    <xf numFmtId="0" fontId="9" fillId="0" borderId="0" xfId="4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3" applyFont="1" applyFill="1" applyBorder="1" applyAlignment="1">
      <alignment horizontal="centerContinuous"/>
    </xf>
    <xf numFmtId="40" fontId="9" fillId="0" borderId="0" xfId="0" applyNumberFormat="1" applyFont="1" applyFill="1" applyAlignment="1"/>
    <xf numFmtId="0" fontId="9" fillId="0" borderId="0" xfId="3" applyFont="1" applyFill="1" applyAlignment="1"/>
    <xf numFmtId="40" fontId="9" fillId="0" borderId="0" xfId="0" applyNumberFormat="1" applyFont="1" applyFill="1" applyBorder="1" applyAlignment="1">
      <alignment horizontal="center"/>
    </xf>
    <xf numFmtId="0" fontId="9" fillId="0" borderId="0" xfId="3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/>
    </xf>
    <xf numFmtId="17" fontId="9" fillId="0" borderId="0" xfId="3" applyNumberFormat="1" applyFont="1" applyFill="1" applyBorder="1" applyAlignment="1">
      <alignment horizontal="center"/>
    </xf>
    <xf numFmtId="40" fontId="9" fillId="0" borderId="1" xfId="0" applyNumberFormat="1" applyFont="1" applyFill="1" applyBorder="1" applyAlignment="1">
      <alignment horizontal="center"/>
    </xf>
    <xf numFmtId="17" fontId="9" fillId="0" borderId="1" xfId="3" applyNumberFormat="1" applyFont="1" applyFill="1" applyBorder="1" applyAlignment="1">
      <alignment horizontal="center"/>
    </xf>
    <xf numFmtId="0" fontId="8" fillId="0" borderId="0" xfId="3" applyFont="1" applyFill="1" applyBorder="1" applyAlignment="1"/>
    <xf numFmtId="165" fontId="9" fillId="0" borderId="0" xfId="2" applyNumberFormat="1" applyFont="1" applyFill="1" applyBorder="1" applyAlignment="1"/>
    <xf numFmtId="0" fontId="9" fillId="0" borderId="0" xfId="3" applyFont="1" applyFill="1" applyBorder="1" applyAlignment="1"/>
    <xf numFmtId="165" fontId="9" fillId="0" borderId="4" xfId="2" applyNumberFormat="1" applyFont="1" applyFill="1" applyBorder="1" applyAlignment="1"/>
    <xf numFmtId="165" fontId="9" fillId="0" borderId="0" xfId="2" applyNumberFormat="1" applyFont="1" applyFill="1" applyBorder="1" applyAlignment="1">
      <alignment horizontal="center"/>
    </xf>
    <xf numFmtId="165" fontId="9" fillId="0" borderId="4" xfId="2" applyNumberFormat="1" applyFont="1" applyFill="1" applyBorder="1" applyAlignment="1">
      <alignment horizontal="center"/>
    </xf>
    <xf numFmtId="165" fontId="9" fillId="0" borderId="3" xfId="2" applyNumberFormat="1" applyFont="1" applyFill="1" applyBorder="1" applyAlignment="1"/>
    <xf numFmtId="165" fontId="9" fillId="0" borderId="0" xfId="3" applyNumberFormat="1" applyFont="1" applyFill="1" applyBorder="1" applyAlignment="1"/>
    <xf numFmtId="40" fontId="10" fillId="0" borderId="0" xfId="5" applyNumberFormat="1" applyFont="1" applyFill="1" applyAlignment="1"/>
    <xf numFmtId="40" fontId="11" fillId="0" borderId="0" xfId="0" applyNumberFormat="1" applyFont="1" applyFill="1" applyAlignment="1"/>
    <xf numFmtId="38" fontId="10" fillId="0" borderId="0" xfId="5" applyNumberFormat="1" applyFont="1" applyFill="1" applyAlignment="1">
      <alignment horizontal="center"/>
    </xf>
    <xf numFmtId="40" fontId="10" fillId="0" borderId="0" xfId="0" applyNumberFormat="1" applyFont="1" applyFill="1" applyAlignment="1"/>
    <xf numFmtId="40" fontId="10" fillId="0" borderId="0" xfId="5" applyNumberFormat="1" applyFont="1" applyFill="1" applyAlignment="1" applyProtection="1"/>
    <xf numFmtId="40" fontId="10" fillId="0" borderId="0" xfId="5" applyNumberFormat="1" applyFont="1" applyFill="1" applyAlignment="1" applyProtection="1">
      <alignment horizontal="left"/>
    </xf>
    <xf numFmtId="0" fontId="11" fillId="0" borderId="0" xfId="0" applyFont="1" applyFill="1" applyBorder="1" applyAlignment="1">
      <alignment horizontal="center"/>
    </xf>
    <xf numFmtId="49" fontId="11" fillId="0" borderId="0" xfId="5" applyNumberFormat="1" applyFont="1" applyFill="1" applyAlignment="1" applyProtection="1">
      <alignment horizontal="center"/>
    </xf>
    <xf numFmtId="37" fontId="11" fillId="0" borderId="0" xfId="5" applyNumberFormat="1" applyFont="1" applyFill="1" applyAlignment="1" applyProtection="1"/>
    <xf numFmtId="37" fontId="11" fillId="0" borderId="0" xfId="5" applyNumberFormat="1" applyFont="1" applyFill="1" applyAlignment="1"/>
    <xf numFmtId="40" fontId="11" fillId="0" borderId="0" xfId="5" applyNumberFormat="1" applyFont="1" applyFill="1" applyAlignment="1" applyProtection="1"/>
    <xf numFmtId="38" fontId="11" fillId="0" borderId="0" xfId="0" applyNumberFormat="1" applyFont="1" applyFill="1" applyAlignment="1">
      <alignment horizontal="center"/>
    </xf>
    <xf numFmtId="37" fontId="11" fillId="0" borderId="2" xfId="5" applyNumberFormat="1" applyFont="1" applyFill="1" applyBorder="1" applyAlignment="1" applyProtection="1"/>
    <xf numFmtId="166" fontId="11" fillId="0" borderId="2" xfId="1" applyNumberFormat="1" applyFont="1" applyFill="1" applyBorder="1" applyAlignment="1" applyProtection="1"/>
    <xf numFmtId="37" fontId="11" fillId="0" borderId="0" xfId="5" applyNumberFormat="1" applyFont="1" applyFill="1" applyBorder="1" applyAlignment="1" applyProtection="1"/>
    <xf numFmtId="38" fontId="11" fillId="0" borderId="0" xfId="0" applyNumberFormat="1" applyFont="1" applyFill="1" applyAlignment="1"/>
    <xf numFmtId="37" fontId="11" fillId="0" borderId="0" xfId="5" quotePrefix="1" applyNumberFormat="1" applyFont="1" applyFill="1" applyAlignment="1" applyProtection="1"/>
    <xf numFmtId="40" fontId="10" fillId="0" borderId="0" xfId="5" applyNumberFormat="1" applyFont="1" applyFill="1" applyAlignment="1">
      <alignment horizontal="left"/>
    </xf>
    <xf numFmtId="40" fontId="10" fillId="0" borderId="0" xfId="5" applyNumberFormat="1" applyFont="1" applyFill="1" applyAlignment="1">
      <alignment horizontal="center"/>
    </xf>
    <xf numFmtId="164" fontId="11" fillId="0" borderId="0" xfId="1" applyFont="1" applyFill="1" applyAlignment="1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1" xfId="0" quotePrefix="1" applyFont="1" applyFill="1" applyBorder="1" applyAlignment="1">
      <alignment horizontal="center" wrapText="1"/>
    </xf>
    <xf numFmtId="37" fontId="11" fillId="0" borderId="0" xfId="5" quotePrefix="1" applyNumberFormat="1" applyFont="1" applyFill="1" applyBorder="1" applyAlignment="1" applyProtection="1"/>
    <xf numFmtId="166" fontId="11" fillId="0" borderId="0" xfId="1" quotePrefix="1" applyNumberFormat="1" applyFont="1" applyFill="1" applyBorder="1" applyAlignment="1" applyProtection="1"/>
    <xf numFmtId="37" fontId="11" fillId="0" borderId="0" xfId="1" applyNumberFormat="1" applyFont="1" applyFill="1" applyBorder="1" applyAlignment="1" applyProtection="1"/>
    <xf numFmtId="164" fontId="11" fillId="0" borderId="0" xfId="1" quotePrefix="1" applyFont="1" applyFill="1" applyBorder="1" applyAlignment="1" applyProtection="1"/>
    <xf numFmtId="37" fontId="11" fillId="0" borderId="2" xfId="5" quotePrefix="1" applyNumberFormat="1" applyFont="1" applyFill="1" applyBorder="1" applyAlignment="1" applyProtection="1"/>
    <xf numFmtId="37" fontId="11" fillId="0" borderId="1" xfId="5" quotePrefix="1" applyNumberFormat="1" applyFont="1" applyFill="1" applyBorder="1" applyAlignment="1" applyProtection="1"/>
    <xf numFmtId="37" fontId="11" fillId="0" borderId="1" xfId="1" applyNumberFormat="1" applyFont="1" applyFill="1" applyBorder="1" applyAlignment="1" applyProtection="1"/>
    <xf numFmtId="37" fontId="11" fillId="0" borderId="0" xfId="6" applyNumberFormat="1" applyFont="1" applyFill="1" applyBorder="1" applyProtection="1"/>
    <xf numFmtId="0" fontId="11" fillId="0" borderId="0" xfId="0" quotePrefix="1" applyFont="1" applyFill="1" applyBorder="1" applyAlignment="1">
      <alignment horizontal="center" wrapText="1"/>
    </xf>
    <xf numFmtId="40" fontId="11" fillId="0" borderId="0" xfId="5" applyNumberFormat="1" applyFont="1" applyFill="1" applyBorder="1" applyAlignment="1" applyProtection="1"/>
    <xf numFmtId="38" fontId="11" fillId="0" borderId="0" xfId="0" applyNumberFormat="1" applyFont="1" applyFill="1" applyBorder="1" applyAlignment="1"/>
    <xf numFmtId="40" fontId="11" fillId="0" borderId="0" xfId="0" applyNumberFormat="1" applyFont="1" applyFill="1" applyBorder="1" applyAlignment="1"/>
    <xf numFmtId="165" fontId="9" fillId="0" borderId="1" xfId="2" applyNumberFormat="1" applyFont="1" applyFill="1" applyBorder="1" applyAlignment="1"/>
    <xf numFmtId="164" fontId="11" fillId="0" borderId="0" xfId="1" applyFont="1" applyFill="1" applyBorder="1" applyAlignment="1" applyProtection="1"/>
    <xf numFmtId="165" fontId="9" fillId="0" borderId="2" xfId="2" applyNumberFormat="1" applyFont="1" applyFill="1" applyBorder="1" applyAlignment="1"/>
    <xf numFmtId="44" fontId="9" fillId="0" borderId="0" xfId="30" applyFont="1" applyFill="1" applyBorder="1" applyAlignment="1">
      <alignment horizontal="center"/>
    </xf>
    <xf numFmtId="44" fontId="9" fillId="0" borderId="1" xfId="30" applyFont="1" applyFill="1" applyBorder="1" applyAlignment="1">
      <alignment horizontal="center"/>
    </xf>
    <xf numFmtId="165" fontId="9" fillId="0" borderId="2" xfId="2" applyNumberFormat="1" applyFont="1" applyFill="1" applyBorder="1" applyAlignment="1">
      <alignment horizontal="center"/>
    </xf>
    <xf numFmtId="164" fontId="9" fillId="0" borderId="0" xfId="1" applyFont="1" applyFill="1" applyAlignment="1"/>
    <xf numFmtId="165" fontId="9" fillId="0" borderId="0" xfId="3" applyNumberFormat="1" applyFont="1" applyFill="1" applyAlignment="1"/>
    <xf numFmtId="39" fontId="11" fillId="0" borderId="3" xfId="5" applyFont="1" applyFill="1" applyBorder="1"/>
    <xf numFmtId="40" fontId="11" fillId="0" borderId="0" xfId="0" applyNumberFormat="1" applyFont="1" applyFill="1"/>
    <xf numFmtId="40" fontId="10" fillId="0" borderId="0" xfId="5" applyNumberFormat="1" applyFont="1" applyFill="1"/>
    <xf numFmtId="40" fontId="11" fillId="0" borderId="0" xfId="5" applyNumberFormat="1" applyFont="1" applyFill="1"/>
    <xf numFmtId="49" fontId="11" fillId="0" borderId="0" xfId="31" applyNumberFormat="1" applyFont="1" applyFill="1"/>
    <xf numFmtId="49" fontId="16" fillId="0" borderId="0" xfId="31" applyNumberFormat="1" applyFont="1" applyFill="1" applyAlignment="1">
      <alignment horizontal="center"/>
    </xf>
    <xf numFmtId="37" fontId="11" fillId="0" borderId="0" xfId="5" applyNumberFormat="1" applyFont="1" applyFill="1"/>
    <xf numFmtId="37" fontId="11" fillId="0" borderId="0" xfId="5" applyNumberFormat="1" applyFont="1" applyFill="1" applyAlignment="1">
      <alignment horizontal="center"/>
    </xf>
    <xf numFmtId="0" fontId="11" fillId="0" borderId="0" xfId="31" applyFont="1" applyFill="1"/>
    <xf numFmtId="37" fontId="11" fillId="0" borderId="1" xfId="5" applyNumberFormat="1" applyFont="1" applyFill="1" applyBorder="1"/>
    <xf numFmtId="49" fontId="10" fillId="0" borderId="0" xfId="31" applyNumberFormat="1" applyFont="1" applyFill="1"/>
    <xf numFmtId="38" fontId="11" fillId="0" borderId="0" xfId="0" applyNumberFormat="1" applyFont="1" applyFill="1" applyAlignment="1">
      <alignment horizontal="left"/>
    </xf>
    <xf numFmtId="37" fontId="11" fillId="0" borderId="3" xfId="5" applyNumberFormat="1" applyFont="1" applyFill="1" applyBorder="1"/>
    <xf numFmtId="37" fontId="11" fillId="0" borderId="5" xfId="5" applyNumberFormat="1" applyFont="1" applyFill="1" applyBorder="1"/>
    <xf numFmtId="41" fontId="9" fillId="0" borderId="0" xfId="5" quotePrefix="1" applyNumberFormat="1" applyFont="1" applyFill="1"/>
    <xf numFmtId="41" fontId="9" fillId="0" borderId="0" xfId="5" quotePrefix="1" applyNumberFormat="1" applyFont="1" applyFill="1" applyAlignment="1">
      <alignment horizontal="center"/>
    </xf>
    <xf numFmtId="37" fontId="11" fillId="0" borderId="2" xfId="1" applyNumberFormat="1" applyFont="1" applyFill="1" applyBorder="1" applyAlignment="1" applyProtection="1"/>
    <xf numFmtId="40" fontId="10" fillId="0" borderId="0" xfId="5" applyNumberFormat="1" applyFont="1"/>
    <xf numFmtId="40" fontId="11" fillId="0" borderId="0" xfId="5" applyNumberFormat="1" applyFont="1" applyFill="1" applyBorder="1" applyAlignment="1" applyProtection="1">
      <alignment horizontal="center"/>
    </xf>
    <xf numFmtId="40" fontId="8" fillId="0" borderId="0" xfId="5" applyNumberFormat="1" applyFont="1"/>
    <xf numFmtId="38" fontId="8" fillId="0" borderId="0" xfId="5" applyNumberFormat="1" applyFont="1" applyFill="1" applyAlignment="1">
      <alignment horizontal="center"/>
    </xf>
    <xf numFmtId="40" fontId="8" fillId="0" borderId="0" xfId="5" applyNumberFormat="1" applyFont="1" applyFill="1" applyAlignment="1"/>
    <xf numFmtId="40" fontId="8" fillId="0" borderId="0" xfId="0" applyNumberFormat="1" applyFont="1" applyFill="1" applyAlignment="1"/>
    <xf numFmtId="40" fontId="8" fillId="0" borderId="0" xfId="5" applyNumberFormat="1" applyFont="1" applyFill="1" applyAlignment="1" applyProtection="1">
      <alignment horizontal="center"/>
    </xf>
    <xf numFmtId="40" fontId="8" fillId="0" borderId="0" xfId="5" applyNumberFormat="1" applyFont="1" applyFill="1" applyAlignment="1" applyProtection="1"/>
    <xf numFmtId="40" fontId="8" fillId="0" borderId="0" xfId="5" applyNumberFormat="1" applyFont="1" applyFill="1" applyAlignment="1" applyProtection="1">
      <alignment horizontal="left"/>
    </xf>
    <xf numFmtId="38" fontId="8" fillId="0" borderId="0" xfId="5" applyNumberFormat="1" applyFont="1" applyFill="1" applyAlignment="1" applyProtection="1">
      <alignment horizontal="left"/>
    </xf>
    <xf numFmtId="38" fontId="9" fillId="0" borderId="0" xfId="5" applyNumberFormat="1" applyFont="1" applyFill="1" applyAlignment="1" applyProtection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38" fontId="8" fillId="0" borderId="0" xfId="5" applyNumberFormat="1" applyFont="1" applyFill="1" applyAlignment="1" applyProtection="1"/>
    <xf numFmtId="37" fontId="9" fillId="0" borderId="0" xfId="5" applyNumberFormat="1" applyFont="1" applyFill="1" applyAlignment="1" applyProtection="1"/>
    <xf numFmtId="40" fontId="9" fillId="0" borderId="0" xfId="5" applyNumberFormat="1" applyFont="1" applyFill="1" applyAlignment="1" applyProtection="1"/>
    <xf numFmtId="37" fontId="9" fillId="0" borderId="0" xfId="5" applyNumberFormat="1" applyFont="1" applyFill="1" applyBorder="1" applyAlignment="1" applyProtection="1"/>
    <xf numFmtId="166" fontId="9" fillId="0" borderId="0" xfId="1" applyNumberFormat="1" applyFont="1" applyFill="1" applyAlignment="1" applyProtection="1"/>
    <xf numFmtId="49" fontId="9" fillId="0" borderId="0" xfId="5" applyNumberFormat="1" applyFont="1" applyFill="1" applyAlignment="1" applyProtection="1">
      <alignment horizontal="left"/>
    </xf>
    <xf numFmtId="38" fontId="9" fillId="0" borderId="0" xfId="0" applyNumberFormat="1" applyFont="1" applyFill="1" applyAlignment="1">
      <alignment horizontal="center"/>
    </xf>
    <xf numFmtId="37" fontId="9" fillId="0" borderId="2" xfId="5" applyNumberFormat="1" applyFont="1" applyFill="1" applyBorder="1" applyAlignment="1" applyProtection="1"/>
    <xf numFmtId="166" fontId="9" fillId="0" borderId="2" xfId="1" applyNumberFormat="1" applyFont="1" applyFill="1" applyBorder="1" applyAlignment="1" applyProtection="1"/>
    <xf numFmtId="38" fontId="9" fillId="0" borderId="0" xfId="0" applyNumberFormat="1" applyFont="1" applyFill="1" applyAlignment="1"/>
    <xf numFmtId="40" fontId="9" fillId="0" borderId="0" xfId="0" quotePrefix="1" applyNumberFormat="1" applyFont="1" applyFill="1" applyAlignment="1"/>
    <xf numFmtId="38" fontId="9" fillId="0" borderId="0" xfId="0" applyNumberFormat="1" applyFont="1" applyFill="1" applyBorder="1" applyAlignment="1"/>
    <xf numFmtId="166" fontId="9" fillId="0" borderId="0" xfId="1" applyNumberFormat="1" applyFont="1" applyFill="1" applyAlignment="1"/>
    <xf numFmtId="37" fontId="9" fillId="0" borderId="0" xfId="5" quotePrefix="1" applyNumberFormat="1" applyFont="1" applyFill="1" applyAlignment="1" applyProtection="1"/>
    <xf numFmtId="37" fontId="9" fillId="0" borderId="0" xfId="5" quotePrefix="1" applyNumberFormat="1" applyFont="1" applyFill="1"/>
    <xf numFmtId="166" fontId="9" fillId="0" borderId="0" xfId="5" applyNumberFormat="1" applyFont="1" applyFill="1" applyAlignment="1" applyProtection="1"/>
    <xf numFmtId="37" fontId="9" fillId="0" borderId="3" xfId="5" applyNumberFormat="1" applyFont="1" applyFill="1" applyBorder="1" applyAlignment="1" applyProtection="1"/>
    <xf numFmtId="166" fontId="9" fillId="0" borderId="3" xfId="1" applyNumberFormat="1" applyFont="1" applyFill="1" applyBorder="1" applyAlignment="1" applyProtection="1"/>
    <xf numFmtId="38" fontId="9" fillId="0" borderId="0" xfId="5" applyNumberFormat="1" applyFont="1" applyFill="1" applyAlignment="1" applyProtection="1"/>
    <xf numFmtId="40" fontId="9" fillId="0" borderId="0" xfId="5" quotePrefix="1" applyNumberFormat="1" applyFont="1" applyFill="1"/>
    <xf numFmtId="40" fontId="9" fillId="0" borderId="0" xfId="0" quotePrefix="1" applyNumberFormat="1" applyFont="1" applyFill="1"/>
    <xf numFmtId="40" fontId="9" fillId="0" borderId="0" xfId="0" applyNumberFormat="1" applyFont="1" applyFill="1"/>
    <xf numFmtId="40" fontId="9" fillId="0" borderId="0" xfId="5" quotePrefix="1" applyNumberFormat="1" applyFont="1" applyFill="1" applyAlignment="1" applyProtection="1"/>
    <xf numFmtId="37" fontId="9" fillId="0" borderId="0" xfId="0" applyNumberFormat="1" applyFont="1" applyFill="1" applyAlignment="1"/>
    <xf numFmtId="0" fontId="8" fillId="0" borderId="0" xfId="0" applyFont="1" applyFill="1"/>
    <xf numFmtId="0" fontId="9" fillId="0" borderId="0" xfId="0" applyFont="1" applyFill="1"/>
    <xf numFmtId="37" fontId="9" fillId="0" borderId="0" xfId="0" applyNumberFormat="1" applyFont="1" applyFill="1"/>
    <xf numFmtId="37" fontId="9" fillId="0" borderId="0" xfId="0" applyNumberFormat="1" applyFont="1" applyFill="1" applyBorder="1"/>
    <xf numFmtId="166" fontId="9" fillId="0" borderId="0" xfId="1" applyNumberFormat="1" applyFont="1" applyFill="1" applyBorder="1"/>
    <xf numFmtId="37" fontId="9" fillId="0" borderId="2" xfId="0" applyNumberFormat="1" applyFont="1" applyFill="1" applyBorder="1"/>
    <xf numFmtId="37" fontId="9" fillId="0" borderId="1" xfId="5" applyNumberFormat="1" applyFont="1" applyFill="1" applyBorder="1" applyAlignment="1" applyProtection="1"/>
    <xf numFmtId="37" fontId="9" fillId="0" borderId="0" xfId="1" applyNumberFormat="1" applyFont="1" applyFill="1" applyBorder="1" applyAlignment="1"/>
    <xf numFmtId="37" fontId="9" fillId="0" borderId="0" xfId="5" applyNumberFormat="1" applyFont="1" applyFill="1" applyBorder="1" applyAlignment="1"/>
    <xf numFmtId="37" fontId="9" fillId="0" borderId="0" xfId="5" applyNumberFormat="1" applyFont="1" applyFill="1" applyAlignment="1"/>
    <xf numFmtId="40" fontId="9" fillId="0" borderId="0" xfId="0" applyNumberFormat="1" applyFont="1"/>
    <xf numFmtId="37" fontId="9" fillId="0" borderId="3" xfId="5" applyNumberFormat="1" applyFont="1" applyFill="1" applyBorder="1" applyAlignment="1"/>
    <xf numFmtId="166" fontId="9" fillId="0" borderId="0" xfId="1" applyNumberFormat="1" applyFont="1" applyFill="1" applyBorder="1" applyAlignment="1"/>
    <xf numFmtId="164" fontId="9" fillId="0" borderId="0" xfId="1" applyFont="1" applyFill="1" applyBorder="1" applyAlignment="1"/>
    <xf numFmtId="37" fontId="9" fillId="0" borderId="1" xfId="5" applyNumberFormat="1" applyFont="1" applyFill="1" applyBorder="1" applyAlignment="1"/>
    <xf numFmtId="40" fontId="8" fillId="0" borderId="0" xfId="5" applyNumberFormat="1" applyFont="1" applyFill="1"/>
    <xf numFmtId="40" fontId="9" fillId="0" borderId="0" xfId="5" applyNumberFormat="1" applyFont="1" applyFill="1"/>
    <xf numFmtId="164" fontId="9" fillId="0" borderId="1" xfId="1" applyFont="1" applyFill="1" applyBorder="1" applyAlignment="1"/>
    <xf numFmtId="37" fontId="9" fillId="0" borderId="3" xfId="1" applyNumberFormat="1" applyFont="1" applyFill="1" applyBorder="1" applyAlignment="1"/>
    <xf numFmtId="166" fontId="9" fillId="0" borderId="3" xfId="1" applyNumberFormat="1" applyFont="1" applyFill="1" applyBorder="1" applyAlignment="1"/>
    <xf numFmtId="165" fontId="9" fillId="0" borderId="0" xfId="1" applyNumberFormat="1" applyFont="1" applyFill="1" applyAlignment="1"/>
    <xf numFmtId="167" fontId="9" fillId="0" borderId="0" xfId="0" applyNumberFormat="1" applyFont="1" applyFill="1" applyAlignment="1"/>
    <xf numFmtId="40" fontId="9" fillId="0" borderId="0" xfId="5" applyNumberFormat="1" applyFont="1" applyFill="1" applyBorder="1" applyAlignment="1" applyProtection="1"/>
    <xf numFmtId="40" fontId="9" fillId="0" borderId="4" xfId="5" applyNumberFormat="1" applyFont="1" applyFill="1" applyBorder="1" applyAlignment="1" applyProtection="1"/>
    <xf numFmtId="0" fontId="10" fillId="0" borderId="0" xfId="3" applyFont="1" applyFill="1" applyAlignment="1">
      <alignment horizontal="centerContinuous"/>
    </xf>
    <xf numFmtId="0" fontId="11" fillId="0" borderId="0" xfId="3" applyFont="1" applyFill="1" applyAlignment="1">
      <alignment horizontal="centerContinuous"/>
    </xf>
    <xf numFmtId="0" fontId="11" fillId="0" borderId="0" xfId="4" applyFont="1" applyFill="1" applyAlignment="1">
      <alignment horizontal="center"/>
    </xf>
    <xf numFmtId="0" fontId="11" fillId="0" borderId="0" xfId="3" applyFont="1" applyFill="1" applyAlignment="1"/>
    <xf numFmtId="0" fontId="11" fillId="0" borderId="0" xfId="3" applyFont="1" applyFill="1" applyBorder="1" applyAlignment="1">
      <alignment horizontal="centerContinuous"/>
    </xf>
    <xf numFmtId="0" fontId="11" fillId="0" borderId="0" xfId="3" applyFont="1" applyFill="1" applyBorder="1" applyAlignment="1"/>
    <xf numFmtId="0" fontId="11" fillId="0" borderId="0" xfId="3" applyFont="1" applyFill="1" applyBorder="1" applyAlignment="1">
      <alignment horizontal="center"/>
    </xf>
    <xf numFmtId="40" fontId="11" fillId="0" borderId="0" xfId="0" applyNumberFormat="1" applyFont="1" applyFill="1" applyBorder="1" applyAlignment="1">
      <alignment horizontal="center"/>
    </xf>
    <xf numFmtId="17" fontId="11" fillId="0" borderId="0" xfId="3" applyNumberFormat="1" applyFont="1" applyFill="1" applyBorder="1" applyAlignment="1">
      <alignment horizontal="center"/>
    </xf>
    <xf numFmtId="40" fontId="11" fillId="0" borderId="0" xfId="0" applyNumberFormat="1" applyFont="1" applyFill="1" applyAlignment="1">
      <alignment horizontal="center"/>
    </xf>
    <xf numFmtId="40" fontId="11" fillId="0" borderId="1" xfId="0" applyNumberFormat="1" applyFont="1" applyFill="1" applyBorder="1" applyAlignment="1">
      <alignment horizontal="center"/>
    </xf>
    <xf numFmtId="17" fontId="11" fillId="0" borderId="1" xfId="3" applyNumberFormat="1" applyFont="1" applyFill="1" applyBorder="1" applyAlignment="1">
      <alignment horizontal="center"/>
    </xf>
    <xf numFmtId="0" fontId="10" fillId="0" borderId="0" xfId="3" applyFont="1" applyFill="1" applyBorder="1" applyAlignment="1"/>
    <xf numFmtId="165" fontId="11" fillId="0" borderId="0" xfId="2" applyNumberFormat="1" applyFont="1" applyFill="1" applyBorder="1" applyAlignment="1"/>
    <xf numFmtId="165" fontId="11" fillId="0" borderId="1" xfId="2" applyNumberFormat="1" applyFont="1" applyFill="1" applyBorder="1" applyAlignment="1"/>
    <xf numFmtId="165" fontId="11" fillId="0" borderId="0" xfId="2" applyNumberFormat="1" applyFont="1" applyFill="1" applyBorder="1" applyAlignment="1">
      <alignment horizontal="center"/>
    </xf>
    <xf numFmtId="165" fontId="11" fillId="0" borderId="4" xfId="2" applyNumberFormat="1" applyFont="1" applyFill="1" applyBorder="1" applyAlignment="1"/>
    <xf numFmtId="165" fontId="11" fillId="0" borderId="4" xfId="2" applyNumberFormat="1" applyFont="1" applyFill="1" applyBorder="1" applyAlignment="1">
      <alignment horizontal="center"/>
    </xf>
    <xf numFmtId="165" fontId="11" fillId="0" borderId="3" xfId="2" applyNumberFormat="1" applyFont="1" applyFill="1" applyBorder="1" applyAlignment="1"/>
    <xf numFmtId="165" fontId="11" fillId="0" borderId="0" xfId="3" applyNumberFormat="1" applyFont="1" applyFill="1" applyBorder="1" applyAlignment="1"/>
    <xf numFmtId="165" fontId="9" fillId="0" borderId="1" xfId="2" applyNumberFormat="1" applyFont="1" applyFill="1" applyBorder="1" applyAlignment="1">
      <alignment horizontal="center"/>
    </xf>
    <xf numFmtId="38" fontId="8" fillId="0" borderId="0" xfId="5" applyNumberFormat="1" applyFont="1" applyFill="1" applyBorder="1" applyAlignment="1">
      <alignment horizontal="left"/>
    </xf>
    <xf numFmtId="38" fontId="8" fillId="0" borderId="0" xfId="5" applyNumberFormat="1" applyFont="1" applyFill="1" applyAlignment="1">
      <alignment horizontal="left"/>
    </xf>
    <xf numFmtId="0" fontId="9" fillId="0" borderId="0" xfId="0" quotePrefix="1" applyFont="1" applyFill="1" applyBorder="1" applyAlignment="1">
      <alignment horizontal="center" wrapText="1"/>
    </xf>
    <xf numFmtId="0" fontId="9" fillId="0" borderId="1" xfId="0" quotePrefix="1" applyFont="1" applyFill="1" applyBorder="1" applyAlignment="1">
      <alignment horizontal="center" wrapText="1"/>
    </xf>
    <xf numFmtId="37" fontId="9" fillId="0" borderId="0" xfId="5" quotePrefix="1" applyNumberFormat="1" applyFont="1" applyFill="1" applyBorder="1" applyAlignment="1" applyProtection="1"/>
    <xf numFmtId="41" fontId="9" fillId="0" borderId="0" xfId="1" quotePrefix="1" applyNumberFormat="1" applyFont="1" applyFill="1" applyBorder="1" applyAlignment="1" applyProtection="1"/>
    <xf numFmtId="41" fontId="9" fillId="0" borderId="0" xfId="5" quotePrefix="1" applyNumberFormat="1" applyFont="1" applyFill="1" applyBorder="1" applyAlignment="1" applyProtection="1"/>
    <xf numFmtId="166" fontId="9" fillId="0" borderId="0" xfId="1" quotePrefix="1" applyNumberFormat="1" applyFont="1" applyFill="1" applyBorder="1" applyAlignment="1" applyProtection="1"/>
    <xf numFmtId="41" fontId="9" fillId="0" borderId="0" xfId="1" applyNumberFormat="1" applyFont="1" applyFill="1" applyBorder="1" applyAlignment="1" applyProtection="1"/>
    <xf numFmtId="41" fontId="9" fillId="0" borderId="0" xfId="5" applyNumberFormat="1" applyFont="1" applyFill="1" applyBorder="1" applyAlignment="1" applyProtection="1"/>
    <xf numFmtId="164" fontId="9" fillId="0" borderId="0" xfId="1" applyFont="1" applyFill="1" applyBorder="1" applyAlignment="1" applyProtection="1"/>
    <xf numFmtId="41" fontId="9" fillId="0" borderId="0" xfId="5" applyNumberFormat="1" applyFont="1" applyFill="1" applyBorder="1" applyAlignment="1"/>
    <xf numFmtId="164" fontId="9" fillId="0" borderId="0" xfId="1" quotePrefix="1" applyFont="1" applyFill="1" applyBorder="1" applyAlignment="1" applyProtection="1"/>
    <xf numFmtId="166" fontId="9" fillId="0" borderId="0" xfId="1" applyNumberFormat="1" applyFont="1" applyFill="1" applyBorder="1" applyAlignment="1" applyProtection="1"/>
    <xf numFmtId="37" fontId="9" fillId="0" borderId="0" xfId="1" applyNumberFormat="1" applyFont="1" applyFill="1" applyBorder="1" applyAlignment="1" applyProtection="1"/>
    <xf numFmtId="41" fontId="9" fillId="0" borderId="2" xfId="1" applyNumberFormat="1" applyFont="1" applyFill="1" applyBorder="1" applyAlignment="1" applyProtection="1"/>
    <xf numFmtId="38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/>
    <xf numFmtId="41" fontId="9" fillId="0" borderId="0" xfId="0" applyNumberFormat="1" applyFont="1" applyFill="1" applyBorder="1" applyAlignment="1"/>
    <xf numFmtId="40" fontId="8" fillId="0" borderId="0" xfId="0" applyNumberFormat="1" applyFont="1" applyFill="1"/>
    <xf numFmtId="41" fontId="9" fillId="0" borderId="2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9" fillId="0" borderId="1" xfId="0" applyNumberFormat="1" applyFont="1" applyFill="1" applyBorder="1" applyAlignment="1"/>
    <xf numFmtId="41" fontId="9" fillId="0" borderId="3" xfId="0" applyNumberFormat="1" applyFont="1" applyFill="1" applyBorder="1" applyAlignment="1"/>
    <xf numFmtId="41" fontId="9" fillId="0" borderId="5" xfId="0" applyNumberFormat="1" applyFont="1" applyFill="1" applyBorder="1" applyAlignment="1"/>
    <xf numFmtId="0" fontId="9" fillId="0" borderId="0" xfId="4" applyFont="1" applyFill="1"/>
    <xf numFmtId="0" fontId="9" fillId="0" borderId="0" xfId="4" quotePrefix="1" applyFont="1" applyFill="1"/>
    <xf numFmtId="166" fontId="9" fillId="0" borderId="5" xfId="1" applyNumberFormat="1" applyFont="1" applyFill="1" applyBorder="1" applyAlignment="1" applyProtection="1"/>
    <xf numFmtId="38" fontId="9" fillId="0" borderId="3" xfId="0" applyNumberFormat="1" applyFont="1" applyFill="1" applyBorder="1" applyAlignment="1"/>
    <xf numFmtId="164" fontId="8" fillId="0" borderId="0" xfId="1" applyFont="1" applyFill="1" applyBorder="1" applyAlignment="1"/>
    <xf numFmtId="164" fontId="11" fillId="0" borderId="0" xfId="1" applyFont="1" applyFill="1"/>
    <xf numFmtId="164" fontId="11" fillId="0" borderId="1" xfId="1" applyFont="1" applyFill="1" applyBorder="1"/>
    <xf numFmtId="38" fontId="8" fillId="0" borderId="0" xfId="5" applyNumberFormat="1" applyFont="1" applyFill="1" applyAlignment="1" applyProtection="1">
      <alignment horizontal="center"/>
    </xf>
    <xf numFmtId="38" fontId="9" fillId="0" borderId="1" xfId="5" applyNumberFormat="1" applyFont="1" applyFill="1" applyBorder="1" applyAlignment="1" applyProtection="1">
      <alignment horizontal="center"/>
    </xf>
    <xf numFmtId="38" fontId="8" fillId="0" borderId="0" xfId="5" applyNumberFormat="1" applyFont="1" applyFill="1" applyBorder="1" applyAlignment="1" applyProtection="1">
      <alignment horizontal="center"/>
    </xf>
    <xf numFmtId="49" fontId="9" fillId="0" borderId="0" xfId="5" applyNumberFormat="1" applyFont="1" applyFill="1" applyAlignment="1" applyProtection="1">
      <alignment horizontal="center"/>
    </xf>
    <xf numFmtId="49" fontId="9" fillId="0" borderId="0" xfId="5" quotePrefix="1" applyNumberFormat="1" applyFont="1" applyFill="1" applyAlignment="1" applyProtection="1">
      <alignment horizontal="center"/>
    </xf>
    <xf numFmtId="40" fontId="8" fillId="0" borderId="0" xfId="5" applyNumberFormat="1" applyFont="1" applyFill="1" applyAlignment="1">
      <alignment horizontal="center"/>
    </xf>
    <xf numFmtId="166" fontId="9" fillId="0" borderId="0" xfId="1" applyNumberFormat="1" applyFont="1" applyFill="1" applyAlignment="1" applyProtection="1">
      <alignment horizontal="center"/>
    </xf>
    <xf numFmtId="49" fontId="9" fillId="0" borderId="0" xfId="0" applyNumberFormat="1" applyFont="1" applyFill="1" applyAlignment="1">
      <alignment horizontal="center"/>
    </xf>
    <xf numFmtId="38" fontId="11" fillId="0" borderId="1" xfId="5" applyNumberFormat="1" applyFont="1" applyFill="1" applyBorder="1" applyAlignment="1" applyProtection="1">
      <alignment horizontal="center"/>
    </xf>
    <xf numFmtId="38" fontId="11" fillId="0" borderId="0" xfId="5" applyNumberFormat="1" applyFont="1" applyFill="1" applyAlignment="1">
      <alignment horizontal="center"/>
    </xf>
    <xf numFmtId="0" fontId="8" fillId="0" borderId="0" xfId="3" applyFont="1" applyFill="1" applyAlignment="1">
      <alignment horizontal="centerContinuous"/>
    </xf>
    <xf numFmtId="0" fontId="9" fillId="0" borderId="1" xfId="3" applyFont="1" applyFill="1" applyBorder="1" applyAlignment="1">
      <alignment horizontal="centerContinuous"/>
    </xf>
    <xf numFmtId="0" fontId="11" fillId="0" borderId="1" xfId="3" applyFont="1" applyFill="1" applyBorder="1" applyAlignment="1">
      <alignment horizontal="centerContinuous"/>
    </xf>
    <xf numFmtId="166" fontId="11" fillId="0" borderId="2" xfId="1" quotePrefix="1" applyNumberFormat="1" applyFont="1" applyFill="1" applyBorder="1" applyAlignment="1" applyProtection="1"/>
    <xf numFmtId="166" fontId="11" fillId="0" borderId="1" xfId="1" quotePrefix="1" applyNumberFormat="1" applyFont="1" applyFill="1" applyBorder="1" applyAlignment="1" applyProtection="1"/>
    <xf numFmtId="166" fontId="11" fillId="0" borderId="3" xfId="1" applyNumberFormat="1" applyFont="1" applyFill="1" applyBorder="1"/>
    <xf numFmtId="166" fontId="11" fillId="0" borderId="0" xfId="1" applyNumberFormat="1" applyFont="1" applyFill="1"/>
    <xf numFmtId="166" fontId="11" fillId="0" borderId="5" xfId="1" applyNumberFormat="1" applyFont="1" applyFill="1" applyBorder="1"/>
    <xf numFmtId="166" fontId="11" fillId="0" borderId="0" xfId="1" applyNumberFormat="1" applyFont="1" applyFill="1" applyBorder="1" applyAlignment="1" applyProtection="1"/>
    <xf numFmtId="41" fontId="9" fillId="0" borderId="1" xfId="1" applyNumberFormat="1" applyFont="1" applyFill="1" applyBorder="1" applyAlignment="1" applyProtection="1"/>
    <xf numFmtId="166" fontId="9" fillId="0" borderId="5" xfId="1" applyNumberFormat="1" applyFont="1" applyFill="1" applyBorder="1" applyAlignment="1"/>
    <xf numFmtId="166" fontId="9" fillId="0" borderId="0" xfId="0" applyNumberFormat="1" applyFont="1" applyFill="1" applyBorder="1" applyAlignment="1"/>
    <xf numFmtId="164" fontId="9" fillId="0" borderId="3" xfId="1" applyFont="1" applyFill="1" applyBorder="1" applyAlignment="1"/>
    <xf numFmtId="40" fontId="9" fillId="0" borderId="0" xfId="5" applyNumberFormat="1" applyFont="1" applyFill="1" applyBorder="1" applyAlignment="1" applyProtection="1">
      <alignment horizontal="center"/>
    </xf>
    <xf numFmtId="37" fontId="9" fillId="0" borderId="0" xfId="5" applyNumberFormat="1" applyFont="1" applyFill="1"/>
    <xf numFmtId="37" fontId="9" fillId="0" borderId="0" xfId="5" applyNumberFormat="1" applyFont="1" applyFill="1" applyAlignment="1">
      <alignment horizontal="center"/>
    </xf>
    <xf numFmtId="40" fontId="9" fillId="0" borderId="1" xfId="5" applyNumberFormat="1" applyFont="1" applyFill="1" applyBorder="1" applyAlignment="1" applyProtection="1">
      <alignment horizontal="center"/>
    </xf>
    <xf numFmtId="40" fontId="9" fillId="0" borderId="2" xfId="5" applyNumberFormat="1" applyFont="1" applyFill="1" applyBorder="1" applyAlignment="1" applyProtection="1">
      <alignment horizontal="center"/>
    </xf>
    <xf numFmtId="40" fontId="11" fillId="0" borderId="1" xfId="5" applyNumberFormat="1" applyFont="1" applyFill="1" applyBorder="1" applyAlignment="1" applyProtection="1">
      <alignment horizontal="center"/>
    </xf>
    <xf numFmtId="40" fontId="11" fillId="0" borderId="0" xfId="5" applyNumberFormat="1" applyFont="1" applyFill="1" applyBorder="1" applyAlignment="1" applyProtection="1">
      <alignment horizontal="center"/>
    </xf>
    <xf numFmtId="0" fontId="9" fillId="0" borderId="1" xfId="3" applyFont="1" applyFill="1" applyBorder="1" applyAlignment="1">
      <alignment horizontal="center"/>
    </xf>
    <xf numFmtId="0" fontId="11" fillId="0" borderId="1" xfId="3" applyFont="1" applyFill="1" applyBorder="1" applyAlignment="1">
      <alignment horizontal="center"/>
    </xf>
    <xf numFmtId="40" fontId="9" fillId="0" borderId="0" xfId="5" applyNumberFormat="1" applyFont="1" applyFill="1" applyBorder="1" applyAlignment="1" applyProtection="1">
      <alignment horizontal="center"/>
    </xf>
  </cellXfs>
  <cellStyles count="49">
    <cellStyle name="Comma" xfId="1" builtinId="3"/>
    <cellStyle name="Comma 10 8" xfId="43" xr:uid="{B525F0F1-DB8D-440D-A0AF-A17AE75BA11C}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2" xfId="39" xr:uid="{7A8E58D7-E74C-4AF2-948F-950A459A2927}"/>
    <cellStyle name="Comma 2 2 3" xfId="20" xr:uid="{86547E36-CD1A-457C-B5C7-B1C2078B108C}"/>
    <cellStyle name="Comma 2 3" xfId="41" xr:uid="{6FFB3C7C-0CCB-452A-BF67-214684196BFB}"/>
    <cellStyle name="Comma 2 7" xfId="16" xr:uid="{388B3D3E-FA4D-4CC9-910F-C52427D1582A}"/>
    <cellStyle name="Comma 3" xfId="22" xr:uid="{759B6E38-DA30-4336-B09E-F2388EF57A45}"/>
    <cellStyle name="Comma 3 2" xfId="37" xr:uid="{40F75AF3-45FE-4415-B97D-D3B60DA27136}"/>
    <cellStyle name="Comma 3 2 2" xfId="28" xr:uid="{DAA294F3-422D-4CAE-ACC6-4FD838F9D510}"/>
    <cellStyle name="Comma 3 3" xfId="32" xr:uid="{8DB33A63-36CC-4622-AA64-713AD616E9C9}"/>
    <cellStyle name="Comma 4" xfId="11" xr:uid="{F3CB7A67-46F6-4238-9113-4F043CADC604}"/>
    <cellStyle name="Comma 4 2" xfId="47" xr:uid="{5317E952-9193-46C3-A0EF-84236853E5C2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" xfId="45" xr:uid="{44C6F89C-FC07-46F9-8139-E85C05222595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2 2" xfId="42" xr:uid="{6D7D3815-DFD8-4915-80AF-70F62EA0198B}"/>
    <cellStyle name="Normal 3 3" xfId="38" xr:uid="{870171AB-0DE5-4953-A42A-65C9FF069BD9}"/>
    <cellStyle name="Normal 3 4" xfId="46" xr:uid="{6CE4834C-B82C-4185-8B3A-B7A6F7790BD5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4 2 2" xfId="33" xr:uid="{84730418-9368-4A90-B137-ED00781B481E}"/>
    <cellStyle name="Normal 4 3" xfId="36" xr:uid="{9391300D-15AE-44E7-9E29-1FB65AF2DEE6}"/>
    <cellStyle name="Normal 5" xfId="14" xr:uid="{94FFE1EC-0CC2-4446-841F-05BA7A495B89}"/>
    <cellStyle name="Normal 50" xfId="34" xr:uid="{7EC6DF10-08D3-4B6D-A37B-62151F03638F}"/>
    <cellStyle name="Normal 6" xfId="7" xr:uid="{793469A0-0865-4E5B-BCD8-DB02F5B46EB2}"/>
    <cellStyle name="Normal 6 2" xfId="44" xr:uid="{58855D12-5CC8-4AC3-8AF1-8D6B210CBEB7}"/>
    <cellStyle name="Normal 8" xfId="40" xr:uid="{B73BC7D2-275B-456A-8467-A263B251073A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2 2" xfId="48" xr:uid="{47638178-1103-4B66-B551-7392F3172435}"/>
    <cellStyle name="Percent 3" xfId="21" xr:uid="{7A1E4534-E1C8-4B62-A8DE-E1BAD2B577A6}"/>
    <cellStyle name="Percent 4" xfId="35" xr:uid="{7D6409F6-FFB9-4891-92F7-2E6907D4FA8E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257175</xdr:colOff>
      <xdr:row>8</xdr:row>
      <xdr:rowOff>0</xdr:rowOff>
    </xdr:from>
    <xdr:to>
      <xdr:col>10</xdr:col>
      <xdr:colOff>38100</xdr:colOff>
      <xdr:row>8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10</xdr:col>
      <xdr:colOff>257175</xdr:colOff>
      <xdr:row>8</xdr:row>
      <xdr:rowOff>0</xdr:rowOff>
    </xdr:from>
    <xdr:to>
      <xdr:col>10</xdr:col>
      <xdr:colOff>38100</xdr:colOff>
      <xdr:row>8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14</xdr:col>
      <xdr:colOff>257175</xdr:colOff>
      <xdr:row>8</xdr:row>
      <xdr:rowOff>0</xdr:rowOff>
    </xdr:from>
    <xdr:to>
      <xdr:col>14</xdr:col>
      <xdr:colOff>38100</xdr:colOff>
      <xdr:row>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14</xdr:col>
      <xdr:colOff>257175</xdr:colOff>
      <xdr:row>8</xdr:row>
      <xdr:rowOff>0</xdr:rowOff>
    </xdr:from>
    <xdr:to>
      <xdr:col>14</xdr:col>
      <xdr:colOff>38100</xdr:colOff>
      <xdr:row>8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6</xdr:row>
      <xdr:rowOff>0</xdr:rowOff>
    </xdr:from>
    <xdr:to>
      <xdr:col>8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5667375" y="1301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8</xdr:col>
      <xdr:colOff>257175</xdr:colOff>
      <xdr:row>6</xdr:row>
      <xdr:rowOff>0</xdr:rowOff>
    </xdr:from>
    <xdr:to>
      <xdr:col>8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5667375" y="1301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6</xdr:row>
      <xdr:rowOff>0</xdr:rowOff>
    </xdr:from>
    <xdr:to>
      <xdr:col>12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7331075" y="1301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6</xdr:row>
      <xdr:rowOff>0</xdr:rowOff>
    </xdr:from>
    <xdr:to>
      <xdr:col>12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7331075" y="1301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22CB5AD-15A9-4BED-8BF5-A83151B2A9EF}"/>
            </a:ext>
          </a:extLst>
        </xdr:cNvPr>
        <xdr:cNvSpPr txBox="1">
          <a:spLocks noChangeArrowheads="1"/>
        </xdr:cNvSpPr>
      </xdr:nvSpPr>
      <xdr:spPr bwMode="auto">
        <a:xfrm>
          <a:off x="4003675" y="1301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10</xdr:col>
      <xdr:colOff>257175</xdr:colOff>
      <xdr:row>6</xdr:row>
      <xdr:rowOff>0</xdr:rowOff>
    </xdr:from>
    <xdr:to>
      <xdr:col>10</xdr:col>
      <xdr:colOff>38100</xdr:colOff>
      <xdr:row>6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05086" y="1291167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10</xdr:col>
      <xdr:colOff>257175</xdr:colOff>
      <xdr:row>6</xdr:row>
      <xdr:rowOff>0</xdr:rowOff>
    </xdr:from>
    <xdr:to>
      <xdr:col>10</xdr:col>
      <xdr:colOff>38100</xdr:colOff>
      <xdr:row>6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05086" y="1291167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1"/>
  <sheetViews>
    <sheetView topLeftCell="A103" zoomScale="90" zoomScaleNormal="90" zoomScaleSheetLayoutView="100" workbookViewId="0">
      <selection activeCell="F130" sqref="F130"/>
    </sheetView>
  </sheetViews>
  <sheetFormatPr defaultColWidth="9.125" defaultRowHeight="21.3" customHeight="1"/>
  <cols>
    <col min="1" max="1" width="2.375" style="6" customWidth="1"/>
    <col min="2" max="2" width="38.125" style="6" customWidth="1"/>
    <col min="3" max="3" width="17.75" style="102" bestFit="1" customWidth="1"/>
    <col min="4" max="4" width="1.125" style="6" customWidth="1"/>
    <col min="5" max="5" width="13.625" style="105" customWidth="1"/>
    <col min="6" max="6" width="1.125" style="6" customWidth="1"/>
    <col min="7" max="7" width="13.625" style="105" customWidth="1"/>
    <col min="8" max="8" width="1.125" style="6" customWidth="1"/>
    <col min="9" max="9" width="13.625" style="105" customWidth="1"/>
    <col min="10" max="10" width="1.125" style="6" customWidth="1"/>
    <col min="11" max="11" width="13.625" style="105" customWidth="1"/>
    <col min="12" max="12" width="12.125" style="6" customWidth="1"/>
    <col min="13" max="13" width="15.125" style="6" bestFit="1" customWidth="1"/>
    <col min="14" max="14" width="12" style="6" customWidth="1"/>
    <col min="15" max="16384" width="9.125" style="6"/>
  </cols>
  <sheetData>
    <row r="1" spans="1:11" ht="19.95" customHeight="1">
      <c r="A1" s="85" t="s">
        <v>227</v>
      </c>
      <c r="C1" s="86"/>
      <c r="D1" s="87"/>
      <c r="E1" s="87"/>
      <c r="F1" s="87"/>
      <c r="G1" s="87"/>
      <c r="H1" s="87"/>
      <c r="I1" s="87"/>
      <c r="J1" s="87"/>
      <c r="K1" s="87"/>
    </row>
    <row r="2" spans="1:11" ht="19.95" customHeight="1">
      <c r="A2" s="85" t="s">
        <v>228</v>
      </c>
      <c r="C2" s="86"/>
      <c r="D2" s="87"/>
      <c r="E2" s="87"/>
      <c r="F2" s="87"/>
      <c r="G2" s="87"/>
      <c r="H2" s="87"/>
      <c r="I2" s="87"/>
      <c r="J2" s="87"/>
      <c r="K2" s="87"/>
    </row>
    <row r="3" spans="1:11" s="88" customFormat="1" ht="19.95" customHeight="1">
      <c r="A3" s="88" t="s">
        <v>25</v>
      </c>
      <c r="B3" s="6"/>
      <c r="C3" s="89"/>
      <c r="D3" s="90"/>
      <c r="E3" s="90"/>
      <c r="F3" s="90"/>
      <c r="G3" s="90"/>
      <c r="H3" s="90"/>
      <c r="I3" s="90"/>
      <c r="J3" s="90"/>
      <c r="K3" s="90"/>
    </row>
    <row r="4" spans="1:11" ht="19.95" customHeight="1">
      <c r="A4" s="90" t="s">
        <v>218</v>
      </c>
      <c r="C4" s="89"/>
      <c r="D4" s="90"/>
      <c r="E4" s="90"/>
      <c r="F4" s="90"/>
      <c r="G4" s="90"/>
      <c r="H4" s="90"/>
      <c r="I4" s="90"/>
      <c r="J4" s="90"/>
      <c r="K4" s="90"/>
    </row>
    <row r="5" spans="1:11" ht="19.95" customHeight="1">
      <c r="A5" s="91"/>
      <c r="C5" s="197"/>
      <c r="D5" s="91"/>
      <c r="E5" s="92"/>
      <c r="F5" s="91"/>
      <c r="G5" s="92"/>
      <c r="H5" s="91"/>
      <c r="I5" s="92"/>
      <c r="J5" s="91"/>
      <c r="K5" s="92"/>
    </row>
    <row r="6" spans="1:11" ht="19.95" customHeight="1">
      <c r="A6" s="91" t="s">
        <v>13</v>
      </c>
      <c r="C6" s="197"/>
      <c r="D6" s="91"/>
      <c r="E6" s="92"/>
      <c r="F6" s="91"/>
      <c r="G6" s="92"/>
      <c r="H6" s="91"/>
      <c r="I6" s="92"/>
      <c r="J6" s="91"/>
      <c r="K6" s="92"/>
    </row>
    <row r="7" spans="1:11" ht="19.95" customHeight="1">
      <c r="A7" s="91"/>
      <c r="C7" s="197"/>
      <c r="D7" s="91"/>
      <c r="E7" s="92"/>
      <c r="F7" s="91"/>
      <c r="G7" s="92"/>
      <c r="H7" s="91"/>
      <c r="I7" s="92"/>
      <c r="J7" s="91"/>
      <c r="K7" s="92"/>
    </row>
    <row r="8" spans="1:11" ht="19.95" customHeight="1">
      <c r="A8" s="91"/>
      <c r="C8" s="93"/>
      <c r="D8" s="93"/>
      <c r="E8" s="223" t="s">
        <v>12</v>
      </c>
      <c r="F8" s="223"/>
      <c r="G8" s="223"/>
      <c r="H8" s="223"/>
      <c r="I8" s="223"/>
      <c r="J8" s="223"/>
      <c r="K8" s="223"/>
    </row>
    <row r="9" spans="1:11" ht="19.95" customHeight="1">
      <c r="A9" s="91"/>
      <c r="C9" s="93"/>
      <c r="D9" s="93"/>
      <c r="E9" s="223" t="s">
        <v>52</v>
      </c>
      <c r="F9" s="223"/>
      <c r="G9" s="223"/>
      <c r="H9" s="142"/>
      <c r="I9" s="223" t="s">
        <v>51</v>
      </c>
      <c r="J9" s="223"/>
      <c r="K9" s="223"/>
    </row>
    <row r="10" spans="1:11" ht="19.95" customHeight="1">
      <c r="A10" s="91"/>
      <c r="C10" s="198" t="s">
        <v>1</v>
      </c>
      <c r="D10" s="94"/>
      <c r="E10" s="95">
        <v>2021</v>
      </c>
      <c r="F10" s="94"/>
      <c r="G10" s="95">
        <v>2020</v>
      </c>
      <c r="H10" s="94"/>
      <c r="I10" s="95">
        <v>2021</v>
      </c>
      <c r="J10" s="94"/>
      <c r="K10" s="95">
        <v>2020</v>
      </c>
    </row>
    <row r="11" spans="1:11" ht="19.95" customHeight="1">
      <c r="A11" s="91"/>
      <c r="C11" s="199"/>
      <c r="D11" s="90"/>
      <c r="E11" s="96"/>
      <c r="F11" s="90"/>
      <c r="G11" s="96"/>
      <c r="H11" s="90"/>
      <c r="I11" s="96"/>
      <c r="J11" s="90"/>
      <c r="K11" s="96"/>
    </row>
    <row r="12" spans="1:11" ht="19.95" customHeight="1">
      <c r="A12" s="90" t="s">
        <v>2</v>
      </c>
      <c r="C12" s="200"/>
      <c r="D12" s="97"/>
      <c r="E12" s="97"/>
      <c r="F12" s="97"/>
      <c r="G12" s="97"/>
      <c r="H12" s="97"/>
      <c r="I12" s="97"/>
      <c r="J12" s="97"/>
      <c r="K12" s="97"/>
    </row>
    <row r="13" spans="1:11" ht="19.95" customHeight="1">
      <c r="A13" s="98" t="s">
        <v>16</v>
      </c>
      <c r="C13" s="201"/>
      <c r="D13" s="97"/>
      <c r="E13" s="97">
        <v>72461782</v>
      </c>
      <c r="F13" s="97"/>
      <c r="G13" s="97">
        <v>25601172</v>
      </c>
      <c r="H13" s="97"/>
      <c r="I13" s="97">
        <v>41966002</v>
      </c>
      <c r="J13" s="97"/>
      <c r="K13" s="97">
        <v>1241442</v>
      </c>
    </row>
    <row r="14" spans="1:11" ht="19.95" customHeight="1">
      <c r="A14" s="98" t="s">
        <v>123</v>
      </c>
      <c r="C14" s="200" t="s">
        <v>241</v>
      </c>
      <c r="D14" s="97"/>
      <c r="E14" s="97">
        <v>387263771</v>
      </c>
      <c r="F14" s="97"/>
      <c r="G14" s="97">
        <v>400308078</v>
      </c>
      <c r="H14" s="97"/>
      <c r="I14" s="97">
        <v>59294634</v>
      </c>
      <c r="J14" s="97"/>
      <c r="K14" s="97">
        <v>102828695</v>
      </c>
    </row>
    <row r="15" spans="1:11" ht="19.95" customHeight="1">
      <c r="A15" s="98" t="s">
        <v>233</v>
      </c>
      <c r="C15" s="200" t="s">
        <v>229</v>
      </c>
      <c r="D15" s="97"/>
      <c r="E15" s="99">
        <v>20288724</v>
      </c>
      <c r="F15" s="97"/>
      <c r="G15" s="99">
        <v>9392061</v>
      </c>
      <c r="H15" s="97"/>
      <c r="I15" s="97">
        <v>77294</v>
      </c>
      <c r="J15" s="97"/>
      <c r="K15" s="97">
        <v>321695</v>
      </c>
    </row>
    <row r="16" spans="1:11" ht="19.95" customHeight="1">
      <c r="A16" s="98" t="s">
        <v>63</v>
      </c>
      <c r="C16" s="200"/>
      <c r="D16" s="97"/>
      <c r="E16" s="97"/>
      <c r="F16" s="97"/>
      <c r="G16" s="97"/>
      <c r="H16" s="97"/>
      <c r="I16" s="97"/>
      <c r="J16" s="97"/>
      <c r="K16" s="97"/>
    </row>
    <row r="17" spans="1:11" ht="19.95" customHeight="1">
      <c r="B17" s="6" t="s">
        <v>213</v>
      </c>
      <c r="C17" s="200" t="s">
        <v>230</v>
      </c>
      <c r="D17" s="97"/>
      <c r="E17" s="97">
        <v>917363</v>
      </c>
      <c r="F17" s="97"/>
      <c r="G17" s="97">
        <v>3320573</v>
      </c>
      <c r="H17" s="97"/>
      <c r="I17" s="100">
        <v>0</v>
      </c>
      <c r="J17" s="97"/>
      <c r="K17" s="100">
        <v>0</v>
      </c>
    </row>
    <row r="18" spans="1:11" ht="19.95" customHeight="1">
      <c r="A18" s="98" t="s">
        <v>234</v>
      </c>
      <c r="C18" s="200" t="s">
        <v>127</v>
      </c>
      <c r="D18" s="97"/>
      <c r="E18" s="100">
        <v>0</v>
      </c>
      <c r="F18" s="97"/>
      <c r="G18" s="100">
        <v>0</v>
      </c>
      <c r="H18" s="97"/>
      <c r="I18" s="100">
        <v>0</v>
      </c>
      <c r="J18" s="97"/>
      <c r="K18" s="97">
        <v>18000000</v>
      </c>
    </row>
    <row r="19" spans="1:11" ht="19.95" customHeight="1">
      <c r="A19" s="101" t="s">
        <v>40</v>
      </c>
      <c r="C19" s="200" t="s">
        <v>270</v>
      </c>
      <c r="D19" s="97"/>
      <c r="E19" s="97">
        <v>226473232</v>
      </c>
      <c r="F19" s="97"/>
      <c r="G19" s="97">
        <v>176405559</v>
      </c>
      <c r="H19" s="97"/>
      <c r="I19" s="97">
        <v>81717581</v>
      </c>
      <c r="J19" s="97"/>
      <c r="K19" s="97">
        <v>72659361</v>
      </c>
    </row>
    <row r="20" spans="1:11" ht="19.95" customHeight="1">
      <c r="A20" s="98" t="s">
        <v>3</v>
      </c>
      <c r="C20" s="200" t="s">
        <v>242</v>
      </c>
      <c r="D20" s="97"/>
      <c r="E20" s="97">
        <v>12823779</v>
      </c>
      <c r="F20" s="97"/>
      <c r="G20" s="97">
        <v>12373870</v>
      </c>
      <c r="H20" s="97"/>
      <c r="I20" s="97">
        <v>6105149</v>
      </c>
      <c r="J20" s="97"/>
      <c r="K20" s="97">
        <v>5080460</v>
      </c>
    </row>
    <row r="21" spans="1:11" ht="19.95" customHeight="1">
      <c r="A21" s="90" t="s">
        <v>4</v>
      </c>
      <c r="D21" s="97"/>
      <c r="E21" s="103">
        <f>SUM(E13:E20)</f>
        <v>720228651</v>
      </c>
      <c r="F21" s="97"/>
      <c r="G21" s="104">
        <f>SUM(G13:G20)</f>
        <v>627401313</v>
      </c>
      <c r="H21" s="97"/>
      <c r="I21" s="103">
        <f>SUM(I13:I20)</f>
        <v>189160660</v>
      </c>
      <c r="J21" s="97"/>
      <c r="K21" s="103">
        <f>SUM(K13:K20)</f>
        <v>200131653</v>
      </c>
    </row>
    <row r="22" spans="1:11" ht="19.95" customHeight="1">
      <c r="A22" s="90"/>
      <c r="C22" s="200"/>
      <c r="D22" s="97"/>
      <c r="E22" s="97"/>
      <c r="F22" s="97"/>
      <c r="G22" s="99"/>
      <c r="H22" s="97"/>
      <c r="I22" s="97"/>
      <c r="J22" s="97"/>
      <c r="K22" s="97"/>
    </row>
    <row r="23" spans="1:11" ht="19.95" customHeight="1">
      <c r="A23" s="90" t="s">
        <v>5</v>
      </c>
      <c r="C23" s="200"/>
      <c r="D23" s="97"/>
      <c r="E23" s="97"/>
      <c r="F23" s="97"/>
      <c r="G23" s="99"/>
      <c r="H23" s="97"/>
      <c r="I23" s="97"/>
      <c r="J23" s="97"/>
      <c r="K23" s="97"/>
    </row>
    <row r="24" spans="1:11" ht="19.95" customHeight="1">
      <c r="A24" s="6" t="s">
        <v>48</v>
      </c>
      <c r="C24" s="200" t="s">
        <v>243</v>
      </c>
      <c r="E24" s="105">
        <v>15527000</v>
      </c>
      <c r="G24" s="105">
        <v>15524000</v>
      </c>
      <c r="I24" s="105">
        <v>11525000</v>
      </c>
      <c r="K24" s="105">
        <v>11524000</v>
      </c>
    </row>
    <row r="25" spans="1:11" ht="19.95" customHeight="1">
      <c r="A25" s="6" t="s">
        <v>207</v>
      </c>
      <c r="B25" s="106"/>
      <c r="C25" s="200" t="s">
        <v>229</v>
      </c>
      <c r="E25" s="107">
        <v>5500162</v>
      </c>
      <c r="G25" s="107">
        <v>8553614</v>
      </c>
      <c r="H25" s="64"/>
      <c r="I25" s="108">
        <v>141628</v>
      </c>
      <c r="J25" s="64"/>
      <c r="K25" s="108">
        <v>371642</v>
      </c>
    </row>
    <row r="26" spans="1:11" ht="19.95" customHeight="1">
      <c r="A26" s="6" t="s">
        <v>124</v>
      </c>
      <c r="C26" s="200" t="s">
        <v>230</v>
      </c>
      <c r="E26" s="105">
        <v>316828</v>
      </c>
      <c r="G26" s="105">
        <v>1467062</v>
      </c>
      <c r="I26" s="100">
        <v>0</v>
      </c>
      <c r="J26" s="100"/>
      <c r="K26" s="100">
        <v>0</v>
      </c>
    </row>
    <row r="27" spans="1:11" ht="19.95" customHeight="1">
      <c r="A27" s="98" t="s">
        <v>125</v>
      </c>
      <c r="C27" s="200" t="s">
        <v>127</v>
      </c>
      <c r="D27" s="97"/>
      <c r="E27" s="100">
        <v>0</v>
      </c>
      <c r="F27" s="100"/>
      <c r="G27" s="100">
        <v>0</v>
      </c>
      <c r="H27" s="100"/>
      <c r="I27" s="100">
        <v>0</v>
      </c>
      <c r="J27" s="97"/>
      <c r="K27" s="97">
        <v>14300000</v>
      </c>
    </row>
    <row r="28" spans="1:11" ht="19.95" customHeight="1">
      <c r="A28" s="98" t="s">
        <v>55</v>
      </c>
      <c r="C28" s="200"/>
      <c r="D28" s="97"/>
      <c r="E28" s="97"/>
      <c r="F28" s="97"/>
      <c r="G28" s="97"/>
      <c r="H28" s="97"/>
      <c r="I28" s="97"/>
      <c r="J28" s="97"/>
      <c r="K28" s="97"/>
    </row>
    <row r="29" spans="1:11" ht="19.95" customHeight="1">
      <c r="B29" s="6" t="s">
        <v>56</v>
      </c>
      <c r="C29" s="200" t="s">
        <v>128</v>
      </c>
      <c r="D29" s="97"/>
      <c r="E29" s="100">
        <v>0</v>
      </c>
      <c r="F29" s="97"/>
      <c r="G29" s="97">
        <v>3642423</v>
      </c>
      <c r="H29" s="97"/>
      <c r="I29" s="97">
        <v>58535595</v>
      </c>
      <c r="J29" s="97"/>
      <c r="K29" s="97">
        <v>50885595</v>
      </c>
    </row>
    <row r="30" spans="1:11" ht="19.95" customHeight="1">
      <c r="A30" s="6" t="s">
        <v>210</v>
      </c>
      <c r="C30" s="200" t="s">
        <v>244</v>
      </c>
      <c r="D30" s="97"/>
      <c r="E30" s="100">
        <v>0</v>
      </c>
      <c r="F30" s="97"/>
      <c r="G30" s="100">
        <v>0</v>
      </c>
      <c r="H30" s="97"/>
      <c r="I30" s="100">
        <v>0</v>
      </c>
      <c r="J30" s="97"/>
      <c r="K30" s="100">
        <v>0</v>
      </c>
    </row>
    <row r="31" spans="1:11" ht="19.95" customHeight="1">
      <c r="A31" s="6" t="s">
        <v>54</v>
      </c>
      <c r="C31" s="200" t="s">
        <v>245</v>
      </c>
      <c r="D31" s="97"/>
      <c r="E31" s="97">
        <v>38445385</v>
      </c>
      <c r="F31" s="97"/>
      <c r="G31" s="97">
        <v>30615177</v>
      </c>
      <c r="H31" s="97"/>
      <c r="I31" s="97">
        <v>44830010</v>
      </c>
      <c r="J31" s="97"/>
      <c r="K31" s="97">
        <v>47188674</v>
      </c>
    </row>
    <row r="32" spans="1:11" ht="19.95" customHeight="1">
      <c r="A32" s="98" t="s">
        <v>43</v>
      </c>
      <c r="C32" s="200" t="s">
        <v>271</v>
      </c>
      <c r="D32" s="109"/>
      <c r="E32" s="109">
        <v>114317536</v>
      </c>
      <c r="F32" s="109"/>
      <c r="G32" s="109">
        <v>107514028</v>
      </c>
      <c r="H32" s="109"/>
      <c r="I32" s="109">
        <v>78078176</v>
      </c>
      <c r="J32" s="109"/>
      <c r="K32" s="109">
        <v>77707559</v>
      </c>
    </row>
    <row r="33" spans="1:11" ht="19.95" customHeight="1">
      <c r="A33" s="6" t="s">
        <v>201</v>
      </c>
      <c r="C33" s="200" t="s">
        <v>246</v>
      </c>
      <c r="D33" s="109"/>
      <c r="E33" s="109">
        <v>11176448</v>
      </c>
      <c r="F33" s="109"/>
      <c r="G33" s="109">
        <v>8109385</v>
      </c>
      <c r="H33" s="109"/>
      <c r="I33" s="109">
        <v>1674716</v>
      </c>
      <c r="J33" s="109"/>
      <c r="K33" s="109">
        <v>2270711</v>
      </c>
    </row>
    <row r="34" spans="1:11" ht="19.95" customHeight="1">
      <c r="A34" s="98" t="s">
        <v>24</v>
      </c>
      <c r="C34" s="200"/>
      <c r="D34" s="109"/>
      <c r="E34" s="109">
        <v>1764110</v>
      </c>
      <c r="F34" s="109"/>
      <c r="G34" s="109">
        <v>1967195</v>
      </c>
      <c r="H34" s="109"/>
      <c r="I34" s="109">
        <v>1182310</v>
      </c>
      <c r="J34" s="109"/>
      <c r="K34" s="109">
        <v>1291034</v>
      </c>
    </row>
    <row r="35" spans="1:11" ht="19.95" customHeight="1">
      <c r="A35" s="98" t="s">
        <v>126</v>
      </c>
      <c r="C35" s="200" t="s">
        <v>247</v>
      </c>
      <c r="D35" s="109"/>
      <c r="E35" s="110">
        <v>10402727</v>
      </c>
      <c r="F35" s="109"/>
      <c r="G35" s="110">
        <v>8495139</v>
      </c>
      <c r="H35" s="109"/>
      <c r="I35" s="109">
        <v>1206083</v>
      </c>
      <c r="J35" s="109"/>
      <c r="K35" s="109">
        <v>1319155</v>
      </c>
    </row>
    <row r="36" spans="1:11" ht="19.95" customHeight="1">
      <c r="A36" s="98" t="s">
        <v>44</v>
      </c>
      <c r="C36" s="200"/>
      <c r="D36" s="109"/>
      <c r="E36" s="109">
        <v>1427716</v>
      </c>
      <c r="F36" s="109"/>
      <c r="G36" s="109">
        <v>1343651</v>
      </c>
      <c r="H36" s="109"/>
      <c r="I36" s="109">
        <v>701180</v>
      </c>
      <c r="J36" s="109"/>
      <c r="K36" s="109">
        <v>566940</v>
      </c>
    </row>
    <row r="37" spans="1:11" ht="19.95" customHeight="1">
      <c r="A37" s="90" t="s">
        <v>14</v>
      </c>
      <c r="D37" s="97"/>
      <c r="E37" s="103">
        <f>SUM(E24:E36)</f>
        <v>198877912</v>
      </c>
      <c r="F37" s="97"/>
      <c r="G37" s="103">
        <f>SUM(G24:G36)</f>
        <v>187231674</v>
      </c>
      <c r="H37" s="97"/>
      <c r="I37" s="103">
        <f>SUM(I24:I36)</f>
        <v>197874698</v>
      </c>
      <c r="J37" s="97"/>
      <c r="K37" s="103">
        <f>SUM(K24:K36)</f>
        <v>207425310</v>
      </c>
    </row>
    <row r="38" spans="1:11" ht="19.95" customHeight="1">
      <c r="A38" s="90"/>
      <c r="C38" s="200"/>
      <c r="D38" s="97"/>
      <c r="E38" s="97"/>
      <c r="F38" s="97"/>
      <c r="G38" s="111"/>
      <c r="H38" s="97"/>
      <c r="I38" s="97"/>
      <c r="J38" s="97"/>
      <c r="K38" s="111"/>
    </row>
    <row r="39" spans="1:11" ht="19.95" customHeight="1" thickBot="1">
      <c r="A39" s="90" t="s">
        <v>6</v>
      </c>
      <c r="C39" s="93"/>
      <c r="D39" s="97"/>
      <c r="E39" s="112">
        <f>E21+E37</f>
        <v>919106563</v>
      </c>
      <c r="F39" s="97"/>
      <c r="G39" s="113">
        <f>G21+G37</f>
        <v>814632987</v>
      </c>
      <c r="H39" s="97"/>
      <c r="I39" s="112">
        <f>I21+I37</f>
        <v>387035358</v>
      </c>
      <c r="J39" s="97"/>
      <c r="K39" s="113">
        <f>K21+K37</f>
        <v>407556963</v>
      </c>
    </row>
    <row r="40" spans="1:11" ht="19.95" customHeight="1" thickTop="1">
      <c r="A40" s="87" t="str">
        <f>A1</f>
        <v>BIOSCIENCE ANIMAL HEALTH PUBLIC COMPANY LIMITED AND ITS SUBSIDIARIES</v>
      </c>
      <c r="B40" s="1"/>
      <c r="C40" s="202"/>
      <c r="D40" s="1"/>
      <c r="E40" s="1"/>
      <c r="F40" s="1"/>
      <c r="H40" s="1"/>
      <c r="I40" s="1"/>
      <c r="J40" s="1"/>
    </row>
    <row r="41" spans="1:11" ht="19.95" customHeight="1">
      <c r="A41" s="85" t="s">
        <v>228</v>
      </c>
      <c r="B41" s="1"/>
      <c r="C41" s="202"/>
      <c r="D41" s="1"/>
      <c r="E41" s="1"/>
      <c r="F41" s="1"/>
      <c r="H41" s="1"/>
      <c r="I41" s="1"/>
      <c r="J41" s="1"/>
    </row>
    <row r="42" spans="1:11" s="88" customFormat="1" ht="19.95" customHeight="1">
      <c r="A42" s="88" t="s">
        <v>195</v>
      </c>
      <c r="B42" s="6"/>
      <c r="C42" s="89"/>
      <c r="D42" s="91"/>
      <c r="E42" s="91"/>
      <c r="F42" s="91"/>
      <c r="H42" s="91"/>
      <c r="I42" s="91"/>
      <c r="J42" s="91"/>
    </row>
    <row r="43" spans="1:11" ht="19.95" customHeight="1">
      <c r="A43" s="90" t="str">
        <f>A4</f>
        <v>AS AT DECEMBER 31, 2021</v>
      </c>
      <c r="B43" s="90"/>
      <c r="C43" s="89"/>
      <c r="D43" s="90"/>
      <c r="E43" s="90"/>
      <c r="F43" s="90"/>
      <c r="H43" s="90"/>
      <c r="I43" s="90"/>
      <c r="J43" s="90"/>
    </row>
    <row r="44" spans="1:11" ht="19.95" customHeight="1">
      <c r="A44" s="98"/>
      <c r="B44" s="90"/>
      <c r="C44" s="89"/>
      <c r="D44" s="90"/>
      <c r="E44" s="90"/>
      <c r="F44" s="90"/>
      <c r="H44" s="90"/>
      <c r="I44" s="90"/>
      <c r="J44" s="90"/>
    </row>
    <row r="45" spans="1:11" ht="19.95" customHeight="1">
      <c r="A45" s="91" t="s">
        <v>28</v>
      </c>
      <c r="C45" s="197"/>
      <c r="D45" s="91"/>
      <c r="E45" s="92"/>
      <c r="F45" s="91"/>
      <c r="G45" s="92"/>
      <c r="H45" s="91"/>
      <c r="I45" s="92"/>
      <c r="J45" s="91"/>
      <c r="K45" s="92"/>
    </row>
    <row r="46" spans="1:11" ht="19.95" customHeight="1">
      <c r="A46" s="91"/>
      <c r="C46" s="197"/>
      <c r="D46" s="91"/>
      <c r="E46" s="92"/>
      <c r="F46" s="91"/>
      <c r="G46" s="92"/>
      <c r="H46" s="91"/>
      <c r="I46" s="92"/>
      <c r="J46" s="91"/>
      <c r="K46" s="92"/>
    </row>
    <row r="47" spans="1:11" ht="19.95" customHeight="1">
      <c r="A47" s="91"/>
      <c r="C47" s="93"/>
      <c r="D47" s="93"/>
      <c r="E47" s="223" t="s">
        <v>12</v>
      </c>
      <c r="F47" s="223"/>
      <c r="G47" s="223"/>
      <c r="H47" s="223"/>
      <c r="I47" s="223"/>
      <c r="J47" s="223"/>
      <c r="K47" s="223"/>
    </row>
    <row r="48" spans="1:11" ht="19.95" customHeight="1">
      <c r="A48" s="91"/>
      <c r="C48" s="93"/>
      <c r="D48" s="93"/>
      <c r="E48" s="224" t="s">
        <v>52</v>
      </c>
      <c r="F48" s="224"/>
      <c r="G48" s="224"/>
      <c r="H48" s="143"/>
      <c r="I48" s="224" t="s">
        <v>51</v>
      </c>
      <c r="J48" s="224"/>
      <c r="K48" s="224"/>
    </row>
    <row r="49" spans="1:11" ht="19.95" customHeight="1">
      <c r="A49" s="91"/>
      <c r="C49" s="198" t="s">
        <v>1</v>
      </c>
      <c r="D49" s="94"/>
      <c r="E49" s="95">
        <v>2021</v>
      </c>
      <c r="F49" s="94"/>
      <c r="G49" s="95">
        <v>2020</v>
      </c>
      <c r="H49" s="94"/>
      <c r="I49" s="95">
        <v>2021</v>
      </c>
      <c r="J49" s="94"/>
      <c r="K49" s="95">
        <v>2020</v>
      </c>
    </row>
    <row r="50" spans="1:11" ht="19.95" customHeight="1">
      <c r="A50" s="91"/>
      <c r="C50" s="199"/>
      <c r="D50" s="90"/>
      <c r="E50" s="96"/>
      <c r="F50" s="90"/>
      <c r="G50" s="96"/>
      <c r="H50" s="90"/>
      <c r="I50" s="96"/>
      <c r="J50" s="90"/>
      <c r="K50" s="96"/>
    </row>
    <row r="51" spans="1:11" ht="19.95" customHeight="1">
      <c r="A51" s="90" t="s">
        <v>7</v>
      </c>
      <c r="C51" s="93"/>
      <c r="D51" s="98"/>
      <c r="E51" s="114"/>
      <c r="F51" s="98"/>
      <c r="G51" s="114"/>
      <c r="H51" s="98"/>
      <c r="I51" s="114"/>
      <c r="J51" s="98"/>
      <c r="K51" s="114"/>
    </row>
    <row r="52" spans="1:11" ht="19.95" customHeight="1">
      <c r="A52" s="6" t="s">
        <v>275</v>
      </c>
      <c r="C52" s="203" t="s">
        <v>248</v>
      </c>
      <c r="D52" s="98"/>
      <c r="E52" s="100">
        <v>254748459</v>
      </c>
      <c r="F52" s="98"/>
      <c r="G52" s="100">
        <v>143138271</v>
      </c>
      <c r="H52" s="98"/>
      <c r="I52" s="100">
        <v>56083309</v>
      </c>
      <c r="J52" s="98"/>
      <c r="K52" s="100">
        <v>39521875</v>
      </c>
    </row>
    <row r="53" spans="1:11" ht="19.95" customHeight="1">
      <c r="A53" s="98" t="s">
        <v>129</v>
      </c>
      <c r="C53" s="93"/>
      <c r="D53" s="98"/>
      <c r="E53" s="114"/>
      <c r="F53" s="98"/>
      <c r="G53" s="114"/>
      <c r="H53" s="98"/>
      <c r="I53" s="114"/>
      <c r="J53" s="98"/>
      <c r="K53" s="114"/>
    </row>
    <row r="54" spans="1:11" ht="19.95" customHeight="1">
      <c r="A54" s="115" t="s">
        <v>21</v>
      </c>
      <c r="B54" s="116" t="s">
        <v>29</v>
      </c>
      <c r="C54" s="93">
        <v>5</v>
      </c>
      <c r="D54" s="98"/>
      <c r="E54" s="114">
        <v>400040</v>
      </c>
      <c r="F54" s="98"/>
      <c r="G54" s="114">
        <v>300000</v>
      </c>
      <c r="H54" s="98"/>
      <c r="I54" s="114">
        <v>2047603</v>
      </c>
      <c r="J54" s="98"/>
      <c r="K54" s="114">
        <v>43928</v>
      </c>
    </row>
    <row r="55" spans="1:11" ht="19.95" customHeight="1">
      <c r="A55" s="115" t="s">
        <v>21</v>
      </c>
      <c r="B55" s="117" t="s">
        <v>22</v>
      </c>
      <c r="C55" s="93"/>
      <c r="D55" s="98"/>
      <c r="E55" s="114">
        <v>303339873</v>
      </c>
      <c r="F55" s="98"/>
      <c r="G55" s="114">
        <v>298802407</v>
      </c>
      <c r="H55" s="98"/>
      <c r="I55" s="114">
        <v>38012321</v>
      </c>
      <c r="J55" s="98"/>
      <c r="K55" s="114">
        <v>88798032</v>
      </c>
    </row>
    <row r="56" spans="1:11" ht="19.95" customHeight="1">
      <c r="A56" s="118" t="s">
        <v>235</v>
      </c>
      <c r="C56" s="102">
        <v>19</v>
      </c>
      <c r="D56" s="119"/>
      <c r="E56" s="108">
        <v>0</v>
      </c>
      <c r="F56" s="119"/>
      <c r="G56" s="108">
        <v>39625000</v>
      </c>
      <c r="H56" s="119"/>
      <c r="I56" s="108">
        <v>0</v>
      </c>
      <c r="J56" s="119"/>
      <c r="K56" s="108">
        <v>49625000</v>
      </c>
    </row>
    <row r="57" spans="1:11" ht="19.95" customHeight="1">
      <c r="A57" s="118" t="s">
        <v>143</v>
      </c>
      <c r="C57" s="200"/>
      <c r="D57" s="119"/>
      <c r="E57" s="108"/>
      <c r="F57" s="119"/>
      <c r="G57" s="108"/>
      <c r="H57" s="119"/>
      <c r="I57" s="108"/>
      <c r="J57" s="119"/>
      <c r="K57" s="108"/>
    </row>
    <row r="58" spans="1:11" ht="19.95" customHeight="1">
      <c r="A58" s="118"/>
      <c r="B58" s="6" t="s">
        <v>144</v>
      </c>
      <c r="C58" s="102" t="s">
        <v>249</v>
      </c>
      <c r="D58" s="119"/>
      <c r="E58" s="108">
        <v>0</v>
      </c>
      <c r="F58" s="119"/>
      <c r="G58" s="108">
        <v>14400000</v>
      </c>
      <c r="H58" s="119"/>
      <c r="I58" s="108">
        <v>0</v>
      </c>
      <c r="J58" s="119"/>
      <c r="K58" s="108">
        <v>14400000</v>
      </c>
    </row>
    <row r="59" spans="1:11" ht="19.95" customHeight="1">
      <c r="A59" s="118" t="s">
        <v>58</v>
      </c>
      <c r="C59" s="200" t="s">
        <v>250</v>
      </c>
      <c r="D59" s="119"/>
      <c r="E59" s="108">
        <v>2496225</v>
      </c>
      <c r="F59" s="119"/>
      <c r="G59" s="108">
        <v>1558238</v>
      </c>
      <c r="H59" s="119"/>
      <c r="I59" s="108">
        <v>351493</v>
      </c>
      <c r="J59" s="119"/>
      <c r="K59" s="108">
        <v>472297</v>
      </c>
    </row>
    <row r="60" spans="1:11" ht="19.95" customHeight="1">
      <c r="A60" s="118" t="s">
        <v>57</v>
      </c>
      <c r="B60" s="117"/>
      <c r="C60" s="93"/>
      <c r="D60" s="98"/>
      <c r="E60" s="114"/>
      <c r="F60" s="98"/>
      <c r="G60" s="114"/>
      <c r="H60" s="98"/>
      <c r="I60" s="114"/>
      <c r="J60" s="98"/>
      <c r="K60" s="114"/>
    </row>
    <row r="61" spans="1:11" ht="19.95" customHeight="1">
      <c r="B61" s="6" t="s">
        <v>184</v>
      </c>
      <c r="C61" s="200" t="s">
        <v>251</v>
      </c>
      <c r="D61" s="119"/>
      <c r="E61" s="119">
        <v>15477000</v>
      </c>
      <c r="F61" s="119"/>
      <c r="G61" s="119">
        <v>14852000</v>
      </c>
      <c r="H61" s="119"/>
      <c r="I61" s="119">
        <v>14852000</v>
      </c>
      <c r="J61" s="119"/>
      <c r="K61" s="119">
        <v>14852000</v>
      </c>
    </row>
    <row r="62" spans="1:11" ht="19.95" customHeight="1">
      <c r="A62" s="118" t="s">
        <v>34</v>
      </c>
      <c r="D62" s="119"/>
      <c r="E62" s="108">
        <v>9006713</v>
      </c>
      <c r="F62" s="119"/>
      <c r="G62" s="108">
        <v>17966381</v>
      </c>
      <c r="H62" s="119"/>
      <c r="I62" s="108">
        <v>0</v>
      </c>
      <c r="J62" s="119"/>
      <c r="K62" s="108">
        <v>4936860</v>
      </c>
    </row>
    <row r="63" spans="1:11" ht="19.95" customHeight="1">
      <c r="A63" s="6" t="s">
        <v>41</v>
      </c>
      <c r="C63" s="102" t="s">
        <v>242</v>
      </c>
      <c r="D63" s="97"/>
      <c r="E63" s="119">
        <v>13736516</v>
      </c>
      <c r="F63" s="119"/>
      <c r="G63" s="119">
        <v>18909698</v>
      </c>
      <c r="H63" s="119"/>
      <c r="I63" s="119">
        <v>4820370</v>
      </c>
      <c r="J63" s="119"/>
      <c r="K63" s="119">
        <v>8799888</v>
      </c>
    </row>
    <row r="64" spans="1:11" ht="19.95" customHeight="1">
      <c r="A64" s="98" t="s">
        <v>23</v>
      </c>
      <c r="C64" s="204"/>
      <c r="D64" s="97"/>
      <c r="E64" s="119">
        <v>6436699</v>
      </c>
      <c r="F64" s="119"/>
      <c r="G64" s="119">
        <v>4321981</v>
      </c>
      <c r="H64" s="119"/>
      <c r="I64" s="119">
        <v>1236885</v>
      </c>
      <c r="J64" s="119"/>
      <c r="K64" s="119">
        <v>1067770</v>
      </c>
    </row>
    <row r="65" spans="1:11" ht="19.95" customHeight="1">
      <c r="A65" s="90" t="s">
        <v>8</v>
      </c>
      <c r="D65" s="97"/>
      <c r="E65" s="103">
        <f>SUM(E52:E64)</f>
        <v>605641525</v>
      </c>
      <c r="F65" s="97"/>
      <c r="G65" s="103">
        <f>SUM(G52:G64)</f>
        <v>553873976</v>
      </c>
      <c r="H65" s="97"/>
      <c r="I65" s="103">
        <f>SUM(I52:I64)</f>
        <v>117403981</v>
      </c>
      <c r="J65" s="97"/>
      <c r="K65" s="103">
        <f>SUM(K52:K64)</f>
        <v>222517650</v>
      </c>
    </row>
    <row r="66" spans="1:11" ht="19.95" customHeight="1">
      <c r="A66" s="90"/>
      <c r="C66" s="201"/>
      <c r="D66" s="97"/>
      <c r="E66" s="99"/>
      <c r="F66" s="99"/>
      <c r="G66" s="99"/>
      <c r="H66" s="99"/>
      <c r="I66" s="99"/>
      <c r="J66" s="99"/>
      <c r="K66" s="99"/>
    </row>
    <row r="67" spans="1:11" s="121" customFormat="1" ht="19.95" customHeight="1">
      <c r="A67" s="120" t="s">
        <v>42</v>
      </c>
      <c r="C67" s="201"/>
      <c r="D67" s="122"/>
      <c r="E67" s="123"/>
      <c r="F67" s="122"/>
      <c r="G67" s="99"/>
      <c r="H67" s="122"/>
      <c r="I67" s="123"/>
      <c r="J67" s="122"/>
      <c r="K67" s="99"/>
    </row>
    <row r="68" spans="1:11" s="121" customFormat="1" ht="19.95" customHeight="1">
      <c r="A68" s="121" t="s">
        <v>236</v>
      </c>
      <c r="C68" s="204" t="s">
        <v>249</v>
      </c>
      <c r="D68" s="122"/>
      <c r="E68" s="124">
        <v>0</v>
      </c>
      <c r="F68" s="123"/>
      <c r="G68" s="124">
        <v>13600000</v>
      </c>
      <c r="H68" s="123"/>
      <c r="I68" s="124">
        <v>0</v>
      </c>
      <c r="J68" s="123"/>
      <c r="K68" s="124">
        <v>13600000</v>
      </c>
    </row>
    <row r="69" spans="1:11" s="121" customFormat="1" ht="19.95" customHeight="1">
      <c r="A69" s="121" t="s">
        <v>60</v>
      </c>
      <c r="C69" s="204" t="s">
        <v>250</v>
      </c>
      <c r="D69" s="122"/>
      <c r="E69" s="124">
        <v>6070936</v>
      </c>
      <c r="F69" s="123"/>
      <c r="G69" s="124">
        <v>4525267</v>
      </c>
      <c r="H69" s="123"/>
      <c r="I69" s="124">
        <v>1080157</v>
      </c>
      <c r="J69" s="123"/>
      <c r="K69" s="124">
        <v>1401819</v>
      </c>
    </row>
    <row r="70" spans="1:11" s="121" customFormat="1" ht="19.95" customHeight="1">
      <c r="A70" s="121" t="s">
        <v>59</v>
      </c>
      <c r="C70" s="204"/>
      <c r="D70" s="122"/>
      <c r="E70" s="124"/>
      <c r="F70" s="123"/>
      <c r="G70" s="124"/>
      <c r="H70" s="123"/>
      <c r="I70" s="124"/>
      <c r="J70" s="123"/>
      <c r="K70" s="124"/>
    </row>
    <row r="71" spans="1:11" s="121" customFormat="1" ht="19.95" customHeight="1">
      <c r="B71" s="121" t="s">
        <v>187</v>
      </c>
      <c r="C71" s="200" t="s">
        <v>251</v>
      </c>
      <c r="D71" s="122"/>
      <c r="E71" s="124">
        <v>33118167</v>
      </c>
      <c r="F71" s="123"/>
      <c r="G71" s="124">
        <v>23595167</v>
      </c>
      <c r="H71" s="123"/>
      <c r="I71" s="124">
        <v>28743167</v>
      </c>
      <c r="J71" s="123"/>
      <c r="K71" s="124">
        <v>23595167</v>
      </c>
    </row>
    <row r="72" spans="1:11" s="121" customFormat="1" ht="19.95" customHeight="1">
      <c r="A72" s="121" t="s">
        <v>61</v>
      </c>
      <c r="C72" s="204"/>
      <c r="D72" s="122"/>
      <c r="E72" s="124"/>
      <c r="F72" s="123"/>
      <c r="G72" s="124"/>
      <c r="H72" s="123"/>
      <c r="I72" s="124"/>
      <c r="J72" s="123"/>
      <c r="K72" s="124"/>
    </row>
    <row r="73" spans="1:11" s="121" customFormat="1" ht="19.95" customHeight="1">
      <c r="B73" s="121" t="s">
        <v>62</v>
      </c>
      <c r="C73" s="204" t="s">
        <v>231</v>
      </c>
      <c r="D73" s="122"/>
      <c r="E73" s="124">
        <v>7389918</v>
      </c>
      <c r="F73" s="123"/>
      <c r="G73" s="124">
        <v>6127613</v>
      </c>
      <c r="H73" s="123"/>
      <c r="I73" s="124">
        <v>1714894</v>
      </c>
      <c r="J73" s="123"/>
      <c r="K73" s="124">
        <v>1427895</v>
      </c>
    </row>
    <row r="74" spans="1:11" s="121" customFormat="1" ht="19.95" customHeight="1">
      <c r="A74" s="121" t="s">
        <v>45</v>
      </c>
      <c r="D74" s="122"/>
      <c r="E74" s="123">
        <v>64000</v>
      </c>
      <c r="F74" s="123"/>
      <c r="G74" s="123">
        <v>64000</v>
      </c>
      <c r="H74" s="123"/>
      <c r="I74" s="123">
        <v>24000</v>
      </c>
      <c r="J74" s="123"/>
      <c r="K74" s="123">
        <v>24000</v>
      </c>
    </row>
    <row r="75" spans="1:11" s="121" customFormat="1" ht="19.95" customHeight="1">
      <c r="A75" s="90" t="s">
        <v>130</v>
      </c>
      <c r="C75" s="204"/>
      <c r="D75" s="122"/>
      <c r="E75" s="125">
        <f>SUM(E68:E74)</f>
        <v>46643021</v>
      </c>
      <c r="F75" s="122"/>
      <c r="G75" s="125">
        <f>SUM(G68:G74)</f>
        <v>47912047</v>
      </c>
      <c r="H75" s="122"/>
      <c r="I75" s="125">
        <f>SUM(I68:I74)</f>
        <v>31562218</v>
      </c>
      <c r="J75" s="122"/>
      <c r="K75" s="125">
        <f>SUM(K68:K74)</f>
        <v>40048881</v>
      </c>
    </row>
    <row r="76" spans="1:11" ht="19.95" customHeight="1">
      <c r="A76" s="90"/>
      <c r="C76" s="204"/>
      <c r="D76" s="97"/>
      <c r="E76" s="99"/>
      <c r="F76" s="97"/>
      <c r="G76" s="99"/>
      <c r="H76" s="97"/>
      <c r="I76" s="99"/>
      <c r="J76" s="97"/>
      <c r="K76" s="99"/>
    </row>
    <row r="77" spans="1:11" ht="19.95" customHeight="1">
      <c r="A77" s="90" t="s">
        <v>9</v>
      </c>
      <c r="C77" s="201"/>
      <c r="D77" s="99"/>
      <c r="E77" s="126">
        <f>E65+E75</f>
        <v>652284546</v>
      </c>
      <c r="F77" s="99"/>
      <c r="G77" s="126">
        <f>G65+G75</f>
        <v>601786023</v>
      </c>
      <c r="H77" s="99"/>
      <c r="I77" s="126">
        <f>I65+I75</f>
        <v>148966199</v>
      </c>
      <c r="J77" s="99"/>
      <c r="K77" s="126">
        <f>K65+K75</f>
        <v>262566531</v>
      </c>
    </row>
    <row r="78" spans="1:11" ht="19.95" customHeight="1">
      <c r="A78" s="87" t="str">
        <f>A1</f>
        <v>BIOSCIENCE ANIMAL HEALTH PUBLIC COMPANY LIMITED AND ITS SUBSIDIARIES</v>
      </c>
      <c r="B78" s="1"/>
      <c r="C78" s="202"/>
      <c r="D78" s="1"/>
      <c r="E78" s="1"/>
      <c r="F78" s="1"/>
      <c r="H78" s="1"/>
      <c r="I78" s="1"/>
      <c r="J78" s="1"/>
    </row>
    <row r="79" spans="1:11" ht="19.95" customHeight="1">
      <c r="A79" s="85" t="s">
        <v>228</v>
      </c>
      <c r="B79" s="1"/>
      <c r="C79" s="202"/>
      <c r="D79" s="1"/>
      <c r="E79" s="1"/>
      <c r="F79" s="1"/>
      <c r="H79" s="1"/>
      <c r="I79" s="1"/>
      <c r="J79" s="1"/>
    </row>
    <row r="80" spans="1:11" s="88" customFormat="1" ht="19.95" customHeight="1">
      <c r="A80" s="88" t="s">
        <v>195</v>
      </c>
      <c r="B80" s="6"/>
      <c r="C80" s="89"/>
      <c r="D80" s="91"/>
      <c r="E80" s="91"/>
      <c r="F80" s="91"/>
      <c r="H80" s="91"/>
      <c r="I80" s="91"/>
      <c r="J80" s="91"/>
    </row>
    <row r="81" spans="1:11" ht="19.95" customHeight="1">
      <c r="A81" s="87" t="str">
        <f>A4</f>
        <v>AS AT DECEMBER 31, 2021</v>
      </c>
      <c r="B81" s="90"/>
      <c r="C81" s="89"/>
      <c r="D81" s="90"/>
      <c r="E81" s="90"/>
      <c r="F81" s="90"/>
      <c r="H81" s="90"/>
      <c r="I81" s="90"/>
      <c r="J81" s="90"/>
    </row>
    <row r="82" spans="1:11" ht="19.95" customHeight="1">
      <c r="A82" s="98"/>
      <c r="B82" s="90"/>
      <c r="C82" s="89"/>
      <c r="D82" s="90"/>
      <c r="E82" s="90"/>
      <c r="F82" s="90"/>
      <c r="H82" s="90"/>
      <c r="I82" s="90"/>
      <c r="J82" s="90"/>
    </row>
    <row r="83" spans="1:11" ht="19.95" customHeight="1">
      <c r="A83" s="91" t="s">
        <v>202</v>
      </c>
      <c r="C83" s="197"/>
      <c r="D83" s="91"/>
      <c r="E83" s="92"/>
      <c r="F83" s="91"/>
      <c r="G83" s="92"/>
      <c r="H83" s="91"/>
      <c r="I83" s="92"/>
      <c r="J83" s="91"/>
      <c r="K83" s="92"/>
    </row>
    <row r="84" spans="1:11" ht="19.95" customHeight="1">
      <c r="A84" s="91"/>
      <c r="C84" s="197"/>
      <c r="D84" s="91"/>
      <c r="E84" s="92"/>
      <c r="F84" s="91"/>
      <c r="G84" s="92"/>
      <c r="H84" s="91"/>
      <c r="I84" s="92"/>
      <c r="J84" s="91"/>
      <c r="K84" s="92"/>
    </row>
    <row r="85" spans="1:11" ht="19.95" customHeight="1">
      <c r="A85" s="91"/>
      <c r="C85" s="93"/>
      <c r="D85" s="93"/>
      <c r="E85" s="223" t="s">
        <v>12</v>
      </c>
      <c r="F85" s="223"/>
      <c r="G85" s="223"/>
      <c r="H85" s="223"/>
      <c r="I85" s="223"/>
      <c r="J85" s="223"/>
      <c r="K85" s="223"/>
    </row>
    <row r="86" spans="1:11" ht="19.95" customHeight="1">
      <c r="A86" s="91"/>
      <c r="C86" s="93"/>
      <c r="D86" s="93"/>
      <c r="E86" s="224" t="s">
        <v>52</v>
      </c>
      <c r="F86" s="224"/>
      <c r="G86" s="224"/>
      <c r="H86" s="143"/>
      <c r="I86" s="224" t="s">
        <v>51</v>
      </c>
      <c r="J86" s="224"/>
      <c r="K86" s="224"/>
    </row>
    <row r="87" spans="1:11" ht="19.95" customHeight="1">
      <c r="A87" s="91"/>
      <c r="C87" s="198" t="s">
        <v>1</v>
      </c>
      <c r="D87" s="94"/>
      <c r="E87" s="95">
        <v>2021</v>
      </c>
      <c r="F87" s="94"/>
      <c r="G87" s="95">
        <v>2020</v>
      </c>
      <c r="H87" s="94"/>
      <c r="I87" s="95">
        <v>2021</v>
      </c>
      <c r="J87" s="94"/>
      <c r="K87" s="95">
        <v>2020</v>
      </c>
    </row>
    <row r="88" spans="1:11" ht="19.95" customHeight="1">
      <c r="A88" s="98"/>
      <c r="C88" s="204"/>
      <c r="D88" s="97"/>
      <c r="E88" s="99"/>
      <c r="F88" s="97"/>
      <c r="G88" s="127"/>
      <c r="H88" s="97"/>
      <c r="I88" s="99"/>
      <c r="J88" s="97"/>
      <c r="K88" s="127"/>
    </row>
    <row r="89" spans="1:11" ht="19.95" customHeight="1">
      <c r="A89" s="90" t="s">
        <v>27</v>
      </c>
      <c r="C89" s="200"/>
      <c r="D89" s="99"/>
      <c r="E89" s="99"/>
      <c r="F89" s="99"/>
      <c r="G89" s="128"/>
      <c r="H89" s="99"/>
      <c r="I89" s="99"/>
      <c r="J89" s="99"/>
      <c r="K89" s="128"/>
    </row>
    <row r="90" spans="1:11" ht="19.95" customHeight="1">
      <c r="A90" s="98" t="s">
        <v>10</v>
      </c>
      <c r="C90" s="200" t="s">
        <v>232</v>
      </c>
      <c r="D90" s="97"/>
      <c r="E90" s="97"/>
      <c r="F90" s="97"/>
      <c r="G90" s="129"/>
      <c r="H90" s="97"/>
      <c r="I90" s="97"/>
      <c r="J90" s="97"/>
      <c r="K90" s="129"/>
    </row>
    <row r="91" spans="1:11" ht="19.95" customHeight="1">
      <c r="A91" s="118" t="s">
        <v>0</v>
      </c>
      <c r="B91" s="130" t="s">
        <v>219</v>
      </c>
      <c r="C91" s="200"/>
      <c r="D91" s="97"/>
      <c r="E91" s="97"/>
      <c r="F91" s="97"/>
      <c r="G91" s="129"/>
      <c r="H91" s="97"/>
      <c r="I91" s="97"/>
      <c r="J91" s="97"/>
      <c r="K91" s="129"/>
    </row>
    <row r="92" spans="1:11" ht="19.95" customHeight="1">
      <c r="A92" s="118"/>
      <c r="B92" s="130" t="s">
        <v>220</v>
      </c>
      <c r="C92" s="200"/>
      <c r="D92" s="97"/>
      <c r="E92" s="97"/>
      <c r="F92" s="97"/>
      <c r="G92" s="129"/>
      <c r="H92" s="97"/>
      <c r="I92" s="97"/>
      <c r="J92" s="97"/>
      <c r="K92" s="129"/>
    </row>
    <row r="93" spans="1:11" ht="19.95" customHeight="1">
      <c r="A93" s="118"/>
      <c r="B93" s="130" t="s">
        <v>225</v>
      </c>
      <c r="C93" s="200"/>
      <c r="D93" s="97"/>
      <c r="E93" s="97"/>
      <c r="F93" s="97"/>
      <c r="G93" s="129"/>
      <c r="H93" s="97"/>
      <c r="I93" s="97"/>
      <c r="J93" s="97"/>
      <c r="K93" s="129"/>
    </row>
    <row r="94" spans="1:11" ht="19.95" customHeight="1" thickBot="1">
      <c r="B94" s="130" t="s">
        <v>221</v>
      </c>
      <c r="C94" s="200"/>
      <c r="D94" s="97"/>
      <c r="E94" s="131">
        <v>157000000</v>
      </c>
      <c r="F94" s="97"/>
      <c r="G94" s="131">
        <v>110000000</v>
      </c>
      <c r="H94" s="97"/>
      <c r="I94" s="131">
        <v>157000000</v>
      </c>
      <c r="J94" s="97"/>
      <c r="K94" s="131">
        <v>110000000</v>
      </c>
    </row>
    <row r="95" spans="1:11" ht="19.95" customHeight="1" thickTop="1">
      <c r="A95" s="118" t="s">
        <v>0</v>
      </c>
      <c r="B95" s="130" t="s">
        <v>222</v>
      </c>
      <c r="C95" s="201"/>
      <c r="D95" s="97"/>
      <c r="E95" s="97"/>
      <c r="F95" s="97"/>
      <c r="G95" s="129"/>
      <c r="H95" s="97"/>
      <c r="I95" s="97"/>
      <c r="J95" s="97"/>
      <c r="K95" s="129"/>
    </row>
    <row r="96" spans="1:11" ht="19.95" customHeight="1">
      <c r="A96" s="118"/>
      <c r="B96" s="130" t="s">
        <v>223</v>
      </c>
      <c r="C96" s="201"/>
      <c r="D96" s="97"/>
      <c r="E96" s="97"/>
      <c r="F96" s="97"/>
      <c r="G96" s="129"/>
      <c r="H96" s="97"/>
      <c r="I96" s="97"/>
      <c r="J96" s="97"/>
      <c r="K96" s="129"/>
    </row>
    <row r="97" spans="1:15" ht="19.95" customHeight="1">
      <c r="A97" s="118"/>
      <c r="B97" s="130" t="s">
        <v>225</v>
      </c>
      <c r="C97" s="201"/>
      <c r="D97" s="97"/>
      <c r="E97" s="97"/>
      <c r="F97" s="97"/>
      <c r="G97" s="129"/>
      <c r="H97" s="97"/>
      <c r="I97" s="97"/>
      <c r="J97" s="97"/>
      <c r="K97" s="129"/>
    </row>
    <row r="98" spans="1:15" ht="19.95" customHeight="1">
      <c r="B98" s="130" t="s">
        <v>224</v>
      </c>
      <c r="C98" s="200"/>
      <c r="D98" s="99"/>
      <c r="E98" s="128">
        <v>110000000</v>
      </c>
      <c r="F98" s="99"/>
      <c r="G98" s="128">
        <v>110000000</v>
      </c>
      <c r="H98" s="99"/>
      <c r="I98" s="128">
        <v>110000000</v>
      </c>
      <c r="J98" s="99"/>
      <c r="K98" s="128">
        <v>110000000</v>
      </c>
    </row>
    <row r="99" spans="1:15" ht="19.95" customHeight="1">
      <c r="A99" s="6" t="s">
        <v>203</v>
      </c>
      <c r="C99" s="200" t="s">
        <v>145</v>
      </c>
      <c r="D99" s="99"/>
      <c r="E99" s="128">
        <f>SE_conso!F40</f>
        <v>12118364</v>
      </c>
      <c r="F99" s="99"/>
      <c r="G99" s="132">
        <f>SE_conso!F30</f>
        <v>12118364</v>
      </c>
      <c r="H99" s="99"/>
      <c r="I99" s="128">
        <f>SE_separate!L32</f>
        <v>12118364</v>
      </c>
      <c r="J99" s="99"/>
      <c r="K99" s="132">
        <f>SE_separate!L24</f>
        <v>12118364</v>
      </c>
    </row>
    <row r="100" spans="1:15" ht="19.95" customHeight="1">
      <c r="A100" s="6" t="s">
        <v>239</v>
      </c>
      <c r="C100" s="200"/>
      <c r="D100" s="99"/>
      <c r="E100" s="128"/>
      <c r="F100" s="99"/>
      <c r="G100" s="132"/>
      <c r="H100" s="99"/>
      <c r="I100" s="128"/>
      <c r="J100" s="99"/>
      <c r="K100" s="132"/>
    </row>
    <row r="101" spans="1:15" ht="19.95" customHeight="1">
      <c r="B101" s="6" t="s">
        <v>240</v>
      </c>
      <c r="C101" s="200" t="s">
        <v>206</v>
      </c>
      <c r="D101" s="99"/>
      <c r="E101" s="128">
        <v>4007215</v>
      </c>
      <c r="F101" s="99"/>
      <c r="G101" s="132">
        <v>4007215</v>
      </c>
      <c r="H101" s="99"/>
      <c r="I101" s="133">
        <v>0</v>
      </c>
      <c r="J101" s="99"/>
      <c r="K101" s="132">
        <v>0</v>
      </c>
    </row>
    <row r="102" spans="1:15" ht="19.95" customHeight="1">
      <c r="A102" s="6" t="s">
        <v>178</v>
      </c>
      <c r="C102" s="200"/>
      <c r="D102" s="99"/>
      <c r="E102" s="128"/>
      <c r="F102" s="99"/>
      <c r="G102" s="132"/>
      <c r="H102" s="99"/>
      <c r="I102" s="128"/>
      <c r="J102" s="99"/>
      <c r="K102" s="132"/>
    </row>
    <row r="103" spans="1:15" ht="19.95" customHeight="1">
      <c r="B103" s="6" t="s">
        <v>179</v>
      </c>
      <c r="C103" s="200" t="s">
        <v>206</v>
      </c>
      <c r="D103" s="99"/>
      <c r="E103" s="128">
        <v>3212590</v>
      </c>
      <c r="F103" s="99"/>
      <c r="G103" s="128">
        <v>3212590</v>
      </c>
      <c r="H103" s="99"/>
      <c r="I103" s="133">
        <v>0</v>
      </c>
      <c r="J103" s="99"/>
      <c r="K103" s="132">
        <v>0</v>
      </c>
    </row>
    <row r="104" spans="1:15" ht="19.95" customHeight="1">
      <c r="A104" s="6" t="s">
        <v>32</v>
      </c>
      <c r="B104" s="98"/>
      <c r="C104" s="200" t="s">
        <v>252</v>
      </c>
      <c r="D104" s="99"/>
      <c r="E104" s="128"/>
      <c r="F104" s="99"/>
      <c r="G104" s="133"/>
      <c r="H104" s="99"/>
      <c r="I104" s="128"/>
      <c r="J104" s="99"/>
      <c r="K104" s="133"/>
    </row>
    <row r="105" spans="1:15" ht="19.95" customHeight="1">
      <c r="A105" s="118" t="s">
        <v>0</v>
      </c>
      <c r="B105" s="98" t="s">
        <v>38</v>
      </c>
      <c r="D105" s="99"/>
      <c r="E105" s="128">
        <v>15154000</v>
      </c>
      <c r="F105" s="99"/>
      <c r="G105" s="132">
        <v>8000000</v>
      </c>
      <c r="H105" s="99"/>
      <c r="I105" s="128">
        <v>15154000</v>
      </c>
      <c r="J105" s="99"/>
      <c r="K105" s="132">
        <v>8000000</v>
      </c>
    </row>
    <row r="106" spans="1:15" ht="19.95" customHeight="1">
      <c r="A106" s="118" t="s">
        <v>0</v>
      </c>
      <c r="B106" s="6" t="s">
        <v>37</v>
      </c>
      <c r="C106" s="200"/>
      <c r="D106" s="97"/>
      <c r="E106" s="134">
        <f>SE_conso!N40</f>
        <v>120985129</v>
      </c>
      <c r="F106" s="97"/>
      <c r="G106" s="134">
        <f>SE_conso!N30</f>
        <v>77734374</v>
      </c>
      <c r="H106" s="97"/>
      <c r="I106" s="134">
        <f>SE_separate!P32</f>
        <v>100796795</v>
      </c>
      <c r="J106" s="97"/>
      <c r="K106" s="134">
        <f>SE_separate!P24</f>
        <v>14872068</v>
      </c>
    </row>
    <row r="107" spans="1:15" ht="19.95" customHeight="1">
      <c r="A107" s="135" t="s">
        <v>237</v>
      </c>
      <c r="B107" s="135"/>
      <c r="C107" s="200"/>
      <c r="D107" s="99"/>
      <c r="E107" s="99">
        <f>SUM(E95:E106)</f>
        <v>265477298</v>
      </c>
      <c r="F107" s="99"/>
      <c r="G107" s="99">
        <f>SUM(G95:G106)</f>
        <v>215072543</v>
      </c>
      <c r="H107" s="99"/>
      <c r="I107" s="99">
        <f>SUM(I95:I106)</f>
        <v>238069159</v>
      </c>
      <c r="J107" s="99"/>
      <c r="K107" s="99">
        <f>SUM(K95:K106)</f>
        <v>144990432</v>
      </c>
    </row>
    <row r="108" spans="1:15" ht="19.95" customHeight="1">
      <c r="A108" s="136" t="s">
        <v>64</v>
      </c>
      <c r="C108" s="200"/>
      <c r="D108" s="99"/>
      <c r="E108" s="126">
        <v>1344719</v>
      </c>
      <c r="F108" s="99"/>
      <c r="G108" s="126">
        <v>-2225579</v>
      </c>
      <c r="H108" s="99"/>
      <c r="I108" s="137">
        <v>0</v>
      </c>
      <c r="J108" s="133"/>
      <c r="K108" s="137">
        <v>0</v>
      </c>
      <c r="M108" s="133"/>
    </row>
    <row r="109" spans="1:15" ht="19.95" customHeight="1">
      <c r="A109" s="135" t="s">
        <v>33</v>
      </c>
      <c r="C109" s="200"/>
      <c r="D109" s="99"/>
      <c r="E109" s="126">
        <f>SUM(E107:E108)</f>
        <v>266822017</v>
      </c>
      <c r="F109" s="99"/>
      <c r="G109" s="126">
        <f>SUM(G107:G108)</f>
        <v>212846964</v>
      </c>
      <c r="H109" s="99"/>
      <c r="I109" s="126">
        <f>SUM(I107:I108)</f>
        <v>238069159</v>
      </c>
      <c r="J109" s="99"/>
      <c r="K109" s="126">
        <f>SUM(K107:K108)</f>
        <v>144990432</v>
      </c>
    </row>
    <row r="110" spans="1:15" ht="19.95" customHeight="1">
      <c r="A110" s="90"/>
      <c r="C110" s="200"/>
      <c r="D110" s="99"/>
      <c r="E110" s="99"/>
      <c r="F110" s="99"/>
      <c r="G110" s="99"/>
      <c r="H110" s="99"/>
      <c r="I110" s="99"/>
      <c r="J110" s="99"/>
      <c r="K110" s="99"/>
    </row>
    <row r="111" spans="1:15" ht="19.95" customHeight="1">
      <c r="A111" s="90" t="s">
        <v>74</v>
      </c>
      <c r="C111" s="204"/>
      <c r="D111" s="99"/>
      <c r="E111" s="99"/>
      <c r="F111" s="99"/>
      <c r="G111" s="127"/>
      <c r="H111" s="99"/>
      <c r="I111" s="99"/>
      <c r="J111" s="99"/>
      <c r="K111" s="127"/>
    </row>
    <row r="112" spans="1:15" ht="19.95" customHeight="1" thickBot="1">
      <c r="A112" s="88" t="s">
        <v>27</v>
      </c>
      <c r="C112" s="200"/>
      <c r="D112" s="127"/>
      <c r="E112" s="138">
        <f>E77+E109</f>
        <v>919106563</v>
      </c>
      <c r="F112" s="127"/>
      <c r="G112" s="139">
        <f>G77+G109</f>
        <v>814632987</v>
      </c>
      <c r="H112" s="127"/>
      <c r="I112" s="138">
        <f>I77+I109</f>
        <v>387035358</v>
      </c>
      <c r="J112" s="127"/>
      <c r="K112" s="139">
        <f>K77+K109</f>
        <v>407556963</v>
      </c>
      <c r="M112" s="140">
        <f>I112-I39</f>
        <v>0</v>
      </c>
      <c r="N112" s="140"/>
      <c r="O112" s="140">
        <f>K112-K39</f>
        <v>0</v>
      </c>
    </row>
    <row r="113" spans="5:11" ht="21.3" customHeight="1" thickTop="1">
      <c r="E113" s="108">
        <f>E39-E112</f>
        <v>0</v>
      </c>
      <c r="G113" s="64">
        <f>G39-G112</f>
        <v>0</v>
      </c>
      <c r="I113" s="108">
        <f>I39-I112</f>
        <v>0</v>
      </c>
      <c r="K113" s="108">
        <f>K39-K112</f>
        <v>0</v>
      </c>
    </row>
    <row r="121" spans="5:11" ht="21.3" customHeight="1">
      <c r="E121" s="141"/>
      <c r="F121" s="141"/>
      <c r="G121" s="141"/>
      <c r="H121" s="141"/>
      <c r="I121" s="141"/>
      <c r="J121" s="141"/>
      <c r="K121" s="141"/>
    </row>
  </sheetData>
  <mergeCells count="9">
    <mergeCell ref="I9:K9"/>
    <mergeCell ref="E85:K85"/>
    <mergeCell ref="I86:K86"/>
    <mergeCell ref="E8:K8"/>
    <mergeCell ref="E47:K47"/>
    <mergeCell ref="I48:K48"/>
    <mergeCell ref="E9:G9"/>
    <mergeCell ref="E48:G48"/>
    <mergeCell ref="E86:G86"/>
  </mergeCells>
  <phoneticPr fontId="5" type="noConversion"/>
  <pageMargins left="0.7" right="0.32" top="0.5" bottom="0.4" header="0.4" footer="0.22"/>
  <pageSetup paperSize="9" scale="85" firstPageNumber="3" orientation="portrait" useFirstPageNumber="1" r:id="rId1"/>
  <headerFooter>
    <oddFooter>&amp;L&amp;"Times New Roman,Regular"&amp;9The accompanying notes are an integral part of these financial statements.&amp;R&amp;"Times New Roman,Regular"&amp;9&amp;P</oddFooter>
  </headerFooter>
  <rowBreaks count="2" manualBreakCount="2">
    <brk id="39" max="14" man="1"/>
    <brk id="7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56"/>
  <sheetViews>
    <sheetView topLeftCell="A31" zoomScale="90" zoomScaleNormal="90" zoomScaleSheetLayoutView="100" workbookViewId="0">
      <selection activeCell="F130" sqref="F130"/>
    </sheetView>
  </sheetViews>
  <sheetFormatPr defaultColWidth="9.125" defaultRowHeight="21.3" customHeight="1"/>
  <cols>
    <col min="1" max="1" width="2.75" style="23" customWidth="1"/>
    <col min="2" max="2" width="31.125" style="23" customWidth="1"/>
    <col min="3" max="3" width="14" style="33" customWidth="1"/>
    <col min="4" max="4" width="1.125" style="23" customWidth="1"/>
    <col min="5" max="5" width="8.75" style="37" customWidth="1"/>
    <col min="6" max="6" width="1.125" style="23" customWidth="1"/>
    <col min="7" max="7" width="13.25" style="37" customWidth="1"/>
    <col min="8" max="8" width="1.125" style="23" customWidth="1"/>
    <col min="9" max="9" width="13.75" style="37" customWidth="1"/>
    <col min="10" max="10" width="1.125" style="23" customWidth="1"/>
    <col min="11" max="11" width="13.75" style="37" customWidth="1"/>
    <col min="12" max="12" width="1.125" style="23" customWidth="1"/>
    <col min="13" max="13" width="13.75" style="37" customWidth="1"/>
    <col min="14" max="14" width="1.125" style="23" customWidth="1"/>
    <col min="15" max="15" width="13.75" style="37" customWidth="1"/>
    <col min="16" max="17" width="12.125" style="23" customWidth="1"/>
    <col min="18" max="18" width="12" style="23" customWidth="1"/>
    <col min="19" max="16384" width="9.125" style="23"/>
  </cols>
  <sheetData>
    <row r="1" spans="1:15" s="25" customFormat="1" ht="19.95" customHeight="1">
      <c r="A1" s="22" t="str">
        <f>FS!A1</f>
        <v>BIOSCIENCE ANIMAL HEALTH PUBLIC COMPANY LIMITED AND ITS SUBSIDIARIES</v>
      </c>
      <c r="B1" s="39"/>
      <c r="C1" s="40"/>
      <c r="D1" s="39"/>
      <c r="E1" s="39"/>
      <c r="F1" s="39"/>
      <c r="G1" s="44"/>
      <c r="H1" s="39"/>
      <c r="I1" s="44"/>
      <c r="J1" s="39"/>
      <c r="K1" s="39"/>
      <c r="L1" s="39"/>
      <c r="M1" s="44"/>
      <c r="N1" s="39"/>
      <c r="O1" s="44"/>
    </row>
    <row r="2" spans="1:15" s="25" customFormat="1" ht="19.95" customHeight="1">
      <c r="A2" s="22" t="s">
        <v>228</v>
      </c>
      <c r="B2" s="39"/>
      <c r="C2" s="40"/>
      <c r="D2" s="39"/>
      <c r="E2" s="39"/>
      <c r="F2" s="39"/>
      <c r="G2" s="44"/>
      <c r="H2" s="39"/>
      <c r="I2" s="44"/>
      <c r="J2" s="39"/>
      <c r="K2" s="39"/>
      <c r="L2" s="39"/>
      <c r="M2" s="44"/>
      <c r="N2" s="39"/>
      <c r="O2" s="44"/>
    </row>
    <row r="3" spans="1:15" ht="19.95" customHeight="1">
      <c r="A3" s="39" t="s">
        <v>53</v>
      </c>
      <c r="B3" s="39"/>
      <c r="C3" s="40"/>
      <c r="D3" s="39"/>
      <c r="E3" s="39"/>
      <c r="F3" s="39"/>
      <c r="G3" s="44"/>
      <c r="H3" s="39"/>
      <c r="I3" s="44"/>
      <c r="J3" s="39"/>
      <c r="K3" s="39"/>
      <c r="L3" s="39"/>
      <c r="M3" s="44"/>
      <c r="N3" s="39"/>
      <c r="O3" s="44"/>
    </row>
    <row r="4" spans="1:15" ht="19.95" customHeight="1">
      <c r="A4" s="39" t="s">
        <v>226</v>
      </c>
      <c r="B4" s="39"/>
      <c r="C4" s="40"/>
      <c r="D4" s="39"/>
      <c r="E4" s="39"/>
      <c r="F4" s="39"/>
      <c r="G4" s="23"/>
      <c r="H4" s="39"/>
      <c r="I4" s="23"/>
      <c r="J4" s="39"/>
      <c r="K4" s="39"/>
      <c r="L4" s="39"/>
      <c r="M4" s="23"/>
      <c r="N4" s="39"/>
      <c r="O4" s="23"/>
    </row>
    <row r="5" spans="1:15" ht="19.95" customHeight="1">
      <c r="B5" s="39"/>
      <c r="C5" s="24"/>
      <c r="D5" s="24"/>
      <c r="E5" s="55"/>
      <c r="F5" s="55"/>
      <c r="G5" s="55"/>
      <c r="H5" s="55"/>
      <c r="I5" s="225" t="s">
        <v>12</v>
      </c>
      <c r="J5" s="225"/>
      <c r="K5" s="225"/>
      <c r="L5" s="225"/>
      <c r="M5" s="225"/>
      <c r="N5" s="225"/>
      <c r="O5" s="225"/>
    </row>
    <row r="6" spans="1:15" ht="19.95" customHeight="1">
      <c r="B6" s="39"/>
      <c r="C6" s="24"/>
      <c r="D6" s="24"/>
      <c r="E6" s="55"/>
      <c r="F6" s="55"/>
      <c r="G6" s="55"/>
      <c r="H6" s="55"/>
      <c r="I6" s="226" t="s">
        <v>75</v>
      </c>
      <c r="J6" s="226"/>
      <c r="K6" s="226"/>
      <c r="L6" s="84"/>
      <c r="M6" s="226" t="s">
        <v>77</v>
      </c>
      <c r="N6" s="226"/>
      <c r="O6" s="226"/>
    </row>
    <row r="7" spans="1:15" ht="19.95" customHeight="1">
      <c r="B7" s="39"/>
      <c r="C7" s="24"/>
      <c r="D7" s="24"/>
      <c r="E7" s="55"/>
      <c r="F7" s="55"/>
      <c r="G7" s="55"/>
      <c r="H7" s="55"/>
      <c r="I7" s="225" t="s">
        <v>76</v>
      </c>
      <c r="J7" s="225"/>
      <c r="K7" s="225"/>
      <c r="L7" s="84"/>
      <c r="M7" s="225" t="s">
        <v>76</v>
      </c>
      <c r="N7" s="225"/>
      <c r="O7" s="225"/>
    </row>
    <row r="8" spans="1:15" ht="19.95" customHeight="1">
      <c r="B8" s="27"/>
      <c r="C8" s="23"/>
      <c r="D8" s="28"/>
      <c r="E8" s="54"/>
      <c r="F8" s="28"/>
      <c r="G8" s="205" t="s">
        <v>1</v>
      </c>
      <c r="H8" s="28"/>
      <c r="I8" s="45">
        <v>2021</v>
      </c>
      <c r="J8" s="28"/>
      <c r="K8" s="45">
        <v>2020</v>
      </c>
      <c r="L8" s="28"/>
      <c r="M8" s="45">
        <v>2021</v>
      </c>
      <c r="N8" s="28"/>
      <c r="O8" s="45">
        <v>2020</v>
      </c>
    </row>
    <row r="9" spans="1:15" ht="19.95" customHeight="1">
      <c r="A9" s="26" t="s">
        <v>17</v>
      </c>
      <c r="C9" s="24"/>
      <c r="D9" s="30"/>
      <c r="E9" s="36"/>
      <c r="F9" s="36"/>
      <c r="G9" s="36"/>
      <c r="H9" s="36"/>
      <c r="I9" s="30"/>
      <c r="J9" s="30"/>
      <c r="K9" s="30"/>
      <c r="L9" s="30"/>
      <c r="M9" s="30"/>
      <c r="N9" s="30"/>
      <c r="O9" s="30"/>
    </row>
    <row r="10" spans="1:15" ht="19.95" customHeight="1">
      <c r="A10" s="32" t="s">
        <v>30</v>
      </c>
      <c r="C10" s="24"/>
      <c r="D10" s="38"/>
      <c r="E10" s="46"/>
      <c r="F10" s="46"/>
      <c r="G10" s="206">
        <v>5</v>
      </c>
      <c r="H10" s="46"/>
      <c r="I10" s="47">
        <v>1974755871</v>
      </c>
      <c r="J10" s="38"/>
      <c r="K10" s="47">
        <v>1760339955</v>
      </c>
      <c r="L10" s="38"/>
      <c r="M10" s="47">
        <v>350288454</v>
      </c>
      <c r="N10" s="38"/>
      <c r="O10" s="47">
        <v>410499347</v>
      </c>
    </row>
    <row r="11" spans="1:15" ht="19.95" customHeight="1">
      <c r="A11" s="69" t="s">
        <v>214</v>
      </c>
      <c r="C11" s="24"/>
      <c r="D11" s="38"/>
      <c r="E11" s="46"/>
      <c r="F11" s="46"/>
      <c r="G11" s="47"/>
      <c r="H11" s="46"/>
      <c r="I11" s="47">
        <v>319409</v>
      </c>
      <c r="J11" s="38"/>
      <c r="K11" s="47">
        <v>1143287</v>
      </c>
      <c r="L11" s="38"/>
      <c r="M11" s="47">
        <v>0</v>
      </c>
      <c r="N11" s="38"/>
      <c r="O11" s="47">
        <v>0</v>
      </c>
    </row>
    <row r="12" spans="1:15" ht="19.95" customHeight="1">
      <c r="A12" s="32" t="s">
        <v>49</v>
      </c>
      <c r="D12" s="38"/>
      <c r="E12" s="46"/>
      <c r="F12" s="46"/>
      <c r="G12" s="206">
        <v>12</v>
      </c>
      <c r="H12" s="46"/>
      <c r="I12" s="47">
        <v>0</v>
      </c>
      <c r="J12" s="38"/>
      <c r="K12" s="47">
        <v>18000</v>
      </c>
      <c r="L12" s="38"/>
      <c r="M12" s="47">
        <v>113999676</v>
      </c>
      <c r="N12" s="38"/>
      <c r="O12" s="47">
        <v>18000</v>
      </c>
    </row>
    <row r="13" spans="1:15" ht="19.95" customHeight="1">
      <c r="A13" s="32" t="s">
        <v>46</v>
      </c>
      <c r="D13" s="38"/>
      <c r="E13" s="46"/>
      <c r="F13" s="46"/>
      <c r="G13" s="206"/>
      <c r="H13" s="46"/>
      <c r="I13" s="47">
        <v>438457</v>
      </c>
      <c r="J13" s="38"/>
      <c r="K13" s="47">
        <v>701927</v>
      </c>
      <c r="L13" s="38"/>
      <c r="M13" s="47">
        <v>696710</v>
      </c>
      <c r="N13" s="38"/>
      <c r="O13" s="47">
        <v>52372</v>
      </c>
    </row>
    <row r="14" spans="1:15" ht="19.95" customHeight="1">
      <c r="A14" s="32" t="s">
        <v>11</v>
      </c>
      <c r="D14" s="38"/>
      <c r="E14" s="46"/>
      <c r="F14" s="46"/>
      <c r="G14" s="206">
        <v>5</v>
      </c>
      <c r="H14" s="46"/>
      <c r="I14" s="47">
        <v>10991683</v>
      </c>
      <c r="J14" s="38"/>
      <c r="K14" s="47">
        <v>21506288</v>
      </c>
      <c r="L14" s="38"/>
      <c r="M14" s="47">
        <v>17899897</v>
      </c>
      <c r="N14" s="38"/>
      <c r="O14" s="47">
        <v>17095204</v>
      </c>
    </row>
    <row r="15" spans="1:15" ht="19.95" customHeight="1">
      <c r="A15" s="26" t="s">
        <v>18</v>
      </c>
      <c r="D15" s="36"/>
      <c r="E15" s="36"/>
      <c r="F15" s="36"/>
      <c r="G15" s="206"/>
      <c r="H15" s="36"/>
      <c r="I15" s="35">
        <f>SUM(I10:I14)</f>
        <v>1986505420</v>
      </c>
      <c r="J15" s="36"/>
      <c r="K15" s="34">
        <f>SUM(K10:K14)</f>
        <v>1783709457</v>
      </c>
      <c r="L15" s="36"/>
      <c r="M15" s="35">
        <f>SUM(M10:M14)</f>
        <v>482884737</v>
      </c>
      <c r="N15" s="36"/>
      <c r="O15" s="35">
        <f>SUM(O10:O14)</f>
        <v>427664923</v>
      </c>
    </row>
    <row r="16" spans="1:15" ht="7.95" customHeight="1">
      <c r="B16" s="26"/>
      <c r="D16" s="36"/>
      <c r="E16" s="36"/>
      <c r="F16" s="36"/>
      <c r="G16" s="206"/>
      <c r="H16" s="36"/>
      <c r="I16" s="48"/>
      <c r="J16" s="36"/>
      <c r="K16" s="36"/>
      <c r="L16" s="36"/>
      <c r="M16" s="48"/>
      <c r="N16" s="36"/>
      <c r="O16" s="48"/>
    </row>
    <row r="17" spans="1:15" ht="19.95" customHeight="1">
      <c r="A17" s="26" t="s">
        <v>19</v>
      </c>
      <c r="D17" s="30"/>
      <c r="E17" s="36"/>
      <c r="F17" s="36"/>
      <c r="G17" s="206"/>
      <c r="H17" s="36"/>
      <c r="I17" s="31"/>
      <c r="J17" s="30"/>
      <c r="K17" s="36"/>
      <c r="L17" s="30"/>
      <c r="M17" s="31"/>
      <c r="N17" s="30"/>
      <c r="O17" s="31"/>
    </row>
    <row r="18" spans="1:15" ht="19.95" customHeight="1">
      <c r="A18" s="32" t="s">
        <v>31</v>
      </c>
      <c r="D18" s="30"/>
      <c r="E18" s="36"/>
      <c r="F18" s="36"/>
      <c r="G18" s="206">
        <v>5</v>
      </c>
      <c r="H18" s="36"/>
      <c r="I18" s="47">
        <v>1627889467</v>
      </c>
      <c r="J18" s="47"/>
      <c r="K18" s="47">
        <v>1441661058</v>
      </c>
      <c r="L18" s="47"/>
      <c r="M18" s="47">
        <v>270078177</v>
      </c>
      <c r="N18" s="47"/>
      <c r="O18" s="47">
        <v>301824347</v>
      </c>
    </row>
    <row r="19" spans="1:15" ht="19.95" customHeight="1">
      <c r="A19" s="32" t="s">
        <v>131</v>
      </c>
      <c r="D19" s="46"/>
      <c r="E19" s="47"/>
      <c r="F19" s="46"/>
      <c r="G19" s="206"/>
      <c r="H19" s="46"/>
      <c r="I19" s="47">
        <v>155560294</v>
      </c>
      <c r="J19" s="47"/>
      <c r="K19" s="47">
        <v>151616021</v>
      </c>
      <c r="L19" s="47"/>
      <c r="M19" s="47">
        <v>42164620</v>
      </c>
      <c r="N19" s="47"/>
      <c r="O19" s="47">
        <v>44354110</v>
      </c>
    </row>
    <row r="20" spans="1:15" ht="19.95" customHeight="1">
      <c r="A20" s="32" t="s">
        <v>47</v>
      </c>
      <c r="D20" s="46"/>
      <c r="E20" s="47"/>
      <c r="F20" s="46"/>
      <c r="G20" s="206">
        <v>5</v>
      </c>
      <c r="H20" s="46"/>
      <c r="I20" s="47">
        <v>106814285</v>
      </c>
      <c r="J20" s="47"/>
      <c r="K20" s="47">
        <v>100277885</v>
      </c>
      <c r="L20" s="47"/>
      <c r="M20" s="47">
        <v>50744447</v>
      </c>
      <c r="N20" s="47"/>
      <c r="O20" s="47">
        <v>42210455</v>
      </c>
    </row>
    <row r="21" spans="1:15" ht="19.95" customHeight="1">
      <c r="A21" s="32" t="s">
        <v>196</v>
      </c>
      <c r="D21" s="46"/>
      <c r="E21" s="47"/>
      <c r="F21" s="46"/>
      <c r="G21" s="206">
        <v>13</v>
      </c>
      <c r="H21" s="46"/>
      <c r="I21" s="47">
        <v>0</v>
      </c>
      <c r="J21" s="46"/>
      <c r="K21" s="47">
        <v>1490350</v>
      </c>
      <c r="L21" s="46"/>
      <c r="M21" s="47">
        <v>0</v>
      </c>
      <c r="N21" s="46"/>
      <c r="O21" s="47">
        <v>1490350</v>
      </c>
    </row>
    <row r="22" spans="1:15" ht="19.95" customHeight="1">
      <c r="A22" s="32" t="s">
        <v>205</v>
      </c>
      <c r="D22" s="46"/>
      <c r="E22" s="49"/>
      <c r="F22" s="46"/>
      <c r="G22" s="206">
        <v>25</v>
      </c>
      <c r="H22" s="46"/>
      <c r="I22" s="47">
        <v>0</v>
      </c>
      <c r="J22" s="46"/>
      <c r="K22" s="47">
        <v>9819567</v>
      </c>
      <c r="L22" s="46"/>
      <c r="M22" s="47">
        <v>0</v>
      </c>
      <c r="N22" s="46"/>
      <c r="O22" s="47">
        <v>9819567</v>
      </c>
    </row>
    <row r="23" spans="1:15" ht="19.95" customHeight="1">
      <c r="A23" s="42" t="s">
        <v>20</v>
      </c>
      <c r="D23" s="38"/>
      <c r="E23" s="46"/>
      <c r="F23" s="46"/>
      <c r="G23" s="206">
        <v>30</v>
      </c>
      <c r="H23" s="46"/>
      <c r="I23" s="210">
        <f>SUM(I18:I22)</f>
        <v>1890264046</v>
      </c>
      <c r="J23" s="38"/>
      <c r="K23" s="50">
        <f>SUM(K18:K22)</f>
        <v>1704864881</v>
      </c>
      <c r="L23" s="38"/>
      <c r="M23" s="210">
        <f>SUM(M18:M22)</f>
        <v>362987244</v>
      </c>
      <c r="N23" s="38"/>
      <c r="O23" s="50">
        <f>SUM(O18:O22)</f>
        <v>399698829</v>
      </c>
    </row>
    <row r="24" spans="1:15" ht="7.95" customHeight="1">
      <c r="B24" s="26"/>
      <c r="D24" s="46"/>
      <c r="E24" s="46"/>
      <c r="F24" s="46"/>
      <c r="G24" s="24"/>
      <c r="H24" s="46"/>
      <c r="I24" s="59"/>
      <c r="J24" s="46"/>
      <c r="K24" s="46"/>
      <c r="L24" s="46"/>
      <c r="M24" s="59"/>
      <c r="N24" s="46"/>
      <c r="O24" s="48"/>
    </row>
    <row r="25" spans="1:15" ht="19.95" customHeight="1">
      <c r="A25" s="26" t="s">
        <v>65</v>
      </c>
      <c r="B25" s="26"/>
      <c r="D25" s="46"/>
      <c r="E25" s="46"/>
      <c r="F25" s="46"/>
      <c r="G25" s="24"/>
      <c r="H25" s="46"/>
      <c r="I25" s="47">
        <f>I15-I23</f>
        <v>96241374</v>
      </c>
      <c r="J25" s="46"/>
      <c r="K25" s="46">
        <f>K15-K23</f>
        <v>78844576</v>
      </c>
      <c r="L25" s="46"/>
      <c r="M25" s="47">
        <f>M15-M23</f>
        <v>119897493</v>
      </c>
      <c r="N25" s="46"/>
      <c r="O25" s="46">
        <f>O15-O23</f>
        <v>27966094</v>
      </c>
    </row>
    <row r="26" spans="1:15" ht="7.95" customHeight="1">
      <c r="A26" s="26"/>
      <c r="B26" s="26"/>
      <c r="D26" s="46"/>
      <c r="E26" s="46"/>
      <c r="F26" s="46"/>
      <c r="G26" s="24"/>
      <c r="H26" s="46"/>
      <c r="I26" s="46"/>
      <c r="J26" s="46"/>
      <c r="K26" s="46"/>
      <c r="L26" s="46"/>
      <c r="M26" s="46"/>
      <c r="N26" s="46"/>
      <c r="O26" s="46"/>
    </row>
    <row r="27" spans="1:15" ht="19.95" customHeight="1">
      <c r="A27" s="32" t="s">
        <v>189</v>
      </c>
      <c r="B27" s="32"/>
      <c r="C27" s="24"/>
      <c r="D27" s="46"/>
      <c r="E27" s="46"/>
      <c r="F27" s="46"/>
      <c r="G27" s="206">
        <v>12</v>
      </c>
      <c r="H27" s="46"/>
      <c r="I27" s="46">
        <v>299257</v>
      </c>
      <c r="J27" s="46"/>
      <c r="K27" s="46">
        <v>3369003</v>
      </c>
      <c r="L27" s="47"/>
      <c r="M27" s="47">
        <v>0</v>
      </c>
      <c r="N27" s="47"/>
      <c r="O27" s="47">
        <v>0</v>
      </c>
    </row>
    <row r="28" spans="1:15" ht="7.95" customHeight="1">
      <c r="B28" s="32"/>
      <c r="C28" s="24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</row>
    <row r="29" spans="1:15" ht="19.95" customHeight="1">
      <c r="A29" s="32" t="s">
        <v>35</v>
      </c>
      <c r="B29" s="26"/>
      <c r="C29" s="24"/>
      <c r="D29" s="46"/>
      <c r="E29" s="46"/>
      <c r="F29" s="46"/>
      <c r="G29" s="206">
        <v>5</v>
      </c>
      <c r="H29" s="46"/>
      <c r="I29" s="52">
        <v>-9943893</v>
      </c>
      <c r="J29" s="46"/>
      <c r="K29" s="52">
        <v>-9072128</v>
      </c>
      <c r="L29" s="46"/>
      <c r="M29" s="52">
        <v>-4430941</v>
      </c>
      <c r="N29" s="46"/>
      <c r="O29" s="52">
        <v>-3583988</v>
      </c>
    </row>
    <row r="30" spans="1:15" ht="7.95" customHeight="1">
      <c r="A30" s="26"/>
      <c r="B30" s="26"/>
      <c r="C30" s="24"/>
      <c r="D30" s="46"/>
      <c r="E30" s="46"/>
      <c r="F30" s="46"/>
      <c r="G30" s="48"/>
      <c r="H30" s="46"/>
      <c r="I30" s="48"/>
      <c r="J30" s="46"/>
      <c r="K30" s="46"/>
      <c r="L30" s="46"/>
      <c r="M30" s="48"/>
      <c r="N30" s="46"/>
      <c r="O30" s="48"/>
    </row>
    <row r="31" spans="1:15" ht="19.95" customHeight="1">
      <c r="A31" s="26" t="s">
        <v>36</v>
      </c>
      <c r="B31" s="26"/>
      <c r="C31" s="24"/>
      <c r="D31" s="46"/>
      <c r="E31" s="46"/>
      <c r="F31" s="46"/>
      <c r="G31" s="46"/>
      <c r="H31" s="46"/>
      <c r="I31" s="47">
        <f>SUM(I25:I29)</f>
        <v>86596738</v>
      </c>
      <c r="J31" s="46"/>
      <c r="K31" s="46">
        <f>SUM(K25:K29)</f>
        <v>73141451</v>
      </c>
      <c r="L31" s="46"/>
      <c r="M31" s="47">
        <f>SUM(M25:M29)</f>
        <v>115466552</v>
      </c>
      <c r="N31" s="46"/>
      <c r="O31" s="46">
        <f>SUM(O25:O29)</f>
        <v>24382106</v>
      </c>
    </row>
    <row r="32" spans="1:15" ht="10.050000000000001" customHeight="1">
      <c r="A32" s="26"/>
      <c r="B32" s="26"/>
      <c r="C32" s="24"/>
      <c r="D32" s="46"/>
      <c r="E32" s="46"/>
      <c r="F32" s="46"/>
      <c r="G32" s="48"/>
      <c r="H32" s="46"/>
      <c r="I32" s="59"/>
      <c r="J32" s="46"/>
      <c r="K32" s="46"/>
      <c r="L32" s="46"/>
      <c r="M32" s="59"/>
      <c r="N32" s="46"/>
      <c r="O32" s="48"/>
    </row>
    <row r="33" spans="1:15" ht="19.95" customHeight="1">
      <c r="A33" s="32" t="s">
        <v>132</v>
      </c>
      <c r="B33" s="26"/>
      <c r="C33" s="24"/>
      <c r="D33" s="46"/>
      <c r="E33" s="48"/>
      <c r="F33" s="46"/>
      <c r="G33" s="206">
        <v>17</v>
      </c>
      <c r="H33" s="46"/>
      <c r="I33" s="52">
        <v>-17971361</v>
      </c>
      <c r="J33" s="46"/>
      <c r="K33" s="52">
        <v>-18695563</v>
      </c>
      <c r="L33" s="46"/>
      <c r="M33" s="52">
        <v>-387825</v>
      </c>
      <c r="N33" s="46"/>
      <c r="O33" s="52">
        <v>-7633203</v>
      </c>
    </row>
    <row r="34" spans="1:15" ht="7.95" customHeight="1">
      <c r="B34" s="26"/>
      <c r="C34" s="24"/>
      <c r="D34" s="46"/>
      <c r="E34" s="46"/>
      <c r="F34" s="46"/>
      <c r="G34" s="48"/>
      <c r="H34" s="46"/>
      <c r="I34" s="59"/>
      <c r="J34" s="46"/>
      <c r="K34" s="46"/>
      <c r="L34" s="46"/>
      <c r="M34" s="59"/>
      <c r="N34" s="46"/>
      <c r="O34" s="48"/>
    </row>
    <row r="35" spans="1:15" ht="19.95" customHeight="1">
      <c r="A35" s="26" t="s">
        <v>67</v>
      </c>
      <c r="C35" s="29"/>
      <c r="D35" s="53"/>
      <c r="E35" s="46"/>
      <c r="F35" s="53"/>
      <c r="G35" s="46"/>
      <c r="H35" s="53"/>
      <c r="I35" s="211">
        <f>I31+I33</f>
        <v>68625377</v>
      </c>
      <c r="J35" s="53"/>
      <c r="K35" s="51">
        <f>K31+K33</f>
        <v>54445888</v>
      </c>
      <c r="L35" s="53"/>
      <c r="M35" s="211">
        <f>M31+M33</f>
        <v>115078727</v>
      </c>
      <c r="N35" s="53"/>
      <c r="O35" s="51">
        <f>O31+O33</f>
        <v>16748903</v>
      </c>
    </row>
    <row r="36" spans="1:15" ht="7.95" customHeight="1">
      <c r="E36" s="56"/>
      <c r="F36" s="57"/>
      <c r="G36" s="56"/>
      <c r="H36" s="57"/>
      <c r="I36" s="41"/>
      <c r="M36" s="41"/>
    </row>
    <row r="37" spans="1:15" ht="19.95" customHeight="1">
      <c r="A37" s="42" t="s">
        <v>197</v>
      </c>
      <c r="I37" s="41"/>
      <c r="M37" s="41"/>
    </row>
    <row r="38" spans="1:15" ht="19.95" customHeight="1">
      <c r="A38" s="42" t="s">
        <v>146</v>
      </c>
      <c r="I38" s="41"/>
      <c r="M38" s="41"/>
    </row>
    <row r="39" spans="1:15" ht="19.95" customHeight="1">
      <c r="A39" s="70" t="s">
        <v>198</v>
      </c>
      <c r="B39" s="71"/>
      <c r="I39" s="195">
        <v>0</v>
      </c>
      <c r="J39" s="73"/>
      <c r="K39" s="72">
        <v>-1298970</v>
      </c>
      <c r="L39" s="72"/>
      <c r="M39" s="195">
        <v>0</v>
      </c>
      <c r="N39" s="73"/>
      <c r="O39" s="72">
        <v>-192595</v>
      </c>
    </row>
    <row r="40" spans="1:15" ht="19.95" customHeight="1">
      <c r="A40" s="74" t="s">
        <v>211</v>
      </c>
      <c r="B40" s="71"/>
      <c r="I40" s="196">
        <v>0</v>
      </c>
      <c r="J40" s="73"/>
      <c r="K40" s="75">
        <v>259794</v>
      </c>
      <c r="L40" s="72"/>
      <c r="M40" s="196">
        <v>0</v>
      </c>
      <c r="N40" s="73"/>
      <c r="O40" s="75">
        <v>38519</v>
      </c>
    </row>
    <row r="41" spans="1:15" ht="19.95" customHeight="1">
      <c r="A41" s="76"/>
      <c r="B41" s="77" t="s">
        <v>190</v>
      </c>
      <c r="I41" s="196">
        <f>SUM(I39:I40)</f>
        <v>0</v>
      </c>
      <c r="J41" s="73"/>
      <c r="K41" s="52">
        <f>SUM(K39:K40)</f>
        <v>-1039176</v>
      </c>
      <c r="L41" s="72"/>
      <c r="M41" s="196">
        <f>SUM(M39:M40)</f>
        <v>0</v>
      </c>
      <c r="N41" s="73"/>
      <c r="O41" s="82">
        <f>SUM(O39:O40)</f>
        <v>-154076</v>
      </c>
    </row>
    <row r="42" spans="1:15" ht="7.95" customHeight="1">
      <c r="A42" s="42"/>
      <c r="I42" s="195"/>
      <c r="J42" s="73"/>
      <c r="K42" s="72"/>
      <c r="L42" s="72"/>
      <c r="M42" s="195"/>
      <c r="N42" s="73"/>
      <c r="O42" s="72"/>
    </row>
    <row r="43" spans="1:15" ht="19.95" customHeight="1" thickBot="1">
      <c r="A43" s="42" t="s">
        <v>68</v>
      </c>
      <c r="I43" s="212">
        <f>I35+I41</f>
        <v>68625377</v>
      </c>
      <c r="J43" s="73"/>
      <c r="K43" s="78">
        <f>K35+K41</f>
        <v>53406712</v>
      </c>
      <c r="L43" s="72"/>
      <c r="M43" s="212">
        <f>M35+M41</f>
        <v>115078727</v>
      </c>
      <c r="N43" s="73"/>
      <c r="O43" s="78">
        <f>O35+O41</f>
        <v>16594827</v>
      </c>
    </row>
    <row r="44" spans="1:15" ht="7.95" customHeight="1" thickTop="1">
      <c r="A44" s="42"/>
    </row>
    <row r="45" spans="1:15" ht="19.95" customHeight="1">
      <c r="A45" s="42" t="s">
        <v>69</v>
      </c>
    </row>
    <row r="46" spans="1:15" ht="19.95" customHeight="1">
      <c r="A46" s="42"/>
      <c r="B46" s="67" t="s">
        <v>73</v>
      </c>
      <c r="I46" s="213">
        <v>72405079</v>
      </c>
      <c r="J46" s="73"/>
      <c r="K46" s="72">
        <v>62232929</v>
      </c>
      <c r="L46" s="72"/>
      <c r="M46" s="213">
        <f>M35-M47</f>
        <v>115078727</v>
      </c>
      <c r="N46" s="73"/>
      <c r="O46" s="72">
        <f>O35-O47</f>
        <v>16748903</v>
      </c>
    </row>
    <row r="47" spans="1:15" ht="19.95" customHeight="1">
      <c r="A47" s="42"/>
      <c r="B47" s="67" t="s">
        <v>64</v>
      </c>
      <c r="I47" s="72">
        <v>-3779702</v>
      </c>
      <c r="J47" s="73"/>
      <c r="K47" s="72">
        <v>-7787041</v>
      </c>
      <c r="L47" s="72"/>
      <c r="M47" s="215">
        <v>0</v>
      </c>
      <c r="N47" s="73"/>
      <c r="O47" s="59">
        <v>0</v>
      </c>
    </row>
    <row r="48" spans="1:15" ht="19.95" customHeight="1" thickBot="1">
      <c r="A48" s="68" t="s">
        <v>70</v>
      </c>
      <c r="B48" s="67"/>
      <c r="I48" s="214">
        <f>SUM(I46:I47)</f>
        <v>68625377</v>
      </c>
      <c r="J48" s="73"/>
      <c r="K48" s="79">
        <f>SUM(K46:K47)</f>
        <v>54445888</v>
      </c>
      <c r="L48" s="72"/>
      <c r="M48" s="214">
        <f>SUM(M46:M47)</f>
        <v>115078727</v>
      </c>
      <c r="N48" s="73"/>
      <c r="O48" s="79">
        <f>SUM(O46:O47)</f>
        <v>16748903</v>
      </c>
    </row>
    <row r="49" spans="1:15" ht="7.95" customHeight="1" thickTop="1">
      <c r="A49" s="68"/>
      <c r="B49" s="67"/>
      <c r="I49" s="41"/>
      <c r="M49" s="41"/>
    </row>
    <row r="50" spans="1:15" ht="19.95" customHeight="1">
      <c r="A50" s="68" t="s">
        <v>71</v>
      </c>
      <c r="B50" s="67"/>
      <c r="I50" s="41"/>
      <c r="M50" s="41"/>
    </row>
    <row r="51" spans="1:15" ht="19.95" customHeight="1">
      <c r="A51" s="68"/>
      <c r="B51" s="67" t="s">
        <v>73</v>
      </c>
      <c r="I51" s="213">
        <v>72405079</v>
      </c>
      <c r="J51" s="73"/>
      <c r="K51" s="72">
        <v>61254977</v>
      </c>
      <c r="L51" s="72"/>
      <c r="M51" s="213">
        <f>M41+M46</f>
        <v>115078727</v>
      </c>
      <c r="N51" s="73"/>
      <c r="O51" s="72">
        <f>O41+O46</f>
        <v>16594827</v>
      </c>
    </row>
    <row r="52" spans="1:15" ht="19.95" customHeight="1">
      <c r="A52" s="68"/>
      <c r="B52" s="67" t="s">
        <v>64</v>
      </c>
      <c r="I52" s="72">
        <v>-3779702</v>
      </c>
      <c r="J52" s="73"/>
      <c r="K52" s="72">
        <v>-7848265</v>
      </c>
      <c r="L52" s="72"/>
      <c r="M52" s="215">
        <v>0</v>
      </c>
      <c r="N52" s="73"/>
      <c r="O52" s="59">
        <v>0</v>
      </c>
    </row>
    <row r="53" spans="1:15" ht="19.95" customHeight="1" thickBot="1">
      <c r="A53" s="68" t="s">
        <v>72</v>
      </c>
      <c r="I53" s="214">
        <f>SUM(I51:I52)</f>
        <v>68625377</v>
      </c>
      <c r="K53" s="79">
        <f>SUM(K51:K52)</f>
        <v>53406712</v>
      </c>
      <c r="M53" s="214">
        <f>SUM(M51:M52)</f>
        <v>115078727</v>
      </c>
      <c r="O53" s="79">
        <f>SUM(O51:O52)</f>
        <v>16594827</v>
      </c>
    </row>
    <row r="54" spans="1:15" ht="7.95" customHeight="1" thickTop="1">
      <c r="A54" s="43"/>
    </row>
    <row r="55" spans="1:15" ht="19.95" customHeight="1" thickBot="1">
      <c r="A55" s="68" t="s">
        <v>183</v>
      </c>
      <c r="B55" s="68"/>
      <c r="G55" s="206">
        <v>31</v>
      </c>
      <c r="I55" s="66">
        <f>I46/220000000</f>
        <v>0.32911399545454545</v>
      </c>
      <c r="K55" s="66">
        <f>K46/175657540</f>
        <v>0.35428555472198914</v>
      </c>
      <c r="M55" s="66">
        <f>M46/220000000</f>
        <v>0.5230851227272727</v>
      </c>
      <c r="O55" s="66">
        <f>O46/175657540</f>
        <v>9.534975270631707E-2</v>
      </c>
    </row>
    <row r="56" spans="1:15" ht="21.3" customHeight="1" thickTop="1"/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75" firstPageNumber="6" orientation="portrait" useFirstPageNumber="1" r:id="rId1"/>
  <headerFooter>
    <oddFooter>&amp;L&amp;"Times New Roman,Regular"&amp;10The accompanying notes are an integral part of these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44"/>
  <sheetViews>
    <sheetView topLeftCell="A6" zoomScale="90" zoomScaleNormal="90" zoomScaleSheetLayoutView="120" workbookViewId="0">
      <selection activeCell="F130" sqref="F130"/>
    </sheetView>
  </sheetViews>
  <sheetFormatPr defaultColWidth="9.125" defaultRowHeight="21.3" customHeight="1"/>
  <cols>
    <col min="1" max="1" width="37.5" style="7" customWidth="1"/>
    <col min="2" max="2" width="9" style="7" customWidth="1"/>
    <col min="3" max="3" width="1.625" style="7" customWidth="1"/>
    <col min="4" max="4" width="12.625" style="7" customWidth="1"/>
    <col min="5" max="5" width="1.625" style="7" customWidth="1"/>
    <col min="6" max="6" width="12.625" style="7" customWidth="1"/>
    <col min="7" max="7" width="1.625" style="7" customWidth="1"/>
    <col min="8" max="8" width="12.625" style="7" customWidth="1"/>
    <col min="9" max="9" width="1.625" style="7" customWidth="1"/>
    <col min="10" max="10" width="12.625" style="7" customWidth="1"/>
    <col min="11" max="11" width="1.625" style="7" customWidth="1"/>
    <col min="12" max="12" width="12.625" style="7" customWidth="1"/>
    <col min="13" max="13" width="1.625" style="7" customWidth="1"/>
    <col min="14" max="14" width="12.625" style="7" customWidth="1"/>
    <col min="15" max="15" width="1.625" style="7" customWidth="1"/>
    <col min="16" max="16" width="12.625" style="7" customWidth="1"/>
    <col min="17" max="17" width="1.625" style="7" customWidth="1"/>
    <col min="18" max="18" width="12.625" style="7" customWidth="1"/>
    <col min="19" max="19" width="1.625" style="7" customWidth="1"/>
    <col min="20" max="20" width="12.625" style="7" customWidth="1"/>
    <col min="21" max="21" width="13.25" style="7" bestFit="1" customWidth="1"/>
    <col min="22" max="16384" width="9.125" style="7"/>
  </cols>
  <sheetData>
    <row r="1" spans="1:50" ht="18.75" customHeight="1">
      <c r="A1" s="1" t="str">
        <f>FS!A1</f>
        <v>BIOSCIENCE ANIMAL HEALTH PUBLIC COMPANY LIMITED AND ITS SUBSIDIARIES</v>
      </c>
      <c r="B1" s="207"/>
      <c r="C1" s="2"/>
      <c r="D1" s="2"/>
      <c r="E1" s="2"/>
      <c r="F1" s="2"/>
      <c r="G1" s="3"/>
      <c r="H1" s="3"/>
      <c r="I1" s="3"/>
      <c r="J1" s="2"/>
      <c r="K1" s="2"/>
      <c r="L1" s="2"/>
      <c r="M1" s="3"/>
      <c r="N1" s="2"/>
      <c r="O1" s="2"/>
      <c r="P1" s="2"/>
      <c r="Q1" s="3"/>
      <c r="R1" s="2"/>
      <c r="S1" s="3"/>
      <c r="T1" s="4"/>
    </row>
    <row r="2" spans="1:50" ht="18.75" customHeight="1">
      <c r="A2" s="135" t="s">
        <v>228</v>
      </c>
      <c r="B2" s="207"/>
      <c r="C2" s="2"/>
      <c r="D2" s="2"/>
      <c r="E2" s="2"/>
      <c r="F2" s="2"/>
      <c r="G2" s="3"/>
      <c r="H2" s="3"/>
      <c r="I2" s="3"/>
      <c r="J2" s="2"/>
      <c r="K2" s="2"/>
      <c r="L2" s="2"/>
      <c r="M2" s="3"/>
      <c r="N2" s="2"/>
      <c r="O2" s="2"/>
      <c r="P2" s="2"/>
      <c r="Q2" s="3"/>
      <c r="R2" s="2"/>
      <c r="S2" s="3"/>
      <c r="T2" s="4"/>
    </row>
    <row r="3" spans="1:50" ht="18.75" customHeight="1">
      <c r="A3" s="1" t="s">
        <v>26</v>
      </c>
      <c r="B3" s="207"/>
      <c r="C3" s="5"/>
      <c r="D3" s="5"/>
      <c r="E3" s="5"/>
      <c r="F3" s="5"/>
      <c r="G3" s="3"/>
      <c r="H3" s="3"/>
      <c r="I3" s="3"/>
      <c r="J3" s="5"/>
      <c r="K3" s="5"/>
      <c r="L3" s="5"/>
      <c r="M3" s="3"/>
      <c r="N3" s="5"/>
      <c r="O3" s="5"/>
      <c r="P3" s="5"/>
      <c r="Q3" s="3"/>
      <c r="R3" s="5"/>
      <c r="S3" s="3"/>
      <c r="T3" s="4"/>
    </row>
    <row r="4" spans="1:50" s="6" customFormat="1" ht="18.75" customHeight="1">
      <c r="A4" s="1" t="str">
        <f>PL!A4</f>
        <v>FOR THE YEAR ENDED DECEMBER 31, 2021</v>
      </c>
    </row>
    <row r="5" spans="1:50" ht="18.75" customHeight="1">
      <c r="A5" s="2"/>
      <c r="B5" s="2"/>
      <c r="D5" s="227" t="s">
        <v>120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</row>
    <row r="6" spans="1:50" ht="18.75" customHeight="1">
      <c r="A6" s="16"/>
      <c r="B6" s="2"/>
      <c r="D6" s="9"/>
      <c r="E6" s="9"/>
      <c r="F6" s="9"/>
      <c r="G6" s="9"/>
      <c r="I6" s="9"/>
      <c r="J6" s="61" t="s">
        <v>182</v>
      </c>
      <c r="K6" s="9"/>
      <c r="L6" s="9"/>
      <c r="M6" s="9"/>
      <c r="N6" s="9"/>
      <c r="O6" s="9"/>
      <c r="Q6" s="9"/>
      <c r="R6" s="9"/>
      <c r="S6" s="9"/>
      <c r="T6" s="9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50" ht="18.75" customHeight="1">
      <c r="A7" s="16"/>
      <c r="B7" s="2"/>
      <c r="D7" s="9"/>
      <c r="E7" s="9"/>
      <c r="F7" s="9"/>
      <c r="G7" s="9"/>
      <c r="H7" s="9" t="s">
        <v>255</v>
      </c>
      <c r="I7" s="9"/>
      <c r="J7" s="61" t="s">
        <v>181</v>
      </c>
      <c r="K7" s="9"/>
      <c r="L7" s="9"/>
      <c r="M7" s="9"/>
      <c r="N7" s="9"/>
      <c r="O7" s="9"/>
      <c r="Q7" s="9"/>
      <c r="R7" s="9"/>
      <c r="S7" s="9"/>
      <c r="T7" s="9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</row>
    <row r="8" spans="1:50" ht="18.75" customHeight="1">
      <c r="A8" s="16"/>
      <c r="B8" s="2"/>
      <c r="D8" s="9"/>
      <c r="E8" s="9"/>
      <c r="F8" s="9"/>
      <c r="G8" s="9"/>
      <c r="H8" s="9" t="s">
        <v>258</v>
      </c>
      <c r="I8" s="9"/>
      <c r="J8" s="61" t="s">
        <v>172</v>
      </c>
      <c r="K8" s="9"/>
      <c r="L8" s="227" t="s">
        <v>32</v>
      </c>
      <c r="M8" s="227"/>
      <c r="N8" s="227"/>
      <c r="O8" s="9"/>
      <c r="P8" s="9" t="s">
        <v>111</v>
      </c>
      <c r="Q8" s="9"/>
      <c r="R8" s="9"/>
      <c r="S8" s="9"/>
      <c r="T8" s="9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</row>
    <row r="9" spans="1:50" ht="18.75" customHeight="1">
      <c r="A9" s="16"/>
      <c r="B9" s="5"/>
      <c r="D9" s="8" t="s">
        <v>15</v>
      </c>
      <c r="E9" s="9"/>
      <c r="F9" s="9" t="s">
        <v>171</v>
      </c>
      <c r="G9" s="16"/>
      <c r="H9" s="9" t="s">
        <v>256</v>
      </c>
      <c r="I9" s="16"/>
      <c r="J9" s="61" t="s">
        <v>180</v>
      </c>
      <c r="K9" s="9"/>
      <c r="L9" s="11" t="s">
        <v>177</v>
      </c>
      <c r="O9" s="9"/>
      <c r="P9" s="9" t="s">
        <v>116</v>
      </c>
      <c r="Q9" s="16"/>
      <c r="S9" s="16"/>
      <c r="T9" s="9" t="s">
        <v>117</v>
      </c>
    </row>
    <row r="10" spans="1:50" ht="18.75" customHeight="1">
      <c r="B10" s="5"/>
      <c r="D10" s="10" t="s">
        <v>133</v>
      </c>
      <c r="E10" s="9"/>
      <c r="F10" s="11" t="s">
        <v>118</v>
      </c>
      <c r="G10" s="9"/>
      <c r="H10" s="9" t="s">
        <v>254</v>
      </c>
      <c r="I10" s="9"/>
      <c r="J10" s="61" t="s">
        <v>173</v>
      </c>
      <c r="K10" s="9"/>
      <c r="L10" s="11" t="s">
        <v>176</v>
      </c>
      <c r="M10" s="9"/>
      <c r="N10" s="11"/>
      <c r="O10" s="9"/>
      <c r="P10" s="11" t="s">
        <v>112</v>
      </c>
      <c r="Q10" s="9"/>
      <c r="R10" s="9" t="s">
        <v>114</v>
      </c>
      <c r="S10" s="9"/>
      <c r="T10" s="9" t="s">
        <v>136</v>
      </c>
    </row>
    <row r="11" spans="1:50" ht="18.75" customHeight="1">
      <c r="B11" s="208" t="s">
        <v>1</v>
      </c>
      <c r="D11" s="12" t="s">
        <v>134</v>
      </c>
      <c r="E11" s="9"/>
      <c r="F11" s="13" t="s">
        <v>119</v>
      </c>
      <c r="G11" s="11"/>
      <c r="H11" s="13" t="s">
        <v>253</v>
      </c>
      <c r="I11" s="11"/>
      <c r="J11" s="62" t="s">
        <v>174</v>
      </c>
      <c r="K11" s="9"/>
      <c r="L11" s="13" t="s">
        <v>135</v>
      </c>
      <c r="M11" s="11"/>
      <c r="N11" s="13" t="s">
        <v>37</v>
      </c>
      <c r="O11" s="9"/>
      <c r="P11" s="13" t="s">
        <v>113</v>
      </c>
      <c r="Q11" s="11"/>
      <c r="R11" s="13" t="s">
        <v>115</v>
      </c>
      <c r="S11" s="11"/>
      <c r="T11" s="13" t="s">
        <v>137</v>
      </c>
    </row>
    <row r="12" spans="1:50" ht="4.95" customHeight="1">
      <c r="A12" s="14"/>
      <c r="B12" s="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</row>
    <row r="13" spans="1:50" ht="18.75" customHeight="1">
      <c r="A13" s="14" t="s">
        <v>217</v>
      </c>
      <c r="B13" s="5"/>
      <c r="D13" s="58">
        <v>80000000</v>
      </c>
      <c r="E13" s="15"/>
      <c r="F13" s="58">
        <v>2298797</v>
      </c>
      <c r="G13" s="15"/>
      <c r="H13" s="58">
        <v>4197051</v>
      </c>
      <c r="I13" s="15"/>
      <c r="J13" s="58">
        <v>0</v>
      </c>
      <c r="K13" s="15"/>
      <c r="L13" s="58">
        <v>8000000</v>
      </c>
      <c r="M13" s="15"/>
      <c r="N13" s="58">
        <v>22479397</v>
      </c>
      <c r="O13" s="15"/>
      <c r="P13" s="58">
        <f>D13+F13+H13+J13+L13+N13</f>
        <v>116975245</v>
      </c>
      <c r="Q13" s="15"/>
      <c r="R13" s="58">
        <v>51281045</v>
      </c>
      <c r="S13" s="15"/>
      <c r="T13" s="58">
        <f>SUM(P13:R13)</f>
        <v>168256290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</row>
    <row r="14" spans="1:50" ht="4.95" customHeight="1">
      <c r="A14" s="16"/>
      <c r="B14" s="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</row>
    <row r="15" spans="1:50" ht="18.75" customHeight="1">
      <c r="A15" s="16" t="s">
        <v>110</v>
      </c>
      <c r="B15" s="9">
        <v>24</v>
      </c>
      <c r="D15" s="58">
        <v>30000000</v>
      </c>
      <c r="E15" s="15"/>
      <c r="F15" s="58">
        <v>0</v>
      </c>
      <c r="G15" s="15"/>
      <c r="H15" s="58">
        <v>0</v>
      </c>
      <c r="I15" s="15"/>
      <c r="J15" s="58">
        <v>0</v>
      </c>
      <c r="K15" s="15"/>
      <c r="L15" s="58">
        <v>0</v>
      </c>
      <c r="M15" s="15"/>
      <c r="N15" s="58">
        <v>0</v>
      </c>
      <c r="O15" s="15"/>
      <c r="P15" s="58">
        <f>D15+F15+H15+J15+L15+N15</f>
        <v>30000000</v>
      </c>
      <c r="Q15" s="15"/>
      <c r="R15" s="58">
        <v>0</v>
      </c>
      <c r="S15" s="15"/>
      <c r="T15" s="58">
        <f>SUM(P15:R15)</f>
        <v>30000000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</row>
    <row r="16" spans="1:50" ht="4.95" customHeight="1">
      <c r="A16" s="16"/>
      <c r="B16" s="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</row>
    <row r="17" spans="1:50" ht="18.75" customHeight="1">
      <c r="A17" s="16" t="s">
        <v>203</v>
      </c>
      <c r="B17" s="5">
        <v>25</v>
      </c>
      <c r="D17" s="58">
        <v>0</v>
      </c>
      <c r="E17" s="15"/>
      <c r="F17" s="58">
        <v>9819567</v>
      </c>
      <c r="G17" s="15"/>
      <c r="H17" s="58">
        <v>0</v>
      </c>
      <c r="I17" s="15"/>
      <c r="J17" s="58">
        <v>0</v>
      </c>
      <c r="K17" s="15"/>
      <c r="L17" s="58">
        <v>0</v>
      </c>
      <c r="M17" s="15"/>
      <c r="N17" s="58">
        <v>0</v>
      </c>
      <c r="O17" s="15"/>
      <c r="P17" s="58">
        <f>D17+F17+H17+J17+L17+N17</f>
        <v>9819567</v>
      </c>
      <c r="Q17" s="15"/>
      <c r="R17" s="58">
        <v>0</v>
      </c>
      <c r="S17" s="15"/>
      <c r="T17" s="58">
        <f>SUM(P17:R17)</f>
        <v>9819567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</row>
    <row r="18" spans="1:50" ht="4.95" customHeight="1">
      <c r="A18" s="16"/>
      <c r="B18" s="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</row>
    <row r="19" spans="1:50" ht="18.75" customHeight="1">
      <c r="A19" s="16" t="s">
        <v>188</v>
      </c>
      <c r="B19" s="9">
        <v>28</v>
      </c>
      <c r="D19" s="58">
        <v>0</v>
      </c>
      <c r="E19" s="15"/>
      <c r="F19" s="58">
        <v>0</v>
      </c>
      <c r="G19" s="15"/>
      <c r="H19" s="58">
        <v>0</v>
      </c>
      <c r="I19" s="15"/>
      <c r="J19" s="58">
        <v>0</v>
      </c>
      <c r="K19" s="15"/>
      <c r="L19" s="58">
        <v>0</v>
      </c>
      <c r="M19" s="15"/>
      <c r="N19" s="58">
        <v>-6000000</v>
      </c>
      <c r="O19" s="15"/>
      <c r="P19" s="58">
        <f>D19+F19+H19+J19+L19+N19</f>
        <v>-6000000</v>
      </c>
      <c r="Q19" s="15"/>
      <c r="R19" s="58">
        <v>0</v>
      </c>
      <c r="S19" s="15"/>
      <c r="T19" s="58">
        <f>SUM(P19:R19)</f>
        <v>-6000000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</row>
    <row r="20" spans="1:50" ht="4.95" customHeight="1">
      <c r="A20" s="16"/>
      <c r="B20" s="9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</row>
    <row r="21" spans="1:50" ht="18.75" customHeight="1">
      <c r="A21" s="7" t="s">
        <v>79</v>
      </c>
      <c r="B21" s="9"/>
      <c r="D21" s="15">
        <v>0</v>
      </c>
      <c r="E21" s="15"/>
      <c r="F21" s="15">
        <v>0</v>
      </c>
      <c r="G21" s="15"/>
      <c r="H21" s="15">
        <v>0</v>
      </c>
      <c r="I21" s="15"/>
      <c r="J21" s="15">
        <v>0</v>
      </c>
      <c r="K21" s="15"/>
      <c r="L21" s="15">
        <v>0</v>
      </c>
      <c r="M21" s="15"/>
      <c r="N21" s="15">
        <f>PL!K46</f>
        <v>62232929</v>
      </c>
      <c r="O21" s="15"/>
      <c r="P21" s="15">
        <f>D21+F21+H21+J21+L21+N21</f>
        <v>62232929</v>
      </c>
      <c r="Q21" s="15"/>
      <c r="R21" s="15">
        <f>PL!K47</f>
        <v>-7787041</v>
      </c>
      <c r="S21" s="15"/>
      <c r="T21" s="15">
        <f>SUM(P21:R21)</f>
        <v>54445888</v>
      </c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</row>
    <row r="22" spans="1:50" ht="18.75" customHeight="1">
      <c r="A22" s="7" t="s">
        <v>170</v>
      </c>
      <c r="B22" s="9"/>
      <c r="D22" s="58">
        <v>0</v>
      </c>
      <c r="E22" s="15"/>
      <c r="F22" s="58">
        <v>0</v>
      </c>
      <c r="G22" s="15"/>
      <c r="H22" s="58">
        <v>0</v>
      </c>
      <c r="I22" s="15"/>
      <c r="J22" s="58">
        <v>0</v>
      </c>
      <c r="K22" s="15"/>
      <c r="L22" s="58">
        <v>0</v>
      </c>
      <c r="M22" s="15"/>
      <c r="N22" s="58">
        <v>-977952</v>
      </c>
      <c r="O22" s="15"/>
      <c r="P22" s="15">
        <f>D22+F22+H22+J22+L22+N22</f>
        <v>-977952</v>
      </c>
      <c r="Q22" s="15"/>
      <c r="R22" s="58">
        <v>-61224</v>
      </c>
      <c r="S22" s="15"/>
      <c r="T22" s="58">
        <f>SUM(P22:R22)</f>
        <v>-1039176</v>
      </c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</row>
    <row r="23" spans="1:50" ht="18.75" customHeight="1">
      <c r="A23" s="7" t="s">
        <v>169</v>
      </c>
      <c r="B23" s="9"/>
      <c r="D23" s="63">
        <v>0</v>
      </c>
      <c r="E23" s="15"/>
      <c r="F23" s="63">
        <v>0</v>
      </c>
      <c r="G23" s="18"/>
      <c r="H23" s="164">
        <v>0</v>
      </c>
      <c r="I23" s="18"/>
      <c r="J23" s="63">
        <v>0</v>
      </c>
      <c r="K23" s="15"/>
      <c r="L23" s="63">
        <v>0</v>
      </c>
      <c r="M23" s="18"/>
      <c r="N23" s="63">
        <f>SUM(N21:N22)</f>
        <v>61254977</v>
      </c>
      <c r="O23" s="15"/>
      <c r="P23" s="63">
        <f>SUM(P21:P22)</f>
        <v>61254977</v>
      </c>
      <c r="Q23" s="18"/>
      <c r="R23" s="63">
        <f>SUM(R21:R22)</f>
        <v>-7848265</v>
      </c>
      <c r="S23" s="18"/>
      <c r="T23" s="60">
        <f>SUM(P23:R23)</f>
        <v>53406712</v>
      </c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</row>
    <row r="24" spans="1:50" ht="4.95" customHeight="1">
      <c r="A24" s="16"/>
      <c r="B24" s="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</row>
    <row r="25" spans="1:50" ht="18.75" customHeight="1">
      <c r="A25" s="16" t="s">
        <v>257</v>
      </c>
      <c r="B25" s="9">
        <v>26</v>
      </c>
      <c r="D25" s="15">
        <v>0</v>
      </c>
      <c r="E25" s="15"/>
      <c r="F25" s="15">
        <v>0</v>
      </c>
      <c r="G25" s="15"/>
      <c r="H25" s="15">
        <v>-189836</v>
      </c>
      <c r="I25" s="15"/>
      <c r="J25" s="15">
        <v>0</v>
      </c>
      <c r="K25" s="15"/>
      <c r="L25" s="15">
        <v>0</v>
      </c>
      <c r="M25" s="15"/>
      <c r="N25" s="15">
        <v>0</v>
      </c>
      <c r="O25" s="15"/>
      <c r="P25" s="15">
        <f>D25+F25+H25+J25+L25+N25</f>
        <v>-189836</v>
      </c>
      <c r="Q25" s="15"/>
      <c r="R25" s="15">
        <v>-8708914</v>
      </c>
      <c r="S25" s="15"/>
      <c r="T25" s="15">
        <f>SUM(P25:R25)</f>
        <v>-8898750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</row>
    <row r="26" spans="1:50" ht="18.75" customHeight="1">
      <c r="A26" s="16" t="s">
        <v>260</v>
      </c>
      <c r="B26" s="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</row>
    <row r="27" spans="1:50" ht="18.75" customHeight="1">
      <c r="A27" s="16" t="s">
        <v>259</v>
      </c>
      <c r="B27" s="9">
        <v>26</v>
      </c>
      <c r="D27" s="58">
        <v>0</v>
      </c>
      <c r="E27" s="15"/>
      <c r="F27" s="58">
        <v>0</v>
      </c>
      <c r="G27" s="15"/>
      <c r="H27" s="58">
        <v>0</v>
      </c>
      <c r="I27" s="15"/>
      <c r="J27" s="58">
        <v>3212590</v>
      </c>
      <c r="K27" s="15"/>
      <c r="L27" s="58">
        <v>0</v>
      </c>
      <c r="M27" s="15"/>
      <c r="N27" s="58">
        <v>0</v>
      </c>
      <c r="O27" s="15"/>
      <c r="P27" s="58">
        <f>D27+F27+H27+J27+L27+N27</f>
        <v>3212590</v>
      </c>
      <c r="Q27" s="15"/>
      <c r="R27" s="58">
        <v>-36949445</v>
      </c>
      <c r="S27" s="15"/>
      <c r="T27" s="58">
        <f>SUM(P27:R27)</f>
        <v>-33736855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</row>
    <row r="28" spans="1:50" ht="18.75" customHeight="1">
      <c r="A28" s="16" t="s">
        <v>175</v>
      </c>
      <c r="B28" s="9">
        <v>26</v>
      </c>
      <c r="D28" s="15">
        <f>SUM(D25:D27)</f>
        <v>0</v>
      </c>
      <c r="E28" s="15"/>
      <c r="F28" s="15">
        <f>SUM(F25:F27)</f>
        <v>0</v>
      </c>
      <c r="G28" s="15"/>
      <c r="H28" s="58">
        <f>SUM(H25:H27)</f>
        <v>-189836</v>
      </c>
      <c r="I28" s="15"/>
      <c r="J28" s="15">
        <f>SUM(J25:J27)</f>
        <v>3212590</v>
      </c>
      <c r="K28" s="15"/>
      <c r="L28" s="15">
        <f>SUM(L25:L27)</f>
        <v>0</v>
      </c>
      <c r="M28" s="15"/>
      <c r="N28" s="15">
        <f>SUM(N25:N27)</f>
        <v>0</v>
      </c>
      <c r="O28" s="15"/>
      <c r="P28" s="15">
        <f>SUM(P25:P27)</f>
        <v>3022754</v>
      </c>
      <c r="Q28" s="15"/>
      <c r="R28" s="15">
        <f>SUM(R25:R27)</f>
        <v>-45658359</v>
      </c>
      <c r="S28" s="15"/>
      <c r="T28" s="15">
        <f>SUM(T25:T27)</f>
        <v>-42635605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spans="1:50" ht="4.95" customHeight="1">
      <c r="A29" s="16"/>
      <c r="B29" s="5"/>
      <c r="D29" s="17"/>
      <c r="E29" s="15"/>
      <c r="F29" s="17"/>
      <c r="G29" s="15"/>
      <c r="H29" s="15"/>
      <c r="I29" s="15"/>
      <c r="J29" s="17"/>
      <c r="K29" s="15"/>
      <c r="L29" s="17"/>
      <c r="M29" s="15"/>
      <c r="N29" s="17"/>
      <c r="O29" s="15"/>
      <c r="P29" s="17"/>
      <c r="Q29" s="15"/>
      <c r="R29" s="17"/>
      <c r="S29" s="15"/>
      <c r="T29" s="17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spans="1:50" ht="18.75" customHeight="1">
      <c r="A30" s="14" t="s">
        <v>50</v>
      </c>
      <c r="B30" s="16"/>
      <c r="D30" s="58">
        <f>D13+D17+D19+D23+D28+D15</f>
        <v>110000000</v>
      </c>
      <c r="E30" s="15"/>
      <c r="F30" s="58">
        <f>F13+F17+F19+F23+F28+F15</f>
        <v>12118364</v>
      </c>
      <c r="G30" s="15"/>
      <c r="H30" s="58">
        <f>H13+H17+H19+H23+H28+H15</f>
        <v>4007215</v>
      </c>
      <c r="I30" s="15"/>
      <c r="J30" s="58">
        <f>J13+J17+J19+J23+J28+J15</f>
        <v>3212590</v>
      </c>
      <c r="K30" s="15"/>
      <c r="L30" s="58">
        <f>L13+L17+L19+L23+L28+L15</f>
        <v>8000000</v>
      </c>
      <c r="M30" s="15"/>
      <c r="N30" s="58">
        <f>N13+N17+N19+N23+N28+N15</f>
        <v>77734374</v>
      </c>
      <c r="O30" s="15"/>
      <c r="P30" s="58">
        <f>P13+P17+P19+P23+P28+P15</f>
        <v>215072543</v>
      </c>
      <c r="Q30" s="15"/>
      <c r="R30" s="58">
        <f>R13+R17+R19+R23+R28+R15</f>
        <v>-2225579</v>
      </c>
      <c r="S30" s="15"/>
      <c r="T30" s="58">
        <f>T13+T17+T19+T23+T28+T15</f>
        <v>212846964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1:50" ht="4.95" customHeight="1">
      <c r="B31" s="16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</row>
    <row r="32" spans="1:50" ht="18.75" customHeight="1">
      <c r="A32" s="16" t="s">
        <v>261</v>
      </c>
      <c r="B32" s="9">
        <v>27</v>
      </c>
      <c r="D32" s="58">
        <v>0</v>
      </c>
      <c r="E32" s="15"/>
      <c r="F32" s="58">
        <v>0</v>
      </c>
      <c r="G32" s="15"/>
      <c r="H32" s="58">
        <v>0</v>
      </c>
      <c r="I32" s="15"/>
      <c r="J32" s="58">
        <v>0</v>
      </c>
      <c r="K32" s="15"/>
      <c r="L32" s="58">
        <v>7154000</v>
      </c>
      <c r="M32" s="15"/>
      <c r="N32" s="58">
        <v>-7154000</v>
      </c>
      <c r="O32" s="15"/>
      <c r="P32" s="58">
        <f>D32+F32+H32+J32+L32+N32</f>
        <v>0</v>
      </c>
      <c r="Q32" s="15"/>
      <c r="R32" s="58">
        <v>0</v>
      </c>
      <c r="S32" s="15"/>
      <c r="T32" s="58">
        <f>SUM(P32:R32)</f>
        <v>0</v>
      </c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</row>
    <row r="33" spans="1:50" ht="4.95" customHeight="1">
      <c r="A33" s="16"/>
      <c r="B33" s="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</row>
    <row r="34" spans="1:50" ht="18.75" customHeight="1">
      <c r="A34" s="16" t="s">
        <v>188</v>
      </c>
      <c r="B34" s="9">
        <v>28</v>
      </c>
      <c r="D34" s="58">
        <v>0</v>
      </c>
      <c r="E34" s="15"/>
      <c r="F34" s="58">
        <v>0</v>
      </c>
      <c r="G34" s="15"/>
      <c r="H34" s="58">
        <v>0</v>
      </c>
      <c r="I34" s="15"/>
      <c r="J34" s="58">
        <v>0</v>
      </c>
      <c r="K34" s="15"/>
      <c r="L34" s="58">
        <v>0</v>
      </c>
      <c r="M34" s="15"/>
      <c r="N34" s="58">
        <v>-22000324</v>
      </c>
      <c r="O34" s="15"/>
      <c r="P34" s="58">
        <f>D34+F34+H34+J34+L34+N34</f>
        <v>-22000324</v>
      </c>
      <c r="Q34" s="15"/>
      <c r="R34" s="58">
        <v>0</v>
      </c>
      <c r="S34" s="15"/>
      <c r="T34" s="58">
        <f>SUM(P34:R34)</f>
        <v>-22000324</v>
      </c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</row>
    <row r="35" spans="1:50" ht="4.95" customHeight="1">
      <c r="A35" s="16"/>
      <c r="B35" s="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</row>
    <row r="36" spans="1:50" ht="18.75" customHeight="1">
      <c r="A36" s="7" t="s">
        <v>169</v>
      </c>
      <c r="B36" s="9"/>
      <c r="D36" s="164">
        <v>0</v>
      </c>
      <c r="E36" s="15"/>
      <c r="F36" s="164">
        <v>0</v>
      </c>
      <c r="G36" s="18"/>
      <c r="H36" s="164">
        <v>0</v>
      </c>
      <c r="I36" s="18"/>
      <c r="J36" s="164">
        <v>0</v>
      </c>
      <c r="K36" s="15"/>
      <c r="L36" s="164">
        <v>0</v>
      </c>
      <c r="M36" s="18"/>
      <c r="N36" s="164">
        <f>PL!I46</f>
        <v>72405079</v>
      </c>
      <c r="O36" s="15"/>
      <c r="P36" s="164">
        <f>D36+F36+H36+J36+L36+N36</f>
        <v>72405079</v>
      </c>
      <c r="Q36" s="18"/>
      <c r="R36" s="164">
        <f>PL!I47</f>
        <v>-3779702</v>
      </c>
      <c r="S36" s="18"/>
      <c r="T36" s="164">
        <f>SUM(P36:R36)</f>
        <v>68625377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</row>
    <row r="37" spans="1:50" ht="4.95" customHeight="1">
      <c r="A37" s="16"/>
      <c r="B37" s="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</row>
    <row r="38" spans="1:50" ht="18.75" customHeight="1">
      <c r="A38" s="16" t="s">
        <v>175</v>
      </c>
      <c r="B38" s="9">
        <v>12</v>
      </c>
      <c r="D38" s="15">
        <v>0</v>
      </c>
      <c r="E38" s="15"/>
      <c r="F38" s="15">
        <v>0</v>
      </c>
      <c r="G38" s="15"/>
      <c r="H38" s="58">
        <v>0</v>
      </c>
      <c r="I38" s="15"/>
      <c r="J38" s="15">
        <v>0</v>
      </c>
      <c r="K38" s="15"/>
      <c r="L38" s="15">
        <v>0</v>
      </c>
      <c r="M38" s="15"/>
      <c r="N38" s="15">
        <v>0</v>
      </c>
      <c r="O38" s="15"/>
      <c r="P38" s="15">
        <f>D38+F38+H38+J38+L38+N38</f>
        <v>0</v>
      </c>
      <c r="Q38" s="15"/>
      <c r="R38" s="15">
        <v>7350000</v>
      </c>
      <c r="S38" s="15"/>
      <c r="T38" s="15">
        <f>SUM(P38:R38)</f>
        <v>7350000</v>
      </c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</row>
    <row r="39" spans="1:50" ht="4.95" customHeight="1">
      <c r="A39" s="16"/>
      <c r="B39" s="9"/>
      <c r="D39" s="19"/>
      <c r="E39" s="15"/>
      <c r="F39" s="19"/>
      <c r="G39" s="18"/>
      <c r="H39" s="18"/>
      <c r="I39" s="18"/>
      <c r="J39" s="19"/>
      <c r="K39" s="15"/>
      <c r="L39" s="19"/>
      <c r="M39" s="18"/>
      <c r="N39" s="19"/>
      <c r="O39" s="15"/>
      <c r="P39" s="19"/>
      <c r="Q39" s="18"/>
      <c r="R39" s="19"/>
      <c r="S39" s="18"/>
      <c r="T39" s="17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</row>
    <row r="40" spans="1:50" ht="18.75" customHeight="1" thickBot="1">
      <c r="A40" s="14" t="s">
        <v>216</v>
      </c>
      <c r="B40" s="16"/>
      <c r="D40" s="20">
        <f>D30+D32+D34+D36+D38</f>
        <v>110000000</v>
      </c>
      <c r="E40" s="15"/>
      <c r="F40" s="20">
        <f>F30+F32+F34+F36+F38</f>
        <v>12118364</v>
      </c>
      <c r="G40" s="15"/>
      <c r="H40" s="20">
        <f>H30+H32+H34+H36+H38</f>
        <v>4007215</v>
      </c>
      <c r="I40" s="15"/>
      <c r="J40" s="20">
        <f>J30+J32+J34+J36+J38</f>
        <v>3212590</v>
      </c>
      <c r="K40" s="15"/>
      <c r="L40" s="20">
        <f>L30+L32+L34+L36+L38</f>
        <v>15154000</v>
      </c>
      <c r="M40" s="15"/>
      <c r="N40" s="20">
        <f>N30+N32+N34+N36+N38</f>
        <v>120985129</v>
      </c>
      <c r="O40" s="15"/>
      <c r="P40" s="20">
        <f>P30+P32+P34+P36+P38</f>
        <v>265477298</v>
      </c>
      <c r="Q40" s="15"/>
      <c r="R40" s="20">
        <f>R30+R32+R34+R36+R38</f>
        <v>1344719</v>
      </c>
      <c r="S40" s="15"/>
      <c r="T40" s="20">
        <f>T30+T32+T34+T36+T38</f>
        <v>266822017</v>
      </c>
      <c r="U40" s="21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</row>
    <row r="41" spans="1:50" ht="21.3" customHeight="1" thickTop="1">
      <c r="A41" s="16"/>
      <c r="B41" s="16"/>
      <c r="C41" s="15"/>
    </row>
    <row r="42" spans="1:50" ht="21.3" customHeight="1">
      <c r="A42" s="16"/>
      <c r="B42" s="16"/>
      <c r="C42" s="15"/>
      <c r="D42" s="65">
        <f>FS!G98-D30</f>
        <v>0</v>
      </c>
      <c r="F42" s="65">
        <f>FS!G99-SE_conso!F30</f>
        <v>0</v>
      </c>
      <c r="H42" s="65">
        <f>FS!G101-SE_conso!H30</f>
        <v>0</v>
      </c>
      <c r="J42" s="65">
        <f>FS!G103-SE_conso!J40</f>
        <v>0</v>
      </c>
      <c r="L42" s="65">
        <f>FS!G105-SE_conso!L30</f>
        <v>0</v>
      </c>
      <c r="M42" s="65"/>
      <c r="N42" s="65">
        <f>FS!G106-SE_conso!N30</f>
        <v>0</v>
      </c>
      <c r="O42" s="65"/>
      <c r="P42" s="65">
        <f>FS!G107-SE_conso!P30</f>
        <v>0</v>
      </c>
      <c r="Q42" s="65"/>
      <c r="R42" s="65">
        <f>FS!G108-SE_conso!R30</f>
        <v>0</v>
      </c>
      <c r="S42" s="65"/>
      <c r="T42" s="65">
        <f>FS!G109-SE_conso!T30</f>
        <v>0</v>
      </c>
    </row>
    <row r="43" spans="1:50" ht="21.3" customHeight="1">
      <c r="A43" s="16"/>
      <c r="B43" s="16"/>
      <c r="C43" s="15"/>
      <c r="D43" s="65">
        <f>FS!E98-SE_conso!D40</f>
        <v>0</v>
      </c>
      <c r="E43" s="65"/>
      <c r="F43" s="65">
        <f>FS!E99-SE_conso!F40</f>
        <v>0</v>
      </c>
      <c r="G43" s="65"/>
      <c r="H43" s="65">
        <f>FS!E101-SE_conso!H40</f>
        <v>0</v>
      </c>
      <c r="I43" s="65"/>
      <c r="J43" s="65">
        <f>FS!E103-SE_conso!J40</f>
        <v>0</v>
      </c>
      <c r="K43" s="65"/>
      <c r="L43" s="65">
        <f>FS!E105-SE_conso!L40</f>
        <v>0</v>
      </c>
      <c r="M43" s="65"/>
      <c r="N43" s="65">
        <f>FS!E106-SE_conso!N40</f>
        <v>0</v>
      </c>
      <c r="O43" s="65"/>
      <c r="P43" s="65">
        <f>FS!E107-SE_conso!P40</f>
        <v>0</v>
      </c>
      <c r="Q43" s="65"/>
      <c r="R43" s="65">
        <f>FS!E108-SE_conso!R40</f>
        <v>0</v>
      </c>
      <c r="S43" s="65"/>
      <c r="T43" s="65">
        <f>FS!E109-SE_conso!T40</f>
        <v>0</v>
      </c>
    </row>
    <row r="44" spans="1:50" ht="21.3" customHeight="1">
      <c r="A44" s="16"/>
      <c r="B44" s="16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</row>
  </sheetData>
  <mergeCells count="2">
    <mergeCell ref="D5:T5"/>
    <mergeCell ref="L8:N8"/>
  </mergeCells>
  <phoneticPr fontId="5" type="noConversion"/>
  <pageMargins left="0.5" right="0.41" top="0.8" bottom="0.4" header="0.4" footer="0.3"/>
  <pageSetup paperSize="9" scale="85" firstPageNumber="7" orientation="landscape" useFirstPageNumber="1" r:id="rId1"/>
  <headerFooter>
    <oddFooter>&amp;L&amp;"Times New Roman,Regular"&amp;10The accompanying notes are an integral part of these financial statements.&amp;R&amp;"Times New Roman,Regular"&amp;10&amp;P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dimension ref="A1:AV36"/>
  <sheetViews>
    <sheetView topLeftCell="A5" zoomScale="90" zoomScaleNormal="90" zoomScaleSheetLayoutView="120" workbookViewId="0">
      <selection activeCell="F130" sqref="F130"/>
    </sheetView>
  </sheetViews>
  <sheetFormatPr defaultColWidth="9.125" defaultRowHeight="21.3" customHeight="1"/>
  <cols>
    <col min="1" max="1" width="43.375" style="147" customWidth="1"/>
    <col min="2" max="2" width="12.625" style="147" customWidth="1"/>
    <col min="3" max="3" width="0.875" style="147" customWidth="1"/>
    <col min="4" max="4" width="12.625" style="147" customWidth="1"/>
    <col min="5" max="5" width="0.875" style="147" customWidth="1"/>
    <col min="6" max="6" width="12.625" style="147" customWidth="1"/>
    <col min="7" max="7" width="0.875" style="147" customWidth="1"/>
    <col min="8" max="8" width="12.25" style="147" customWidth="1"/>
    <col min="9" max="9" width="1.625" style="147" customWidth="1"/>
    <col min="10" max="10" width="13.625" style="147" customWidth="1"/>
    <col min="11" max="11" width="1.625" style="147" customWidth="1"/>
    <col min="12" max="12" width="13.625" style="147" customWidth="1"/>
    <col min="13" max="13" width="1.625" style="147" customWidth="1"/>
    <col min="14" max="14" width="13.625" style="147" customWidth="1"/>
    <col min="15" max="15" width="1.625" style="147" customWidth="1"/>
    <col min="16" max="16" width="13.625" style="147" customWidth="1"/>
    <col min="17" max="17" width="1.625" style="147" customWidth="1"/>
    <col min="18" max="18" width="13.625" style="147" customWidth="1"/>
    <col min="19" max="19" width="13.25" style="147" bestFit="1" customWidth="1"/>
    <col min="20" max="16384" width="9.125" style="147"/>
  </cols>
  <sheetData>
    <row r="1" spans="1:48" ht="18" customHeight="1">
      <c r="A1" s="39" t="str">
        <f>FS!A1</f>
        <v>BIOSCIENCE ANIMAL HEALTH PUBLIC COMPANY LIMITED AND ITS SUBSIDIARIES</v>
      </c>
      <c r="B1" s="144"/>
      <c r="C1" s="145"/>
      <c r="D1" s="145"/>
      <c r="E1" s="145"/>
      <c r="F1" s="145"/>
      <c r="G1" s="146"/>
      <c r="H1" s="145"/>
      <c r="I1" s="145"/>
      <c r="J1" s="145"/>
      <c r="K1" s="146"/>
      <c r="L1" s="145"/>
      <c r="M1" s="145"/>
      <c r="N1" s="145"/>
      <c r="O1" s="146"/>
      <c r="P1" s="145"/>
      <c r="Q1" s="146"/>
      <c r="R1" s="44"/>
    </row>
    <row r="2" spans="1:48" ht="18" customHeight="1">
      <c r="A2" s="83" t="s">
        <v>228</v>
      </c>
      <c r="B2" s="144"/>
      <c r="C2" s="145"/>
      <c r="D2" s="145"/>
      <c r="E2" s="145"/>
      <c r="F2" s="145"/>
      <c r="G2" s="146"/>
      <c r="H2" s="145"/>
      <c r="I2" s="145"/>
      <c r="J2" s="145"/>
      <c r="K2" s="146"/>
      <c r="L2" s="145"/>
      <c r="M2" s="145"/>
      <c r="N2" s="145"/>
      <c r="O2" s="146"/>
      <c r="P2" s="145"/>
      <c r="Q2" s="146"/>
      <c r="R2" s="44"/>
    </row>
    <row r="3" spans="1:48" ht="18" customHeight="1">
      <c r="A3" s="39" t="s">
        <v>121</v>
      </c>
      <c r="B3" s="144"/>
      <c r="C3" s="148"/>
      <c r="D3" s="148"/>
      <c r="E3" s="148"/>
      <c r="F3" s="148"/>
      <c r="G3" s="146"/>
      <c r="H3" s="148"/>
      <c r="I3" s="148"/>
      <c r="J3" s="148"/>
      <c r="K3" s="146"/>
      <c r="L3" s="148"/>
      <c r="M3" s="148"/>
      <c r="N3" s="148"/>
      <c r="O3" s="146"/>
      <c r="P3" s="148"/>
      <c r="Q3" s="146"/>
      <c r="R3" s="44"/>
    </row>
    <row r="4" spans="1:48" s="23" customFormat="1" ht="18" customHeight="1">
      <c r="A4" s="39" t="str">
        <f>PL!A4</f>
        <v>FOR THE YEAR ENDED DECEMBER 31, 2021</v>
      </c>
    </row>
    <row r="5" spans="1:48" s="23" customFormat="1" ht="18" customHeight="1">
      <c r="A5" s="39"/>
    </row>
    <row r="6" spans="1:48" ht="18" customHeight="1">
      <c r="A6" s="145"/>
      <c r="B6" s="145"/>
      <c r="D6" s="149"/>
      <c r="E6" s="149"/>
      <c r="F6" s="149"/>
      <c r="G6" s="149"/>
      <c r="H6" s="149"/>
      <c r="I6" s="23"/>
      <c r="J6" s="228" t="s">
        <v>122</v>
      </c>
      <c r="K6" s="228"/>
      <c r="L6" s="228"/>
      <c r="M6" s="228"/>
      <c r="N6" s="228"/>
      <c r="O6" s="228"/>
      <c r="P6" s="228"/>
      <c r="Q6" s="228"/>
      <c r="R6" s="228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</row>
    <row r="7" spans="1:48" ht="18" customHeight="1">
      <c r="B7" s="148"/>
      <c r="D7" s="151"/>
      <c r="E7" s="150"/>
      <c r="F7" s="150"/>
      <c r="G7" s="149"/>
      <c r="H7" s="150"/>
      <c r="I7" s="23"/>
      <c r="K7" s="150"/>
      <c r="M7" s="150"/>
      <c r="N7" s="228" t="s">
        <v>32</v>
      </c>
      <c r="O7" s="228"/>
      <c r="P7" s="228"/>
      <c r="Q7" s="149"/>
    </row>
    <row r="8" spans="1:48" ht="18" customHeight="1">
      <c r="B8" s="148"/>
      <c r="D8" s="151"/>
      <c r="E8" s="150"/>
      <c r="F8" s="152"/>
      <c r="G8" s="150"/>
      <c r="H8" s="152"/>
      <c r="I8" s="150"/>
      <c r="J8" s="151" t="s">
        <v>15</v>
      </c>
      <c r="K8" s="150"/>
      <c r="L8" s="150" t="s">
        <v>171</v>
      </c>
      <c r="M8" s="150"/>
      <c r="N8" s="152" t="s">
        <v>238</v>
      </c>
      <c r="O8" s="150"/>
      <c r="P8" s="152"/>
      <c r="Q8" s="150"/>
      <c r="R8" s="150" t="s">
        <v>117</v>
      </c>
    </row>
    <row r="9" spans="1:48" ht="18" customHeight="1">
      <c r="B9" s="148"/>
      <c r="D9" s="151"/>
      <c r="E9" s="150"/>
      <c r="F9" s="152"/>
      <c r="G9" s="150"/>
      <c r="H9" s="152"/>
      <c r="I9" s="150"/>
      <c r="J9" s="153" t="s">
        <v>138</v>
      </c>
      <c r="K9" s="150"/>
      <c r="L9" s="152" t="s">
        <v>118</v>
      </c>
      <c r="M9" s="150"/>
      <c r="N9" s="152" t="s">
        <v>176</v>
      </c>
      <c r="O9" s="150"/>
      <c r="P9" s="152"/>
      <c r="Q9" s="150"/>
      <c r="R9" s="150" t="s">
        <v>136</v>
      </c>
    </row>
    <row r="10" spans="1:48" ht="18" customHeight="1">
      <c r="B10" s="148"/>
      <c r="D10" s="151"/>
      <c r="E10" s="150"/>
      <c r="F10" s="152"/>
      <c r="G10" s="152"/>
      <c r="H10" s="209" t="s">
        <v>1</v>
      </c>
      <c r="I10" s="150"/>
      <c r="J10" s="154" t="s">
        <v>134</v>
      </c>
      <c r="K10" s="150"/>
      <c r="L10" s="155" t="s">
        <v>119</v>
      </c>
      <c r="M10" s="150"/>
      <c r="N10" s="155" t="s">
        <v>135</v>
      </c>
      <c r="O10" s="152"/>
      <c r="P10" s="155" t="s">
        <v>37</v>
      </c>
      <c r="Q10" s="152"/>
      <c r="R10" s="155" t="s">
        <v>137</v>
      </c>
    </row>
    <row r="11" spans="1:48" ht="13.05" customHeight="1">
      <c r="A11" s="156"/>
      <c r="B11" s="148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</row>
    <row r="12" spans="1:48" ht="18" customHeight="1">
      <c r="A12" s="156" t="s">
        <v>215</v>
      </c>
      <c r="B12" s="148"/>
      <c r="D12" s="157"/>
      <c r="E12" s="157"/>
      <c r="F12" s="157"/>
      <c r="G12" s="157"/>
      <c r="H12" s="148"/>
      <c r="I12" s="157"/>
      <c r="J12" s="158">
        <v>80000000</v>
      </c>
      <c r="K12" s="157"/>
      <c r="L12" s="158">
        <v>2298797</v>
      </c>
      <c r="M12" s="157"/>
      <c r="N12" s="158">
        <v>8000000</v>
      </c>
      <c r="O12" s="157"/>
      <c r="P12" s="158">
        <v>4277241</v>
      </c>
      <c r="Q12" s="157"/>
      <c r="R12" s="158">
        <f>SUM(J12:P12)</f>
        <v>94576038</v>
      </c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</row>
    <row r="13" spans="1:48" ht="13.05" customHeight="1">
      <c r="A13" s="149"/>
      <c r="B13" s="148"/>
      <c r="D13" s="157"/>
      <c r="E13" s="157"/>
      <c r="F13" s="157"/>
      <c r="G13" s="157"/>
      <c r="H13" s="148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</row>
    <row r="14" spans="1:48" ht="18" customHeight="1">
      <c r="A14" s="149" t="s">
        <v>110</v>
      </c>
      <c r="B14" s="148"/>
      <c r="D14" s="157"/>
      <c r="E14" s="157"/>
      <c r="F14" s="157"/>
      <c r="G14" s="157"/>
      <c r="H14" s="150">
        <v>24</v>
      </c>
      <c r="I14" s="157"/>
      <c r="J14" s="158">
        <v>30000000</v>
      </c>
      <c r="K14" s="157"/>
      <c r="L14" s="158">
        <v>0</v>
      </c>
      <c r="M14" s="157"/>
      <c r="N14" s="158">
        <v>0</v>
      </c>
      <c r="O14" s="157"/>
      <c r="P14" s="158">
        <v>0</v>
      </c>
      <c r="Q14" s="157"/>
      <c r="R14" s="158">
        <f>J14+L14+N14+P14</f>
        <v>30000000</v>
      </c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</row>
    <row r="15" spans="1:48" ht="13.05" customHeight="1">
      <c r="A15" s="149"/>
      <c r="B15" s="148"/>
      <c r="D15" s="157"/>
      <c r="E15" s="157"/>
      <c r="F15" s="157"/>
      <c r="G15" s="157"/>
      <c r="H15" s="148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</row>
    <row r="16" spans="1:48" ht="18" customHeight="1">
      <c r="A16" s="149" t="s">
        <v>203</v>
      </c>
      <c r="B16" s="148"/>
      <c r="D16" s="157"/>
      <c r="E16" s="157"/>
      <c r="F16" s="157"/>
      <c r="G16" s="157"/>
      <c r="H16" s="148">
        <v>25</v>
      </c>
      <c r="I16" s="157"/>
      <c r="J16" s="158">
        <v>0</v>
      </c>
      <c r="K16" s="157"/>
      <c r="L16" s="158">
        <v>9819567</v>
      </c>
      <c r="M16" s="157"/>
      <c r="N16" s="158">
        <v>0</v>
      </c>
      <c r="O16" s="157"/>
      <c r="P16" s="158">
        <v>0</v>
      </c>
      <c r="Q16" s="157"/>
      <c r="R16" s="158">
        <f>J16+L16+N16+P16</f>
        <v>9819567</v>
      </c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</row>
    <row r="17" spans="1:48" ht="13.05" customHeight="1">
      <c r="A17" s="149"/>
      <c r="B17" s="148"/>
      <c r="D17" s="157"/>
      <c r="E17" s="157"/>
      <c r="F17" s="157"/>
      <c r="G17" s="157"/>
      <c r="H17" s="148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</row>
    <row r="18" spans="1:48" ht="18" customHeight="1">
      <c r="A18" s="149" t="s">
        <v>188</v>
      </c>
      <c r="B18" s="150"/>
      <c r="D18" s="157"/>
      <c r="E18" s="157"/>
      <c r="F18" s="157"/>
      <c r="G18" s="157"/>
      <c r="H18" s="150">
        <v>28</v>
      </c>
      <c r="I18" s="157"/>
      <c r="J18" s="158">
        <v>0</v>
      </c>
      <c r="K18" s="157"/>
      <c r="L18" s="158">
        <v>0</v>
      </c>
      <c r="M18" s="157"/>
      <c r="N18" s="158">
        <v>0</v>
      </c>
      <c r="O18" s="157"/>
      <c r="P18" s="158">
        <v>-6000000</v>
      </c>
      <c r="Q18" s="157"/>
      <c r="R18" s="158">
        <f>J18+L18+N18+P18</f>
        <v>-6000000</v>
      </c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</row>
    <row r="19" spans="1:48" ht="13.05" customHeight="1">
      <c r="A19" s="149"/>
      <c r="B19" s="150"/>
      <c r="D19" s="157"/>
      <c r="E19" s="157"/>
      <c r="F19" s="157"/>
      <c r="G19" s="157"/>
      <c r="H19" s="150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</row>
    <row r="20" spans="1:48" ht="18" customHeight="1">
      <c r="A20" s="147" t="s">
        <v>79</v>
      </c>
      <c r="B20" s="150"/>
      <c r="D20" s="157"/>
      <c r="E20" s="157"/>
      <c r="F20" s="157"/>
      <c r="G20" s="157"/>
      <c r="H20" s="157"/>
      <c r="I20" s="157"/>
      <c r="J20" s="157">
        <v>0</v>
      </c>
      <c r="K20" s="157"/>
      <c r="L20" s="157">
        <v>0</v>
      </c>
      <c r="M20" s="157"/>
      <c r="N20" s="157">
        <v>0</v>
      </c>
      <c r="O20" s="157"/>
      <c r="P20" s="157">
        <f>PL!O35</f>
        <v>16748903</v>
      </c>
      <c r="Q20" s="157"/>
      <c r="R20" s="157">
        <f>J20+L20+N20+P20</f>
        <v>16748903</v>
      </c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</row>
    <row r="21" spans="1:48" ht="18" customHeight="1">
      <c r="A21" s="147" t="s">
        <v>170</v>
      </c>
      <c r="B21" s="150"/>
      <c r="D21" s="157"/>
      <c r="E21" s="157"/>
      <c r="F21" s="157"/>
      <c r="G21" s="157"/>
      <c r="H21" s="157"/>
      <c r="I21" s="157"/>
      <c r="J21" s="158">
        <v>0</v>
      </c>
      <c r="K21" s="157"/>
      <c r="L21" s="158">
        <v>0</v>
      </c>
      <c r="M21" s="157"/>
      <c r="N21" s="158">
        <v>0</v>
      </c>
      <c r="O21" s="157"/>
      <c r="P21" s="158">
        <f>PL!O41</f>
        <v>-154076</v>
      </c>
      <c r="Q21" s="157"/>
      <c r="R21" s="158">
        <f>J21+L21+N21+P21</f>
        <v>-154076</v>
      </c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</row>
    <row r="22" spans="1:48" ht="18" customHeight="1">
      <c r="A22" s="147" t="s">
        <v>169</v>
      </c>
      <c r="B22" s="150"/>
      <c r="D22" s="159"/>
      <c r="E22" s="157"/>
      <c r="F22" s="159"/>
      <c r="G22" s="159"/>
      <c r="H22" s="159"/>
      <c r="I22" s="157"/>
      <c r="J22" s="159">
        <f>SUM(J20:J21)</f>
        <v>0</v>
      </c>
      <c r="K22" s="159"/>
      <c r="L22" s="159">
        <f>SUM(L20:L21)</f>
        <v>0</v>
      </c>
      <c r="M22" s="157"/>
      <c r="N22" s="159">
        <f>SUM(N20:N21)</f>
        <v>0</v>
      </c>
      <c r="O22" s="159"/>
      <c r="P22" s="159">
        <f>SUM(P20:P21)</f>
        <v>16594827</v>
      </c>
      <c r="Q22" s="159"/>
      <c r="R22" s="157">
        <f>J22+L22+N22+P22</f>
        <v>16594827</v>
      </c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</row>
    <row r="23" spans="1:48" ht="13.05" customHeight="1">
      <c r="A23" s="149"/>
      <c r="B23" s="148"/>
      <c r="D23" s="157"/>
      <c r="E23" s="157"/>
      <c r="F23" s="157"/>
      <c r="G23" s="157"/>
      <c r="H23" s="148"/>
      <c r="I23" s="157"/>
      <c r="J23" s="160"/>
      <c r="K23" s="157"/>
      <c r="L23" s="160"/>
      <c r="M23" s="157"/>
      <c r="N23" s="160"/>
      <c r="O23" s="157"/>
      <c r="P23" s="160"/>
      <c r="Q23" s="157"/>
      <c r="R23" s="160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</row>
    <row r="24" spans="1:48" ht="18" customHeight="1">
      <c r="A24" s="156" t="s">
        <v>50</v>
      </c>
      <c r="B24" s="149"/>
      <c r="D24" s="157"/>
      <c r="E24" s="157"/>
      <c r="F24" s="157"/>
      <c r="G24" s="157"/>
      <c r="H24" s="149"/>
      <c r="I24" s="157"/>
      <c r="J24" s="158">
        <f>J12+J16+J18+J22+J14</f>
        <v>110000000</v>
      </c>
      <c r="K24" s="157"/>
      <c r="L24" s="158">
        <f>L12+L16+L18+L22+L14</f>
        <v>12118364</v>
      </c>
      <c r="M24" s="157"/>
      <c r="N24" s="158">
        <f>N12+N16+N18+N22+N14</f>
        <v>8000000</v>
      </c>
      <c r="O24" s="157"/>
      <c r="P24" s="158">
        <f>P12+P16+P18+P22+P14</f>
        <v>14872068</v>
      </c>
      <c r="Q24" s="157"/>
      <c r="R24" s="158">
        <f>R12+R16+R18+R22+R14</f>
        <v>144990432</v>
      </c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</row>
    <row r="25" spans="1:48" ht="13.05" customHeight="1">
      <c r="B25" s="149"/>
      <c r="D25" s="157"/>
      <c r="E25" s="157"/>
      <c r="F25" s="157"/>
      <c r="G25" s="157"/>
      <c r="H25" s="149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</row>
    <row r="26" spans="1:48" ht="18" customHeight="1">
      <c r="A26" s="149" t="s">
        <v>261</v>
      </c>
      <c r="B26" s="150"/>
      <c r="D26" s="157"/>
      <c r="E26" s="157"/>
      <c r="F26" s="157"/>
      <c r="G26" s="157"/>
      <c r="H26" s="150">
        <v>27</v>
      </c>
      <c r="I26" s="157"/>
      <c r="J26" s="158">
        <v>0</v>
      </c>
      <c r="K26" s="157"/>
      <c r="L26" s="158">
        <v>0</v>
      </c>
      <c r="M26" s="157"/>
      <c r="N26" s="158">
        <v>7154000</v>
      </c>
      <c r="O26" s="157"/>
      <c r="P26" s="158">
        <v>-7154000</v>
      </c>
      <c r="Q26" s="157"/>
      <c r="R26" s="158">
        <f>J26+L26+N26+P26</f>
        <v>0</v>
      </c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</row>
    <row r="27" spans="1:48" ht="13.05" customHeight="1">
      <c r="A27" s="149"/>
      <c r="B27" s="148"/>
      <c r="D27" s="157"/>
      <c r="E27" s="157"/>
      <c r="F27" s="157"/>
      <c r="G27" s="157"/>
      <c r="H27" s="148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</row>
    <row r="28" spans="1:48" ht="18" customHeight="1">
      <c r="A28" s="149" t="s">
        <v>188</v>
      </c>
      <c r="B28" s="150"/>
      <c r="D28" s="157"/>
      <c r="E28" s="157"/>
      <c r="F28" s="157"/>
      <c r="G28" s="157"/>
      <c r="H28" s="150">
        <v>28</v>
      </c>
      <c r="I28" s="157"/>
      <c r="J28" s="158">
        <v>0</v>
      </c>
      <c r="K28" s="157"/>
      <c r="L28" s="158">
        <v>0</v>
      </c>
      <c r="M28" s="157"/>
      <c r="N28" s="158">
        <v>0</v>
      </c>
      <c r="O28" s="157"/>
      <c r="P28" s="158">
        <v>-22000000</v>
      </c>
      <c r="Q28" s="157"/>
      <c r="R28" s="158">
        <f>J28+L28+N28+P28</f>
        <v>-22000000</v>
      </c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</row>
    <row r="29" spans="1:48" ht="13.05" customHeight="1">
      <c r="A29" s="149"/>
      <c r="B29" s="150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</row>
    <row r="30" spans="1:48" ht="18" customHeight="1">
      <c r="A30" s="147" t="s">
        <v>169</v>
      </c>
      <c r="B30" s="150"/>
      <c r="D30" s="159"/>
      <c r="E30" s="157"/>
      <c r="F30" s="159"/>
      <c r="G30" s="159"/>
      <c r="H30" s="159"/>
      <c r="I30" s="157"/>
      <c r="J30" s="159">
        <v>0</v>
      </c>
      <c r="K30" s="159"/>
      <c r="L30" s="159">
        <v>0</v>
      </c>
      <c r="M30" s="157"/>
      <c r="N30" s="159">
        <v>0</v>
      </c>
      <c r="O30" s="159"/>
      <c r="P30" s="159">
        <f>PL!M35</f>
        <v>115078727</v>
      </c>
      <c r="Q30" s="159"/>
      <c r="R30" s="157">
        <f>J30+L30+N30+P30</f>
        <v>115078727</v>
      </c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</row>
    <row r="31" spans="1:48" ht="13.05" customHeight="1">
      <c r="A31" s="149"/>
      <c r="B31" s="150"/>
      <c r="D31" s="159"/>
      <c r="E31" s="157"/>
      <c r="F31" s="159"/>
      <c r="G31" s="159"/>
      <c r="H31" s="159"/>
      <c r="I31" s="157"/>
      <c r="J31" s="161"/>
      <c r="K31" s="159"/>
      <c r="L31" s="161"/>
      <c r="M31" s="157"/>
      <c r="N31" s="161"/>
      <c r="O31" s="159"/>
      <c r="P31" s="161"/>
      <c r="Q31" s="159"/>
      <c r="R31" s="160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</row>
    <row r="32" spans="1:48" ht="18" customHeight="1" thickBot="1">
      <c r="A32" s="156" t="s">
        <v>216</v>
      </c>
      <c r="B32" s="149"/>
      <c r="D32" s="157"/>
      <c r="E32" s="157"/>
      <c r="F32" s="157"/>
      <c r="G32" s="157"/>
      <c r="H32" s="157"/>
      <c r="I32" s="157"/>
      <c r="J32" s="162">
        <f>J24+J26+J28+J30</f>
        <v>110000000</v>
      </c>
      <c r="K32" s="157"/>
      <c r="L32" s="162">
        <f>L24+L26+L28+L30</f>
        <v>12118364</v>
      </c>
      <c r="M32" s="157"/>
      <c r="N32" s="162">
        <f>N24+N26+N28+N30</f>
        <v>15154000</v>
      </c>
      <c r="O32" s="157"/>
      <c r="P32" s="162">
        <f>P24+P26+P28+P30</f>
        <v>100796795</v>
      </c>
      <c r="Q32" s="157"/>
      <c r="R32" s="162">
        <f>R24+R26+R28+R30</f>
        <v>238069159</v>
      </c>
      <c r="S32" s="163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</row>
    <row r="33" spans="1:18" ht="21.3" customHeight="1" thickTop="1">
      <c r="A33" s="149"/>
      <c r="B33" s="149"/>
      <c r="C33" s="157"/>
      <c r="J33" s="41">
        <f>FS!I98-SE_separate!J32</f>
        <v>0</v>
      </c>
      <c r="K33" s="41"/>
      <c r="L33" s="41">
        <f>FS!I99-SE_separate!L32</f>
        <v>0</v>
      </c>
      <c r="M33" s="41"/>
      <c r="N33" s="41">
        <f>FS!I105-SE_separate!N32</f>
        <v>0</v>
      </c>
      <c r="O33" s="41"/>
      <c r="P33" s="41">
        <f>FS!I106-SE_separate!P32</f>
        <v>0</v>
      </c>
      <c r="R33" s="41">
        <f>FS!I109-SE_separate!R32</f>
        <v>0</v>
      </c>
    </row>
    <row r="34" spans="1:18" ht="21.3" customHeight="1">
      <c r="A34" s="149"/>
      <c r="B34" s="149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21.3" customHeight="1">
      <c r="A35" s="149"/>
      <c r="B35" s="149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1.3" customHeight="1">
      <c r="A36" s="149"/>
      <c r="B36" s="149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</sheetData>
  <mergeCells count="2">
    <mergeCell ref="N7:P7"/>
    <mergeCell ref="J6:R6"/>
  </mergeCells>
  <pageMargins left="0.5" right="0.5" top="0.8" bottom="0.4" header="0.4" footer="0.3"/>
  <pageSetup paperSize="9" scale="85" firstPageNumber="8" orientation="landscape" useFirstPageNumber="1" r:id="rId1"/>
  <headerFooter>
    <oddFooter>&amp;L&amp;"Times New Roman,Regular"&amp;10The accompanying notes are an integral part of these financial statements.&amp;R&amp;"Times New Roman,Regular"&amp;10&amp;P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L134"/>
  <sheetViews>
    <sheetView tabSelected="1" topLeftCell="A43" zoomScale="90" zoomScaleNormal="90" zoomScaleSheetLayoutView="100" workbookViewId="0">
      <selection activeCell="B50" sqref="B50"/>
    </sheetView>
  </sheetViews>
  <sheetFormatPr defaultColWidth="9.125" defaultRowHeight="21.3" customHeight="1"/>
  <cols>
    <col min="1" max="1" width="3.875" style="6" customWidth="1"/>
    <col min="2" max="2" width="31.125" style="6" customWidth="1"/>
    <col min="3" max="3" width="10.75" style="102" customWidth="1"/>
    <col min="4" max="4" width="8.625" style="105" customWidth="1"/>
    <col min="5" max="5" width="1.125" style="6" customWidth="1"/>
    <col min="6" max="6" width="13.625" style="105" customWidth="1"/>
    <col min="7" max="7" width="1.625" style="6" customWidth="1"/>
    <col min="8" max="8" width="13.625" style="105" customWidth="1"/>
    <col min="9" max="9" width="1.625" style="6" customWidth="1"/>
    <col min="10" max="10" width="13.625" style="105" customWidth="1"/>
    <col min="11" max="11" width="1.625" style="6" customWidth="1"/>
    <col min="12" max="12" width="13.625" style="105" customWidth="1"/>
    <col min="13" max="13" width="11.625" style="6" customWidth="1"/>
    <col min="14" max="14" width="12.125" style="6" customWidth="1"/>
    <col min="15" max="15" width="12" style="6" customWidth="1"/>
    <col min="16" max="16384" width="9.125" style="6"/>
  </cols>
  <sheetData>
    <row r="1" spans="1:12" ht="19.95" customHeight="1">
      <c r="A1" s="87" t="str">
        <f>FS!A1</f>
        <v>BIOSCIENCE ANIMAL HEALTH PUBLIC COMPANY LIMITED AND ITS SUBSIDIARIES</v>
      </c>
      <c r="C1" s="86"/>
      <c r="D1" s="87"/>
      <c r="E1" s="87"/>
      <c r="F1" s="87"/>
      <c r="G1" s="87"/>
      <c r="H1" s="87"/>
      <c r="I1" s="87"/>
      <c r="J1" s="87"/>
      <c r="K1" s="87"/>
      <c r="L1" s="87"/>
    </row>
    <row r="2" spans="1:12" ht="19.95" customHeight="1">
      <c r="A2" s="135" t="s">
        <v>228</v>
      </c>
      <c r="C2" s="86"/>
      <c r="D2" s="87"/>
      <c r="E2" s="87"/>
      <c r="F2" s="87"/>
      <c r="G2" s="87"/>
      <c r="H2" s="87"/>
      <c r="I2" s="87"/>
      <c r="J2" s="87"/>
      <c r="K2" s="87"/>
      <c r="L2" s="87"/>
    </row>
    <row r="3" spans="1:12" s="88" customFormat="1" ht="19.95" customHeight="1">
      <c r="A3" s="88" t="s">
        <v>139</v>
      </c>
      <c r="B3" s="6"/>
      <c r="C3" s="89"/>
      <c r="D3" s="90"/>
      <c r="E3" s="90"/>
      <c r="F3" s="90"/>
      <c r="G3" s="90"/>
      <c r="H3" s="90"/>
      <c r="I3" s="90"/>
      <c r="J3" s="90"/>
      <c r="K3" s="90"/>
      <c r="L3" s="90"/>
    </row>
    <row r="4" spans="1:12" ht="19.95" customHeight="1">
      <c r="A4" s="90" t="str">
        <f>PL!A4</f>
        <v>FOR THE YEAR ENDED DECEMBER 31, 2021</v>
      </c>
      <c r="C4" s="89"/>
      <c r="D4" s="90"/>
      <c r="E4" s="90"/>
      <c r="F4" s="90"/>
      <c r="G4" s="90"/>
      <c r="H4" s="90"/>
      <c r="I4" s="90"/>
      <c r="J4" s="90"/>
      <c r="K4" s="90"/>
      <c r="L4" s="90"/>
    </row>
    <row r="5" spans="1:12" ht="19.95" customHeight="1">
      <c r="B5" s="1"/>
      <c r="C5" s="86"/>
      <c r="D5" s="165"/>
      <c r="E5" s="165"/>
      <c r="F5" s="165"/>
      <c r="G5" s="166"/>
      <c r="H5" s="165"/>
      <c r="I5" s="166"/>
      <c r="J5" s="165"/>
      <c r="K5" s="166"/>
      <c r="L5" s="165"/>
    </row>
    <row r="6" spans="1:12" ht="19.95" customHeight="1">
      <c r="B6" s="1"/>
      <c r="C6" s="86"/>
      <c r="D6" s="142"/>
      <c r="E6" s="142"/>
      <c r="F6" s="223" t="s">
        <v>12</v>
      </c>
      <c r="G6" s="223"/>
      <c r="H6" s="223"/>
      <c r="I6" s="223"/>
      <c r="J6" s="223"/>
      <c r="K6" s="223"/>
      <c r="L6" s="223"/>
    </row>
    <row r="7" spans="1:12" ht="19.95" customHeight="1">
      <c r="B7" s="1"/>
      <c r="C7" s="86"/>
      <c r="D7" s="142"/>
      <c r="E7" s="142"/>
      <c r="F7" s="229" t="s">
        <v>75</v>
      </c>
      <c r="G7" s="229"/>
      <c r="H7" s="229"/>
      <c r="I7" s="220"/>
      <c r="J7" s="229" t="s">
        <v>77</v>
      </c>
      <c r="K7" s="229"/>
      <c r="L7" s="229"/>
    </row>
    <row r="8" spans="1:12" ht="19.95" customHeight="1">
      <c r="B8" s="1"/>
      <c r="C8" s="86"/>
      <c r="D8" s="142"/>
      <c r="E8" s="142"/>
      <c r="F8" s="223" t="s">
        <v>76</v>
      </c>
      <c r="G8" s="223"/>
      <c r="H8" s="223"/>
      <c r="I8" s="220"/>
      <c r="J8" s="223" t="s">
        <v>76</v>
      </c>
      <c r="K8" s="223"/>
      <c r="L8" s="223"/>
    </row>
    <row r="9" spans="1:12" ht="19.95" customHeight="1">
      <c r="B9" s="91"/>
      <c r="C9" s="6"/>
      <c r="D9" s="167"/>
      <c r="E9" s="94"/>
      <c r="F9" s="168">
        <v>2021</v>
      </c>
      <c r="G9" s="94"/>
      <c r="H9" s="168">
        <v>2020</v>
      </c>
      <c r="I9" s="94"/>
      <c r="J9" s="168">
        <v>2021</v>
      </c>
      <c r="K9" s="94"/>
      <c r="L9" s="168">
        <v>2020</v>
      </c>
    </row>
    <row r="10" spans="1:12" ht="19.95" customHeight="1">
      <c r="B10" s="91"/>
      <c r="C10" s="6"/>
      <c r="D10" s="167"/>
      <c r="E10" s="94"/>
      <c r="F10" s="167"/>
      <c r="G10" s="94"/>
      <c r="H10" s="167"/>
      <c r="I10" s="94"/>
      <c r="J10" s="167"/>
      <c r="K10" s="94"/>
      <c r="L10" s="167"/>
    </row>
    <row r="11" spans="1:12" ht="19.95" customHeight="1">
      <c r="A11" s="90" t="s">
        <v>78</v>
      </c>
      <c r="C11" s="86"/>
      <c r="D11" s="99"/>
      <c r="E11" s="99"/>
      <c r="F11" s="97"/>
      <c r="G11" s="97"/>
      <c r="H11" s="99"/>
      <c r="I11" s="97"/>
      <c r="J11" s="97"/>
      <c r="K11" s="97"/>
      <c r="L11" s="97"/>
    </row>
    <row r="12" spans="1:12" ht="19.95" customHeight="1">
      <c r="A12" s="98" t="s">
        <v>79</v>
      </c>
      <c r="C12" s="86"/>
      <c r="D12" s="169"/>
      <c r="E12" s="169"/>
      <c r="F12" s="80">
        <f>PL!I35</f>
        <v>68625377</v>
      </c>
      <c r="G12" s="80"/>
      <c r="H12" s="80">
        <f>PL!K35</f>
        <v>54445888</v>
      </c>
      <c r="I12" s="80"/>
      <c r="J12" s="80">
        <f>PL!M35</f>
        <v>115078727</v>
      </c>
      <c r="K12" s="80"/>
      <c r="L12" s="80">
        <f>PL!O35</f>
        <v>16748903</v>
      </c>
    </row>
    <row r="13" spans="1:12" ht="19.95" customHeight="1">
      <c r="A13" s="98" t="s">
        <v>80</v>
      </c>
      <c r="D13" s="169"/>
      <c r="E13" s="169"/>
      <c r="F13" s="170"/>
      <c r="G13" s="171"/>
      <c r="H13" s="171"/>
      <c r="I13" s="171"/>
      <c r="J13" s="170"/>
      <c r="K13" s="171"/>
      <c r="L13" s="170"/>
    </row>
    <row r="14" spans="1:12" ht="19.95" customHeight="1">
      <c r="A14" s="98" t="s">
        <v>81</v>
      </c>
      <c r="D14" s="169"/>
      <c r="E14" s="169"/>
      <c r="F14" s="170"/>
      <c r="G14" s="171"/>
      <c r="H14" s="171"/>
      <c r="I14" s="171"/>
      <c r="J14" s="170"/>
      <c r="K14" s="171"/>
      <c r="L14" s="170"/>
    </row>
    <row r="15" spans="1:12" ht="19.95" customHeight="1">
      <c r="A15" s="98" t="s">
        <v>84</v>
      </c>
      <c r="D15" s="172"/>
      <c r="E15" s="169"/>
      <c r="F15" s="80">
        <v>442578</v>
      </c>
      <c r="G15" s="80"/>
      <c r="H15" s="80">
        <v>-137799</v>
      </c>
      <c r="I15" s="80"/>
      <c r="J15" s="80">
        <v>-81564</v>
      </c>
      <c r="K15" s="80"/>
      <c r="L15" s="80">
        <v>11911</v>
      </c>
    </row>
    <row r="16" spans="1:12" ht="19.95" customHeight="1">
      <c r="A16" s="98" t="s">
        <v>273</v>
      </c>
      <c r="D16" s="172"/>
      <c r="E16" s="169"/>
      <c r="F16" s="175">
        <v>0</v>
      </c>
      <c r="G16" s="171"/>
      <c r="H16" s="170">
        <v>8952305</v>
      </c>
      <c r="I16" s="171"/>
      <c r="J16" s="175">
        <v>0</v>
      </c>
      <c r="K16" s="171"/>
      <c r="L16" s="170">
        <v>95380</v>
      </c>
    </row>
    <row r="17" spans="1:12" ht="19.95" customHeight="1">
      <c r="A17" s="98" t="s">
        <v>274</v>
      </c>
      <c r="D17" s="169"/>
      <c r="E17" s="169"/>
      <c r="F17" s="80">
        <v>-1339627</v>
      </c>
      <c r="G17" s="80"/>
      <c r="H17" s="80">
        <v>13001457</v>
      </c>
      <c r="I17" s="80"/>
      <c r="J17" s="80">
        <v>-1878155</v>
      </c>
      <c r="K17" s="80"/>
      <c r="L17" s="80">
        <v>872598</v>
      </c>
    </row>
    <row r="18" spans="1:12" ht="19.95" customHeight="1">
      <c r="A18" s="98" t="s">
        <v>262</v>
      </c>
      <c r="D18" s="169"/>
      <c r="E18" s="169"/>
      <c r="F18" s="80">
        <v>2004297</v>
      </c>
      <c r="G18" s="80"/>
      <c r="H18" s="80">
        <v>4469135</v>
      </c>
      <c r="I18" s="80"/>
      <c r="J18" s="80">
        <v>757000</v>
      </c>
      <c r="K18" s="80"/>
      <c r="L18" s="175">
        <v>0</v>
      </c>
    </row>
    <row r="19" spans="1:12" ht="19.95" customHeight="1">
      <c r="A19" s="98" t="s">
        <v>147</v>
      </c>
      <c r="D19" s="99"/>
      <c r="E19" s="99"/>
      <c r="F19" s="173">
        <v>-5270815</v>
      </c>
      <c r="G19" s="174"/>
      <c r="H19" s="173">
        <v>11212259</v>
      </c>
      <c r="I19" s="174"/>
      <c r="J19" s="173">
        <v>1095563</v>
      </c>
      <c r="K19" s="174"/>
      <c r="L19" s="173">
        <v>657296</v>
      </c>
    </row>
    <row r="20" spans="1:12" ht="19.95" customHeight="1">
      <c r="A20" s="98" t="s">
        <v>263</v>
      </c>
      <c r="D20" s="99"/>
      <c r="E20" s="99"/>
      <c r="F20" s="173">
        <v>898511</v>
      </c>
      <c r="G20" s="174"/>
      <c r="H20" s="175">
        <v>0</v>
      </c>
      <c r="I20" s="174"/>
      <c r="J20" s="173">
        <v>1212</v>
      </c>
      <c r="K20" s="174"/>
      <c r="L20" s="175">
        <v>0</v>
      </c>
    </row>
    <row r="21" spans="1:12" ht="19.95" customHeight="1">
      <c r="A21" s="98" t="s">
        <v>264</v>
      </c>
      <c r="D21" s="99"/>
      <c r="E21" s="99"/>
      <c r="F21" s="173">
        <v>144874</v>
      </c>
      <c r="G21" s="174"/>
      <c r="H21" s="175">
        <v>0</v>
      </c>
      <c r="I21" s="174"/>
      <c r="J21" s="175">
        <v>0</v>
      </c>
      <c r="K21" s="174"/>
      <c r="L21" s="175">
        <v>0</v>
      </c>
    </row>
    <row r="22" spans="1:12" ht="19.95" customHeight="1">
      <c r="A22" s="98" t="s">
        <v>265</v>
      </c>
      <c r="D22" s="99"/>
      <c r="E22" s="99"/>
      <c r="F22" s="173">
        <v>-270462</v>
      </c>
      <c r="G22" s="174"/>
      <c r="H22" s="175">
        <v>0</v>
      </c>
      <c r="I22" s="174"/>
      <c r="J22" s="175">
        <v>0</v>
      </c>
      <c r="K22" s="174"/>
      <c r="L22" s="175">
        <v>0</v>
      </c>
    </row>
    <row r="23" spans="1:12" ht="19.95" customHeight="1">
      <c r="A23" s="98" t="s">
        <v>66</v>
      </c>
      <c r="D23" s="99"/>
      <c r="E23" s="99"/>
      <c r="F23" s="173">
        <v>-299257</v>
      </c>
      <c r="G23" s="174"/>
      <c r="H23" s="173">
        <v>-3369003</v>
      </c>
      <c r="I23" s="174"/>
      <c r="J23" s="175">
        <v>0</v>
      </c>
      <c r="K23" s="174"/>
      <c r="L23" s="175">
        <v>0</v>
      </c>
    </row>
    <row r="24" spans="1:12" ht="19.95" customHeight="1">
      <c r="A24" s="98" t="s">
        <v>199</v>
      </c>
      <c r="D24" s="99"/>
      <c r="E24" s="99"/>
      <c r="F24" s="175">
        <v>0</v>
      </c>
      <c r="G24" s="174"/>
      <c r="H24" s="176">
        <v>1490350</v>
      </c>
      <c r="I24" s="174"/>
      <c r="J24" s="175">
        <v>0</v>
      </c>
      <c r="K24" s="174"/>
      <c r="L24" s="176">
        <v>1490350</v>
      </c>
    </row>
    <row r="25" spans="1:12" ht="19.95" customHeight="1">
      <c r="A25" s="6" t="s">
        <v>82</v>
      </c>
      <c r="B25" s="90"/>
      <c r="D25" s="99"/>
      <c r="E25" s="99"/>
      <c r="F25" s="173">
        <v>17369750</v>
      </c>
      <c r="G25" s="174"/>
      <c r="H25" s="173">
        <v>14574835</v>
      </c>
      <c r="I25" s="174"/>
      <c r="J25" s="173">
        <v>9936423</v>
      </c>
      <c r="K25" s="174"/>
      <c r="L25" s="173">
        <v>8680487</v>
      </c>
    </row>
    <row r="26" spans="1:12" ht="19.95" customHeight="1">
      <c r="A26" s="98" t="s">
        <v>148</v>
      </c>
      <c r="D26" s="99"/>
      <c r="E26" s="99"/>
      <c r="F26" s="173">
        <v>-494994</v>
      </c>
      <c r="G26" s="174"/>
      <c r="H26" s="173">
        <v>-471120</v>
      </c>
      <c r="I26" s="174"/>
      <c r="J26" s="173">
        <v>-214996</v>
      </c>
      <c r="K26" s="174"/>
      <c r="L26" s="173">
        <v>-92821</v>
      </c>
    </row>
    <row r="27" spans="1:12" ht="19.95" customHeight="1">
      <c r="A27" s="98" t="s">
        <v>83</v>
      </c>
      <c r="D27" s="172"/>
      <c r="E27" s="169"/>
      <c r="F27" s="170">
        <v>766983</v>
      </c>
      <c r="G27" s="171"/>
      <c r="H27" s="170">
        <v>548541</v>
      </c>
      <c r="I27" s="171"/>
      <c r="J27" s="170">
        <v>179452</v>
      </c>
      <c r="K27" s="171"/>
      <c r="L27" s="170">
        <v>290628</v>
      </c>
    </row>
    <row r="28" spans="1:12" ht="19.95" customHeight="1">
      <c r="A28" s="98" t="s">
        <v>149</v>
      </c>
      <c r="D28" s="172"/>
      <c r="E28" s="169"/>
      <c r="F28" s="175">
        <v>0</v>
      </c>
      <c r="G28" s="171"/>
      <c r="H28" s="170">
        <v>882928</v>
      </c>
      <c r="I28" s="175"/>
      <c r="J28" s="175">
        <v>0</v>
      </c>
      <c r="K28" s="175"/>
      <c r="L28" s="175">
        <v>0</v>
      </c>
    </row>
    <row r="29" spans="1:12" ht="19.95" customHeight="1">
      <c r="A29" s="98" t="s">
        <v>140</v>
      </c>
      <c r="D29" s="172"/>
      <c r="E29" s="169"/>
      <c r="F29" s="170">
        <v>1262305</v>
      </c>
      <c r="G29" s="171"/>
      <c r="H29" s="170">
        <v>884177</v>
      </c>
      <c r="I29" s="171"/>
      <c r="J29" s="170">
        <v>286999</v>
      </c>
      <c r="K29" s="171"/>
      <c r="L29" s="170">
        <v>201986</v>
      </c>
    </row>
    <row r="30" spans="1:12" ht="19.95" customHeight="1">
      <c r="A30" s="98" t="s">
        <v>86</v>
      </c>
      <c r="D30" s="177"/>
      <c r="E30" s="169"/>
      <c r="F30" s="170">
        <v>-98732</v>
      </c>
      <c r="G30" s="171"/>
      <c r="H30" s="170">
        <v>-280018</v>
      </c>
      <c r="I30" s="171"/>
      <c r="J30" s="170">
        <v>-557133</v>
      </c>
      <c r="K30" s="171"/>
      <c r="L30" s="170">
        <v>-547484</v>
      </c>
    </row>
    <row r="31" spans="1:12" ht="19.95" customHeight="1">
      <c r="A31" s="121" t="s">
        <v>87</v>
      </c>
      <c r="D31" s="169"/>
      <c r="E31" s="169"/>
      <c r="F31" s="175">
        <v>0</v>
      </c>
      <c r="G31" s="171"/>
      <c r="H31" s="171">
        <v>-18000</v>
      </c>
      <c r="I31" s="171"/>
      <c r="J31" s="171">
        <v>-113999676</v>
      </c>
      <c r="K31" s="171"/>
      <c r="L31" s="171">
        <v>-18000</v>
      </c>
    </row>
    <row r="32" spans="1:12" ht="19.95" customHeight="1">
      <c r="A32" s="6" t="s">
        <v>205</v>
      </c>
      <c r="D32" s="169"/>
      <c r="E32" s="169"/>
      <c r="F32" s="178">
        <v>0</v>
      </c>
      <c r="G32" s="171"/>
      <c r="H32" s="178">
        <v>9819567</v>
      </c>
      <c r="I32" s="171"/>
      <c r="J32" s="175">
        <v>0</v>
      </c>
      <c r="K32" s="171"/>
      <c r="L32" s="171">
        <v>9819567</v>
      </c>
    </row>
    <row r="33" spans="1:12" ht="19.95" customHeight="1">
      <c r="A33" s="98" t="s">
        <v>85</v>
      </c>
      <c r="D33" s="172"/>
      <c r="E33" s="169"/>
      <c r="F33" s="170">
        <v>9943893</v>
      </c>
      <c r="G33" s="171"/>
      <c r="H33" s="170">
        <v>9072128</v>
      </c>
      <c r="I33" s="171"/>
      <c r="J33" s="170">
        <v>4430941</v>
      </c>
      <c r="K33" s="171"/>
      <c r="L33" s="170">
        <v>3583988</v>
      </c>
    </row>
    <row r="34" spans="1:12" ht="19.95" customHeight="1">
      <c r="A34" s="6" t="s">
        <v>132</v>
      </c>
      <c r="B34" s="90"/>
      <c r="D34" s="169"/>
      <c r="E34" s="169"/>
      <c r="F34" s="216">
        <v>17971361</v>
      </c>
      <c r="G34" s="171"/>
      <c r="H34" s="216">
        <v>18695563</v>
      </c>
      <c r="I34" s="171"/>
      <c r="J34" s="216">
        <v>387826</v>
      </c>
      <c r="K34" s="171"/>
      <c r="L34" s="216">
        <v>7633203</v>
      </c>
    </row>
    <row r="35" spans="1:12" ht="19.95" customHeight="1">
      <c r="A35" s="184" t="s">
        <v>266</v>
      </c>
      <c r="B35" s="90"/>
      <c r="D35" s="169"/>
      <c r="E35" s="169"/>
      <c r="F35" s="173"/>
      <c r="G35" s="171"/>
      <c r="H35" s="173"/>
      <c r="I35" s="171"/>
      <c r="J35" s="173"/>
      <c r="K35" s="171"/>
      <c r="L35" s="173"/>
    </row>
    <row r="36" spans="1:12" ht="19.95" customHeight="1">
      <c r="A36" s="184" t="s">
        <v>267</v>
      </c>
      <c r="B36" s="90"/>
      <c r="D36" s="169"/>
      <c r="E36" s="169"/>
      <c r="F36" s="173">
        <f>SUM(F12:F34)</f>
        <v>111656042</v>
      </c>
      <c r="G36" s="171"/>
      <c r="H36" s="173">
        <f>SUM(H12:H34)</f>
        <v>143773193</v>
      </c>
      <c r="I36" s="171"/>
      <c r="J36" s="173">
        <f>SUM(J12:J34)</f>
        <v>15422619</v>
      </c>
      <c r="K36" s="171"/>
      <c r="L36" s="173">
        <f>SUM(L12:L34)</f>
        <v>49427992</v>
      </c>
    </row>
    <row r="37" spans="1:12" ht="19.95" customHeight="1">
      <c r="A37" s="90" t="s">
        <v>88</v>
      </c>
      <c r="B37" s="90"/>
      <c r="D37" s="169"/>
      <c r="E37" s="169"/>
      <c r="F37" s="171"/>
      <c r="G37" s="171"/>
      <c r="H37" s="171"/>
      <c r="I37" s="171"/>
      <c r="J37" s="171"/>
      <c r="K37" s="171"/>
      <c r="L37" s="171"/>
    </row>
    <row r="38" spans="1:12" ht="19.95" customHeight="1">
      <c r="A38" s="98" t="s">
        <v>141</v>
      </c>
      <c r="B38" s="90"/>
      <c r="D38" s="169"/>
      <c r="E38" s="169"/>
      <c r="F38" s="80">
        <v>-3112492</v>
      </c>
      <c r="G38" s="81"/>
      <c r="H38" s="80">
        <v>-25734011</v>
      </c>
      <c r="I38" s="80"/>
      <c r="J38" s="80">
        <v>44885698</v>
      </c>
      <c r="K38" s="81"/>
      <c r="L38" s="80">
        <v>-20880654</v>
      </c>
    </row>
    <row r="39" spans="1:12" ht="19.95" customHeight="1">
      <c r="A39" s="98" t="s">
        <v>209</v>
      </c>
      <c r="B39" s="90"/>
      <c r="D39" s="169"/>
      <c r="E39" s="169"/>
      <c r="F39" s="171">
        <v>-2152475</v>
      </c>
      <c r="G39" s="171"/>
      <c r="H39" s="171">
        <v>2816831</v>
      </c>
      <c r="I39" s="171"/>
      <c r="J39" s="171">
        <v>243933</v>
      </c>
      <c r="K39" s="171"/>
      <c r="L39" s="171">
        <v>-83169</v>
      </c>
    </row>
    <row r="40" spans="1:12" ht="19.95" customHeight="1">
      <c r="A40" s="6" t="s">
        <v>200</v>
      </c>
      <c r="B40" s="90"/>
      <c r="D40" s="169"/>
      <c r="E40" s="169"/>
      <c r="F40" s="171">
        <v>4711712</v>
      </c>
      <c r="G40" s="171"/>
      <c r="H40" s="171">
        <v>15026392</v>
      </c>
      <c r="I40" s="171"/>
      <c r="J40" s="175">
        <v>0</v>
      </c>
      <c r="K40" s="171"/>
      <c r="L40" s="175">
        <v>0</v>
      </c>
    </row>
    <row r="41" spans="1:12" ht="19.95" customHeight="1">
      <c r="A41" s="98" t="s">
        <v>89</v>
      </c>
      <c r="B41" s="98"/>
      <c r="C41" s="86"/>
      <c r="D41" s="169"/>
      <c r="E41" s="169"/>
      <c r="F41" s="171">
        <v>-45695369</v>
      </c>
      <c r="G41" s="171"/>
      <c r="H41" s="171">
        <v>-24744714</v>
      </c>
      <c r="I41" s="171"/>
      <c r="J41" s="171">
        <v>-10154995</v>
      </c>
      <c r="K41" s="171"/>
      <c r="L41" s="171">
        <v>-19636895</v>
      </c>
    </row>
    <row r="42" spans="1:12" ht="19.95" customHeight="1">
      <c r="A42" s="6" t="s">
        <v>3</v>
      </c>
      <c r="B42" s="98"/>
      <c r="C42" s="86"/>
      <c r="D42" s="169"/>
      <c r="E42" s="169"/>
      <c r="F42" s="171">
        <v>1473493</v>
      </c>
      <c r="G42" s="171"/>
      <c r="H42" s="171">
        <v>4547295</v>
      </c>
      <c r="I42" s="171"/>
      <c r="J42" s="171">
        <v>866696</v>
      </c>
      <c r="K42" s="171"/>
      <c r="L42" s="171">
        <v>1732653</v>
      </c>
    </row>
    <row r="43" spans="1:12" ht="19.95" customHeight="1">
      <c r="A43" s="98" t="s">
        <v>44</v>
      </c>
      <c r="B43" s="90"/>
      <c r="C43" s="86"/>
      <c r="D43" s="169"/>
      <c r="E43" s="169"/>
      <c r="F43" s="173">
        <v>-84065</v>
      </c>
      <c r="G43" s="171"/>
      <c r="H43" s="173">
        <v>-380712</v>
      </c>
      <c r="I43" s="171"/>
      <c r="J43" s="173">
        <v>-134240</v>
      </c>
      <c r="K43" s="171"/>
      <c r="L43" s="173">
        <v>-351660</v>
      </c>
    </row>
    <row r="46" spans="1:12" ht="19.95" customHeight="1">
      <c r="A46" s="87" t="str">
        <f>FS!A1</f>
        <v>BIOSCIENCE ANIMAL HEALTH PUBLIC COMPANY LIMITED AND ITS SUBSIDIARIES</v>
      </c>
      <c r="C46" s="86"/>
      <c r="D46" s="87"/>
      <c r="E46" s="87"/>
      <c r="F46" s="87"/>
      <c r="G46" s="87"/>
      <c r="H46" s="87"/>
      <c r="I46" s="87"/>
      <c r="J46" s="87"/>
      <c r="K46" s="87"/>
      <c r="L46" s="87"/>
    </row>
    <row r="47" spans="1:12" ht="19.95" customHeight="1">
      <c r="A47" s="135" t="s">
        <v>228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</row>
    <row r="48" spans="1:12" s="88" customFormat="1" ht="19.95" customHeight="1">
      <c r="A48" s="88" t="s">
        <v>108</v>
      </c>
      <c r="B48" s="6"/>
      <c r="C48" s="89"/>
      <c r="D48" s="90"/>
      <c r="E48" s="90"/>
      <c r="F48" s="90"/>
      <c r="G48" s="90"/>
      <c r="H48" s="90"/>
      <c r="I48" s="90"/>
      <c r="J48" s="90"/>
      <c r="K48" s="90"/>
      <c r="L48" s="90"/>
    </row>
    <row r="49" spans="1:12" ht="19.95" customHeight="1">
      <c r="A49" s="90" t="str">
        <f>PL!A4</f>
        <v>FOR THE YEAR ENDED DECEMBER 31, 2021</v>
      </c>
      <c r="C49" s="89"/>
      <c r="D49" s="90"/>
      <c r="E49" s="90"/>
      <c r="F49" s="90"/>
      <c r="G49" s="90"/>
      <c r="H49" s="90"/>
      <c r="I49" s="90"/>
      <c r="J49" s="90"/>
      <c r="K49" s="90"/>
      <c r="L49" s="90"/>
    </row>
    <row r="50" spans="1:12" ht="19.95" customHeight="1">
      <c r="B50" s="1"/>
      <c r="C50" s="86"/>
      <c r="D50" s="165"/>
      <c r="E50" s="165"/>
      <c r="F50" s="165"/>
      <c r="G50" s="166"/>
      <c r="H50" s="165"/>
      <c r="I50" s="166"/>
      <c r="J50" s="165"/>
      <c r="K50" s="166"/>
      <c r="L50" s="165"/>
    </row>
    <row r="51" spans="1:12" ht="19.95" customHeight="1">
      <c r="B51" s="1"/>
      <c r="C51" s="86"/>
      <c r="D51" s="142"/>
      <c r="E51" s="142"/>
      <c r="F51" s="223" t="s">
        <v>12</v>
      </c>
      <c r="G51" s="223"/>
      <c r="H51" s="223"/>
      <c r="I51" s="223"/>
      <c r="J51" s="223"/>
      <c r="K51" s="223"/>
      <c r="L51" s="223"/>
    </row>
    <row r="52" spans="1:12" ht="19.95" customHeight="1">
      <c r="B52" s="1"/>
      <c r="C52" s="86"/>
      <c r="D52" s="142"/>
      <c r="E52" s="142"/>
      <c r="F52" s="229" t="s">
        <v>75</v>
      </c>
      <c r="G52" s="229"/>
      <c r="H52" s="229"/>
      <c r="I52" s="220"/>
      <c r="J52" s="229" t="s">
        <v>77</v>
      </c>
      <c r="K52" s="229"/>
      <c r="L52" s="229"/>
    </row>
    <row r="53" spans="1:12" ht="19.95" customHeight="1">
      <c r="B53" s="1"/>
      <c r="C53" s="86"/>
      <c r="D53" s="142"/>
      <c r="E53" s="142"/>
      <c r="F53" s="223" t="s">
        <v>76</v>
      </c>
      <c r="G53" s="223"/>
      <c r="H53" s="223"/>
      <c r="I53" s="220"/>
      <c r="J53" s="223" t="s">
        <v>76</v>
      </c>
      <c r="K53" s="223"/>
      <c r="L53" s="223"/>
    </row>
    <row r="54" spans="1:12" ht="19.95" customHeight="1">
      <c r="B54" s="91"/>
      <c r="C54" s="6"/>
      <c r="D54" s="167"/>
      <c r="E54" s="94"/>
      <c r="F54" s="168">
        <v>2021</v>
      </c>
      <c r="G54" s="94"/>
      <c r="H54" s="168">
        <v>2020</v>
      </c>
      <c r="I54" s="94"/>
      <c r="J54" s="168">
        <v>2021</v>
      </c>
      <c r="K54" s="94"/>
      <c r="L54" s="168">
        <v>2020</v>
      </c>
    </row>
    <row r="55" spans="1:12" ht="19.95" customHeight="1">
      <c r="A55" s="90" t="s">
        <v>90</v>
      </c>
      <c r="B55" s="90"/>
      <c r="C55" s="86"/>
      <c r="D55" s="169"/>
      <c r="E55" s="169"/>
      <c r="F55" s="173"/>
      <c r="G55" s="171"/>
      <c r="H55" s="173"/>
      <c r="I55" s="171"/>
      <c r="J55" s="173"/>
      <c r="K55" s="171"/>
      <c r="L55" s="173"/>
    </row>
    <row r="56" spans="1:12" ht="19.95" customHeight="1">
      <c r="A56" s="98" t="s">
        <v>129</v>
      </c>
      <c r="B56" s="90"/>
      <c r="C56" s="86"/>
      <c r="D56" s="169"/>
      <c r="E56" s="169"/>
      <c r="F56" s="171">
        <v>4636228</v>
      </c>
      <c r="G56" s="171"/>
      <c r="H56" s="171">
        <v>-73782991</v>
      </c>
      <c r="I56" s="171"/>
      <c r="J56" s="171">
        <v>-48770241</v>
      </c>
      <c r="K56" s="171"/>
      <c r="L56" s="171">
        <v>-9827598</v>
      </c>
    </row>
    <row r="57" spans="1:12" ht="19.95" customHeight="1">
      <c r="A57" s="98" t="s">
        <v>41</v>
      </c>
      <c r="B57" s="90"/>
      <c r="C57" s="86"/>
      <c r="D57" s="169"/>
      <c r="E57" s="169"/>
      <c r="F57" s="171">
        <v>-5469494</v>
      </c>
      <c r="G57" s="171"/>
      <c r="H57" s="171">
        <v>-1483500</v>
      </c>
      <c r="I57" s="171"/>
      <c r="J57" s="171">
        <v>-4026459</v>
      </c>
      <c r="K57" s="171"/>
      <c r="L57" s="171">
        <v>568282</v>
      </c>
    </row>
    <row r="58" spans="1:12" ht="19.95" customHeight="1">
      <c r="A58" s="98" t="s">
        <v>23</v>
      </c>
      <c r="B58" s="90"/>
      <c r="C58" s="86"/>
      <c r="D58" s="169"/>
      <c r="E58" s="169"/>
      <c r="F58" s="173">
        <v>1673418</v>
      </c>
      <c r="G58" s="171"/>
      <c r="H58" s="173">
        <v>-262279</v>
      </c>
      <c r="I58" s="171"/>
      <c r="J58" s="173">
        <v>238884</v>
      </c>
      <c r="K58" s="171"/>
      <c r="L58" s="173">
        <v>-258597</v>
      </c>
    </row>
    <row r="59" spans="1:12" ht="19.95" customHeight="1">
      <c r="A59" s="121" t="s">
        <v>45</v>
      </c>
      <c r="B59" s="90"/>
      <c r="C59" s="86"/>
      <c r="D59" s="169"/>
      <c r="E59" s="169"/>
      <c r="F59" s="175">
        <v>0</v>
      </c>
      <c r="G59" s="171"/>
      <c r="H59" s="173">
        <v>-1496000</v>
      </c>
      <c r="I59" s="171"/>
      <c r="J59" s="175">
        <v>0</v>
      </c>
      <c r="K59" s="171"/>
      <c r="L59" s="173">
        <v>-1496000</v>
      </c>
    </row>
    <row r="60" spans="1:12" ht="19.95" customHeight="1">
      <c r="A60" s="98" t="s">
        <v>91</v>
      </c>
      <c r="B60" s="90"/>
      <c r="C60" s="86"/>
      <c r="D60" s="179"/>
      <c r="E60" s="169"/>
      <c r="F60" s="173">
        <v>-30906893</v>
      </c>
      <c r="G60" s="171"/>
      <c r="H60" s="173">
        <v>-15860641</v>
      </c>
      <c r="I60" s="171"/>
      <c r="J60" s="173">
        <v>-7102999</v>
      </c>
      <c r="K60" s="171"/>
      <c r="L60" s="173">
        <v>-4529839</v>
      </c>
    </row>
    <row r="61" spans="1:12" ht="19.95" customHeight="1">
      <c r="A61" s="88" t="s">
        <v>92</v>
      </c>
      <c r="B61" s="90"/>
      <c r="C61" s="86"/>
      <c r="D61" s="169"/>
      <c r="E61" s="169"/>
      <c r="F61" s="180">
        <f>SUM(F56:F60,F36:F43)</f>
        <v>36730105</v>
      </c>
      <c r="G61" s="171"/>
      <c r="H61" s="180">
        <f>SUM(H56:H60,H36:H43)</f>
        <v>22418863</v>
      </c>
      <c r="I61" s="171"/>
      <c r="J61" s="180">
        <f>SUM(J56:J60,J36:J43)</f>
        <v>-8531104</v>
      </c>
      <c r="K61" s="171"/>
      <c r="L61" s="180">
        <f>SUM(L56:L60,L36:L43)</f>
        <v>-5335485</v>
      </c>
    </row>
    <row r="62" spans="1:12" ht="15" customHeight="1"/>
    <row r="63" spans="1:12" ht="19.95" customHeight="1">
      <c r="A63" s="88" t="s">
        <v>93</v>
      </c>
      <c r="B63" s="88"/>
      <c r="C63" s="181"/>
      <c r="D63" s="182"/>
      <c r="E63" s="88"/>
    </row>
    <row r="64" spans="1:12" ht="19.95" customHeight="1">
      <c r="A64" s="121" t="s">
        <v>212</v>
      </c>
      <c r="B64" s="88"/>
      <c r="C64" s="181"/>
      <c r="D64" s="182"/>
      <c r="E64" s="88"/>
      <c r="F64" s="175">
        <v>0</v>
      </c>
      <c r="G64" s="183"/>
      <c r="H64" s="183">
        <v>21757697</v>
      </c>
      <c r="I64" s="183"/>
      <c r="J64" s="175">
        <v>0</v>
      </c>
      <c r="K64" s="183"/>
      <c r="L64" s="183">
        <v>9084271</v>
      </c>
    </row>
    <row r="65" spans="1:12" ht="19.95" customHeight="1">
      <c r="A65" s="121" t="s">
        <v>150</v>
      </c>
      <c r="B65" s="88"/>
      <c r="C65" s="181"/>
      <c r="D65" s="182"/>
      <c r="E65" s="88"/>
      <c r="F65" s="175">
        <v>0</v>
      </c>
      <c r="G65" s="183"/>
      <c r="H65" s="183">
        <v>1683819</v>
      </c>
      <c r="I65" s="183"/>
      <c r="J65" s="175">
        <v>0</v>
      </c>
      <c r="K65" s="183"/>
      <c r="L65" s="183">
        <v>1627062</v>
      </c>
    </row>
    <row r="66" spans="1:12" ht="19.95" customHeight="1">
      <c r="A66" s="121" t="s">
        <v>94</v>
      </c>
      <c r="B66" s="88"/>
      <c r="C66" s="181"/>
      <c r="D66" s="182"/>
      <c r="E66" s="88"/>
      <c r="F66" s="183">
        <v>-3000</v>
      </c>
      <c r="G66" s="183"/>
      <c r="H66" s="183">
        <v>-2320196</v>
      </c>
      <c r="I66" s="183"/>
      <c r="J66" s="183">
        <v>-1000</v>
      </c>
      <c r="K66" s="183"/>
      <c r="L66" s="183">
        <v>-1369204</v>
      </c>
    </row>
    <row r="67" spans="1:12" ht="19.95" customHeight="1">
      <c r="A67" s="121" t="s">
        <v>191</v>
      </c>
      <c r="B67" s="88"/>
      <c r="C67" s="181"/>
      <c r="D67" s="182"/>
      <c r="E67" s="88"/>
      <c r="F67" s="175">
        <v>0</v>
      </c>
      <c r="G67" s="183"/>
      <c r="H67" s="183">
        <v>-42635605</v>
      </c>
      <c r="I67" s="183"/>
      <c r="J67" s="183">
        <v>-7650000</v>
      </c>
      <c r="K67" s="183"/>
      <c r="L67" s="183">
        <v>-42635605</v>
      </c>
    </row>
    <row r="68" spans="1:12" ht="19.95" customHeight="1">
      <c r="A68" s="121" t="s">
        <v>186</v>
      </c>
      <c r="B68" s="88"/>
      <c r="C68" s="181"/>
      <c r="D68" s="182"/>
      <c r="E68" s="88"/>
      <c r="F68" s="183">
        <v>2271742</v>
      </c>
      <c r="G68" s="183"/>
      <c r="H68" s="183">
        <v>258230</v>
      </c>
      <c r="I68" s="183"/>
      <c r="J68" s="175">
        <v>0</v>
      </c>
      <c r="K68" s="183"/>
      <c r="L68" s="175">
        <v>0</v>
      </c>
    </row>
    <row r="69" spans="1:12" ht="19.95" customHeight="1">
      <c r="A69" s="121" t="s">
        <v>185</v>
      </c>
      <c r="B69" s="88"/>
      <c r="C69" s="181"/>
      <c r="D69" s="182"/>
      <c r="E69" s="88"/>
      <c r="F69" s="175">
        <v>0</v>
      </c>
      <c r="G69" s="175"/>
      <c r="H69" s="175">
        <v>0</v>
      </c>
      <c r="I69" s="183"/>
      <c r="J69" s="175">
        <v>0</v>
      </c>
      <c r="K69" s="183"/>
      <c r="L69" s="183">
        <v>-28000000</v>
      </c>
    </row>
    <row r="70" spans="1:12" ht="19.95" customHeight="1">
      <c r="A70" s="121" t="s">
        <v>151</v>
      </c>
      <c r="B70" s="88"/>
      <c r="C70" s="181"/>
      <c r="D70" s="182"/>
      <c r="E70" s="88"/>
      <c r="F70" s="175">
        <v>0</v>
      </c>
      <c r="G70" s="175"/>
      <c r="H70" s="175">
        <v>0</v>
      </c>
      <c r="I70" s="183"/>
      <c r="J70" s="183">
        <v>32300000</v>
      </c>
      <c r="K70" s="183"/>
      <c r="L70" s="183">
        <v>9600000</v>
      </c>
    </row>
    <row r="71" spans="1:12" ht="19.95" customHeight="1">
      <c r="A71" s="121" t="s">
        <v>152</v>
      </c>
      <c r="B71" s="88"/>
      <c r="C71" s="181"/>
      <c r="D71" s="182"/>
      <c r="E71" s="88"/>
      <c r="F71" s="183">
        <v>-288751</v>
      </c>
      <c r="G71" s="183"/>
      <c r="H71" s="183">
        <v>-4000000</v>
      </c>
      <c r="I71" s="183"/>
      <c r="J71" s="183">
        <v>-94301</v>
      </c>
      <c r="K71" s="183"/>
      <c r="L71" s="183">
        <v>-4000000</v>
      </c>
    </row>
    <row r="72" spans="1:12" ht="19.95" customHeight="1">
      <c r="A72" s="121" t="s">
        <v>95</v>
      </c>
      <c r="B72" s="184"/>
      <c r="C72" s="181"/>
      <c r="D72" s="182"/>
      <c r="E72" s="88"/>
      <c r="F72" s="183">
        <v>-18237279</v>
      </c>
      <c r="G72" s="183"/>
      <c r="H72" s="183">
        <v>-24275539</v>
      </c>
      <c r="I72" s="183"/>
      <c r="J72" s="183">
        <v>-6536473</v>
      </c>
      <c r="K72" s="183"/>
      <c r="L72" s="183">
        <v>-24132059</v>
      </c>
    </row>
    <row r="73" spans="1:12" ht="19.95" customHeight="1">
      <c r="A73" s="121" t="s">
        <v>153</v>
      </c>
      <c r="B73" s="184"/>
      <c r="C73" s="181"/>
      <c r="D73" s="182"/>
      <c r="E73" s="88"/>
      <c r="F73" s="183">
        <v>-1588225</v>
      </c>
      <c r="G73" s="183"/>
      <c r="H73" s="183">
        <v>-1745650</v>
      </c>
      <c r="I73" s="183"/>
      <c r="J73" s="175">
        <v>0</v>
      </c>
      <c r="K73" s="183"/>
      <c r="L73" s="183">
        <v>-435800</v>
      </c>
    </row>
    <row r="74" spans="1:12" ht="19.95" customHeight="1">
      <c r="A74" s="121" t="s">
        <v>154</v>
      </c>
      <c r="B74" s="184"/>
      <c r="C74" s="181"/>
      <c r="D74" s="182"/>
      <c r="E74" s="88"/>
      <c r="F74" s="183">
        <v>-130873</v>
      </c>
      <c r="G74" s="183"/>
      <c r="H74" s="183">
        <v>-464562</v>
      </c>
      <c r="I74" s="183"/>
      <c r="J74" s="183">
        <v>-121873</v>
      </c>
      <c r="K74" s="183"/>
      <c r="L74" s="183">
        <v>-382814</v>
      </c>
    </row>
    <row r="75" spans="1:12" ht="19.95" customHeight="1">
      <c r="A75" s="121" t="s">
        <v>96</v>
      </c>
      <c r="B75" s="184"/>
      <c r="C75" s="181"/>
      <c r="D75" s="182"/>
      <c r="E75" s="88"/>
      <c r="F75" s="183">
        <v>495000</v>
      </c>
      <c r="G75" s="183"/>
      <c r="H75" s="183">
        <v>1361215</v>
      </c>
      <c r="I75" s="183"/>
      <c r="J75" s="183">
        <v>215000</v>
      </c>
      <c r="K75" s="183"/>
      <c r="L75" s="183">
        <v>200000</v>
      </c>
    </row>
    <row r="76" spans="1:12" ht="19.95" customHeight="1">
      <c r="A76" s="136" t="s">
        <v>97</v>
      </c>
      <c r="B76" s="184"/>
      <c r="C76" s="181"/>
      <c r="D76" s="182"/>
      <c r="E76" s="88"/>
      <c r="F76" s="183">
        <v>98732</v>
      </c>
      <c r="G76" s="183"/>
      <c r="H76" s="183">
        <v>280018</v>
      </c>
      <c r="I76" s="183"/>
      <c r="J76" s="183">
        <v>557133</v>
      </c>
      <c r="K76" s="183"/>
      <c r="L76" s="183">
        <v>461977</v>
      </c>
    </row>
    <row r="77" spans="1:12" ht="19.95" customHeight="1">
      <c r="A77" s="136" t="s">
        <v>98</v>
      </c>
      <c r="B77" s="184"/>
      <c r="C77" s="181"/>
      <c r="D77" s="182"/>
      <c r="E77" s="88"/>
      <c r="F77" s="183">
        <v>1940400</v>
      </c>
      <c r="G77" s="183"/>
      <c r="H77" s="183">
        <v>18000</v>
      </c>
      <c r="I77" s="183"/>
      <c r="J77" s="178">
        <v>113999676</v>
      </c>
      <c r="K77" s="183"/>
      <c r="L77" s="178">
        <v>18000</v>
      </c>
    </row>
    <row r="78" spans="1:12" ht="19.95" customHeight="1">
      <c r="A78" s="135" t="s">
        <v>99</v>
      </c>
      <c r="B78" s="184"/>
      <c r="C78" s="181"/>
      <c r="D78" s="182"/>
      <c r="E78" s="88"/>
      <c r="F78" s="185">
        <f>SUM(F64:F77)</f>
        <v>-15442254</v>
      </c>
      <c r="G78" s="183"/>
      <c r="H78" s="185">
        <f>SUM(H64:H77)</f>
        <v>-50082573</v>
      </c>
      <c r="I78" s="183"/>
      <c r="J78" s="185">
        <f>SUM(J64:J77)</f>
        <v>132668162</v>
      </c>
      <c r="K78" s="183"/>
      <c r="L78" s="185">
        <f>SUM(L64:L77)</f>
        <v>-79964172</v>
      </c>
    </row>
    <row r="79" spans="1:12" ht="15" customHeight="1">
      <c r="B79" s="91"/>
      <c r="C79" s="6"/>
      <c r="D79" s="167"/>
      <c r="E79" s="94"/>
      <c r="F79" s="167"/>
      <c r="G79" s="94"/>
      <c r="H79" s="167"/>
      <c r="I79" s="94"/>
      <c r="J79" s="167"/>
      <c r="K79" s="94"/>
      <c r="L79" s="167"/>
    </row>
    <row r="80" spans="1:12" ht="19.95" customHeight="1">
      <c r="A80" s="135" t="s">
        <v>100</v>
      </c>
      <c r="B80" s="184"/>
      <c r="C80" s="181"/>
      <c r="D80" s="182"/>
      <c r="E80" s="88"/>
      <c r="F80" s="186"/>
      <c r="G80" s="183"/>
      <c r="H80" s="183"/>
      <c r="I80" s="183"/>
      <c r="J80" s="183"/>
      <c r="K80" s="183"/>
      <c r="L80" s="183"/>
    </row>
    <row r="81" spans="1:12" ht="19.95" customHeight="1">
      <c r="A81" s="136" t="s">
        <v>101</v>
      </c>
      <c r="B81" s="136"/>
      <c r="C81" s="181"/>
      <c r="D81" s="182"/>
      <c r="E81" s="88"/>
      <c r="F81" s="186"/>
      <c r="G81" s="183"/>
      <c r="H81" s="183"/>
      <c r="I81" s="183"/>
      <c r="J81" s="183"/>
      <c r="K81" s="183"/>
      <c r="L81" s="183"/>
    </row>
    <row r="82" spans="1:12" ht="19.95" customHeight="1">
      <c r="A82" s="136" t="s">
        <v>102</v>
      </c>
      <c r="B82" s="136"/>
      <c r="C82" s="181"/>
      <c r="D82" s="182"/>
      <c r="E82" s="88"/>
      <c r="F82" s="183">
        <v>111610188</v>
      </c>
      <c r="G82" s="183"/>
      <c r="H82" s="183">
        <v>-31089958</v>
      </c>
      <c r="I82" s="183"/>
      <c r="J82" s="183">
        <v>16561434</v>
      </c>
      <c r="K82" s="183"/>
      <c r="L82" s="183">
        <v>11978692</v>
      </c>
    </row>
    <row r="83" spans="1:12" ht="19.95" customHeight="1">
      <c r="A83" s="136" t="s">
        <v>208</v>
      </c>
      <c r="B83" s="136"/>
      <c r="C83" s="181"/>
      <c r="D83" s="182"/>
      <c r="E83" s="88"/>
      <c r="F83" s="183">
        <v>-39625000</v>
      </c>
      <c r="G83" s="183"/>
      <c r="H83" s="183">
        <v>37625000</v>
      </c>
      <c r="I83" s="183"/>
      <c r="J83" s="183">
        <v>-49625000</v>
      </c>
      <c r="K83" s="183"/>
      <c r="L83" s="183">
        <v>49625000</v>
      </c>
    </row>
    <row r="84" spans="1:12" ht="19.95" customHeight="1">
      <c r="A84" s="136" t="s">
        <v>156</v>
      </c>
      <c r="B84" s="136"/>
      <c r="C84" s="181"/>
      <c r="D84" s="182"/>
      <c r="E84" s="88"/>
      <c r="F84" s="175">
        <v>0</v>
      </c>
      <c r="G84" s="183"/>
      <c r="H84" s="183">
        <v>28000000</v>
      </c>
      <c r="I84" s="183"/>
      <c r="J84" s="175">
        <v>0</v>
      </c>
      <c r="K84" s="183"/>
      <c r="L84" s="183">
        <v>28000000</v>
      </c>
    </row>
    <row r="85" spans="1:12" ht="19.95" customHeight="1">
      <c r="A85" s="136" t="s">
        <v>157</v>
      </c>
      <c r="B85" s="136"/>
      <c r="C85" s="181"/>
      <c r="D85" s="182"/>
      <c r="E85" s="88"/>
      <c r="F85" s="183">
        <v>-28000000</v>
      </c>
      <c r="G85" s="183"/>
      <c r="H85" s="183">
        <v>-28000000</v>
      </c>
      <c r="I85" s="183"/>
      <c r="J85" s="183">
        <v>-28000000</v>
      </c>
      <c r="K85" s="183"/>
      <c r="L85" s="175">
        <v>0</v>
      </c>
    </row>
    <row r="86" spans="1:12" ht="19.95" customHeight="1">
      <c r="A86" s="136" t="s">
        <v>142</v>
      </c>
      <c r="B86" s="136"/>
      <c r="C86" s="181"/>
      <c r="D86" s="182"/>
      <c r="E86" s="88"/>
      <c r="F86" s="183">
        <v>-4262524</v>
      </c>
      <c r="G86" s="183"/>
      <c r="H86" s="183">
        <v>-6667920</v>
      </c>
      <c r="I86" s="183"/>
      <c r="J86" s="183">
        <v>-1112932</v>
      </c>
      <c r="K86" s="183"/>
      <c r="L86" s="183">
        <v>-443780</v>
      </c>
    </row>
    <row r="87" spans="1:12" ht="19.95" customHeight="1">
      <c r="A87" s="136" t="s">
        <v>192</v>
      </c>
      <c r="B87" s="136"/>
      <c r="C87" s="181"/>
      <c r="D87" s="182"/>
      <c r="E87" s="88"/>
      <c r="F87" s="183">
        <v>25000000</v>
      </c>
      <c r="G87" s="183"/>
      <c r="H87" s="183">
        <v>20000000</v>
      </c>
      <c r="I87" s="183"/>
      <c r="J87" s="183">
        <v>20000000</v>
      </c>
      <c r="K87" s="183"/>
      <c r="L87" s="183">
        <v>20000000</v>
      </c>
    </row>
    <row r="88" spans="1:12" ht="19.95" customHeight="1">
      <c r="A88" s="136" t="s">
        <v>193</v>
      </c>
      <c r="B88" s="136"/>
      <c r="C88" s="181"/>
      <c r="D88" s="182"/>
      <c r="E88" s="88"/>
      <c r="F88" s="183">
        <v>-15000000</v>
      </c>
      <c r="G88" s="183"/>
      <c r="H88" s="183">
        <v>-15000000</v>
      </c>
      <c r="I88" s="175"/>
      <c r="J88" s="183">
        <v>-15000000</v>
      </c>
      <c r="K88" s="175"/>
      <c r="L88" s="183">
        <v>-15000000</v>
      </c>
    </row>
    <row r="89" spans="1:12" ht="19.95" customHeight="1">
      <c r="A89" s="136" t="s">
        <v>194</v>
      </c>
      <c r="B89" s="136"/>
      <c r="C89" s="181"/>
      <c r="D89" s="182"/>
      <c r="E89" s="88"/>
      <c r="F89" s="183">
        <v>7350000</v>
      </c>
      <c r="G89" s="183"/>
      <c r="H89" s="183">
        <v>30000000</v>
      </c>
      <c r="I89" s="183"/>
      <c r="J89" s="175">
        <v>0</v>
      </c>
      <c r="K89" s="183"/>
      <c r="L89" s="183">
        <v>30000000</v>
      </c>
    </row>
    <row r="90" spans="1:12" ht="19.95" customHeight="1">
      <c r="A90" s="136" t="s">
        <v>155</v>
      </c>
      <c r="B90" s="136"/>
      <c r="C90" s="181"/>
      <c r="D90" s="182"/>
      <c r="E90" s="88"/>
      <c r="F90" s="183">
        <v>-9499581</v>
      </c>
      <c r="G90" s="183"/>
      <c r="H90" s="183">
        <v>-9592842</v>
      </c>
      <c r="I90" s="183"/>
      <c r="J90" s="183">
        <v>-4236000</v>
      </c>
      <c r="K90" s="183"/>
      <c r="L90" s="183">
        <v>-3618585</v>
      </c>
    </row>
    <row r="91" spans="1:12" ht="19.95" customHeight="1">
      <c r="A91" s="136" t="s">
        <v>103</v>
      </c>
      <c r="B91" s="136"/>
      <c r="C91" s="181"/>
      <c r="D91" s="182"/>
      <c r="E91" s="88"/>
      <c r="F91" s="187">
        <v>-22000324</v>
      </c>
      <c r="G91" s="183"/>
      <c r="H91" s="183">
        <v>-69700000</v>
      </c>
      <c r="I91" s="183"/>
      <c r="J91" s="187">
        <v>-22000000</v>
      </c>
      <c r="K91" s="183"/>
      <c r="L91" s="183">
        <v>-50000000</v>
      </c>
    </row>
    <row r="92" spans="1:12" ht="19.95" customHeight="1">
      <c r="A92" s="135" t="s">
        <v>104</v>
      </c>
      <c r="B92" s="136"/>
      <c r="C92" s="181"/>
      <c r="D92" s="182"/>
      <c r="E92" s="88"/>
      <c r="F92" s="187">
        <f>SUM(F82:F91)</f>
        <v>25572759</v>
      </c>
      <c r="G92" s="183"/>
      <c r="H92" s="185">
        <f>SUM(H82:H91)</f>
        <v>-44425720</v>
      </c>
      <c r="I92" s="183"/>
      <c r="J92" s="187">
        <f>SUM(J82:J91)</f>
        <v>-83412498</v>
      </c>
      <c r="K92" s="183"/>
      <c r="L92" s="185">
        <f>SUM(L82:L91)</f>
        <v>70541327</v>
      </c>
    </row>
    <row r="93" spans="1:12" ht="19.95" customHeight="1">
      <c r="A93" s="87" t="str">
        <f>FS!A1</f>
        <v>BIOSCIENCE ANIMAL HEALTH PUBLIC COMPANY LIMITED AND ITS SUBSIDIARIES</v>
      </c>
      <c r="C93" s="86"/>
      <c r="D93" s="87"/>
      <c r="E93" s="87"/>
      <c r="F93" s="87"/>
      <c r="G93" s="87"/>
      <c r="H93" s="87"/>
      <c r="I93" s="87"/>
      <c r="J93" s="87"/>
      <c r="K93" s="87"/>
      <c r="L93" s="87"/>
    </row>
    <row r="94" spans="1:12" ht="19.95" customHeight="1">
      <c r="A94" s="135" t="s">
        <v>228</v>
      </c>
      <c r="C94" s="86"/>
      <c r="D94" s="87"/>
      <c r="E94" s="87"/>
      <c r="F94" s="87"/>
      <c r="G94" s="87"/>
      <c r="H94" s="87"/>
      <c r="I94" s="87"/>
      <c r="J94" s="87"/>
      <c r="K94" s="87"/>
      <c r="L94" s="87"/>
    </row>
    <row r="95" spans="1:12" s="88" customFormat="1" ht="19.95" customHeight="1">
      <c r="A95" s="88" t="s">
        <v>108</v>
      </c>
      <c r="B95" s="6"/>
      <c r="C95" s="89"/>
      <c r="D95" s="90"/>
      <c r="E95" s="90"/>
      <c r="F95" s="90"/>
      <c r="G95" s="90"/>
      <c r="H95" s="90"/>
      <c r="I95" s="90"/>
      <c r="J95" s="90"/>
      <c r="K95" s="90"/>
      <c r="L95" s="90"/>
    </row>
    <row r="96" spans="1:12" ht="19.95" customHeight="1">
      <c r="A96" s="90" t="str">
        <f>PL!A4</f>
        <v>FOR THE YEAR ENDED DECEMBER 31, 2021</v>
      </c>
      <c r="C96" s="89"/>
      <c r="D96" s="90"/>
      <c r="E96" s="90"/>
      <c r="F96" s="90"/>
      <c r="G96" s="90"/>
      <c r="H96" s="90"/>
      <c r="I96" s="90"/>
      <c r="J96" s="90"/>
      <c r="K96" s="90"/>
      <c r="L96" s="90"/>
    </row>
    <row r="97" spans="1:12" ht="19.95" customHeight="1">
      <c r="B97" s="1"/>
      <c r="C97" s="86"/>
      <c r="D97" s="165"/>
      <c r="E97" s="165"/>
      <c r="F97" s="165"/>
      <c r="G97" s="166"/>
      <c r="H97" s="165"/>
      <c r="I97" s="166"/>
      <c r="J97" s="165"/>
      <c r="K97" s="166"/>
      <c r="L97" s="165"/>
    </row>
    <row r="98" spans="1:12" ht="19.95" customHeight="1">
      <c r="B98" s="1"/>
      <c r="C98" s="86"/>
      <c r="D98" s="142"/>
      <c r="E98" s="142"/>
      <c r="F98" s="223" t="s">
        <v>12</v>
      </c>
      <c r="G98" s="223"/>
      <c r="H98" s="223"/>
      <c r="I98" s="223"/>
      <c r="J98" s="223"/>
      <c r="K98" s="223"/>
      <c r="L98" s="223"/>
    </row>
    <row r="99" spans="1:12" ht="19.95" customHeight="1">
      <c r="B99" s="1"/>
      <c r="C99" s="86"/>
      <c r="D99" s="142"/>
      <c r="E99" s="142"/>
      <c r="F99" s="229" t="s">
        <v>75</v>
      </c>
      <c r="G99" s="229"/>
      <c r="H99" s="229"/>
      <c r="I99" s="220"/>
      <c r="J99" s="229" t="s">
        <v>77</v>
      </c>
      <c r="K99" s="229"/>
      <c r="L99" s="229"/>
    </row>
    <row r="100" spans="1:12" ht="19.95" customHeight="1">
      <c r="B100" s="1"/>
      <c r="C100" s="86"/>
      <c r="D100" s="142"/>
      <c r="E100" s="142"/>
      <c r="F100" s="223" t="s">
        <v>76</v>
      </c>
      <c r="G100" s="223"/>
      <c r="H100" s="223"/>
      <c r="I100" s="220"/>
      <c r="J100" s="223" t="s">
        <v>76</v>
      </c>
      <c r="K100" s="223"/>
      <c r="L100" s="223"/>
    </row>
    <row r="101" spans="1:12" ht="19.95" customHeight="1">
      <c r="B101" s="91"/>
      <c r="C101" s="6"/>
      <c r="D101" s="167"/>
      <c r="E101" s="94"/>
      <c r="F101" s="168">
        <v>2021</v>
      </c>
      <c r="G101" s="94"/>
      <c r="H101" s="168">
        <v>2020</v>
      </c>
      <c r="I101" s="94"/>
      <c r="J101" s="168">
        <v>2021</v>
      </c>
      <c r="K101" s="94"/>
      <c r="L101" s="168">
        <v>2020</v>
      </c>
    </row>
    <row r="102" spans="1:12" ht="19.95" customHeight="1">
      <c r="A102" s="136"/>
      <c r="B102" s="136"/>
      <c r="C102" s="181"/>
      <c r="D102" s="182"/>
      <c r="E102" s="88"/>
      <c r="F102" s="194"/>
      <c r="G102" s="183"/>
      <c r="H102" s="183"/>
      <c r="I102" s="183"/>
      <c r="J102" s="133"/>
      <c r="K102" s="183"/>
      <c r="L102" s="183"/>
    </row>
    <row r="103" spans="1:12" ht="19.95" customHeight="1">
      <c r="A103" s="135" t="s">
        <v>109</v>
      </c>
      <c r="B103" s="136"/>
      <c r="C103" s="181"/>
      <c r="D103" s="182"/>
      <c r="E103" s="88"/>
      <c r="F103" s="183">
        <f>F78+F61+F92</f>
        <v>46860610</v>
      </c>
      <c r="G103" s="183"/>
      <c r="H103" s="183">
        <f>H78+H61+H92</f>
        <v>-72089430</v>
      </c>
      <c r="I103" s="183"/>
      <c r="J103" s="183">
        <f>J78+J61+J92</f>
        <v>40724560</v>
      </c>
      <c r="K103" s="183"/>
      <c r="L103" s="183">
        <f>L78+L61+L92</f>
        <v>-14758330</v>
      </c>
    </row>
    <row r="104" spans="1:12" ht="19.95" customHeight="1">
      <c r="B104" s="91"/>
      <c r="C104" s="6"/>
      <c r="D104" s="167"/>
      <c r="E104" s="94"/>
      <c r="F104" s="167"/>
      <c r="G104" s="94"/>
      <c r="H104" s="167"/>
      <c r="I104" s="94"/>
      <c r="J104" s="167"/>
      <c r="K104" s="94"/>
      <c r="L104" s="167"/>
    </row>
    <row r="105" spans="1:12" ht="19.95" customHeight="1">
      <c r="A105" s="135" t="s">
        <v>105</v>
      </c>
      <c r="B105" s="136"/>
      <c r="C105" s="181"/>
      <c r="D105" s="182"/>
      <c r="E105" s="88"/>
      <c r="F105" s="187">
        <f>FS!G13</f>
        <v>25601172</v>
      </c>
      <c r="G105" s="183"/>
      <c r="H105" s="187">
        <v>97690602</v>
      </c>
      <c r="I105" s="183"/>
      <c r="J105" s="187">
        <f>FS!K13</f>
        <v>1241442</v>
      </c>
      <c r="K105" s="183"/>
      <c r="L105" s="187">
        <v>15999772</v>
      </c>
    </row>
    <row r="106" spans="1:12" ht="19.95" customHeight="1">
      <c r="A106" s="135"/>
      <c r="B106" s="136"/>
      <c r="C106" s="181"/>
      <c r="D106" s="182"/>
      <c r="E106" s="88"/>
      <c r="F106" s="186"/>
      <c r="G106" s="183"/>
      <c r="H106" s="183"/>
      <c r="I106" s="183"/>
      <c r="J106" s="183"/>
      <c r="K106" s="183"/>
      <c r="L106" s="183"/>
    </row>
    <row r="107" spans="1:12" ht="19.95" customHeight="1" thickBot="1">
      <c r="A107" s="135" t="s">
        <v>106</v>
      </c>
      <c r="B107" s="136"/>
      <c r="C107" s="181"/>
      <c r="D107" s="182"/>
      <c r="E107" s="88"/>
      <c r="F107" s="188">
        <f>SUM(F103:F105)</f>
        <v>72461782</v>
      </c>
      <c r="G107" s="183"/>
      <c r="H107" s="188">
        <f>SUM(H103:H105)</f>
        <v>25601172</v>
      </c>
      <c r="I107" s="183"/>
      <c r="J107" s="188">
        <f>SUM(J103:J105)</f>
        <v>41966002</v>
      </c>
      <c r="K107" s="183"/>
      <c r="L107" s="188">
        <f>SUM(L103:L105)</f>
        <v>1241442</v>
      </c>
    </row>
    <row r="108" spans="1:12" ht="19.95" customHeight="1" thickTop="1">
      <c r="A108" s="136"/>
      <c r="B108" s="136"/>
      <c r="C108" s="181"/>
      <c r="D108" s="182"/>
      <c r="E108" s="88"/>
      <c r="F108" s="186"/>
      <c r="G108" s="183"/>
      <c r="H108" s="183"/>
      <c r="I108" s="183"/>
      <c r="J108" s="183"/>
      <c r="K108" s="183"/>
      <c r="L108" s="183"/>
    </row>
    <row r="109" spans="1:12" ht="19.95" customHeight="1">
      <c r="A109" s="135" t="s">
        <v>158</v>
      </c>
      <c r="B109" s="136"/>
      <c r="C109" s="181"/>
      <c r="D109" s="182"/>
      <c r="E109" s="88"/>
      <c r="F109" s="186"/>
      <c r="G109" s="183"/>
      <c r="H109" s="183"/>
      <c r="I109" s="183"/>
      <c r="J109" s="183"/>
      <c r="K109" s="183"/>
      <c r="L109" s="183"/>
    </row>
    <row r="110" spans="1:12" ht="19.95" customHeight="1">
      <c r="A110" s="6" t="s">
        <v>159</v>
      </c>
      <c r="B110" s="136" t="s">
        <v>107</v>
      </c>
      <c r="C110" s="181"/>
      <c r="D110" s="182"/>
      <c r="E110" s="88"/>
      <c r="F110" s="186"/>
      <c r="G110" s="183"/>
      <c r="H110" s="183"/>
      <c r="I110" s="183"/>
      <c r="J110" s="183"/>
      <c r="K110" s="183"/>
      <c r="L110" s="183"/>
    </row>
    <row r="111" spans="1:12" ht="19.95" customHeight="1">
      <c r="A111" s="136"/>
      <c r="B111" s="115" t="s">
        <v>164</v>
      </c>
      <c r="C111" s="181"/>
      <c r="D111" s="182"/>
      <c r="E111" s="88"/>
      <c r="F111" s="183">
        <v>99686</v>
      </c>
      <c r="G111" s="183"/>
      <c r="H111" s="183">
        <v>79340</v>
      </c>
      <c r="I111" s="183"/>
      <c r="J111" s="183">
        <v>42300</v>
      </c>
      <c r="K111" s="183"/>
      <c r="L111" s="183">
        <v>23057</v>
      </c>
    </row>
    <row r="112" spans="1:12" ht="19.95" customHeight="1">
      <c r="A112" s="136"/>
      <c r="B112" s="115" t="s">
        <v>165</v>
      </c>
      <c r="C112" s="181"/>
      <c r="D112" s="182"/>
      <c r="E112" s="88"/>
      <c r="F112" s="183">
        <f>311840+72050256</f>
        <v>72362096</v>
      </c>
      <c r="G112" s="183"/>
      <c r="H112" s="183">
        <v>25521832</v>
      </c>
      <c r="I112" s="183"/>
      <c r="J112" s="183">
        <f>41563+41882139</f>
        <v>41923702</v>
      </c>
      <c r="K112" s="183"/>
      <c r="L112" s="183">
        <v>1218385</v>
      </c>
    </row>
    <row r="113" spans="1:12" ht="19.95" customHeight="1" thickBot="1">
      <c r="A113" s="136"/>
      <c r="B113" s="136" t="s">
        <v>39</v>
      </c>
      <c r="C113" s="181"/>
      <c r="D113" s="182"/>
      <c r="E113" s="88"/>
      <c r="F113" s="189">
        <f>SUM(F111:F112)</f>
        <v>72461782</v>
      </c>
      <c r="G113" s="183"/>
      <c r="H113" s="189">
        <f>SUM(H111:H112)</f>
        <v>25601172</v>
      </c>
      <c r="I113" s="183"/>
      <c r="J113" s="189">
        <f>SUM(J111:J112)</f>
        <v>41966002</v>
      </c>
      <c r="K113" s="183"/>
      <c r="L113" s="189">
        <f>SUM(L111:L112)</f>
        <v>1241442</v>
      </c>
    </row>
    <row r="114" spans="1:12" ht="19.95" customHeight="1" thickTop="1">
      <c r="A114" s="136"/>
      <c r="B114" s="136"/>
      <c r="C114" s="181"/>
      <c r="D114" s="182"/>
      <c r="E114" s="88"/>
      <c r="F114" s="133"/>
      <c r="G114" s="183"/>
      <c r="H114" s="183"/>
      <c r="I114" s="183"/>
      <c r="J114" s="133"/>
      <c r="K114" s="183"/>
      <c r="L114" s="183"/>
    </row>
    <row r="115" spans="1:12" ht="19.95" customHeight="1">
      <c r="A115" s="6" t="s">
        <v>160</v>
      </c>
      <c r="B115" s="190" t="s">
        <v>269</v>
      </c>
      <c r="C115" s="181"/>
      <c r="D115" s="182"/>
      <c r="E115" s="88"/>
      <c r="F115" s="133"/>
      <c r="G115" s="183"/>
      <c r="H115" s="183"/>
      <c r="I115" s="183"/>
      <c r="J115" s="133"/>
      <c r="K115" s="183"/>
      <c r="L115" s="183"/>
    </row>
    <row r="116" spans="1:12" ht="19.95" customHeight="1">
      <c r="A116" s="136"/>
      <c r="B116" s="115" t="s">
        <v>272</v>
      </c>
      <c r="C116" s="181"/>
      <c r="D116" s="182"/>
      <c r="E116" s="88"/>
      <c r="F116" s="183">
        <v>8643125</v>
      </c>
      <c r="G116" s="183"/>
      <c r="H116" s="175">
        <v>0</v>
      </c>
      <c r="I116" s="175"/>
      <c r="J116" s="175">
        <v>0</v>
      </c>
      <c r="K116" s="175"/>
      <c r="L116" s="175">
        <v>0</v>
      </c>
    </row>
    <row r="117" spans="1:12" ht="19.95" customHeight="1">
      <c r="A117" s="136"/>
      <c r="B117" s="115" t="s">
        <v>167</v>
      </c>
      <c r="C117" s="181"/>
      <c r="D117" s="182"/>
      <c r="E117" s="88"/>
      <c r="F117" s="183">
        <f>-F71</f>
        <v>288751</v>
      </c>
      <c r="G117" s="183"/>
      <c r="H117" s="183">
        <f>-H71</f>
        <v>4000000</v>
      </c>
      <c r="I117" s="183"/>
      <c r="J117" s="183">
        <f>-J71</f>
        <v>94301</v>
      </c>
      <c r="K117" s="183"/>
      <c r="L117" s="183">
        <f>-L71</f>
        <v>4000000</v>
      </c>
    </row>
    <row r="118" spans="1:12" ht="19.95" customHeight="1" thickBot="1">
      <c r="A118" s="136"/>
      <c r="B118" s="136" t="s">
        <v>39</v>
      </c>
      <c r="C118" s="181"/>
      <c r="D118" s="182"/>
      <c r="E118" s="88"/>
      <c r="F118" s="189">
        <f>SUM(F116:F117)</f>
        <v>8931876</v>
      </c>
      <c r="G118" s="183"/>
      <c r="H118" s="189">
        <f>SUM(H116:H117)</f>
        <v>4000000</v>
      </c>
      <c r="I118" s="183"/>
      <c r="J118" s="189">
        <f>SUM(J116:J117)</f>
        <v>94301</v>
      </c>
      <c r="K118" s="183"/>
      <c r="L118" s="189">
        <f>SUM(L116:L117)</f>
        <v>4000000</v>
      </c>
    </row>
    <row r="119" spans="1:12" ht="19.95" customHeight="1" thickTop="1">
      <c r="A119" s="136"/>
      <c r="B119" s="136"/>
      <c r="C119" s="181"/>
      <c r="D119" s="182"/>
      <c r="E119" s="88"/>
      <c r="F119" s="133"/>
      <c r="G119" s="183"/>
      <c r="H119" s="183"/>
      <c r="I119" s="183"/>
      <c r="J119" s="183"/>
      <c r="K119" s="183"/>
      <c r="L119" s="183"/>
    </row>
    <row r="120" spans="1:12" ht="19.95" customHeight="1">
      <c r="A120" s="6" t="s">
        <v>161</v>
      </c>
      <c r="B120" s="190" t="s">
        <v>166</v>
      </c>
      <c r="C120" s="181"/>
      <c r="D120" s="182"/>
      <c r="E120" s="88"/>
      <c r="F120" s="133"/>
      <c r="G120" s="183"/>
      <c r="H120" s="183"/>
      <c r="I120" s="183"/>
      <c r="J120" s="133"/>
      <c r="K120" s="183"/>
      <c r="L120" s="183"/>
    </row>
    <row r="121" spans="1:12" ht="19.95" customHeight="1">
      <c r="A121" s="136"/>
      <c r="B121" s="191" t="s">
        <v>168</v>
      </c>
      <c r="C121" s="181"/>
      <c r="D121" s="182"/>
      <c r="E121" s="88"/>
      <c r="F121" s="175">
        <v>0</v>
      </c>
      <c r="G121" s="183"/>
      <c r="H121" s="175">
        <v>0</v>
      </c>
      <c r="I121" s="183"/>
      <c r="J121" s="175">
        <v>0</v>
      </c>
      <c r="K121" s="183"/>
      <c r="L121" s="175">
        <v>0</v>
      </c>
    </row>
    <row r="122" spans="1:12" ht="19.95" customHeight="1">
      <c r="A122" s="136"/>
      <c r="B122" s="191" t="s">
        <v>167</v>
      </c>
      <c r="C122" s="181"/>
      <c r="D122" s="182"/>
      <c r="E122" s="88"/>
      <c r="F122" s="221">
        <f>-F72</f>
        <v>18237279</v>
      </c>
      <c r="G122" s="222"/>
      <c r="H122" s="221">
        <f>-H72</f>
        <v>24275539</v>
      </c>
      <c r="I122" s="221"/>
      <c r="J122" s="178">
        <f>-J72</f>
        <v>6536473</v>
      </c>
      <c r="K122" s="222"/>
      <c r="L122" s="221">
        <f>-L72</f>
        <v>24132059</v>
      </c>
    </row>
    <row r="123" spans="1:12" ht="19.95" customHeight="1" thickBot="1">
      <c r="A123" s="136"/>
      <c r="B123" s="136" t="s">
        <v>39</v>
      </c>
      <c r="C123" s="181"/>
      <c r="D123" s="182"/>
      <c r="E123" s="88"/>
      <c r="F123" s="217">
        <f>SUM(F121:F122)</f>
        <v>18237279</v>
      </c>
      <c r="G123" s="183"/>
      <c r="H123" s="189">
        <f>SUM(H121:H122)</f>
        <v>24275539</v>
      </c>
      <c r="I123" s="183"/>
      <c r="J123" s="217">
        <f>SUM(J121:J122)</f>
        <v>6536473</v>
      </c>
      <c r="K123" s="183"/>
      <c r="L123" s="189">
        <f>SUM(L121:L122)</f>
        <v>24132059</v>
      </c>
    </row>
    <row r="124" spans="1:12" ht="19.95" customHeight="1" thickTop="1">
      <c r="A124" s="136"/>
      <c r="B124" s="136"/>
      <c r="C124" s="181"/>
      <c r="D124" s="182"/>
      <c r="E124" s="88"/>
      <c r="F124" s="133"/>
      <c r="G124" s="183"/>
      <c r="H124" s="183"/>
      <c r="I124" s="183"/>
      <c r="J124" s="133"/>
      <c r="K124" s="183"/>
      <c r="L124" s="183"/>
    </row>
    <row r="125" spans="1:12" ht="19.95" customHeight="1">
      <c r="A125" s="6" t="s">
        <v>162</v>
      </c>
      <c r="B125" s="190" t="s">
        <v>204</v>
      </c>
      <c r="C125" s="181"/>
      <c r="D125" s="182"/>
      <c r="E125" s="88"/>
      <c r="F125" s="133"/>
      <c r="G125" s="183"/>
      <c r="H125" s="183"/>
      <c r="I125" s="183"/>
      <c r="J125" s="133"/>
      <c r="K125" s="183"/>
      <c r="L125" s="175"/>
    </row>
    <row r="126" spans="1:12" ht="19.95" customHeight="1">
      <c r="A126" s="136"/>
      <c r="B126" s="191" t="s">
        <v>168</v>
      </c>
      <c r="C126" s="181"/>
      <c r="D126" s="182"/>
      <c r="E126" s="88"/>
      <c r="F126" s="132">
        <v>6746180</v>
      </c>
      <c r="G126" s="218"/>
      <c r="H126" s="218">
        <v>5906349</v>
      </c>
      <c r="I126" s="218"/>
      <c r="J126" s="132">
        <v>670466</v>
      </c>
      <c r="K126" s="218"/>
      <c r="L126" s="218">
        <v>1743200</v>
      </c>
    </row>
    <row r="127" spans="1:12" ht="19.95" customHeight="1">
      <c r="A127" s="136"/>
      <c r="B127" s="191" t="s">
        <v>167</v>
      </c>
      <c r="C127" s="181"/>
      <c r="D127" s="182"/>
      <c r="E127" s="88"/>
      <c r="F127" s="132">
        <f>-F73</f>
        <v>1588225</v>
      </c>
      <c r="G127" s="218"/>
      <c r="H127" s="218">
        <f>-H73</f>
        <v>1745650</v>
      </c>
      <c r="I127" s="218"/>
      <c r="J127" s="132">
        <f>-J73</f>
        <v>0</v>
      </c>
      <c r="K127" s="218"/>
      <c r="L127" s="218">
        <f>-L73</f>
        <v>435800</v>
      </c>
    </row>
    <row r="128" spans="1:12" ht="19.95" customHeight="1" thickBot="1">
      <c r="A128" s="136"/>
      <c r="B128" s="136" t="s">
        <v>39</v>
      </c>
      <c r="C128" s="181"/>
      <c r="D128" s="182"/>
      <c r="E128" s="88"/>
      <c r="F128" s="217">
        <f>SUM(F126:F127)</f>
        <v>8334405</v>
      </c>
      <c r="G128" s="218"/>
      <c r="H128" s="192">
        <f>SUM(H126:H127)</f>
        <v>7651999</v>
      </c>
      <c r="I128" s="218"/>
      <c r="J128" s="217">
        <f>SUM(J126:J127)</f>
        <v>670466</v>
      </c>
      <c r="K128" s="218"/>
      <c r="L128" s="192">
        <f>SUM(L126:L127)</f>
        <v>2179000</v>
      </c>
    </row>
    <row r="129" spans="1:12" ht="21.3" customHeight="1" thickTop="1"/>
    <row r="130" spans="1:12" ht="21.3" customHeight="1" thickBot="1">
      <c r="A130" s="6" t="s">
        <v>268</v>
      </c>
      <c r="B130" s="6" t="s">
        <v>163</v>
      </c>
      <c r="F130" s="219">
        <v>0</v>
      </c>
      <c r="H130" s="193">
        <v>10655830</v>
      </c>
      <c r="J130" s="219">
        <v>0</v>
      </c>
      <c r="L130" s="193">
        <v>10655830</v>
      </c>
    </row>
    <row r="131" spans="1:12" ht="21.3" customHeight="1" thickTop="1"/>
    <row r="133" spans="1:12" ht="21.3" customHeight="1">
      <c r="F133" s="64">
        <f>F113-FS!E13</f>
        <v>0</v>
      </c>
      <c r="G133" s="64"/>
      <c r="H133" s="64">
        <f>H113-FS!G13</f>
        <v>0</v>
      </c>
      <c r="I133" s="64"/>
      <c r="J133" s="64">
        <f>J113-FS!I13</f>
        <v>0</v>
      </c>
      <c r="K133" s="64"/>
      <c r="L133" s="64">
        <f>L113-FS!K13</f>
        <v>0</v>
      </c>
    </row>
    <row r="134" spans="1:12" ht="21.3" customHeight="1">
      <c r="F134" s="64">
        <f>F107-F113</f>
        <v>0</v>
      </c>
      <c r="H134" s="64">
        <f>H107-H113</f>
        <v>0</v>
      </c>
      <c r="J134" s="64">
        <f>J107-J113</f>
        <v>0</v>
      </c>
      <c r="L134" s="64">
        <f>L107-L113</f>
        <v>0</v>
      </c>
    </row>
  </sheetData>
  <mergeCells count="15">
    <mergeCell ref="F98:L98"/>
    <mergeCell ref="F99:H99"/>
    <mergeCell ref="J99:L99"/>
    <mergeCell ref="F100:H100"/>
    <mergeCell ref="J100:L100"/>
    <mergeCell ref="F53:H53"/>
    <mergeCell ref="J53:L53"/>
    <mergeCell ref="F6:L6"/>
    <mergeCell ref="F7:H7"/>
    <mergeCell ref="J7:L7"/>
    <mergeCell ref="F8:H8"/>
    <mergeCell ref="J8:L8"/>
    <mergeCell ref="F51:L51"/>
    <mergeCell ref="F52:H52"/>
    <mergeCell ref="J52:L52"/>
  </mergeCells>
  <pageMargins left="0.8" right="0.41" top="0.5" bottom="0.4" header="0.4" footer="0.22"/>
  <pageSetup paperSize="9" scale="85" firstPageNumber="9" orientation="portrait" useFirstPageNumber="1" r:id="rId1"/>
  <headerFooter>
    <oddFooter>&amp;L&amp;"Times New Roman,Regular"&amp;9The accompanying notes are an integral part of these financial statements.&amp;R&amp;"Times New Roman,Regular"&amp;9&amp;P</oddFooter>
  </headerFooter>
  <rowBreaks count="2" manualBreakCount="2">
    <brk id="45" max="11" man="1"/>
    <brk id="9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2021-11-15T07:22:06Z</dcterms:created>
  <dcterms:modified xsi:type="dcterms:W3CDTF">2022-04-21T13:44:07Z</dcterms:modified>
</cp:coreProperties>
</file>