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128"/>
  <workbookPr defaultThemeVersion="124226"/>
  <mc:AlternateContent xmlns:mc="http://schemas.openxmlformats.org/markup-compatibility/2006">
    <mc:Choice Requires="x15">
      <x15ac:absPath xmlns:x15ac="http://schemas.microsoft.com/office/spreadsheetml/2010/11/ac" url="D:\1 งบตลาด\1. LPN\2565\LPN_2022_Q1\DRAFT งบ\งบจากฝ่ายคอม\4.5.65\"/>
    </mc:Choice>
  </mc:AlternateContent>
  <xr:revisionPtr revIDLastSave="0" documentId="13_ncr:1_{9D078A15-B603-4522-809E-1FC5ED2DC9A1}" xr6:coauthVersionLast="47" xr6:coauthVersionMax="47" xr10:uidLastSave="{00000000-0000-0000-0000-000000000000}"/>
  <bookViews>
    <workbookView xWindow="-108" yWindow="-108" windowWidth="23256" windowHeight="12456" tabRatio="834" xr2:uid="{00000000-000D-0000-FFFF-FFFF00000000}"/>
  </bookViews>
  <sheets>
    <sheet name="งบแสดงฐานะการเงิน" sheetId="5" r:id="rId1"/>
    <sheet name="งบกำไรขาดทุนเบ็ดเสร็จ" sheetId="10" r:id="rId2"/>
    <sheet name="งบเปลี่ยนแปลง-รวม" sheetId="6" r:id="rId3"/>
    <sheet name="งบเปลี่ยนแปลง-เฉพาะ" sheetId="7" r:id="rId4"/>
    <sheet name="งบกระแสเงินสด" sheetId="11" r:id="rId5"/>
  </sheets>
  <definedNames>
    <definedName name="a" localSheetId="3">'งบเปลี่ยนแปลง-เฉพาะ'!$A$1:$U$12</definedName>
    <definedName name="_xlnm.Print_Area" localSheetId="4">งบกระแสเงินสด!$A$1:$K$76</definedName>
    <definedName name="_xlnm.Print_Area" localSheetId="1">งบกำไรขาดทุนเบ็ดเสร็จ!$A$1:$P$46</definedName>
    <definedName name="_xlnm.Print_Area" localSheetId="3">'งบเปลี่ยนแปลง-เฉพาะ'!$A$1:$U$33</definedName>
    <definedName name="_xlnm.Print_Area" localSheetId="2">'งบเปลี่ยนแปลง-รวม'!$A$1:$AA$35</definedName>
    <definedName name="_xlnm.Print_Area" localSheetId="0">งบแสดงฐานะการเงิน!$A$1:$M$111</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K11" i="11" l="1"/>
  <c r="I11" i="11"/>
  <c r="G11" i="11"/>
  <c r="E11" i="11"/>
  <c r="I40" i="10"/>
  <c r="I39" i="10"/>
  <c r="M39" i="10"/>
  <c r="M40" i="10"/>
  <c r="F16" i="5"/>
  <c r="I69" i="11" l="1"/>
  <c r="E69" i="11"/>
  <c r="G6" i="11"/>
  <c r="E6" i="11"/>
  <c r="T24" i="6"/>
  <c r="P24" i="6"/>
  <c r="N24" i="6"/>
  <c r="L24" i="6"/>
  <c r="J24" i="6"/>
  <c r="H24" i="6"/>
  <c r="F24" i="6"/>
  <c r="D24" i="6"/>
  <c r="V23" i="6"/>
  <c r="Z23" i="6" s="1"/>
  <c r="V21" i="6"/>
  <c r="Z21" i="6" s="1"/>
  <c r="N27" i="7"/>
  <c r="L27" i="7"/>
  <c r="J27" i="7"/>
  <c r="H27" i="7"/>
  <c r="F27" i="7"/>
  <c r="A25" i="7"/>
  <c r="P20" i="7"/>
  <c r="P22" i="7" s="1"/>
  <c r="R22" i="7"/>
  <c r="N22" i="7"/>
  <c r="L22" i="7"/>
  <c r="L23" i="7" s="1"/>
  <c r="J22" i="7"/>
  <c r="H22" i="7"/>
  <c r="F22" i="7"/>
  <c r="D22" i="7"/>
  <c r="T21" i="7"/>
  <c r="R17" i="7"/>
  <c r="R18" i="7" s="1"/>
  <c r="P17" i="7"/>
  <c r="P18" i="7" s="1"/>
  <c r="N17" i="7"/>
  <c r="N18" i="7" s="1"/>
  <c r="L17" i="7"/>
  <c r="L18" i="7" s="1"/>
  <c r="J17" i="7"/>
  <c r="J18" i="7" s="1"/>
  <c r="J23" i="7" s="1"/>
  <c r="J28" i="7" s="1"/>
  <c r="H17" i="7"/>
  <c r="H18" i="7" s="1"/>
  <c r="H23" i="7" s="1"/>
  <c r="F17" i="7"/>
  <c r="F18" i="7" s="1"/>
  <c r="D17" i="7"/>
  <c r="D18" i="7" s="1"/>
  <c r="D23" i="7" s="1"/>
  <c r="A21" i="7"/>
  <c r="A22" i="7"/>
  <c r="A23" i="7"/>
  <c r="A18" i="7"/>
  <c r="A20" i="7"/>
  <c r="D18" i="6"/>
  <c r="D19" i="6" s="1"/>
  <c r="D25" i="6" s="1"/>
  <c r="V20" i="6"/>
  <c r="Z20" i="6" s="1"/>
  <c r="N23" i="7" l="1"/>
  <c r="N28" i="7" s="1"/>
  <c r="R23" i="7"/>
  <c r="F23" i="7"/>
  <c r="F28" i="7" s="1"/>
  <c r="L28" i="7"/>
  <c r="H28" i="7"/>
  <c r="P23" i="7"/>
  <c r="T20" i="7"/>
  <c r="T22" i="7" s="1"/>
  <c r="O40" i="10"/>
  <c r="K40" i="10"/>
  <c r="L104" i="5" l="1"/>
  <c r="L106" i="5" s="1"/>
  <c r="L72" i="5"/>
  <c r="L59" i="5"/>
  <c r="L30" i="5"/>
  <c r="L16" i="5"/>
  <c r="H104" i="5"/>
  <c r="H106" i="5" s="1"/>
  <c r="H72" i="5"/>
  <c r="H59" i="5"/>
  <c r="H30" i="5"/>
  <c r="H16" i="5"/>
  <c r="H31" i="5" l="1"/>
  <c r="L31" i="5"/>
  <c r="L73" i="5"/>
  <c r="L107" i="5" s="1"/>
  <c r="H73" i="5"/>
  <c r="H107" i="5" s="1"/>
  <c r="F30" i="5" l="1"/>
  <c r="I67" i="11"/>
  <c r="F104" i="5"/>
  <c r="X27" i="6" l="1"/>
  <c r="X29" i="6" s="1"/>
  <c r="K10" i="11" l="1"/>
  <c r="I10" i="11"/>
  <c r="G10" i="11"/>
  <c r="E10" i="11"/>
  <c r="R27" i="7"/>
  <c r="R28" i="7" s="1"/>
  <c r="T16" i="7"/>
  <c r="D29" i="6" l="1"/>
  <c r="X16" i="6" l="1"/>
  <c r="X22" i="6" s="1"/>
  <c r="X24" i="6" s="1"/>
  <c r="A17" i="7"/>
  <c r="A27" i="7"/>
  <c r="I41" i="10"/>
  <c r="I37" i="10"/>
  <c r="A3" i="11"/>
  <c r="A3" i="6"/>
  <c r="A3" i="7" s="1"/>
  <c r="I23" i="10" l="1"/>
  <c r="R15" i="6" l="1"/>
  <c r="A15" i="7"/>
  <c r="K67" i="11" l="1"/>
  <c r="G67" i="11"/>
  <c r="E67" i="11"/>
  <c r="K56" i="11"/>
  <c r="I56" i="11"/>
  <c r="G56" i="11"/>
  <c r="E56" i="11"/>
  <c r="K35" i="11"/>
  <c r="I35" i="11"/>
  <c r="G35" i="11"/>
  <c r="E35" i="11"/>
  <c r="K28" i="11"/>
  <c r="I28" i="11"/>
  <c r="G28" i="11"/>
  <c r="E28" i="11"/>
  <c r="D27" i="7"/>
  <c r="D28" i="7" s="1"/>
  <c r="T24" i="7"/>
  <c r="T19" i="7"/>
  <c r="T14" i="7"/>
  <c r="T13" i="7"/>
  <c r="P29" i="6"/>
  <c r="N29" i="6"/>
  <c r="L29" i="6"/>
  <c r="J29" i="6"/>
  <c r="H29" i="6"/>
  <c r="F29" i="6"/>
  <c r="T29" i="6"/>
  <c r="R26" i="6"/>
  <c r="V26" i="6" s="1"/>
  <c r="Z26" i="6" s="1"/>
  <c r="V17" i="6"/>
  <c r="Z17" i="6" s="1"/>
  <c r="V15" i="6"/>
  <c r="V14" i="6"/>
  <c r="I43" i="10"/>
  <c r="O23" i="10"/>
  <c r="M23" i="10"/>
  <c r="K23" i="10"/>
  <c r="O16" i="10"/>
  <c r="M16" i="10"/>
  <c r="K16" i="10"/>
  <c r="I16" i="10"/>
  <c r="O11" i="10"/>
  <c r="M11" i="10"/>
  <c r="K11" i="10"/>
  <c r="I11" i="10"/>
  <c r="J104" i="5"/>
  <c r="J106" i="5" s="1"/>
  <c r="F106" i="5"/>
  <c r="J72" i="5"/>
  <c r="F72" i="5"/>
  <c r="J59" i="5"/>
  <c r="F59" i="5"/>
  <c r="J30" i="5"/>
  <c r="J16" i="5"/>
  <c r="Z15" i="6" l="1"/>
  <c r="Z14" i="6"/>
  <c r="I17" i="10"/>
  <c r="K17" i="10"/>
  <c r="K29" i="10" s="1"/>
  <c r="V28" i="6"/>
  <c r="Z28" i="6" s="1"/>
  <c r="F31" i="5"/>
  <c r="T26" i="7"/>
  <c r="M17" i="10"/>
  <c r="M29" i="10" s="1"/>
  <c r="M31" i="10" s="1"/>
  <c r="O17" i="10"/>
  <c r="O29" i="10" s="1"/>
  <c r="O31" i="10" s="1"/>
  <c r="J31" i="5"/>
  <c r="J73" i="5"/>
  <c r="J107" i="5" s="1"/>
  <c r="F73" i="5"/>
  <c r="F107" i="5" s="1"/>
  <c r="O33" i="10" l="1"/>
  <c r="K8" i="11"/>
  <c r="K20" i="11" s="1"/>
  <c r="K36" i="11" s="1"/>
  <c r="K40" i="11" s="1"/>
  <c r="K68" i="11" s="1"/>
  <c r="I29" i="10"/>
  <c r="I31" i="10" s="1"/>
  <c r="M33" i="10"/>
  <c r="M41" i="10" s="1"/>
  <c r="P25" i="7"/>
  <c r="P27" i="7" s="1"/>
  <c r="P28" i="7" s="1"/>
  <c r="I8" i="11"/>
  <c r="I20" i="11" s="1"/>
  <c r="I36" i="11" s="1"/>
  <c r="I40" i="11" s="1"/>
  <c r="I68" i="11" s="1"/>
  <c r="I70" i="11" s="1"/>
  <c r="K31" i="10"/>
  <c r="T25" i="7" l="1"/>
  <c r="T27" i="7" s="1"/>
  <c r="O35" i="10"/>
  <c r="E8" i="11"/>
  <c r="E20" i="11" s="1"/>
  <c r="E36" i="11" s="1"/>
  <c r="E40" i="11" s="1"/>
  <c r="E68" i="11" s="1"/>
  <c r="R27" i="6"/>
  <c r="V27" i="6" s="1"/>
  <c r="Z27" i="6" s="1"/>
  <c r="Z29" i="6" s="1"/>
  <c r="I33" i="10"/>
  <c r="K33" i="10"/>
  <c r="G8" i="11"/>
  <c r="G20" i="11" s="1"/>
  <c r="G36" i="11" s="1"/>
  <c r="G40" i="11" s="1"/>
  <c r="G68" i="11" s="1"/>
  <c r="T15" i="7"/>
  <c r="T17" i="7" s="1"/>
  <c r="T18" i="7" s="1"/>
  <c r="T23" i="7" s="1"/>
  <c r="K35" i="10" l="1"/>
  <c r="T28" i="7"/>
  <c r="O39" i="10"/>
  <c r="O41" i="10" s="1"/>
  <c r="O43" i="10"/>
  <c r="O37" i="10"/>
  <c r="V29" i="6"/>
  <c r="R29" i="6"/>
  <c r="K6" i="11"/>
  <c r="K49" i="11" s="1"/>
  <c r="I6" i="11"/>
  <c r="I49" i="11" s="1"/>
  <c r="A46" i="11"/>
  <c r="G49" i="11"/>
  <c r="E49" i="11"/>
  <c r="K39" i="10" l="1"/>
  <c r="K41" i="10" s="1"/>
  <c r="R16" i="6"/>
  <c r="V16" i="6" s="1"/>
  <c r="K43" i="10"/>
  <c r="K37" i="10"/>
  <c r="X18" i="6"/>
  <c r="T18" i="6"/>
  <c r="P18" i="6"/>
  <c r="N18" i="6"/>
  <c r="L18" i="6"/>
  <c r="J18" i="6"/>
  <c r="H18" i="6"/>
  <c r="F18" i="6"/>
  <c r="D30" i="6"/>
  <c r="R18" i="6" l="1"/>
  <c r="R19" i="6" s="1"/>
  <c r="R22" i="6"/>
  <c r="Z16" i="6"/>
  <c r="H19" i="6"/>
  <c r="H25" i="6" s="1"/>
  <c r="H30" i="6" s="1"/>
  <c r="P19" i="6"/>
  <c r="P25" i="6" s="1"/>
  <c r="P30" i="6" s="1"/>
  <c r="J19" i="6"/>
  <c r="J25" i="6" s="1"/>
  <c r="J30" i="6" s="1"/>
  <c r="L19" i="6"/>
  <c r="L25" i="6" s="1"/>
  <c r="L30" i="6" s="1"/>
  <c r="T19" i="6"/>
  <c r="T25" i="6" s="1"/>
  <c r="T30" i="6" s="1"/>
  <c r="F19" i="6"/>
  <c r="F25" i="6" s="1"/>
  <c r="F30" i="6" s="1"/>
  <c r="N19" i="6"/>
  <c r="N25" i="6" s="1"/>
  <c r="N30" i="6" s="1"/>
  <c r="X19" i="6"/>
  <c r="X25" i="6" s="1"/>
  <c r="X30" i="6" s="1"/>
  <c r="K70" i="11"/>
  <c r="V22" i="6" l="1"/>
  <c r="R24" i="6"/>
  <c r="R25" i="6" s="1"/>
  <c r="R30" i="6" s="1"/>
  <c r="G70" i="11"/>
  <c r="V24" i="6" l="1"/>
  <c r="Z22" i="6"/>
  <c r="Z24" i="6" s="1"/>
  <c r="A28" i="7"/>
  <c r="A13" i="7"/>
  <c r="L82" i="5"/>
  <c r="J82" i="5"/>
  <c r="H82" i="5"/>
  <c r="A79" i="5"/>
  <c r="L44" i="5"/>
  <c r="J44" i="5"/>
  <c r="H44" i="5"/>
  <c r="F44" i="5"/>
  <c r="F82" i="5" s="1"/>
  <c r="A41" i="5"/>
  <c r="O6" i="10"/>
  <c r="M6" i="10"/>
  <c r="M37" i="10" l="1"/>
  <c r="M43" i="10"/>
  <c r="E70" i="11"/>
  <c r="V18" i="6" l="1"/>
  <c r="V19" i="6" l="1"/>
  <c r="V25" i="6" s="1"/>
  <c r="V30" i="6" s="1"/>
  <c r="Z18" i="6"/>
  <c r="Z19" i="6" l="1"/>
  <c r="Z25" i="6" s="1"/>
  <c r="Z30" i="6" l="1"/>
</calcChain>
</file>

<file path=xl/sharedStrings.xml><?xml version="1.0" encoding="utf-8"?>
<sst xmlns="http://schemas.openxmlformats.org/spreadsheetml/2006/main" count="327" uniqueCount="233">
  <si>
    <t>บริษัท แอล.พี.เอ็น. ดีเวลลอปเมนท์ จำกัด (มหาชน) และบริษัทย่อย</t>
  </si>
  <si>
    <t>งบแสดงฐานะการเงิน</t>
  </si>
  <si>
    <t xml:space="preserve">   งบการเงินรวม (บาท)</t>
  </si>
  <si>
    <t>งบการเงินเฉพาะกิจการ (บาท)</t>
  </si>
  <si>
    <t>หมายเหตุ</t>
  </si>
  <si>
    <t xml:space="preserve"> 31 ธันวาคม 2564</t>
  </si>
  <si>
    <t>สินทรัพย์</t>
  </si>
  <si>
    <t>สินทรัพย์หมุนเวียน</t>
  </si>
  <si>
    <t xml:space="preserve">เงินสดและรายการเทียบเท่าเงินสด </t>
  </si>
  <si>
    <t>ลูกหนี้การค้าและลูกหนี้หมุนเวียนอื่น</t>
  </si>
  <si>
    <t>5</t>
  </si>
  <si>
    <t xml:space="preserve">เงินให้กู้ยืมระยะสั้นแก่กิจการที่เกี่ยวข้องกัน </t>
  </si>
  <si>
    <t>8.2</t>
  </si>
  <si>
    <t>ที่ดินและต้นทุนโครงการระหว่างก่อสร้าง</t>
  </si>
  <si>
    <t>3.5, 6.1</t>
  </si>
  <si>
    <t xml:space="preserve">สินค้าสำเร็จรูปคงเหลือ </t>
  </si>
  <si>
    <t>3.6, 7</t>
  </si>
  <si>
    <t>รวมสินทรัพย์หมุนเวียน</t>
  </si>
  <si>
    <t>สินทรัพย์ไม่หมุนเวียน</t>
  </si>
  <si>
    <t>เงินลงทุนในบริษัทย่อยและบริษัทร่วม</t>
  </si>
  <si>
    <t>3.7, 8.4</t>
  </si>
  <si>
    <t xml:space="preserve">ที่ดินและต้นทุนโครงการรอการพัฒนา   </t>
  </si>
  <si>
    <t>3.8, 6.2</t>
  </si>
  <si>
    <t>อสังหาริมทรัพย์เพื่อการลงทุน</t>
  </si>
  <si>
    <t>3.10, 9</t>
  </si>
  <si>
    <t>ที่ดิน อาคารและอุปกรณ์</t>
  </si>
  <si>
    <t>3.11, 10</t>
  </si>
  <si>
    <t>สินทรัพย์สิทธิการใช้ - สิทธิการเช่า</t>
  </si>
  <si>
    <t xml:space="preserve">สินทรัพย์สิทธิการใช้ </t>
  </si>
  <si>
    <t>3.16, 20.1</t>
  </si>
  <si>
    <t>ค่าความนิยม</t>
  </si>
  <si>
    <t>3.13</t>
  </si>
  <si>
    <t xml:space="preserve">สินทรัพย์ไม่มีตัวตนอื่น </t>
  </si>
  <si>
    <t>สินทรัพย์ภาษีเงินได้รอการตัดบัญชี</t>
  </si>
  <si>
    <t>3.18, 13</t>
  </si>
  <si>
    <t>สินทรัพย์ไม่หมุนเวียนอื่น</t>
  </si>
  <si>
    <t>ภาษีถูกหัก ณ ที่จ่าย</t>
  </si>
  <si>
    <t>อื่น ๆ</t>
  </si>
  <si>
    <t>รวมสินทรัพย์ไม่หมุนเวียน</t>
  </si>
  <si>
    <t>รวมสินทรัพย์</t>
  </si>
  <si>
    <t>หมายเหตุประกอบงบการเงินเป็นส่วนหนึ่งของงบการเงินนี้</t>
  </si>
  <si>
    <t xml:space="preserve"> - 2 -</t>
  </si>
  <si>
    <t>งบแสดงฐานะการเงิน (ต่อ)</t>
  </si>
  <si>
    <t>หนี้สินและส่วนของผู้ถือหุ้น</t>
  </si>
  <si>
    <t>หนี้สินหมุนเวียน</t>
  </si>
  <si>
    <t xml:space="preserve">เงินเบิกเกินบัญชีและเงินกู้ยืมระยะสั้นจาก </t>
  </si>
  <si>
    <t xml:space="preserve">สถาบันการเงิน    </t>
  </si>
  <si>
    <t>เจ้าหนี้การค้าและเจ้าหนี้หมุนเวียนอื่น</t>
  </si>
  <si>
    <t>เงินกู้ยืมระยะสั้นกิจการที่เกี่ยวข้องกัน</t>
  </si>
  <si>
    <t>8.6</t>
  </si>
  <si>
    <t>เงินกู้ยืมระยะยาว - ส่วนที่ถึงกำหนด</t>
  </si>
  <si>
    <t>ชำระภายในหนึ่งปี</t>
  </si>
  <si>
    <t>หุ้นกู้ - ส่วนที่ถึงกำหนดชำระภายในหนึ่งปี</t>
  </si>
  <si>
    <t>หนี้สินตามสัญญาเช่า - ส่วนที่ถึงกำหนด</t>
  </si>
  <si>
    <t>ชำระในหนึ่งปี</t>
  </si>
  <si>
    <t>20.2</t>
  </si>
  <si>
    <t>ภาษีเงินได้ค้างจ่าย</t>
  </si>
  <si>
    <t>รวมหนี้สินหมุนเวียน</t>
  </si>
  <si>
    <t>หนี้สินไม่หมุนเวียน</t>
  </si>
  <si>
    <t>รายได้รับล่วงหน้าค่าสิทธิการเช่า</t>
  </si>
  <si>
    <t>เงินกู้ยืมระยะยาว</t>
  </si>
  <si>
    <t xml:space="preserve">หุ้นกู้ </t>
  </si>
  <si>
    <t>หนี้สินจากสัญญาขายทรัพย์สินที่ให้</t>
  </si>
  <si>
    <t>สิทธิลูกค้าขายคืน</t>
  </si>
  <si>
    <t>หนี้สินตามสัญญาเช่า</t>
  </si>
  <si>
    <t>3.16, 20.2</t>
  </si>
  <si>
    <t>ประมาณการหนี้สินไม่หมุนเวียนสำหรับ</t>
  </si>
  <si>
    <t xml:space="preserve">ผลประโยชน์พนักงาน </t>
  </si>
  <si>
    <t>3.21.2, 21</t>
  </si>
  <si>
    <t>หนี้สินไม่หมุนเวียนอื่น</t>
  </si>
  <si>
    <t>เงินมัดจำค่าเช่าและบริการ</t>
  </si>
  <si>
    <t>รวมหนี้สินไม่หมุนเวียน</t>
  </si>
  <si>
    <t>รวมหนี้สิน</t>
  </si>
  <si>
    <t xml:space="preserve"> - 3 -</t>
  </si>
  <si>
    <t>หนี้สินและส่วนของผู้ถือหุ้น (ต่อ)</t>
  </si>
  <si>
    <t>ส่วนของผู้ถือหุ้น</t>
  </si>
  <si>
    <t>ทุนเรือนหุ้น</t>
  </si>
  <si>
    <t xml:space="preserve">ทุนจดทะเบียน </t>
  </si>
  <si>
    <t xml:space="preserve">หุ้นสามัญ จำนวน 1,475,698,768 หุ้น </t>
  </si>
  <si>
    <t xml:space="preserve">มูลค่าหุ้นละ 1.00 บาท </t>
  </si>
  <si>
    <t>ทุนที่ออกและเรียกชำระแล้ว</t>
  </si>
  <si>
    <t>หุ้นทุนซื้อคืน</t>
  </si>
  <si>
    <t xml:space="preserve">ส่วนเกินมูลค่าหุ้น </t>
  </si>
  <si>
    <t>ส่วนเกินมูลค่าหุ้นทุนซื้อคืน</t>
  </si>
  <si>
    <t>กำไร(ขาดทุน)จากการเปลี่ยนแปลงสัดส่วน</t>
  </si>
  <si>
    <t>การถือหุ้นในบริษัทย่อย</t>
  </si>
  <si>
    <t>กำไรสะสม</t>
  </si>
  <si>
    <t>จัดสรรแล้ว</t>
  </si>
  <si>
    <t>สำรองตามกฎหมาย</t>
  </si>
  <si>
    <t>สำรองสำหรับหุ้นที่บริษัทฯซื้อคืน</t>
  </si>
  <si>
    <t>ยังไม่ได้จัดสรร</t>
  </si>
  <si>
    <t>รวมส่วนของบริษัทใหญ่</t>
  </si>
  <si>
    <t>ส่วนที่เป็นของส่วนได้เสียที่ไม่มีอำนาจควบคุม</t>
  </si>
  <si>
    <t>รวมส่วนของผู้ถือหุ้น</t>
  </si>
  <si>
    <t>รวมหนี้สินและส่วนของผู้ถือหุ้น</t>
  </si>
  <si>
    <t>งบกำไรขาดทุนเบ็ดเสร็จ</t>
  </si>
  <si>
    <t>งบการเงินรวม (บาท)</t>
  </si>
  <si>
    <t>2564</t>
  </si>
  <si>
    <t>รายได้จากการขายและบริการ</t>
  </si>
  <si>
    <t>รายได้จากการขาย</t>
  </si>
  <si>
    <t>รายได้จากธุรกิจให้เช่าและบริการ</t>
  </si>
  <si>
    <t>รายได้จากธุรกิจรับจ้างบริหารจัดการ</t>
  </si>
  <si>
    <t>รวมรายได้จากการขายและบริการ</t>
  </si>
  <si>
    <t>ต้นทุนขายและบริการ</t>
  </si>
  <si>
    <t>ต้นทุนขาย</t>
  </si>
  <si>
    <t>ต้นทุนจากธุรกิจให้เช่าและบริการ</t>
  </si>
  <si>
    <t>ต้นทุนจากธุรกิจรับจ้างบริหารจัดการ</t>
  </si>
  <si>
    <t>รวมต้นทุนจากการขายและบริการ</t>
  </si>
  <si>
    <t>กำไรขั้นต้น</t>
  </si>
  <si>
    <t>รายได้อื่น</t>
  </si>
  <si>
    <t>ดอกเบี้ยรับ</t>
  </si>
  <si>
    <t>รายได้จากการเปลี่ยนแปลงสัญญา</t>
  </si>
  <si>
    <t>กำไรจากการจำหน่ายทรัพย์สิน</t>
  </si>
  <si>
    <t>อื่นๆ</t>
  </si>
  <si>
    <t>รวมรายได้อื่น</t>
  </si>
  <si>
    <t>ต้นทุนในการจัดจำหน่าย</t>
  </si>
  <si>
    <t>ค่าใช้จ่ายในการบริหาร</t>
  </si>
  <si>
    <t xml:space="preserve">ค่าตอบแทนกรรมการ </t>
  </si>
  <si>
    <t xml:space="preserve">ต้นทุนทางการเงิน </t>
  </si>
  <si>
    <t>ส่วนแบ่งกำไร(ขาดทุน)จากเงินลงทุนในบริษัทร่วม</t>
  </si>
  <si>
    <t>8.4</t>
  </si>
  <si>
    <t>กำไรก่อนภาษีเงินได้</t>
  </si>
  <si>
    <t>ค่าใช้จ่ายภาษีเงินได้</t>
  </si>
  <si>
    <t>การปันส่วนกำไร</t>
  </si>
  <si>
    <t>ส่วนที่เป็นของบริษัทใหญ่</t>
  </si>
  <si>
    <t>การปันส่วนกำไรเบ็ดเสร็จรวม</t>
  </si>
  <si>
    <t>กำไรต่อหุ้น</t>
  </si>
  <si>
    <t xml:space="preserve">กำไรต่อหุ้นขั้นพื้นฐาน </t>
  </si>
  <si>
    <t>จำนวนหุ้นถัวเฉลี่ย</t>
  </si>
  <si>
    <t xml:space="preserve">หมายเหตุประกอบงบการเงินเป็นส่วนหนึ่งของงบการเงินนี้  </t>
  </si>
  <si>
    <t xml:space="preserve">งบแสดงการเปลี่ยนแปลงส่วนของผู้ถือหุ้น </t>
  </si>
  <si>
    <t>(บาท)</t>
  </si>
  <si>
    <t>งบการเงินรวม</t>
  </si>
  <si>
    <t>ส่วนของบริษัทใหญ่</t>
  </si>
  <si>
    <t>กำไร(ขาดทุน)จาก</t>
  </si>
  <si>
    <t>องค์ประกอบอื่นของส่วนของผู้ถือหุ้น</t>
  </si>
  <si>
    <t>ส่วนเกิน</t>
  </si>
  <si>
    <t>การเปลี่ยนแปลง</t>
  </si>
  <si>
    <t>กำไรขาดทุนเบ็ดเสร็จอื่น</t>
  </si>
  <si>
    <t>รวมส่วนของ</t>
  </si>
  <si>
    <t>ส่วนได้เสียที่ไม่มี</t>
  </si>
  <si>
    <t>สัดส่วนการถือหุ้น</t>
  </si>
  <si>
    <t>สำรองตาม</t>
  </si>
  <si>
    <t>สำรองสำหรับ</t>
  </si>
  <si>
    <t>กำไร(ขาดทุน)จากการวัดมูลค่า</t>
  </si>
  <si>
    <t>ผู้ถือหุ้น</t>
  </si>
  <si>
    <t>รวม</t>
  </si>
  <si>
    <t>มูลค่าหุ้นสามัญ</t>
  </si>
  <si>
    <t>มูลค่าหุ้นซื้อคืน</t>
  </si>
  <si>
    <t>ในบริษัทย่อย</t>
  </si>
  <si>
    <t>กฎหมาย</t>
  </si>
  <si>
    <t>หุ้นที่บริษัทฯ ซื้อคืน</t>
  </si>
  <si>
    <t>เงินลงทุนระยะยาวอื่น</t>
  </si>
  <si>
    <t>บริษัทใหญ่</t>
  </si>
  <si>
    <t>อำนาจควบคุม</t>
  </si>
  <si>
    <t>เงินปันผลจ่าย</t>
  </si>
  <si>
    <t>เงินปันผลจ่ายระหว่างกาล</t>
  </si>
  <si>
    <t>กำไร(ขาดทุน)เบ็ดเสร็จอื่น</t>
  </si>
  <si>
    <t>บริษัทย่อยจ่ายเงินปันผล</t>
  </si>
  <si>
    <t>ยอดคงเหลือ ณ วันที่ 31 ธันวาคม 2564</t>
  </si>
  <si>
    <t>งบแสดงการเปลี่ยนแปลงส่วนของผู้ถือหุ้น (ต่อ)</t>
  </si>
  <si>
    <t>มูลค่า-หุ้นซื้อคืน</t>
  </si>
  <si>
    <t>งบกระแสเงินสด</t>
  </si>
  <si>
    <t xml:space="preserve">    งบการเงินเฉพาะกิจการ (บาท)</t>
  </si>
  <si>
    <t>กระแสเงินสดจากกิจกรรมดำเนินงาน</t>
  </si>
  <si>
    <t>ปรับรายการที่กระทบกำไร (ขาดทุน) เป็นเงินสดรับ (จ่าย)</t>
  </si>
  <si>
    <t>ต้นทุนทางการเงิน</t>
  </si>
  <si>
    <t>ประมาณการหนี้สินไม่หมุนเวียนสำหรับผลประโยชน์พนักงาน</t>
  </si>
  <si>
    <t>ประมาณการเงินช่วยเหลือพนักงานกรณีฉุกเฉิน</t>
  </si>
  <si>
    <t>ค่าเสื่อมราคาสินทรัพย์ดำเนินงานและสินทรัพย์ลงทุน</t>
  </si>
  <si>
    <t xml:space="preserve">     และค่าตัดจำหน่ายสินทรัพย์ไม่มีตัวตนอื่น สิทธิการเช่า</t>
  </si>
  <si>
    <t>ขาดทุนจากการตัดจำหน่ายทรัพย์สินสูญหาย/บริจาค</t>
  </si>
  <si>
    <t>ส่วนแบ่งกำไรขาดทุนเบ็ดเสร็จอื่นในบริษัทร่วม</t>
  </si>
  <si>
    <t xml:space="preserve">          กำไรจากการดำเนินงานก่อนการเปลี่ยนแปลง</t>
  </si>
  <si>
    <t xml:space="preserve">         ในสินทรัพย์และหนี้สินดำเนินงาน</t>
  </si>
  <si>
    <t>สินทรัพย์จากการดำเนินงาน (เพิ่มขึ้น) ลดลง</t>
  </si>
  <si>
    <t>ลูกหนี้การค้าและลูกหนี้หมุนเวียนอื่นกิจการที่เกี่ยวข้องกัน</t>
  </si>
  <si>
    <t>สินค้าคงเหลือ</t>
  </si>
  <si>
    <t>เงินฝากธนาคารที่มีภาระผูกพัน</t>
  </si>
  <si>
    <t xml:space="preserve">         สินทรัพย์จากการดำเนินงาน (เพิ่มขึ้น) ลดลง</t>
  </si>
  <si>
    <t>หนี้สินจากการดำเนินงาน เพิ่มขึ้น (ลดลง)</t>
  </si>
  <si>
    <t>เจ้าหนี้การค้าและเจ้าหนี้หมุนเวียนอื่นกิจการที่เกี่ยวข้องกัน</t>
  </si>
  <si>
    <t>รายได้รับล่วงหน้าค่าเช่า</t>
  </si>
  <si>
    <t>จ่ายผลประโยชน์พนักงาน</t>
  </si>
  <si>
    <t xml:space="preserve">        หนี้สินจากการดำเนินงาน เพิ่มขึ้น (ลดลง)</t>
  </si>
  <si>
    <t>เงินสดรับ(จ่าย)จากการดำเนินงาน</t>
  </si>
  <si>
    <t xml:space="preserve">        จ่ายดอกเบี้ย</t>
  </si>
  <si>
    <t xml:space="preserve">        รับคืนภาษีเงินได้</t>
  </si>
  <si>
    <t xml:space="preserve">        จ่ายภาษีเงินได้</t>
  </si>
  <si>
    <t>เงินสดสุทธิได้มาจาก(ใช้ไปใน)กิจกรรมดำเนินงาน</t>
  </si>
  <si>
    <t>- 2 -</t>
  </si>
  <si>
    <t>งบกระแสเงินสด (ต่อ)</t>
  </si>
  <si>
    <t>กระแสเงินสดจากกิจกรรมการลงทุน</t>
  </si>
  <si>
    <t>เงินให้กู้ยืมระยะสั้นแก่กิจการที่เกี่ยวข้องกัน (เพิ่มขึ้น) ลดลง</t>
  </si>
  <si>
    <t>ซื้อสินทรัพย์ถาวร</t>
  </si>
  <si>
    <t xml:space="preserve">ซื้อสินทรัพย์ไม่มีตัวตนอื่น </t>
  </si>
  <si>
    <t>เงินสดรับจากการขายสินทรัพย์ถาวร</t>
  </si>
  <si>
    <t>เงินสดสุทธิได้มาจาก(ใช้ไปใน)กิจกรรมการลงทุน</t>
  </si>
  <si>
    <t>กระแสเงินสดจากกิจกรรมจัดหาเงิน</t>
  </si>
  <si>
    <t>รับเงินกู้ยืมระยะสั้นจากกิจการที่เกี่ยวข้องกัน</t>
  </si>
  <si>
    <t>รับเงินกู้ยืมระยะสั้นจากสถาบันการเงิน</t>
  </si>
  <si>
    <t>คืนเงินกู้ยืมระยะสั้นจากสถาบันการเงิน</t>
  </si>
  <si>
    <t>ดอกเบี้ยจ่ายล่วงหน้า เงินกู้ยืมระยะสั้น</t>
  </si>
  <si>
    <t>รับเงินกู้ยืมระยะยาว</t>
  </si>
  <si>
    <t>คืนเงินกู้ยืมระยะยาว</t>
  </si>
  <si>
    <t>จ่ายชำระหนี้สินตามสัญญาเช่า</t>
  </si>
  <si>
    <t>จ่ายเงินปันผล</t>
  </si>
  <si>
    <t>เงินสดสุทธิได้มาจาก(ใช้ไปใน)กิจกรรมจัดหาเงิน</t>
  </si>
  <si>
    <t>เงินสดและรายการเทียบเท่าเงินสดเพิ่มขึ้น (ลดลง) สุทธิ</t>
  </si>
  <si>
    <t>เงินสดและรายการเทียบเท่าเงินสด ณ วันที่ 1 มกราคม</t>
  </si>
  <si>
    <t>การเปิดเผยข้อมูลเกี่ยวกับกระแสเงินสดเพิ่มเติม  ดูหมายเหตุประกอบงบการเงิน ข้อ 29</t>
  </si>
  <si>
    <t>3.14, 12</t>
  </si>
  <si>
    <t>3.9, 11</t>
  </si>
  <si>
    <t>งบการเงินเฉพาะกิจการ</t>
  </si>
  <si>
    <t>(ยังไม่ได้ตรวจสอบ /</t>
  </si>
  <si>
    <t>(ตรวจสอบแล้ว)</t>
  </si>
  <si>
    <t>สอบทานแล้ว)</t>
  </si>
  <si>
    <t xml:space="preserve"> 31 มีนาคม 2565</t>
  </si>
  <si>
    <t>ณ วันที่ 31 มีนาคม 2565</t>
  </si>
  <si>
    <t>สำหรับงวด 3 เดือน สิ้นสุดวันที่ 31 มีนาคม 2565 (ยังไม่ได้ตรวจสอบ / สอบทานแล้ว)</t>
  </si>
  <si>
    <t>2565</t>
  </si>
  <si>
    <t>ยอดยกมา ณ วันที่ 1 มกราคม 2564</t>
  </si>
  <si>
    <t>ยอดคงเหลือ ณ วันที่ 31 มีนาคม 2565</t>
  </si>
  <si>
    <t>กำไร(ขาดทุน)สำหรับงวด 3 เดือน</t>
  </si>
  <si>
    <t>กำไรเบ็ดเสร็จรวมสำหรับงวด</t>
  </si>
  <si>
    <t>ยอดคงเหลือ ณ วันที่ 31 มีนาคม 2564</t>
  </si>
  <si>
    <t>กำไร(ขาดทุน)สำหรับงวด 9 เดือน</t>
  </si>
  <si>
    <t>กำไร(ขาดทุน)สำหรับงวด</t>
  </si>
  <si>
    <t>เงินสดและรายการเทียบเท่าเงินสด ณ วันที่ 31 มีนาคม</t>
  </si>
  <si>
    <t>เงินลงทุนในบริษัทย่อย และบริษัทร่วม</t>
  </si>
  <si>
    <t>กำไรสำหรับงวด</t>
  </si>
  <si>
    <t>(กำไร)จากการจำหน่ายทรัพย์สิน</t>
  </si>
  <si>
    <t>(คืน)เงินเบิกเกินบัญชี</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</si>
</sst>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2" formatCode="_-&quot;฿&quot;* #,##0_-;\-&quot;฿&quot;* #,##0_-;_-&quot;฿&quot;* &quot;-&quot;_-;_-@_-"/>
    <numFmt numFmtId="41" formatCode="_-* #,##0_-;\-* #,##0_-;_-* &quot;-&quot;_-;_-@_-"/>
    <numFmt numFmtId="44" formatCode="_-&quot;฿&quot;* #,##0.00_-;\-&quot;฿&quot;* #,##0.00_-;_-&quot;฿&quot;* &quot;-&quot;??_-;_-@_-"/>
    <numFmt numFmtId="43" formatCode="_-* #,##0.00_-;\-* #,##0.00_-;_-* &quot;-&quot;??_-;_-@_-"/>
    <numFmt numFmtId="187" formatCode="_(* #,##0.00_);_(* \(#,##0.00\);_(* &quot;-&quot;??_);_(@_)"/>
    <numFmt numFmtId="188" formatCode="#,##0\ ;\(#,##0\)"/>
    <numFmt numFmtId="189" formatCode="#,##0.00\ ;\(#,##0.00\)"/>
    <numFmt numFmtId="190" formatCode="#,##0.0_);[Red]\(#,##0.0\)"/>
    <numFmt numFmtId="191" formatCode="#,##0;\(#,##0\)"/>
    <numFmt numFmtId="192" formatCode="\$#,##0.00;\(\$#,##0.00\)"/>
    <numFmt numFmtId="193" formatCode="\$#,##0;\(\$#,##0\)"/>
    <numFmt numFmtId="194" formatCode="#,##0.00\ ;\-"/>
    <numFmt numFmtId="195" formatCode="#,##0.0;[Red]\-#,##0.0"/>
  </numFmts>
  <fonts count="77">
    <font>
      <sz val="14"/>
      <color indexed="8"/>
      <name val="Angsana New"/>
      <family val="2"/>
      <charset val="222"/>
    </font>
    <font>
      <sz val="11"/>
      <color theme="1"/>
      <name val="Tahoma"/>
      <family val="2"/>
      <charset val="222"/>
      <scheme val="minor"/>
    </font>
    <font>
      <sz val="11"/>
      <color theme="1"/>
      <name val="Tahoma"/>
      <family val="2"/>
      <charset val="222"/>
      <scheme val="minor"/>
    </font>
    <font>
      <sz val="14"/>
      <name val="AngsanaUPC"/>
      <family val="1"/>
      <charset val="222"/>
    </font>
    <font>
      <vertAlign val="superscript"/>
      <sz val="18"/>
      <name val="AngsanaUPC"/>
      <family val="1"/>
      <charset val="222"/>
    </font>
    <font>
      <sz val="10"/>
      <name val="Courier"/>
      <family val="3"/>
    </font>
    <font>
      <sz val="14"/>
      <name val="Cordia New"/>
      <family val="2"/>
    </font>
    <font>
      <sz val="10"/>
      <name val="Times New Roman"/>
      <family val="1"/>
    </font>
    <font>
      <sz val="14"/>
      <color indexed="8"/>
      <name val="Angsana New"/>
      <family val="2"/>
      <charset val="222"/>
    </font>
    <font>
      <sz val="8"/>
      <name val="Angsana New"/>
      <family val="2"/>
      <charset val="222"/>
    </font>
    <font>
      <sz val="10"/>
      <name val="Courier"/>
      <family val="3"/>
    </font>
    <font>
      <sz val="14"/>
      <name val="CordiaUPC"/>
      <family val="2"/>
      <charset val="222"/>
    </font>
    <font>
      <sz val="10"/>
      <name val="ApFont"/>
    </font>
    <font>
      <u/>
      <sz val="11.9"/>
      <color indexed="12"/>
      <name val="CordiaUPC"/>
      <family val="2"/>
      <charset val="222"/>
    </font>
    <font>
      <u/>
      <sz val="11.9"/>
      <color indexed="36"/>
      <name val="CordiaUPC"/>
      <family val="2"/>
      <charset val="222"/>
    </font>
    <font>
      <b/>
      <sz val="15"/>
      <name val="Angsana New"/>
      <family val="1"/>
    </font>
    <font>
      <sz val="15"/>
      <name val="Angsana New"/>
      <family val="1"/>
    </font>
    <font>
      <b/>
      <sz val="15"/>
      <color indexed="8"/>
      <name val="Angsana New"/>
      <family val="1"/>
    </font>
    <font>
      <sz val="15"/>
      <color indexed="14"/>
      <name val="Angsana New"/>
      <family val="1"/>
    </font>
    <font>
      <sz val="15"/>
      <color indexed="8"/>
      <name val="Angsana New"/>
      <family val="1"/>
    </font>
    <font>
      <b/>
      <u/>
      <sz val="15"/>
      <name val="Angsana New"/>
      <family val="1"/>
    </font>
    <font>
      <b/>
      <sz val="15"/>
      <color theme="1"/>
      <name val="Angsana New"/>
      <family val="1"/>
    </font>
    <font>
      <sz val="15"/>
      <color theme="1"/>
      <name val="Angsana New"/>
      <family val="1"/>
    </font>
    <font>
      <sz val="14"/>
      <name val="Angsana New"/>
      <family val="1"/>
    </font>
    <font>
      <sz val="15"/>
      <color theme="0"/>
      <name val="Angsana New"/>
      <family val="1"/>
    </font>
    <font>
      <vertAlign val="superscript"/>
      <sz val="15"/>
      <color theme="1"/>
      <name val="Angsana New"/>
      <family val="1"/>
    </font>
    <font>
      <sz val="14"/>
      <color indexed="8"/>
      <name val="AngsanaUPC"/>
      <family val="2"/>
      <charset val="222"/>
    </font>
    <font>
      <sz val="14"/>
      <color indexed="9"/>
      <name val="AngsanaUPC"/>
      <family val="2"/>
      <charset val="222"/>
    </font>
    <font>
      <sz val="14"/>
      <color indexed="9"/>
      <name val="Angsana New"/>
      <family val="2"/>
      <charset val="222"/>
    </font>
    <font>
      <b/>
      <sz val="11"/>
      <color indexed="10"/>
      <name val="Tahoma"/>
      <family val="2"/>
    </font>
    <font>
      <b/>
      <sz val="11"/>
      <color indexed="9"/>
      <name val="Tahoma"/>
      <family val="2"/>
    </font>
    <font>
      <sz val="11"/>
      <color theme="1"/>
      <name val="Tahoma"/>
      <family val="2"/>
      <scheme val="minor"/>
    </font>
    <font>
      <sz val="10"/>
      <name val="Arial"/>
      <family val="2"/>
    </font>
    <font>
      <sz val="14"/>
      <name val="AngsanaUPC"/>
      <family val="1"/>
    </font>
    <font>
      <sz val="16"/>
      <name val="Angsana New"/>
      <family val="1"/>
    </font>
    <font>
      <u/>
      <sz val="10"/>
      <color indexed="12"/>
      <name val="Courier"/>
      <family val="3"/>
    </font>
    <font>
      <u/>
      <sz val="8"/>
      <color indexed="12"/>
      <name val="Arial"/>
      <family val="2"/>
    </font>
    <font>
      <sz val="11"/>
      <color indexed="62"/>
      <name val="Tahoma"/>
      <family val="2"/>
    </font>
    <font>
      <sz val="10"/>
      <color indexed="8"/>
      <name val="MS Sans Serif"/>
      <family val="2"/>
      <charset val="222"/>
    </font>
    <font>
      <sz val="12"/>
      <name val="Helv"/>
      <charset val="222"/>
    </font>
    <font>
      <b/>
      <sz val="11"/>
      <color indexed="63"/>
      <name val="Tahoma"/>
      <family val="2"/>
    </font>
    <font>
      <b/>
      <sz val="11"/>
      <color indexed="8"/>
      <name val="Tahoma"/>
      <family val="2"/>
    </font>
    <font>
      <b/>
      <sz val="14"/>
      <color indexed="10"/>
      <name val="AngsanaUPC"/>
      <family val="2"/>
      <charset val="222"/>
    </font>
    <font>
      <b/>
      <sz val="14"/>
      <color indexed="10"/>
      <name val="Angsana New"/>
      <family val="2"/>
      <charset val="222"/>
    </font>
    <font>
      <sz val="14"/>
      <color indexed="10"/>
      <name val="AngsanaUPC"/>
      <family val="2"/>
      <charset val="222"/>
    </font>
    <font>
      <sz val="14"/>
      <color indexed="10"/>
      <name val="Angsana New"/>
      <family val="2"/>
      <charset val="222"/>
    </font>
    <font>
      <i/>
      <sz val="14"/>
      <color indexed="23"/>
      <name val="AngsanaUPC"/>
      <family val="2"/>
      <charset val="222"/>
    </font>
    <font>
      <i/>
      <sz val="14"/>
      <color indexed="23"/>
      <name val="Angsana New"/>
      <family val="2"/>
      <charset val="222"/>
    </font>
    <font>
      <b/>
      <sz val="18"/>
      <color indexed="62"/>
      <name val="Tahoma"/>
      <family val="2"/>
      <charset val="222"/>
    </font>
    <font>
      <b/>
      <sz val="14"/>
      <color indexed="9"/>
      <name val="AngsanaUPC"/>
      <family val="2"/>
      <charset val="222"/>
    </font>
    <font>
      <b/>
      <sz val="14"/>
      <color indexed="9"/>
      <name val="Angsana New"/>
      <family val="2"/>
      <charset val="222"/>
    </font>
    <font>
      <sz val="14"/>
      <color indexed="17"/>
      <name val="AngsanaUPC"/>
      <family val="2"/>
      <charset val="222"/>
    </font>
    <font>
      <sz val="14"/>
      <color indexed="17"/>
      <name val="Angsana New"/>
      <family val="2"/>
      <charset val="222"/>
    </font>
    <font>
      <sz val="14"/>
      <color indexed="62"/>
      <name val="AngsanaUPC"/>
      <family val="2"/>
      <charset val="222"/>
    </font>
    <font>
      <sz val="14"/>
      <color indexed="62"/>
      <name val="Angsana New"/>
      <family val="2"/>
      <charset val="222"/>
    </font>
    <font>
      <sz val="14"/>
      <color indexed="19"/>
      <name val="AngsanaUPC"/>
      <family val="2"/>
      <charset val="222"/>
    </font>
    <font>
      <sz val="14"/>
      <color indexed="19"/>
      <name val="Angsana New"/>
      <family val="2"/>
      <charset val="222"/>
    </font>
    <font>
      <b/>
      <sz val="14"/>
      <color indexed="8"/>
      <name val="AngsanaUPC"/>
      <family val="2"/>
      <charset val="222"/>
    </font>
    <font>
      <b/>
      <sz val="14"/>
      <color indexed="8"/>
      <name val="Angsana New"/>
      <family val="2"/>
      <charset val="222"/>
    </font>
    <font>
      <sz val="14"/>
      <color indexed="20"/>
      <name val="AngsanaUPC"/>
      <family val="2"/>
      <charset val="222"/>
    </font>
    <font>
      <sz val="14"/>
      <color indexed="20"/>
      <name val="Angsana New"/>
      <family val="2"/>
      <charset val="222"/>
    </font>
    <font>
      <b/>
      <sz val="14"/>
      <color indexed="63"/>
      <name val="AngsanaUPC"/>
      <family val="2"/>
      <charset val="222"/>
    </font>
    <font>
      <b/>
      <sz val="14"/>
      <color indexed="63"/>
      <name val="Angsana New"/>
      <family val="2"/>
      <charset val="222"/>
    </font>
    <font>
      <sz val="10"/>
      <name val="Courier"/>
      <family val="3"/>
      <charset val="222"/>
    </font>
    <font>
      <b/>
      <sz val="15"/>
      <color indexed="62"/>
      <name val="AngsanaUPC"/>
      <family val="2"/>
      <charset val="222"/>
    </font>
    <font>
      <b/>
      <sz val="15"/>
      <color indexed="62"/>
      <name val="Angsana New"/>
      <family val="2"/>
      <charset val="222"/>
    </font>
    <font>
      <b/>
      <sz val="13"/>
      <color indexed="62"/>
      <name val="AngsanaUPC"/>
      <family val="2"/>
      <charset val="222"/>
    </font>
    <font>
      <b/>
      <sz val="13"/>
      <color indexed="62"/>
      <name val="Angsana New"/>
      <family val="2"/>
      <charset val="222"/>
    </font>
    <font>
      <b/>
      <sz val="11"/>
      <color indexed="62"/>
      <name val="AngsanaUPC"/>
      <family val="2"/>
      <charset val="222"/>
    </font>
    <font>
      <b/>
      <sz val="11"/>
      <color indexed="62"/>
      <name val="Angsana New"/>
      <family val="2"/>
      <charset val="222"/>
    </font>
    <font>
      <b/>
      <sz val="15"/>
      <name val="Angsana New"/>
      <family val="1"/>
      <charset val="222"/>
    </font>
    <font>
      <sz val="15"/>
      <name val="Angsana New"/>
      <family val="1"/>
      <charset val="222"/>
    </font>
    <font>
      <sz val="14"/>
      <name val="Angsana New"/>
      <family val="1"/>
      <charset val="222"/>
    </font>
    <font>
      <sz val="16"/>
      <name val="Angsana New"/>
      <family val="1"/>
      <charset val="222"/>
    </font>
    <font>
      <sz val="15"/>
      <name val="AngsanaUPC"/>
      <family val="1"/>
    </font>
    <font>
      <sz val="15"/>
      <color rgb="FFFF0000"/>
      <name val="Angsana New"/>
      <family val="1"/>
      <charset val="222"/>
    </font>
    <font>
      <sz val="11"/>
      <name val="Angsana New"/>
      <family val="1"/>
      <charset val="222"/>
    </font>
  </fonts>
  <fills count="19">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22"/>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9"/>
      </patternFill>
    </fill>
    <fill>
      <patternFill patternType="solid">
        <fgColor indexed="55"/>
      </patternFill>
    </fill>
    <fill>
      <patternFill patternType="solid">
        <fgColor indexed="46"/>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s>
  <borders count="17">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right/>
      <top/>
      <bottom style="medium">
        <color indexed="64"/>
      </bottom>
      <diagonal/>
    </border>
    <border>
      <left/>
      <right/>
      <top style="medium">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bottom style="double">
        <color indexed="10"/>
      </bottom>
      <diagonal/>
    </border>
    <border>
      <left/>
      <right/>
      <top/>
      <bottom style="thick">
        <color indexed="56"/>
      </bottom>
      <diagonal/>
    </border>
    <border>
      <left/>
      <right/>
      <top/>
      <bottom style="thick">
        <color indexed="27"/>
      </bottom>
      <diagonal/>
    </border>
    <border>
      <left/>
      <right/>
      <top/>
      <bottom style="medium">
        <color indexed="27"/>
      </bottom>
      <diagonal/>
    </border>
  </borders>
  <cellStyleXfs count="509">
    <xf numFmtId="0" fontId="0" fillId="0" borderId="0"/>
    <xf numFmtId="187" fontId="8" fillId="0" borderId="0" applyFont="0" applyFill="0" applyBorder="0" applyAlignment="0" applyProtection="0"/>
    <xf numFmtId="191" fontId="7" fillId="0" borderId="0"/>
    <xf numFmtId="192" fontId="7" fillId="0" borderId="0"/>
    <xf numFmtId="193" fontId="7" fillId="0" borderId="0"/>
    <xf numFmtId="0" fontId="6" fillId="0" borderId="0"/>
    <xf numFmtId="187" fontId="4" fillId="0" borderId="0" applyFill="0" applyBorder="0" applyAlignment="0" applyProtection="0"/>
    <xf numFmtId="0" fontId="3" fillId="0" borderId="0"/>
    <xf numFmtId="39" fontId="10" fillId="0" borderId="0"/>
    <xf numFmtId="39" fontId="5" fillId="0" borderId="0"/>
    <xf numFmtId="39" fontId="5" fillId="0" borderId="0"/>
    <xf numFmtId="187" fontId="3" fillId="0" borderId="0" applyFont="0" applyFill="0" applyBorder="0" applyAlignment="0" applyProtection="0"/>
    <xf numFmtId="37" fontId="11" fillId="0" borderId="0"/>
    <xf numFmtId="4" fontId="12" fillId="0" borderId="0" applyFont="0" applyFill="0" applyBorder="0" applyAlignment="0" applyProtection="0"/>
    <xf numFmtId="41" fontId="6" fillId="0" borderId="0" applyFont="0" applyFill="0" applyBorder="0" applyAlignment="0" applyProtection="0"/>
    <xf numFmtId="43" fontId="6" fillId="0" borderId="0" applyFont="0" applyFill="0" applyBorder="0" applyAlignment="0" applyProtection="0"/>
    <xf numFmtId="42" fontId="6" fillId="0" borderId="0" applyFont="0" applyFill="0" applyBorder="0" applyAlignment="0" applyProtection="0"/>
    <xf numFmtId="44" fontId="6" fillId="0" borderId="0" applyFont="0" applyFill="0" applyBorder="0" applyAlignment="0" applyProtection="0"/>
    <xf numFmtId="0" fontId="13"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39" fontId="5" fillId="0" borderId="0"/>
    <xf numFmtId="187" fontId="3" fillId="0" borderId="0" applyFont="0" applyFill="0" applyBorder="0" applyAlignment="0" applyProtection="0"/>
    <xf numFmtId="9" fontId="3" fillId="0" borderId="0" applyFont="0" applyFill="0" applyBorder="0" applyAlignment="0" applyProtection="0"/>
    <xf numFmtId="187" fontId="8" fillId="0" borderId="0" applyFont="0" applyFill="0" applyBorder="0" applyAlignment="0" applyProtection="0"/>
    <xf numFmtId="0" fontId="26" fillId="2" borderId="0" applyNumberFormat="0" applyBorder="0" applyAlignment="0" applyProtection="0"/>
    <xf numFmtId="0" fontId="8" fillId="2" borderId="0" applyNumberFormat="0" applyBorder="0" applyAlignment="0" applyProtection="0"/>
    <xf numFmtId="0" fontId="26" fillId="2" borderId="0" applyNumberFormat="0" applyBorder="0" applyAlignment="0" applyProtection="0"/>
    <xf numFmtId="0" fontId="26" fillId="3" borderId="0" applyNumberFormat="0" applyBorder="0" applyAlignment="0" applyProtection="0"/>
    <xf numFmtId="0" fontId="8" fillId="3" borderId="0" applyNumberFormat="0" applyBorder="0" applyAlignment="0" applyProtection="0"/>
    <xf numFmtId="0" fontId="26" fillId="3" borderId="0" applyNumberFormat="0" applyBorder="0" applyAlignment="0" applyProtection="0"/>
    <xf numFmtId="0" fontId="26" fillId="4" borderId="0" applyNumberFormat="0" applyBorder="0" applyAlignment="0" applyProtection="0"/>
    <xf numFmtId="0" fontId="8" fillId="4" borderId="0" applyNumberFormat="0" applyBorder="0" applyAlignment="0" applyProtection="0"/>
    <xf numFmtId="0" fontId="26" fillId="4" borderId="0" applyNumberFormat="0" applyBorder="0" applyAlignment="0" applyProtection="0"/>
    <xf numFmtId="0" fontId="26" fillId="5" borderId="0" applyNumberFormat="0" applyBorder="0" applyAlignment="0" applyProtection="0"/>
    <xf numFmtId="0" fontId="8" fillId="6" borderId="0" applyNumberFormat="0" applyBorder="0" applyAlignment="0" applyProtection="0"/>
    <xf numFmtId="0" fontId="26" fillId="5" borderId="0" applyNumberFormat="0" applyBorder="0" applyAlignment="0" applyProtection="0"/>
    <xf numFmtId="0" fontId="26" fillId="7" borderId="0" applyNumberFormat="0" applyBorder="0" applyAlignment="0" applyProtection="0"/>
    <xf numFmtId="0" fontId="8" fillId="7" borderId="0" applyNumberFormat="0" applyBorder="0" applyAlignment="0" applyProtection="0"/>
    <xf numFmtId="0" fontId="26" fillId="7" borderId="0" applyNumberFormat="0" applyBorder="0" applyAlignment="0" applyProtection="0"/>
    <xf numFmtId="0" fontId="26" fillId="4" borderId="0" applyNumberFormat="0" applyBorder="0" applyAlignment="0" applyProtection="0"/>
    <xf numFmtId="0" fontId="8" fillId="4" borderId="0" applyNumberFormat="0" applyBorder="0" applyAlignment="0" applyProtection="0"/>
    <xf numFmtId="0" fontId="26" fillId="4" borderId="0" applyNumberFormat="0" applyBorder="0" applyAlignment="0" applyProtection="0"/>
    <xf numFmtId="0" fontId="26" fillId="7" borderId="0" applyNumberFormat="0" applyBorder="0" applyAlignment="0" applyProtection="0"/>
    <xf numFmtId="0" fontId="8" fillId="7" borderId="0" applyNumberFormat="0" applyBorder="0" applyAlignment="0" applyProtection="0"/>
    <xf numFmtId="0" fontId="26" fillId="7" borderId="0" applyNumberFormat="0" applyBorder="0" applyAlignment="0" applyProtection="0"/>
    <xf numFmtId="0" fontId="26" fillId="3" borderId="0" applyNumberFormat="0" applyBorder="0" applyAlignment="0" applyProtection="0"/>
    <xf numFmtId="0" fontId="8" fillId="3" borderId="0" applyNumberFormat="0" applyBorder="0" applyAlignment="0" applyProtection="0"/>
    <xf numFmtId="0" fontId="26" fillId="3" borderId="0" applyNumberFormat="0" applyBorder="0" applyAlignment="0" applyProtection="0"/>
    <xf numFmtId="0" fontId="26" fillId="8" borderId="0" applyNumberFormat="0" applyBorder="0" applyAlignment="0" applyProtection="0"/>
    <xf numFmtId="0" fontId="8" fillId="8"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8" fillId="9" borderId="0" applyNumberFormat="0" applyBorder="0" applyAlignment="0" applyProtection="0"/>
    <xf numFmtId="0" fontId="26" fillId="9" borderId="0" applyNumberFormat="0" applyBorder="0" applyAlignment="0" applyProtection="0"/>
    <xf numFmtId="0" fontId="26" fillId="7" borderId="0" applyNumberFormat="0" applyBorder="0" applyAlignment="0" applyProtection="0"/>
    <xf numFmtId="0" fontId="8" fillId="7" borderId="0" applyNumberFormat="0" applyBorder="0" applyAlignment="0" applyProtection="0"/>
    <xf numFmtId="0" fontId="26" fillId="7" borderId="0" applyNumberFormat="0" applyBorder="0" applyAlignment="0" applyProtection="0"/>
    <xf numFmtId="0" fontId="26" fillId="4" borderId="0" applyNumberFormat="0" applyBorder="0" applyAlignment="0" applyProtection="0"/>
    <xf numFmtId="0" fontId="8" fillId="4" borderId="0" applyNumberFormat="0" applyBorder="0" applyAlignment="0" applyProtection="0"/>
    <xf numFmtId="0" fontId="26" fillId="4" borderId="0" applyNumberFormat="0" applyBorder="0" applyAlignment="0" applyProtection="0"/>
    <xf numFmtId="0" fontId="27" fillId="7" borderId="0" applyNumberFormat="0" applyBorder="0" applyAlignment="0" applyProtection="0"/>
    <xf numFmtId="0" fontId="28" fillId="7" borderId="0" applyNumberFormat="0" applyBorder="0" applyAlignment="0" applyProtection="0"/>
    <xf numFmtId="0" fontId="27" fillId="7" borderId="0" applyNumberFormat="0" applyBorder="0" applyAlignment="0" applyProtection="0"/>
    <xf numFmtId="0" fontId="27" fillId="10" borderId="0" applyNumberFormat="0" applyBorder="0" applyAlignment="0" applyProtection="0"/>
    <xf numFmtId="0" fontId="28"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8" fillId="11" borderId="0" applyNumberFormat="0" applyBorder="0" applyAlignment="0" applyProtection="0"/>
    <xf numFmtId="0" fontId="27" fillId="11" borderId="0" applyNumberFormat="0" applyBorder="0" applyAlignment="0" applyProtection="0"/>
    <xf numFmtId="0" fontId="27" fillId="9" borderId="0" applyNumberFormat="0" applyBorder="0" applyAlignment="0" applyProtection="0"/>
    <xf numFmtId="0" fontId="28" fillId="9" borderId="0" applyNumberFormat="0" applyBorder="0" applyAlignment="0" applyProtection="0"/>
    <xf numFmtId="0" fontId="27" fillId="9" borderId="0" applyNumberFormat="0" applyBorder="0" applyAlignment="0" applyProtection="0"/>
    <xf numFmtId="0" fontId="27" fillId="7" borderId="0" applyNumberFormat="0" applyBorder="0" applyAlignment="0" applyProtection="0"/>
    <xf numFmtId="0" fontId="28" fillId="7" borderId="0" applyNumberFormat="0" applyBorder="0" applyAlignment="0" applyProtection="0"/>
    <xf numFmtId="0" fontId="27" fillId="7" borderId="0" applyNumberFormat="0" applyBorder="0" applyAlignment="0" applyProtection="0"/>
    <xf numFmtId="0" fontId="27" fillId="3" borderId="0" applyNumberFormat="0" applyBorder="0" applyAlignment="0" applyProtection="0"/>
    <xf numFmtId="0" fontId="28" fillId="3" borderId="0" applyNumberFormat="0" applyBorder="0" applyAlignment="0" applyProtection="0"/>
    <xf numFmtId="0" fontId="27" fillId="3" borderId="0" applyNumberFormat="0" applyBorder="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30" fillId="13" borderId="9" applyNumberFormat="0" applyAlignment="0" applyProtection="0"/>
    <xf numFmtId="187" fontId="31" fillId="0" borderId="0" applyFont="0" applyFill="0" applyBorder="0" applyAlignment="0" applyProtection="0"/>
    <xf numFmtId="187" fontId="31" fillId="0" borderId="0" applyFont="0" applyFill="0" applyBorder="0" applyAlignment="0" applyProtection="0"/>
    <xf numFmtId="43" fontId="23" fillId="0" borderId="0" applyFont="0" applyFill="0" applyBorder="0" applyAlignment="0" applyProtection="0"/>
    <xf numFmtId="43" fontId="32" fillId="0" borderId="0" applyFont="0" applyFill="0" applyBorder="0" applyAlignment="0" applyProtection="0"/>
    <xf numFmtId="187" fontId="3" fillId="0" borderId="0" applyFont="0" applyFill="0" applyBorder="0" applyAlignment="0" applyProtection="0"/>
    <xf numFmtId="43" fontId="3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2" fillId="0" borderId="0" applyFont="0" applyFill="0" applyBorder="0" applyAlignment="0" applyProtection="0"/>
    <xf numFmtId="187" fontId="32" fillId="0" borderId="0" applyFont="0" applyFill="0" applyBorder="0" applyAlignment="0" applyProtection="0"/>
    <xf numFmtId="43" fontId="33" fillId="0" borderId="0" applyFont="0" applyFill="0" applyBorder="0" applyAlignment="0" applyProtection="0"/>
    <xf numFmtId="43" fontId="11" fillId="0" borderId="0" applyFont="0" applyFill="0" applyBorder="0" applyAlignment="0" applyProtection="0"/>
    <xf numFmtId="43" fontId="32"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35"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4" fillId="0" borderId="0"/>
    <xf numFmtId="0" fontId="38" fillId="0" borderId="0"/>
    <xf numFmtId="0" fontId="2" fillId="0" borderId="0"/>
    <xf numFmtId="0" fontId="38" fillId="0" borderId="0"/>
    <xf numFmtId="0" fontId="31" fillId="0" borderId="0"/>
    <xf numFmtId="0" fontId="31" fillId="0" borderId="0"/>
    <xf numFmtId="0" fontId="23" fillId="0" borderId="0"/>
    <xf numFmtId="0" fontId="32" fillId="0" borderId="0"/>
    <xf numFmtId="39" fontId="5" fillId="0" borderId="0"/>
    <xf numFmtId="0" fontId="32" fillId="0" borderId="0"/>
    <xf numFmtId="0" fontId="32" fillId="0" borderId="0" applyFill="0"/>
    <xf numFmtId="0" fontId="2" fillId="0" borderId="0"/>
    <xf numFmtId="0" fontId="32" fillId="0" borderId="0"/>
    <xf numFmtId="0" fontId="6" fillId="0" borderId="0"/>
    <xf numFmtId="0" fontId="32" fillId="0" borderId="0"/>
    <xf numFmtId="39" fontId="5" fillId="0" borderId="0"/>
    <xf numFmtId="0" fontId="33" fillId="0" borderId="0"/>
    <xf numFmtId="0" fontId="8" fillId="0" borderId="0"/>
    <xf numFmtId="0" fontId="8" fillId="0" borderId="0"/>
    <xf numFmtId="39" fontId="5" fillId="0" borderId="0"/>
    <xf numFmtId="0" fontId="32" fillId="0" borderId="0"/>
    <xf numFmtId="39" fontId="39" fillId="0" borderId="0"/>
    <xf numFmtId="0" fontId="38" fillId="0" borderId="0"/>
    <xf numFmtId="0" fontId="34" fillId="0" borderId="0"/>
    <xf numFmtId="0" fontId="34" fillId="0" borderId="0"/>
    <xf numFmtId="0" fontId="38" fillId="0" borderId="0"/>
    <xf numFmtId="0" fontId="2" fillId="0" borderId="0"/>
    <xf numFmtId="0" fontId="34" fillId="0" borderId="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9" fontId="23" fillId="0" borderId="0" applyFont="0" applyFill="0" applyBorder="0" applyAlignment="0" applyProtection="0"/>
    <xf numFmtId="9" fontId="32" fillId="0" borderId="0" applyFont="0" applyFill="0" applyBorder="0" applyAlignment="0" applyProtection="0"/>
    <xf numFmtId="9" fontId="3" fillId="0" borderId="0" applyFont="0" applyFill="0" applyBorder="0" applyAlignment="0" applyProtection="0"/>
    <xf numFmtId="9" fontId="32" fillId="0" borderId="0" applyFont="0" applyFill="0" applyBorder="0" applyAlignment="0" applyProtection="0"/>
    <xf numFmtId="9" fontId="23" fillId="0" borderId="0" applyFont="0" applyFill="0" applyBorder="0" applyAlignment="0" applyProtection="0"/>
    <xf numFmtId="9" fontId="11" fillId="0" borderId="0" applyFont="0" applyFill="0" applyBorder="0" applyAlignment="0" applyProtection="0"/>
    <xf numFmtId="9" fontId="34" fillId="0" borderId="0" applyFont="0" applyFill="0" applyBorder="0" applyAlignment="0" applyProtection="0"/>
    <xf numFmtId="9" fontId="2" fillId="0" borderId="0" applyFont="0" applyFill="0" applyBorder="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2"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2" fillId="12" borderId="8" applyNumberFormat="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6" fillId="0" borderId="0" applyNumberFormat="0" applyFill="0" applyBorder="0" applyAlignment="0" applyProtection="0"/>
    <xf numFmtId="0" fontId="47" fillId="0" borderId="0" applyNumberFormat="0" applyFill="0" applyBorder="0" applyAlignment="0" applyProtection="0"/>
    <xf numFmtId="0" fontId="46" fillId="0" borderId="0" applyNumberFormat="0" applyFill="0" applyBorder="0" applyAlignment="0" applyProtection="0"/>
    <xf numFmtId="187" fontId="4" fillId="0" borderId="0" applyFill="0" applyBorder="0" applyAlignment="0" applyProtection="0"/>
    <xf numFmtId="43" fontId="6" fillId="0" borderId="0" applyFont="0" applyFill="0" applyBorder="0" applyAlignment="0" applyProtection="0"/>
    <xf numFmtId="39" fontId="6" fillId="0" borderId="0" applyFont="0" applyFill="0" applyBorder="0" applyAlignment="0" applyProtection="0"/>
    <xf numFmtId="39" fontId="6" fillId="0" borderId="0" applyFont="0" applyFill="0" applyBorder="0" applyAlignment="0" applyProtection="0"/>
    <xf numFmtId="39" fontId="6" fillId="0" borderId="0" applyFon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9" fillId="13" borderId="9" applyNumberFormat="0" applyAlignment="0" applyProtection="0"/>
    <xf numFmtId="0" fontId="50" fillId="13" borderId="9" applyNumberFormat="0" applyAlignment="0" applyProtection="0"/>
    <xf numFmtId="0" fontId="50" fillId="13" borderId="9" applyNumberFormat="0" applyAlignment="0" applyProtection="0"/>
    <xf numFmtId="0" fontId="50" fillId="13" borderId="9" applyNumberFormat="0" applyAlignment="0" applyProtection="0"/>
    <xf numFmtId="0" fontId="49" fillId="13" borderId="9" applyNumberFormat="0" applyAlignment="0" applyProtection="0"/>
    <xf numFmtId="0" fontId="44" fillId="0" borderId="13" applyNumberFormat="0" applyFill="0" applyAlignment="0" applyProtection="0"/>
    <xf numFmtId="0" fontId="45" fillId="0" borderId="13" applyNumberFormat="0" applyFill="0" applyAlignment="0" applyProtection="0"/>
    <xf numFmtId="0" fontId="44" fillId="0" borderId="13" applyNumberFormat="0" applyFill="0" applyAlignment="0" applyProtection="0"/>
    <xf numFmtId="0" fontId="51" fillId="7" borderId="0" applyNumberFormat="0" applyBorder="0" applyAlignment="0" applyProtection="0"/>
    <xf numFmtId="0" fontId="52" fillId="7" borderId="0" applyNumberFormat="0" applyBorder="0" applyAlignment="0" applyProtection="0"/>
    <xf numFmtId="0" fontId="51" fillId="7" borderId="0" applyNumberFormat="0" applyBorder="0" applyAlignment="0" applyProtection="0"/>
    <xf numFmtId="0" fontId="34" fillId="0" borderId="0"/>
    <xf numFmtId="39" fontId="5" fillId="0" borderId="0"/>
    <xf numFmtId="0" fontId="6" fillId="0" borderId="0"/>
    <xf numFmtId="0" fontId="39" fillId="0" borderId="0"/>
    <xf numFmtId="0" fontId="39" fillId="0" borderId="0"/>
    <xf numFmtId="0" fontId="39" fillId="0" borderId="0"/>
    <xf numFmtId="0" fontId="39" fillId="0" borderId="0"/>
    <xf numFmtId="0" fontId="39" fillId="0" borderId="0"/>
    <xf numFmtId="0" fontId="6" fillId="0" borderId="0"/>
    <xf numFmtId="0" fontId="53"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3" fillId="8" borderId="8" applyNumberFormat="0" applyAlignment="0" applyProtection="0"/>
    <xf numFmtId="0" fontId="55" fillId="8" borderId="0" applyNumberFormat="0" applyBorder="0" applyAlignment="0" applyProtection="0"/>
    <xf numFmtId="0" fontId="56" fillId="8" borderId="0" applyNumberFormat="0" applyBorder="0" applyAlignment="0" applyProtection="0"/>
    <xf numFmtId="0" fontId="55" fillId="8" borderId="0" applyNumberFormat="0" applyBorder="0" applyAlignment="0" applyProtection="0"/>
    <xf numFmtId="9" fontId="3" fillId="0" borderId="0" applyFont="0" applyFill="0" applyBorder="0" applyAlignment="0" applyProtection="0"/>
    <xf numFmtId="0" fontId="57"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7" fillId="0" borderId="12" applyNumberFormat="0" applyFill="0" applyAlignment="0" applyProtection="0"/>
    <xf numFmtId="0" fontId="59" fillId="14" borderId="0" applyNumberFormat="0" applyBorder="0" applyAlignment="0" applyProtection="0"/>
    <xf numFmtId="0" fontId="60" fillId="14" borderId="0" applyNumberFormat="0" applyBorder="0" applyAlignment="0" applyProtection="0"/>
    <xf numFmtId="0" fontId="59" fillId="14" borderId="0" applyNumberFormat="0" applyBorder="0" applyAlignment="0" applyProtection="0"/>
    <xf numFmtId="0" fontId="27" fillId="15" borderId="0" applyNumberFormat="0" applyBorder="0" applyAlignment="0" applyProtection="0"/>
    <xf numFmtId="0" fontId="28"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8"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8" fillId="11" borderId="0" applyNumberFormat="0" applyBorder="0" applyAlignment="0" applyProtection="0"/>
    <xf numFmtId="0" fontId="27" fillId="11" borderId="0" applyNumberFormat="0" applyBorder="0" applyAlignment="0" applyProtection="0"/>
    <xf numFmtId="0" fontId="27" fillId="16" borderId="0" applyNumberFormat="0" applyBorder="0" applyAlignment="0" applyProtection="0"/>
    <xf numFmtId="0" fontId="28" fillId="16" borderId="0" applyNumberFormat="0" applyBorder="0" applyAlignment="0" applyProtection="0"/>
    <xf numFmtId="0" fontId="27" fillId="16" borderId="0" applyNumberFormat="0" applyBorder="0" applyAlignment="0" applyProtection="0"/>
    <xf numFmtId="0" fontId="27" fillId="17" borderId="0" applyNumberFormat="0" applyBorder="0" applyAlignment="0" applyProtection="0"/>
    <xf numFmtId="0" fontId="28" fillId="17" borderId="0" applyNumberFormat="0" applyBorder="0" applyAlignment="0" applyProtection="0"/>
    <xf numFmtId="0" fontId="27" fillId="17" borderId="0" applyNumberFormat="0" applyBorder="0" applyAlignment="0" applyProtection="0"/>
    <xf numFmtId="0" fontId="27" fillId="18" borderId="0" applyNumberFormat="0" applyBorder="0" applyAlignment="0" applyProtection="0"/>
    <xf numFmtId="0" fontId="28" fillId="18" borderId="0" applyNumberFormat="0" applyBorder="0" applyAlignment="0" applyProtection="0"/>
    <xf numFmtId="0" fontId="27" fillId="18" borderId="0" applyNumberFormat="0" applyBorder="0" applyAlignment="0" applyProtection="0"/>
    <xf numFmtId="0" fontId="61"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1" fillId="12" borderId="11" applyNumberFormat="0" applyAlignment="0" applyProtection="0"/>
    <xf numFmtId="0" fontId="6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63" fillId="4" borderId="10" applyNumberFormat="0" applyFont="0" applyAlignment="0" applyProtection="0"/>
    <xf numFmtId="0" fontId="64" fillId="0" borderId="14" applyNumberFormat="0" applyFill="0" applyAlignment="0" applyProtection="0"/>
    <xf numFmtId="0" fontId="65" fillId="0" borderId="14" applyNumberFormat="0" applyFill="0" applyAlignment="0" applyProtection="0"/>
    <xf numFmtId="0" fontId="64" fillId="0" borderId="14" applyNumberFormat="0" applyFill="0" applyAlignment="0" applyProtection="0"/>
    <xf numFmtId="0" fontId="66" fillId="0" borderId="15" applyNumberFormat="0" applyFill="0" applyAlignment="0" applyProtection="0"/>
    <xf numFmtId="0" fontId="67" fillId="0" borderId="15" applyNumberFormat="0" applyFill="0" applyAlignment="0" applyProtection="0"/>
    <xf numFmtId="0" fontId="66" fillId="0" borderId="15" applyNumberFormat="0" applyFill="0" applyAlignment="0" applyProtection="0"/>
    <xf numFmtId="0" fontId="68" fillId="0" borderId="16" applyNumberFormat="0" applyFill="0" applyAlignment="0" applyProtection="0"/>
    <xf numFmtId="0" fontId="69" fillId="0" borderId="16" applyNumberFormat="0" applyFill="0" applyAlignment="0" applyProtection="0"/>
    <xf numFmtId="0" fontId="68" fillId="0" borderId="16" applyNumberFormat="0" applyFill="0" applyAlignment="0" applyProtection="0"/>
    <xf numFmtId="0" fontId="68" fillId="0" borderId="0" applyNumberFormat="0" applyFill="0" applyBorder="0" applyAlignment="0" applyProtection="0"/>
    <xf numFmtId="0" fontId="69" fillId="0" borderId="0" applyNumberFormat="0" applyFill="0" applyBorder="0" applyAlignment="0" applyProtection="0"/>
    <xf numFmtId="0" fontId="68" fillId="0" borderId="0" applyNumberFormat="0" applyFill="0" applyBorder="0" applyAlignment="0" applyProtection="0"/>
    <xf numFmtId="43" fontId="8" fillId="0" borderId="0" applyFont="0" applyFill="0" applyBorder="0" applyAlignment="0" applyProtection="0"/>
    <xf numFmtId="43" fontId="4"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8"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3" fillId="0" borderId="0" applyFont="0" applyFill="0" applyBorder="0" applyAlignment="0" applyProtection="0"/>
    <xf numFmtId="43" fontId="32" fillId="0" borderId="0" applyFont="0" applyFill="0" applyBorder="0" applyAlignment="0" applyProtection="0"/>
    <xf numFmtId="43" fontId="3"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11" fillId="0" borderId="0" applyFont="0" applyFill="0" applyBorder="0" applyAlignment="0" applyProtection="0"/>
    <xf numFmtId="43" fontId="32"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43" fontId="4" fillId="0" borderId="0" applyFill="0" applyBorder="0" applyAlignment="0" applyProtection="0"/>
    <xf numFmtId="43" fontId="6" fillId="0" borderId="0" applyFont="0" applyFill="0" applyBorder="0" applyAlignment="0" applyProtection="0"/>
  </cellStyleXfs>
  <cellXfs count="167">
    <xf numFmtId="0" fontId="0" fillId="0" borderId="0" xfId="0"/>
    <xf numFmtId="40" fontId="16" fillId="0" borderId="0" xfId="6" applyNumberFormat="1" applyFont="1" applyFill="1" applyAlignment="1">
      <alignment horizontal="centerContinuous"/>
    </xf>
    <xf numFmtId="40" fontId="15" fillId="0" borderId="0" xfId="6" applyNumberFormat="1" applyFont="1" applyFill="1"/>
    <xf numFmtId="187" fontId="16" fillId="0" borderId="0" xfId="1" applyFont="1" applyFill="1" applyAlignment="1">
      <alignment horizontal="right"/>
    </xf>
    <xf numFmtId="187" fontId="16" fillId="0" borderId="0" xfId="1" applyFont="1" applyFill="1" applyBorder="1" applyAlignment="1">
      <alignment horizontal="right"/>
    </xf>
    <xf numFmtId="187" fontId="19" fillId="0" borderId="0" xfId="1" applyFont="1" applyFill="1" applyAlignment="1">
      <alignment horizontal="right"/>
    </xf>
    <xf numFmtId="187" fontId="16" fillId="0" borderId="1" xfId="1" applyFont="1" applyFill="1" applyBorder="1" applyAlignment="1">
      <alignment horizontal="right"/>
    </xf>
    <xf numFmtId="187" fontId="19" fillId="0" borderId="1" xfId="1" applyFont="1" applyFill="1" applyBorder="1" applyAlignment="1">
      <alignment horizontal="right"/>
    </xf>
    <xf numFmtId="187" fontId="16" fillId="0" borderId="3" xfId="1" applyFont="1" applyFill="1" applyBorder="1" applyAlignment="1">
      <alignment horizontal="right"/>
    </xf>
    <xf numFmtId="187" fontId="19" fillId="0" borderId="0" xfId="1" applyFont="1" applyFill="1" applyBorder="1" applyAlignment="1">
      <alignment horizontal="right"/>
    </xf>
    <xf numFmtId="187" fontId="16" fillId="0" borderId="2" xfId="1" applyFont="1" applyFill="1" applyBorder="1" applyAlignment="1">
      <alignment horizontal="right"/>
    </xf>
    <xf numFmtId="187" fontId="16" fillId="0" borderId="5" xfId="1" applyFont="1" applyFill="1" applyBorder="1" applyAlignment="1">
      <alignment horizontal="right"/>
    </xf>
    <xf numFmtId="187" fontId="16" fillId="0" borderId="5" xfId="1" applyFont="1" applyFill="1" applyBorder="1" applyAlignment="1">
      <alignment horizontal="center"/>
    </xf>
    <xf numFmtId="189" fontId="16" fillId="0" borderId="0" xfId="6" applyNumberFormat="1" applyFont="1" applyFill="1" applyBorder="1" applyAlignment="1">
      <alignment horizontal="right"/>
    </xf>
    <xf numFmtId="188" fontId="16" fillId="0" borderId="0" xfId="6" applyNumberFormat="1" applyFont="1" applyFill="1" applyBorder="1" applyAlignment="1">
      <alignment horizontal="right"/>
    </xf>
    <xf numFmtId="40" fontId="16" fillId="0" borderId="0" xfId="6" applyNumberFormat="1" applyFont="1" applyFill="1" applyBorder="1"/>
    <xf numFmtId="187" fontId="22" fillId="0" borderId="0" xfId="1" applyFont="1" applyFill="1"/>
    <xf numFmtId="187" fontId="22" fillId="0" borderId="0" xfId="1" applyFont="1" applyFill="1" applyBorder="1"/>
    <xf numFmtId="187" fontId="16" fillId="0" borderId="0" xfId="1" quotePrefix="1" applyFont="1" applyFill="1" applyAlignment="1">
      <alignment horizontal="right"/>
    </xf>
    <xf numFmtId="40" fontId="16" fillId="0" borderId="0" xfId="6" applyNumberFormat="1" applyFont="1" applyFill="1" applyAlignment="1">
      <alignment horizontal="right"/>
    </xf>
    <xf numFmtId="40" fontId="16" fillId="0" borderId="0" xfId="6" applyNumberFormat="1" applyFont="1" applyFill="1" applyBorder="1" applyAlignment="1">
      <alignment horizontal="right"/>
    </xf>
    <xf numFmtId="187" fontId="16" fillId="0" borderId="0" xfId="1" applyFont="1" applyFill="1"/>
    <xf numFmtId="189" fontId="16" fillId="0" borderId="0" xfId="6" applyNumberFormat="1" applyFont="1" applyFill="1" applyAlignment="1">
      <alignment horizontal="right"/>
    </xf>
    <xf numFmtId="187" fontId="16" fillId="0" borderId="4" xfId="1" applyFont="1" applyFill="1" applyBorder="1" applyAlignment="1">
      <alignment horizontal="right"/>
    </xf>
    <xf numFmtId="40" fontId="16" fillId="0" borderId="0" xfId="6" applyNumberFormat="1" applyFont="1" applyFill="1"/>
    <xf numFmtId="187" fontId="22" fillId="0" borderId="0" xfId="1" applyFont="1" applyFill="1" applyBorder="1" applyAlignment="1"/>
    <xf numFmtId="39" fontId="22" fillId="0" borderId="0" xfId="1" applyNumberFormat="1" applyFont="1" applyFill="1" applyBorder="1" applyAlignment="1"/>
    <xf numFmtId="187" fontId="25" fillId="0" borderId="0" xfId="1" applyFont="1" applyFill="1" applyAlignment="1"/>
    <xf numFmtId="187" fontId="24" fillId="0" borderId="0" xfId="1" applyFont="1" applyFill="1"/>
    <xf numFmtId="187" fontId="24" fillId="0" borderId="0" xfId="1" applyFont="1" applyFill="1" applyBorder="1" applyAlignment="1"/>
    <xf numFmtId="40" fontId="16" fillId="0" borderId="2" xfId="1" applyNumberFormat="1" applyFont="1" applyFill="1" applyBorder="1" applyAlignment="1">
      <alignment horizontal="right"/>
    </xf>
    <xf numFmtId="40" fontId="16" fillId="0" borderId="0" xfId="1" quotePrefix="1" applyNumberFormat="1" applyFont="1" applyFill="1" applyAlignment="1">
      <alignment horizontal="right"/>
    </xf>
    <xf numFmtId="40" fontId="16" fillId="0" borderId="0" xfId="1" applyNumberFormat="1" applyFont="1" applyFill="1" applyAlignment="1">
      <alignment horizontal="right"/>
    </xf>
    <xf numFmtId="40" fontId="71" fillId="0" borderId="0" xfId="6" applyNumberFormat="1" applyFont="1" applyFill="1" applyBorder="1"/>
    <xf numFmtId="40" fontId="70" fillId="0" borderId="0" xfId="6" applyNumberFormat="1" applyFont="1" applyFill="1"/>
    <xf numFmtId="40" fontId="71" fillId="0" borderId="0" xfId="6" applyNumberFormat="1" applyFont="1" applyFill="1"/>
    <xf numFmtId="187" fontId="71" fillId="0" borderId="0" xfId="1" applyFont="1" applyFill="1" applyAlignment="1">
      <alignment horizontal="right"/>
    </xf>
    <xf numFmtId="187" fontId="71" fillId="0" borderId="0" xfId="1" quotePrefix="1" applyFont="1" applyFill="1" applyAlignment="1">
      <alignment horizontal="center"/>
    </xf>
    <xf numFmtId="187" fontId="71" fillId="0" borderId="3" xfId="1" applyFont="1" applyFill="1" applyBorder="1" applyAlignment="1">
      <alignment horizontal="right"/>
    </xf>
    <xf numFmtId="187" fontId="71" fillId="0" borderId="0" xfId="1" applyFont="1" applyFill="1"/>
    <xf numFmtId="194" fontId="71" fillId="0" borderId="0" xfId="1" applyNumberFormat="1" applyFont="1" applyFill="1" applyAlignment="1">
      <alignment horizontal="center"/>
    </xf>
    <xf numFmtId="189" fontId="71" fillId="0" borderId="0" xfId="6" applyNumberFormat="1" applyFont="1" applyFill="1" applyAlignment="1">
      <alignment horizontal="right"/>
    </xf>
    <xf numFmtId="187" fontId="71" fillId="0" borderId="0" xfId="1" applyFont="1" applyFill="1" applyBorder="1" applyAlignment="1">
      <alignment horizontal="right"/>
    </xf>
    <xf numFmtId="187" fontId="71" fillId="0" borderId="0" xfId="1" applyFont="1" applyFill="1" applyAlignment="1">
      <alignment horizontal="center"/>
    </xf>
    <xf numFmtId="187" fontId="71" fillId="0" borderId="5" xfId="1" applyFont="1" applyFill="1" applyBorder="1" applyAlignment="1">
      <alignment horizontal="right"/>
    </xf>
    <xf numFmtId="189" fontId="71" fillId="0" borderId="0" xfId="6" applyNumberFormat="1" applyFont="1" applyFill="1" applyBorder="1" applyAlignment="1">
      <alignment horizontal="right"/>
    </xf>
    <xf numFmtId="187" fontId="71" fillId="0" borderId="1" xfId="1" applyFont="1" applyFill="1" applyBorder="1" applyAlignment="1">
      <alignment horizontal="right"/>
    </xf>
    <xf numFmtId="40" fontId="71" fillId="0" borderId="0" xfId="6" applyNumberFormat="1" applyFont="1" applyFill="1" applyBorder="1" applyAlignment="1">
      <alignment horizontal="center"/>
    </xf>
    <xf numFmtId="187" fontId="71" fillId="0" borderId="0" xfId="1" applyFont="1" applyFill="1" applyBorder="1"/>
    <xf numFmtId="187" fontId="71" fillId="0" borderId="4" xfId="1" applyFont="1" applyFill="1" applyBorder="1" applyAlignment="1">
      <alignment horizontal="right"/>
    </xf>
    <xf numFmtId="187" fontId="71" fillId="0" borderId="0" xfId="1" quotePrefix="1" applyFont="1" applyFill="1" applyAlignment="1">
      <alignment horizontal="center" shrinkToFit="1"/>
    </xf>
    <xf numFmtId="187" fontId="73" fillId="0" borderId="1" xfId="1" applyFont="1" applyFill="1" applyBorder="1" applyAlignment="1">
      <alignment horizontal="right"/>
    </xf>
    <xf numFmtId="187" fontId="73" fillId="0" borderId="0" xfId="1" applyFont="1" applyFill="1" applyBorder="1"/>
    <xf numFmtId="187" fontId="73" fillId="0" borderId="1" xfId="1" applyFont="1" applyFill="1" applyBorder="1"/>
    <xf numFmtId="43" fontId="16" fillId="0" borderId="1" xfId="480" applyFont="1" applyFill="1" applyBorder="1" applyAlignment="1">
      <alignment horizontal="right"/>
    </xf>
    <xf numFmtId="187" fontId="16" fillId="0" borderId="0" xfId="1" applyFont="1" applyFill="1" applyBorder="1" applyAlignment="1"/>
    <xf numFmtId="4" fontId="71" fillId="0" borderId="0" xfId="7" applyNumberFormat="1" applyFont="1" applyFill="1"/>
    <xf numFmtId="40" fontId="71" fillId="0" borderId="0" xfId="7" applyNumberFormat="1" applyFont="1" applyFill="1"/>
    <xf numFmtId="49" fontId="70" fillId="0" borderId="3" xfId="7" applyNumberFormat="1" applyFont="1" applyFill="1" applyBorder="1" applyAlignment="1">
      <alignment horizontal="center"/>
    </xf>
    <xf numFmtId="40" fontId="71" fillId="0" borderId="3" xfId="7" applyNumberFormat="1" applyFont="1" applyFill="1" applyBorder="1" applyAlignment="1">
      <alignment horizontal="center"/>
    </xf>
    <xf numFmtId="40" fontId="70" fillId="0" borderId="0" xfId="7" applyNumberFormat="1" applyFont="1" applyFill="1"/>
    <xf numFmtId="40" fontId="71" fillId="0" borderId="0" xfId="7" applyNumberFormat="1" applyFont="1" applyFill="1" applyAlignment="1">
      <alignment horizontal="left"/>
    </xf>
    <xf numFmtId="190" fontId="71" fillId="0" borderId="0" xfId="7" quotePrefix="1" applyNumberFormat="1" applyFont="1" applyFill="1" applyAlignment="1">
      <alignment horizontal="center"/>
    </xf>
    <xf numFmtId="40" fontId="71" fillId="0" borderId="0" xfId="7" quotePrefix="1" applyNumberFormat="1" applyFont="1" applyFill="1" applyAlignment="1">
      <alignment horizontal="center"/>
    </xf>
    <xf numFmtId="38" fontId="71" fillId="0" borderId="0" xfId="7" quotePrefix="1" applyNumberFormat="1" applyFont="1" applyFill="1" applyAlignment="1">
      <alignment horizontal="center"/>
    </xf>
    <xf numFmtId="39" fontId="71" fillId="0" borderId="0" xfId="8" applyFont="1" applyFill="1" applyAlignment="1">
      <alignment horizontal="left"/>
    </xf>
    <xf numFmtId="49" fontId="70" fillId="0" borderId="0" xfId="7" applyNumberFormat="1" applyFont="1" applyFill="1" applyAlignment="1">
      <alignment horizontal="center"/>
    </xf>
    <xf numFmtId="38" fontId="71" fillId="0" borderId="0" xfId="7" applyNumberFormat="1" applyFont="1" applyFill="1" applyAlignment="1">
      <alignment horizontal="center"/>
    </xf>
    <xf numFmtId="40" fontId="71" fillId="0" borderId="0" xfId="7" quotePrefix="1" applyNumberFormat="1" applyFont="1" applyFill="1" applyAlignment="1">
      <alignment horizontal="left"/>
    </xf>
    <xf numFmtId="0" fontId="70" fillId="0" borderId="0" xfId="7" applyFont="1" applyFill="1" applyAlignment="1">
      <alignment horizontal="center"/>
    </xf>
    <xf numFmtId="0" fontId="71" fillId="0" borderId="3" xfId="7" applyFont="1" applyFill="1" applyBorder="1" applyAlignment="1">
      <alignment horizontal="center"/>
    </xf>
    <xf numFmtId="190" fontId="71" fillId="0" borderId="0" xfId="7" applyNumberFormat="1" applyFont="1" applyFill="1" applyAlignment="1">
      <alignment horizontal="center"/>
    </xf>
    <xf numFmtId="195" fontId="71" fillId="0" borderId="0" xfId="7" quotePrefix="1" applyNumberFormat="1" applyFont="1" applyFill="1" applyAlignment="1">
      <alignment horizontal="center" shrinkToFit="1"/>
    </xf>
    <xf numFmtId="40" fontId="71" fillId="0" borderId="0" xfId="5" applyNumberFormat="1" applyFont="1" applyFill="1"/>
    <xf numFmtId="40" fontId="16" fillId="0" borderId="0" xfId="7" applyNumberFormat="1" applyFont="1" applyFill="1"/>
    <xf numFmtId="40" fontId="15" fillId="0" borderId="0" xfId="7" applyNumberFormat="1" applyFont="1" applyFill="1"/>
    <xf numFmtId="40" fontId="15" fillId="0" borderId="3" xfId="7" quotePrefix="1" applyNumberFormat="1" applyFont="1" applyFill="1" applyBorder="1" applyAlignment="1">
      <alignment horizontal="center"/>
    </xf>
    <xf numFmtId="49" fontId="15" fillId="0" borderId="3" xfId="7" applyNumberFormat="1" applyFont="1" applyFill="1" applyBorder="1" applyAlignment="1">
      <alignment horizontal="center"/>
    </xf>
    <xf numFmtId="49" fontId="15" fillId="0" borderId="3" xfId="7" quotePrefix="1" applyNumberFormat="1" applyFont="1" applyFill="1" applyBorder="1" applyAlignment="1">
      <alignment horizontal="center"/>
    </xf>
    <xf numFmtId="40" fontId="20" fillId="0" borderId="0" xfId="7" applyNumberFormat="1" applyFont="1" applyFill="1" applyAlignment="1">
      <alignment horizontal="center"/>
    </xf>
    <xf numFmtId="40" fontId="16" fillId="0" borderId="0" xfId="7" applyNumberFormat="1" applyFont="1" applyFill="1" applyAlignment="1">
      <alignment horizontal="left"/>
    </xf>
    <xf numFmtId="40" fontId="16" fillId="0" borderId="0" xfId="7" quotePrefix="1" applyNumberFormat="1" applyFont="1" applyFill="1" applyAlignment="1">
      <alignment horizontal="left"/>
    </xf>
    <xf numFmtId="40" fontId="22" fillId="0" borderId="0" xfId="7" applyNumberFormat="1" applyFont="1" applyFill="1" applyAlignment="1">
      <alignment horizontal="left"/>
    </xf>
    <xf numFmtId="40" fontId="16" fillId="0" borderId="0" xfId="7" applyNumberFormat="1" applyFont="1" applyFill="1" applyAlignment="1">
      <alignment horizontal="right"/>
    </xf>
    <xf numFmtId="39" fontId="16" fillId="0" borderId="0" xfId="9" applyFont="1" applyFill="1" applyAlignment="1">
      <alignment horizontal="left"/>
    </xf>
    <xf numFmtId="189" fontId="16" fillId="0" borderId="0" xfId="7" applyNumberFormat="1" applyFont="1" applyFill="1"/>
    <xf numFmtId="189" fontId="16" fillId="0" borderId="0" xfId="7" applyNumberFormat="1" applyFont="1" applyFill="1" applyAlignment="1">
      <alignment horizontal="right"/>
    </xf>
    <xf numFmtId="40" fontId="15" fillId="0" borderId="0" xfId="7" applyNumberFormat="1" applyFont="1" applyFill="1" applyAlignment="1">
      <alignment horizontal="left"/>
    </xf>
    <xf numFmtId="0" fontId="22" fillId="0" borderId="0" xfId="0" applyFont="1" applyFill="1"/>
    <xf numFmtId="0" fontId="21" fillId="0" borderId="0" xfId="0" quotePrefix="1" applyFont="1" applyFill="1" applyAlignment="1">
      <alignment horizontal="center"/>
    </xf>
    <xf numFmtId="0" fontId="21" fillId="0" borderId="6" xfId="0" applyFont="1" applyFill="1" applyBorder="1" applyAlignment="1">
      <alignment horizontal="center"/>
    </xf>
    <xf numFmtId="0" fontId="22" fillId="0" borderId="6" xfId="0" applyFont="1" applyFill="1" applyBorder="1" applyAlignment="1">
      <alignment horizontal="right"/>
    </xf>
    <xf numFmtId="0" fontId="21" fillId="0" borderId="7" xfId="0" applyFont="1" applyFill="1" applyBorder="1" applyAlignment="1">
      <alignment horizontal="center"/>
    </xf>
    <xf numFmtId="0" fontId="21" fillId="0" borderId="2" xfId="0" applyFont="1" applyFill="1" applyBorder="1" applyAlignment="1">
      <alignment horizontal="center"/>
    </xf>
    <xf numFmtId="0" fontId="22" fillId="0" borderId="2" xfId="0" applyFont="1" applyFill="1" applyBorder="1" applyAlignment="1">
      <alignment horizontal="right"/>
    </xf>
    <xf numFmtId="0" fontId="22" fillId="0" borderId="1" xfId="0" applyFont="1" applyFill="1" applyBorder="1" applyAlignment="1">
      <alignment horizontal="center"/>
    </xf>
    <xf numFmtId="0" fontId="23" fillId="0" borderId="0" xfId="0" applyFont="1" applyFill="1" applyAlignment="1">
      <alignment horizontal="center" vertical="center"/>
    </xf>
    <xf numFmtId="0" fontId="22" fillId="0" borderId="0" xfId="0" quotePrefix="1" applyFont="1" applyFill="1" applyAlignment="1">
      <alignment horizontal="left"/>
    </xf>
    <xf numFmtId="0" fontId="22" fillId="0" borderId="6" xfId="0" applyFont="1" applyFill="1" applyBorder="1" applyAlignment="1">
      <alignment horizontal="center"/>
    </xf>
    <xf numFmtId="0" fontId="22" fillId="0" borderId="0" xfId="7" quotePrefix="1" applyFont="1" applyFill="1" applyAlignment="1">
      <alignment horizontal="left"/>
    </xf>
    <xf numFmtId="0" fontId="22" fillId="0" borderId="0" xfId="7" applyFont="1" applyFill="1"/>
    <xf numFmtId="4" fontId="22" fillId="0" borderId="0" xfId="0" applyNumberFormat="1" applyFont="1" applyFill="1"/>
    <xf numFmtId="0" fontId="22" fillId="0" borderId="0" xfId="7" applyFont="1" applyFill="1" applyAlignment="1">
      <alignment horizontal="center"/>
    </xf>
    <xf numFmtId="39" fontId="22" fillId="0" borderId="0" xfId="9" applyFont="1" applyFill="1" applyAlignment="1">
      <alignment horizontal="left"/>
    </xf>
    <xf numFmtId="43" fontId="22" fillId="0" borderId="0" xfId="0" applyNumberFormat="1" applyFont="1" applyFill="1"/>
    <xf numFmtId="40" fontId="21" fillId="0" borderId="0" xfId="0" quotePrefix="1" applyNumberFormat="1" applyFont="1" applyFill="1" applyAlignment="1">
      <alignment horizontal="centerContinuous"/>
    </xf>
    <xf numFmtId="0" fontId="21" fillId="0" borderId="0" xfId="0" quotePrefix="1" applyFont="1" applyFill="1" applyAlignment="1">
      <alignment horizontal="centerContinuous"/>
    </xf>
    <xf numFmtId="0" fontId="22" fillId="0" borderId="2" xfId="0" applyFont="1" applyFill="1" applyBorder="1" applyAlignment="1">
      <alignment horizontal="center"/>
    </xf>
    <xf numFmtId="0" fontId="22" fillId="0" borderId="2" xfId="0" applyFont="1" applyFill="1" applyBorder="1" applyAlignment="1">
      <alignment vertical="center"/>
    </xf>
    <xf numFmtId="0" fontId="22" fillId="0" borderId="0" xfId="0" applyFont="1" applyFill="1" applyAlignment="1">
      <alignment vertical="center"/>
    </xf>
    <xf numFmtId="187" fontId="22" fillId="0" borderId="0" xfId="0" applyNumberFormat="1" applyFont="1" applyFill="1"/>
    <xf numFmtId="0" fontId="16" fillId="0" borderId="0" xfId="0" applyFont="1" applyFill="1"/>
    <xf numFmtId="40" fontId="15" fillId="0" borderId="0" xfId="7" applyNumberFormat="1" applyFont="1" applyFill="1" applyAlignment="1">
      <alignment horizontal="centerContinuous"/>
    </xf>
    <xf numFmtId="40" fontId="16" fillId="0" borderId="0" xfId="7" applyNumberFormat="1" applyFont="1" applyFill="1" applyAlignment="1">
      <alignment horizontal="centerContinuous"/>
    </xf>
    <xf numFmtId="4" fontId="16" fillId="0" borderId="0" xfId="7" applyNumberFormat="1" applyFont="1" applyFill="1"/>
    <xf numFmtId="4" fontId="18" fillId="0" borderId="0" xfId="7" applyNumberFormat="1" applyFont="1" applyFill="1"/>
    <xf numFmtId="40" fontId="19" fillId="0" borderId="0" xfId="7" applyNumberFormat="1" applyFont="1" applyFill="1"/>
    <xf numFmtId="40" fontId="16" fillId="0" borderId="0" xfId="7" applyNumberFormat="1" applyFont="1" applyFill="1" applyAlignment="1">
      <alignment horizontal="center"/>
    </xf>
    <xf numFmtId="40" fontId="22" fillId="0" borderId="0" xfId="7" quotePrefix="1" applyNumberFormat="1" applyFont="1" applyFill="1" applyAlignment="1">
      <alignment horizontal="center" shrinkToFit="1"/>
    </xf>
    <xf numFmtId="39" fontId="16" fillId="0" borderId="0" xfId="10" applyFont="1" applyFill="1" applyAlignment="1">
      <alignment horizontal="left"/>
    </xf>
    <xf numFmtId="0" fontId="74" fillId="0" borderId="0" xfId="0" quotePrefix="1" applyFont="1" applyFill="1" applyAlignment="1">
      <alignment horizontal="left"/>
    </xf>
    <xf numFmtId="40" fontId="71" fillId="0" borderId="0" xfId="7" applyNumberFormat="1" applyFont="1" applyFill="1" applyBorder="1"/>
    <xf numFmtId="40" fontId="75" fillId="0" borderId="0" xfId="7" applyNumberFormat="1" applyFont="1" applyFill="1" applyBorder="1"/>
    <xf numFmtId="40" fontId="76" fillId="0" borderId="0" xfId="7" applyNumberFormat="1" applyFont="1" applyFill="1" applyBorder="1" applyAlignment="1">
      <alignment wrapText="1"/>
    </xf>
    <xf numFmtId="49" fontId="70" fillId="0" borderId="0" xfId="7" applyNumberFormat="1" applyFont="1" applyFill="1" applyBorder="1" applyAlignment="1">
      <alignment horizontal="center"/>
    </xf>
    <xf numFmtId="40" fontId="71" fillId="0" borderId="0" xfId="7" applyNumberFormat="1" applyFont="1" applyFill="1" applyBorder="1" applyAlignment="1">
      <alignment horizontal="center"/>
    </xf>
    <xf numFmtId="187" fontId="22" fillId="0" borderId="2" xfId="1" applyNumberFormat="1" applyFont="1" applyFill="1" applyBorder="1"/>
    <xf numFmtId="187" fontId="22" fillId="0" borderId="0" xfId="1" applyNumberFormat="1" applyFont="1" applyFill="1" applyBorder="1"/>
    <xf numFmtId="187" fontId="22" fillId="0" borderId="0" xfId="1" applyNumberFormat="1" applyFont="1" applyFill="1" applyBorder="1" applyAlignment="1"/>
    <xf numFmtId="187" fontId="22" fillId="0" borderId="3" xfId="1" applyNumberFormat="1" applyFont="1" applyFill="1" applyBorder="1" applyAlignment="1"/>
    <xf numFmtId="187" fontId="25" fillId="0" borderId="0" xfId="1" applyNumberFormat="1" applyFont="1" applyFill="1" applyBorder="1" applyAlignment="1"/>
    <xf numFmtId="187" fontId="22" fillId="0" borderId="0" xfId="1" applyNumberFormat="1" applyFont="1" applyFill="1" applyAlignment="1"/>
    <xf numFmtId="187" fontId="22" fillId="0" borderId="0" xfId="1" applyNumberFormat="1" applyFont="1" applyFill="1"/>
    <xf numFmtId="187" fontId="22" fillId="0" borderId="5" xfId="1" applyNumberFormat="1" applyFont="1" applyFill="1" applyBorder="1" applyAlignment="1"/>
    <xf numFmtId="187" fontId="22" fillId="0" borderId="1" xfId="1" applyNumberFormat="1" applyFont="1" applyFill="1" applyBorder="1"/>
    <xf numFmtId="40" fontId="71" fillId="0" borderId="0" xfId="7" applyNumberFormat="1" applyFont="1" applyFill="1" applyAlignment="1">
      <alignment horizontal="center"/>
    </xf>
    <xf numFmtId="40" fontId="70" fillId="0" borderId="0" xfId="7" applyNumberFormat="1" applyFont="1" applyFill="1" applyAlignment="1">
      <alignment horizontal="center"/>
    </xf>
    <xf numFmtId="40" fontId="17" fillId="0" borderId="0" xfId="9" quotePrefix="1" applyNumberFormat="1" applyFont="1" applyFill="1" applyAlignment="1">
      <alignment horizontal="center"/>
    </xf>
    <xf numFmtId="40" fontId="17" fillId="0" borderId="0" xfId="9" applyNumberFormat="1" applyFont="1" applyFill="1" applyAlignment="1">
      <alignment horizontal="center"/>
    </xf>
    <xf numFmtId="0" fontId="22" fillId="0" borderId="3" xfId="0" applyFont="1" applyFill="1" applyBorder="1" applyAlignment="1">
      <alignment horizontal="center"/>
    </xf>
    <xf numFmtId="0" fontId="22" fillId="0" borderId="0" xfId="0" quotePrefix="1" applyFont="1" applyFill="1" applyAlignment="1">
      <alignment horizontal="center"/>
    </xf>
    <xf numFmtId="0" fontId="22" fillId="0" borderId="0" xfId="0" applyFont="1" applyFill="1" applyAlignment="1">
      <alignment horizontal="center"/>
    </xf>
    <xf numFmtId="0" fontId="21" fillId="0" borderId="0" xfId="0" applyFont="1" applyFill="1" applyAlignment="1">
      <alignment horizontal="center"/>
    </xf>
    <xf numFmtId="40" fontId="15" fillId="0" borderId="0" xfId="9" applyNumberFormat="1" applyFont="1" applyFill="1" applyAlignment="1">
      <alignment horizontal="center"/>
    </xf>
    <xf numFmtId="40" fontId="16" fillId="0" borderId="0" xfId="7" quotePrefix="1" applyNumberFormat="1" applyFont="1" applyFill="1" applyAlignment="1">
      <alignment horizontal="center"/>
    </xf>
    <xf numFmtId="40" fontId="15" fillId="0" borderId="0" xfId="9" quotePrefix="1" applyNumberFormat="1" applyFont="1" applyFill="1" applyAlignment="1">
      <alignment horizontal="center"/>
    </xf>
    <xf numFmtId="40" fontId="70" fillId="0" borderId="0" xfId="7" applyNumberFormat="1" applyFont="1" applyFill="1" applyAlignment="1">
      <alignment horizontal="center"/>
    </xf>
    <xf numFmtId="40" fontId="70" fillId="0" borderId="1" xfId="6" applyNumberFormat="1" applyFont="1" applyFill="1" applyBorder="1" applyAlignment="1">
      <alignment horizontal="center"/>
    </xf>
    <xf numFmtId="0" fontId="72" fillId="0" borderId="1" xfId="0" applyFont="1" applyFill="1" applyBorder="1" applyAlignment="1">
      <alignment horizontal="center"/>
    </xf>
    <xf numFmtId="0" fontId="72" fillId="0" borderId="1" xfId="0" applyFont="1" applyFill="1" applyBorder="1" applyAlignment="1"/>
    <xf numFmtId="40" fontId="71" fillId="0" borderId="0" xfId="7" applyNumberFormat="1" applyFont="1" applyFill="1" applyAlignment="1">
      <alignment horizontal="center"/>
    </xf>
    <xf numFmtId="40" fontId="15" fillId="0" borderId="0" xfId="7" applyNumberFormat="1" applyFont="1" applyFill="1" applyAlignment="1">
      <alignment horizontal="center"/>
    </xf>
    <xf numFmtId="40" fontId="17" fillId="0" borderId="0" xfId="9" quotePrefix="1" applyNumberFormat="1" applyFont="1" applyFill="1" applyAlignment="1">
      <alignment horizontal="center"/>
    </xf>
    <xf numFmtId="40" fontId="17" fillId="0" borderId="0" xfId="9" applyNumberFormat="1" applyFont="1" applyFill="1" applyAlignment="1">
      <alignment horizontal="center"/>
    </xf>
    <xf numFmtId="40" fontId="15" fillId="0" borderId="1" xfId="6" applyNumberFormat="1" applyFont="1" applyFill="1" applyBorder="1" applyAlignment="1">
      <alignment horizontal="center"/>
    </xf>
    <xf numFmtId="0" fontId="21" fillId="0" borderId="0" xfId="0" applyFont="1" applyFill="1" applyAlignment="1">
      <alignment horizontal="center"/>
    </xf>
    <xf numFmtId="40" fontId="21" fillId="0" borderId="0" xfId="0" quotePrefix="1" applyNumberFormat="1" applyFont="1" applyFill="1" applyAlignment="1">
      <alignment horizontal="center"/>
    </xf>
    <xf numFmtId="0" fontId="21" fillId="0" borderId="1" xfId="0" applyFont="1" applyFill="1" applyBorder="1" applyAlignment="1">
      <alignment horizontal="center"/>
    </xf>
    <xf numFmtId="0" fontId="22" fillId="0" borderId="3" xfId="0" applyFont="1" applyFill="1" applyBorder="1" applyAlignment="1">
      <alignment horizontal="center"/>
    </xf>
    <xf numFmtId="0" fontId="22" fillId="0" borderId="0" xfId="0" quotePrefix="1" applyFont="1" applyFill="1" applyAlignment="1">
      <alignment horizontal="center"/>
    </xf>
    <xf numFmtId="0" fontId="22" fillId="0" borderId="0" xfId="0" applyFont="1" applyFill="1" applyAlignment="1">
      <alignment horizontal="center"/>
    </xf>
    <xf numFmtId="0" fontId="21" fillId="0" borderId="0" xfId="0" applyFont="1" applyFill="1" applyAlignment="1">
      <alignment horizontal="center" wrapText="1"/>
    </xf>
    <xf numFmtId="40" fontId="21" fillId="0" borderId="0" xfId="0" applyNumberFormat="1" applyFont="1" applyFill="1" applyAlignment="1">
      <alignment horizontal="center" wrapText="1"/>
    </xf>
    <xf numFmtId="0" fontId="22" fillId="0" borderId="2" xfId="0" quotePrefix="1" applyFont="1" applyFill="1" applyBorder="1" applyAlignment="1">
      <alignment horizontal="center"/>
    </xf>
    <xf numFmtId="40" fontId="16" fillId="0" borderId="0" xfId="7" quotePrefix="1" applyNumberFormat="1" applyFont="1" applyFill="1" applyAlignment="1">
      <alignment horizontal="center"/>
    </xf>
    <xf numFmtId="40" fontId="15" fillId="0" borderId="0" xfId="9" quotePrefix="1" applyNumberFormat="1" applyFont="1" applyFill="1" applyAlignment="1">
      <alignment horizontal="center"/>
    </xf>
    <xf numFmtId="40" fontId="15" fillId="0" borderId="0" xfId="9" applyNumberFormat="1" applyFont="1" applyFill="1" applyAlignment="1">
      <alignment horizontal="center"/>
    </xf>
  </cellXfs>
  <cellStyles count="509">
    <cellStyle name="20% - ส่วนที่ถูกเน้น1" xfId="24" xr:uid="{00000000-0005-0000-0000-000000000000}"/>
    <cellStyle name="20% - ส่วนที่ถูกเน้น1 2" xfId="25" xr:uid="{00000000-0005-0000-0000-000001000000}"/>
    <cellStyle name="20% - ส่วนที่ถูกเน้น1 3" xfId="26" xr:uid="{00000000-0005-0000-0000-000002000000}"/>
    <cellStyle name="20% - ส่วนที่ถูกเน้น2" xfId="27" xr:uid="{00000000-0005-0000-0000-000003000000}"/>
    <cellStyle name="20% - ส่วนที่ถูกเน้น2 2" xfId="28" xr:uid="{00000000-0005-0000-0000-000004000000}"/>
    <cellStyle name="20% - ส่วนที่ถูกเน้น2 3" xfId="29" xr:uid="{00000000-0005-0000-0000-000005000000}"/>
    <cellStyle name="20% - ส่วนที่ถูกเน้น3" xfId="30" xr:uid="{00000000-0005-0000-0000-000006000000}"/>
    <cellStyle name="20% - ส่วนที่ถูกเน้น3 2" xfId="31" xr:uid="{00000000-0005-0000-0000-000007000000}"/>
    <cellStyle name="20% - ส่วนที่ถูกเน้น3 3" xfId="32" xr:uid="{00000000-0005-0000-0000-000008000000}"/>
    <cellStyle name="20% - ส่วนที่ถูกเน้น4" xfId="33" xr:uid="{00000000-0005-0000-0000-000009000000}"/>
    <cellStyle name="20% - ส่วนที่ถูกเน้น4 2" xfId="34" xr:uid="{00000000-0005-0000-0000-00000A000000}"/>
    <cellStyle name="20% - ส่วนที่ถูกเน้น4 3" xfId="35" xr:uid="{00000000-0005-0000-0000-00000B000000}"/>
    <cellStyle name="20% - ส่วนที่ถูกเน้น5" xfId="36" xr:uid="{00000000-0005-0000-0000-00000C000000}"/>
    <cellStyle name="20% - ส่วนที่ถูกเน้น5 2" xfId="37" xr:uid="{00000000-0005-0000-0000-00000D000000}"/>
    <cellStyle name="20% - ส่วนที่ถูกเน้น5 3" xfId="38" xr:uid="{00000000-0005-0000-0000-00000E000000}"/>
    <cellStyle name="20% - ส่วนที่ถูกเน้น6" xfId="39" xr:uid="{00000000-0005-0000-0000-00000F000000}"/>
    <cellStyle name="20% - ส่วนที่ถูกเน้น6 2" xfId="40" xr:uid="{00000000-0005-0000-0000-000010000000}"/>
    <cellStyle name="20% - ส่วนที่ถูกเน้น6 3" xfId="41" xr:uid="{00000000-0005-0000-0000-000011000000}"/>
    <cellStyle name="40% - ส่วนที่ถูกเน้น1" xfId="42" xr:uid="{00000000-0005-0000-0000-000012000000}"/>
    <cellStyle name="40% - ส่วนที่ถูกเน้น1 2" xfId="43" xr:uid="{00000000-0005-0000-0000-000013000000}"/>
    <cellStyle name="40% - ส่วนที่ถูกเน้น1 3" xfId="44" xr:uid="{00000000-0005-0000-0000-000014000000}"/>
    <cellStyle name="40% - ส่วนที่ถูกเน้น2" xfId="45" xr:uid="{00000000-0005-0000-0000-000015000000}"/>
    <cellStyle name="40% - ส่วนที่ถูกเน้น2 2" xfId="46" xr:uid="{00000000-0005-0000-0000-000016000000}"/>
    <cellStyle name="40% - ส่วนที่ถูกเน้น2 3" xfId="47" xr:uid="{00000000-0005-0000-0000-000017000000}"/>
    <cellStyle name="40% - ส่วนที่ถูกเน้น3" xfId="48" xr:uid="{00000000-0005-0000-0000-000018000000}"/>
    <cellStyle name="40% - ส่วนที่ถูกเน้น3 2" xfId="49" xr:uid="{00000000-0005-0000-0000-000019000000}"/>
    <cellStyle name="40% - ส่วนที่ถูกเน้น3 3" xfId="50" xr:uid="{00000000-0005-0000-0000-00001A000000}"/>
    <cellStyle name="40% - ส่วนที่ถูกเน้น4" xfId="51" xr:uid="{00000000-0005-0000-0000-00001B000000}"/>
    <cellStyle name="40% - ส่วนที่ถูกเน้น4 2" xfId="52" xr:uid="{00000000-0005-0000-0000-00001C000000}"/>
    <cellStyle name="40% - ส่วนที่ถูกเน้น4 3" xfId="53" xr:uid="{00000000-0005-0000-0000-00001D000000}"/>
    <cellStyle name="40% - ส่วนที่ถูกเน้น5" xfId="54" xr:uid="{00000000-0005-0000-0000-00001E000000}"/>
    <cellStyle name="40% - ส่วนที่ถูกเน้น5 2" xfId="55" xr:uid="{00000000-0005-0000-0000-00001F000000}"/>
    <cellStyle name="40% - ส่วนที่ถูกเน้น5 3" xfId="56" xr:uid="{00000000-0005-0000-0000-000020000000}"/>
    <cellStyle name="40% - ส่วนที่ถูกเน้น6" xfId="57" xr:uid="{00000000-0005-0000-0000-000021000000}"/>
    <cellStyle name="40% - ส่วนที่ถูกเน้น6 2" xfId="58" xr:uid="{00000000-0005-0000-0000-000022000000}"/>
    <cellStyle name="40% - ส่วนที่ถูกเน้น6 3" xfId="59" xr:uid="{00000000-0005-0000-0000-000023000000}"/>
    <cellStyle name="60% - ส่วนที่ถูกเน้น1" xfId="60" xr:uid="{00000000-0005-0000-0000-000024000000}"/>
    <cellStyle name="60% - ส่วนที่ถูกเน้น1 2" xfId="61" xr:uid="{00000000-0005-0000-0000-000025000000}"/>
    <cellStyle name="60% - ส่วนที่ถูกเน้น1 3" xfId="62" xr:uid="{00000000-0005-0000-0000-000026000000}"/>
    <cellStyle name="60% - ส่วนที่ถูกเน้น2" xfId="63" xr:uid="{00000000-0005-0000-0000-000027000000}"/>
    <cellStyle name="60% - ส่วนที่ถูกเน้น2 2" xfId="64" xr:uid="{00000000-0005-0000-0000-000028000000}"/>
    <cellStyle name="60% - ส่วนที่ถูกเน้น2 3" xfId="65" xr:uid="{00000000-0005-0000-0000-000029000000}"/>
    <cellStyle name="60% - ส่วนที่ถูกเน้น3" xfId="66" xr:uid="{00000000-0005-0000-0000-00002A000000}"/>
    <cellStyle name="60% - ส่วนที่ถูกเน้น3 2" xfId="67" xr:uid="{00000000-0005-0000-0000-00002B000000}"/>
    <cellStyle name="60% - ส่วนที่ถูกเน้น3 3" xfId="68" xr:uid="{00000000-0005-0000-0000-00002C000000}"/>
    <cellStyle name="60% - ส่วนที่ถูกเน้น4" xfId="69" xr:uid="{00000000-0005-0000-0000-00002D000000}"/>
    <cellStyle name="60% - ส่วนที่ถูกเน้น4 2" xfId="70" xr:uid="{00000000-0005-0000-0000-00002E000000}"/>
    <cellStyle name="60% - ส่วนที่ถูกเน้น4 3" xfId="71" xr:uid="{00000000-0005-0000-0000-00002F000000}"/>
    <cellStyle name="60% - ส่วนที่ถูกเน้น5" xfId="72" xr:uid="{00000000-0005-0000-0000-000030000000}"/>
    <cellStyle name="60% - ส่วนที่ถูกเน้น5 2" xfId="73" xr:uid="{00000000-0005-0000-0000-000031000000}"/>
    <cellStyle name="60% - ส่วนที่ถูกเน้น5 3" xfId="74" xr:uid="{00000000-0005-0000-0000-000032000000}"/>
    <cellStyle name="60% - ส่วนที่ถูกเน้น6" xfId="75" xr:uid="{00000000-0005-0000-0000-000033000000}"/>
    <cellStyle name="60% - ส่วนที่ถูกเน้น6 2" xfId="76" xr:uid="{00000000-0005-0000-0000-000034000000}"/>
    <cellStyle name="60% - ส่วนที่ถูกเน้น6 3" xfId="77" xr:uid="{00000000-0005-0000-0000-000035000000}"/>
    <cellStyle name="Calculation 2" xfId="78" xr:uid="{00000000-0005-0000-0000-000036000000}"/>
    <cellStyle name="Calculation 2 2" xfId="79" xr:uid="{00000000-0005-0000-0000-000037000000}"/>
    <cellStyle name="Calculation 2 2 2" xfId="80" xr:uid="{00000000-0005-0000-0000-000038000000}"/>
    <cellStyle name="Calculation 2 2 3" xfId="81" xr:uid="{00000000-0005-0000-0000-000039000000}"/>
    <cellStyle name="Calculation 2 2 4" xfId="82" xr:uid="{00000000-0005-0000-0000-00003A000000}"/>
    <cellStyle name="Calculation 2 3" xfId="83" xr:uid="{00000000-0005-0000-0000-00003B000000}"/>
    <cellStyle name="Calculation 2 3 2" xfId="84" xr:uid="{00000000-0005-0000-0000-00003C000000}"/>
    <cellStyle name="Calculation 2 3 3" xfId="85" xr:uid="{00000000-0005-0000-0000-00003D000000}"/>
    <cellStyle name="Calculation 2 3 4" xfId="86" xr:uid="{00000000-0005-0000-0000-00003E000000}"/>
    <cellStyle name="Calculation 2 4" xfId="87" xr:uid="{00000000-0005-0000-0000-00003F000000}"/>
    <cellStyle name="Calculation 2 5" xfId="88" xr:uid="{00000000-0005-0000-0000-000040000000}"/>
    <cellStyle name="Calculation 2 6" xfId="89" xr:uid="{00000000-0005-0000-0000-000041000000}"/>
    <cellStyle name="Calculation 3" xfId="90" xr:uid="{00000000-0005-0000-0000-000042000000}"/>
    <cellStyle name="Calculation 3 2" xfId="91" xr:uid="{00000000-0005-0000-0000-000043000000}"/>
    <cellStyle name="Calculation 3 3" xfId="92" xr:uid="{00000000-0005-0000-0000-000044000000}"/>
    <cellStyle name="Calculation 3 4" xfId="93" xr:uid="{00000000-0005-0000-0000-000045000000}"/>
    <cellStyle name="Calculation 4" xfId="94" xr:uid="{00000000-0005-0000-0000-000046000000}"/>
    <cellStyle name="Calculation 4 2" xfId="95" xr:uid="{00000000-0005-0000-0000-000047000000}"/>
    <cellStyle name="Calculation 4 3" xfId="96" xr:uid="{00000000-0005-0000-0000-000048000000}"/>
    <cellStyle name="Calculation 4 4" xfId="97" xr:uid="{00000000-0005-0000-0000-000049000000}"/>
    <cellStyle name="Calculation 5" xfId="98" xr:uid="{00000000-0005-0000-0000-00004A000000}"/>
    <cellStyle name="Calculation 5 2" xfId="99" xr:uid="{00000000-0005-0000-0000-00004B000000}"/>
    <cellStyle name="Calculation 6" xfId="100" xr:uid="{00000000-0005-0000-0000-00004C000000}"/>
    <cellStyle name="Calculation 7" xfId="101" xr:uid="{00000000-0005-0000-0000-00004D000000}"/>
    <cellStyle name="Check Cell 2" xfId="102" xr:uid="{00000000-0005-0000-0000-00004E000000}"/>
    <cellStyle name="Comma 11" xfId="103" xr:uid="{00000000-0005-0000-0000-000050000000}"/>
    <cellStyle name="Comma 11 2" xfId="485" xr:uid="{00000000-0005-0000-0000-000051000000}"/>
    <cellStyle name="Comma 11 3" xfId="104" xr:uid="{00000000-0005-0000-0000-000052000000}"/>
    <cellStyle name="Comma 11 3 2" xfId="486" xr:uid="{00000000-0005-0000-0000-000053000000}"/>
    <cellStyle name="Comma 2" xfId="13" xr:uid="{00000000-0005-0000-0000-000054000000}"/>
    <cellStyle name="Comma 2 2" xfId="105" xr:uid="{00000000-0005-0000-0000-000055000000}"/>
    <cellStyle name="Comma 2 2 2" xfId="106" xr:uid="{00000000-0005-0000-0000-000056000000}"/>
    <cellStyle name="Comma 2 2 2 2" xfId="488" xr:uid="{00000000-0005-0000-0000-000057000000}"/>
    <cellStyle name="Comma 2 2 3" xfId="487" xr:uid="{00000000-0005-0000-0000-000058000000}"/>
    <cellStyle name="Comma 2 3" xfId="107" xr:uid="{00000000-0005-0000-0000-000059000000}"/>
    <cellStyle name="Comma 2 3 2" xfId="108" xr:uid="{00000000-0005-0000-0000-00005A000000}"/>
    <cellStyle name="Comma 2 3 2 2" xfId="490" xr:uid="{00000000-0005-0000-0000-00005B000000}"/>
    <cellStyle name="Comma 2 3 3" xfId="489" xr:uid="{00000000-0005-0000-0000-00005C000000}"/>
    <cellStyle name="Comma 2 4" xfId="109" xr:uid="{00000000-0005-0000-0000-00005D000000}"/>
    <cellStyle name="Comma 2 4 2" xfId="110" xr:uid="{00000000-0005-0000-0000-00005E000000}"/>
    <cellStyle name="Comma 2 4 2 2" xfId="492" xr:uid="{00000000-0005-0000-0000-00005F000000}"/>
    <cellStyle name="Comma 2 4 3" xfId="491" xr:uid="{00000000-0005-0000-0000-000060000000}"/>
    <cellStyle name="Comma 2 5" xfId="111" xr:uid="{00000000-0005-0000-0000-000061000000}"/>
    <cellStyle name="Comma 2 5 2" xfId="493" xr:uid="{00000000-0005-0000-0000-000062000000}"/>
    <cellStyle name="Comma 3" xfId="21" xr:uid="{00000000-0005-0000-0000-000063000000}"/>
    <cellStyle name="Comma 3 2" xfId="112" xr:uid="{00000000-0005-0000-0000-000064000000}"/>
    <cellStyle name="Comma 3 2 2" xfId="494" xr:uid="{00000000-0005-0000-0000-000065000000}"/>
    <cellStyle name="Comma 3 3" xfId="483" xr:uid="{00000000-0005-0000-0000-000066000000}"/>
    <cellStyle name="Comma 4" xfId="23" xr:uid="{00000000-0005-0000-0000-000067000000}"/>
    <cellStyle name="Comma 4 2" xfId="113" xr:uid="{00000000-0005-0000-0000-000068000000}"/>
    <cellStyle name="Comma 4 2 2" xfId="495" xr:uid="{00000000-0005-0000-0000-000069000000}"/>
    <cellStyle name="Comma 4 3" xfId="484" xr:uid="{00000000-0005-0000-0000-00006A000000}"/>
    <cellStyle name="Comma 5" xfId="114" xr:uid="{00000000-0005-0000-0000-00006B000000}"/>
    <cellStyle name="Comma 5 2" xfId="115" xr:uid="{00000000-0005-0000-0000-00006C000000}"/>
    <cellStyle name="Comma 5 2 2" xfId="497" xr:uid="{00000000-0005-0000-0000-00006D000000}"/>
    <cellStyle name="Comma 5 3" xfId="496" xr:uid="{00000000-0005-0000-0000-00006E000000}"/>
    <cellStyle name="Comma 6" xfId="116" xr:uid="{00000000-0005-0000-0000-00006F000000}"/>
    <cellStyle name="Comma 6 2" xfId="498" xr:uid="{00000000-0005-0000-0000-000070000000}"/>
    <cellStyle name="Comma 7" xfId="117" xr:uid="{00000000-0005-0000-0000-000071000000}"/>
    <cellStyle name="Comma 7 2" xfId="499" xr:uid="{00000000-0005-0000-0000-000072000000}"/>
    <cellStyle name="Comma 8" xfId="118" xr:uid="{00000000-0005-0000-0000-000073000000}"/>
    <cellStyle name="Comma 8 2" xfId="500" xr:uid="{00000000-0005-0000-0000-000074000000}"/>
    <cellStyle name="Comma 9" xfId="480" xr:uid="{00000000-0005-0000-0000-000075000000}"/>
    <cellStyle name="comma zerodec" xfId="2" xr:uid="{00000000-0005-0000-0000-000076000000}"/>
    <cellStyle name="Currency 2" xfId="119" xr:uid="{00000000-0005-0000-0000-000077000000}"/>
    <cellStyle name="Currency 2 2" xfId="501" xr:uid="{00000000-0005-0000-0000-000078000000}"/>
    <cellStyle name="Currency 3" xfId="120" xr:uid="{00000000-0005-0000-0000-000079000000}"/>
    <cellStyle name="Currency 3 2" xfId="502" xr:uid="{00000000-0005-0000-0000-00007A000000}"/>
    <cellStyle name="Currency1" xfId="3" xr:uid="{00000000-0005-0000-0000-00007B000000}"/>
    <cellStyle name="Dollar (zero dec)" xfId="4" xr:uid="{00000000-0005-0000-0000-00007C000000}"/>
    <cellStyle name="Hyperlink 2" xfId="121" xr:uid="{00000000-0005-0000-0000-00007D000000}"/>
    <cellStyle name="Hyperlink 2 2" xfId="122" xr:uid="{00000000-0005-0000-0000-00007E000000}"/>
    <cellStyle name="Input 2" xfId="123" xr:uid="{00000000-0005-0000-0000-00007F000000}"/>
    <cellStyle name="Input 2 2" xfId="124" xr:uid="{00000000-0005-0000-0000-000080000000}"/>
    <cellStyle name="Input 2 2 2" xfId="125" xr:uid="{00000000-0005-0000-0000-000081000000}"/>
    <cellStyle name="Input 2 2 3" xfId="126" xr:uid="{00000000-0005-0000-0000-000082000000}"/>
    <cellStyle name="Input 2 2 4" xfId="127" xr:uid="{00000000-0005-0000-0000-000083000000}"/>
    <cellStyle name="Input 2 3" xfId="128" xr:uid="{00000000-0005-0000-0000-000084000000}"/>
    <cellStyle name="Input 2 3 2" xfId="129" xr:uid="{00000000-0005-0000-0000-000085000000}"/>
    <cellStyle name="Input 2 3 3" xfId="130" xr:uid="{00000000-0005-0000-0000-000086000000}"/>
    <cellStyle name="Input 2 3 4" xfId="131" xr:uid="{00000000-0005-0000-0000-000087000000}"/>
    <cellStyle name="Input 2 4" xfId="132" xr:uid="{00000000-0005-0000-0000-000088000000}"/>
    <cellStyle name="Input 2 5" xfId="133" xr:uid="{00000000-0005-0000-0000-000089000000}"/>
    <cellStyle name="Input 2 6" xfId="134" xr:uid="{00000000-0005-0000-0000-00008A000000}"/>
    <cellStyle name="Input 3" xfId="135" xr:uid="{00000000-0005-0000-0000-00008B000000}"/>
    <cellStyle name="Input 3 2" xfId="136" xr:uid="{00000000-0005-0000-0000-00008C000000}"/>
    <cellStyle name="Input 3 3" xfId="137" xr:uid="{00000000-0005-0000-0000-00008D000000}"/>
    <cellStyle name="Input 3 4" xfId="138" xr:uid="{00000000-0005-0000-0000-00008E000000}"/>
    <cellStyle name="Input 4" xfId="139" xr:uid="{00000000-0005-0000-0000-00008F000000}"/>
    <cellStyle name="Input 4 2" xfId="140" xr:uid="{00000000-0005-0000-0000-000090000000}"/>
    <cellStyle name="Input 4 3" xfId="141" xr:uid="{00000000-0005-0000-0000-000091000000}"/>
    <cellStyle name="Input 4 4" xfId="142" xr:uid="{00000000-0005-0000-0000-000092000000}"/>
    <cellStyle name="Input 5" xfId="143" xr:uid="{00000000-0005-0000-0000-000093000000}"/>
    <cellStyle name="Input 5 2" xfId="144" xr:uid="{00000000-0005-0000-0000-000094000000}"/>
    <cellStyle name="Input 6" xfId="145" xr:uid="{00000000-0005-0000-0000-000095000000}"/>
    <cellStyle name="Input 7" xfId="146" xr:uid="{00000000-0005-0000-0000-000096000000}"/>
    <cellStyle name="Normal 10" xfId="147" xr:uid="{00000000-0005-0000-0000-000098000000}"/>
    <cellStyle name="Normal 10 2" xfId="148" xr:uid="{00000000-0005-0000-0000-000099000000}"/>
    <cellStyle name="Normal 11" xfId="149" xr:uid="{00000000-0005-0000-0000-00009A000000}"/>
    <cellStyle name="Normal 11 2" xfId="150" xr:uid="{00000000-0005-0000-0000-00009B000000}"/>
    <cellStyle name="Normal 11 3" xfId="503" xr:uid="{00000000-0005-0000-0000-00009C000000}"/>
    <cellStyle name="Normal 12" xfId="151" xr:uid="{00000000-0005-0000-0000-00009D000000}"/>
    <cellStyle name="Normal 13 3" xfId="152" xr:uid="{00000000-0005-0000-0000-00009E000000}"/>
    <cellStyle name="Normal 2" xfId="12" xr:uid="{00000000-0005-0000-0000-00009F000000}"/>
    <cellStyle name="Normal 2 2" xfId="153" xr:uid="{00000000-0005-0000-0000-0000A0000000}"/>
    <cellStyle name="Normal 2 2 2" xfId="154" xr:uid="{00000000-0005-0000-0000-0000A1000000}"/>
    <cellStyle name="Normal 2 3" xfId="155" xr:uid="{00000000-0005-0000-0000-0000A2000000}"/>
    <cellStyle name="Normal 2 3 2" xfId="156" xr:uid="{00000000-0005-0000-0000-0000A3000000}"/>
    <cellStyle name="Normal 2 4" xfId="157" xr:uid="{00000000-0005-0000-0000-0000A4000000}"/>
    <cellStyle name="Normal 2 4 2" xfId="158" xr:uid="{00000000-0005-0000-0000-0000A5000000}"/>
    <cellStyle name="Normal 2 4 2 2" xfId="504" xr:uid="{00000000-0005-0000-0000-0000A6000000}"/>
    <cellStyle name="Normal 2 5" xfId="159" xr:uid="{00000000-0005-0000-0000-0000A7000000}"/>
    <cellStyle name="Normal 3" xfId="20" xr:uid="{00000000-0005-0000-0000-0000A8000000}"/>
    <cellStyle name="Normal 3 2" xfId="160" xr:uid="{00000000-0005-0000-0000-0000A9000000}"/>
    <cellStyle name="Normal 3 3" xfId="161" xr:uid="{00000000-0005-0000-0000-0000AA000000}"/>
    <cellStyle name="Normal 4" xfId="162" xr:uid="{00000000-0005-0000-0000-0000AB000000}"/>
    <cellStyle name="Normal 4 2" xfId="163" xr:uid="{00000000-0005-0000-0000-0000AC000000}"/>
    <cellStyle name="Normal 5" xfId="164" xr:uid="{00000000-0005-0000-0000-0000AD000000}"/>
    <cellStyle name="Normal 5 2" xfId="165" xr:uid="{00000000-0005-0000-0000-0000AE000000}"/>
    <cellStyle name="Normal 5 3" xfId="166" xr:uid="{00000000-0005-0000-0000-0000AF000000}"/>
    <cellStyle name="Normal 5 4" xfId="167" xr:uid="{00000000-0005-0000-0000-0000B0000000}"/>
    <cellStyle name="Normal 6" xfId="168" xr:uid="{00000000-0005-0000-0000-0000B1000000}"/>
    <cellStyle name="Normal 6 2" xfId="169" xr:uid="{00000000-0005-0000-0000-0000B2000000}"/>
    <cellStyle name="Normal 7" xfId="170" xr:uid="{00000000-0005-0000-0000-0000B3000000}"/>
    <cellStyle name="Normal 7 2" xfId="171" xr:uid="{00000000-0005-0000-0000-0000B4000000}"/>
    <cellStyle name="Normal 7 3" xfId="172" xr:uid="{00000000-0005-0000-0000-0000B5000000}"/>
    <cellStyle name="Normal 8" xfId="173" xr:uid="{00000000-0005-0000-0000-0000B6000000}"/>
    <cellStyle name="Normal 8 2" xfId="505" xr:uid="{00000000-0005-0000-0000-0000B7000000}"/>
    <cellStyle name="Normal 9" xfId="174" xr:uid="{00000000-0005-0000-0000-0000B8000000}"/>
    <cellStyle name="Normal_งบดุล 2" xfId="5" xr:uid="{00000000-0005-0000-0000-0000B9000000}"/>
    <cellStyle name="Note 2" xfId="175" xr:uid="{00000000-0005-0000-0000-0000BA000000}"/>
    <cellStyle name="Note 2 2" xfId="176" xr:uid="{00000000-0005-0000-0000-0000BB000000}"/>
    <cellStyle name="Note 2 2 2" xfId="177" xr:uid="{00000000-0005-0000-0000-0000BC000000}"/>
    <cellStyle name="Note 2 2 3" xfId="178" xr:uid="{00000000-0005-0000-0000-0000BD000000}"/>
    <cellStyle name="Note 2 2 4" xfId="179" xr:uid="{00000000-0005-0000-0000-0000BE000000}"/>
    <cellStyle name="Note 2 3" xfId="180" xr:uid="{00000000-0005-0000-0000-0000BF000000}"/>
    <cellStyle name="Note 2 3 2" xfId="181" xr:uid="{00000000-0005-0000-0000-0000C0000000}"/>
    <cellStyle name="Note 2 3 3" xfId="182" xr:uid="{00000000-0005-0000-0000-0000C1000000}"/>
    <cellStyle name="Note 2 3 4" xfId="183" xr:uid="{00000000-0005-0000-0000-0000C2000000}"/>
    <cellStyle name="Note 2 4" xfId="184" xr:uid="{00000000-0005-0000-0000-0000C3000000}"/>
    <cellStyle name="Note 2 5" xfId="185" xr:uid="{00000000-0005-0000-0000-0000C4000000}"/>
    <cellStyle name="Note 2 6" xfId="186" xr:uid="{00000000-0005-0000-0000-0000C5000000}"/>
    <cellStyle name="Note 3" xfId="187" xr:uid="{00000000-0005-0000-0000-0000C6000000}"/>
    <cellStyle name="Note 3 2" xfId="188" xr:uid="{00000000-0005-0000-0000-0000C7000000}"/>
    <cellStyle name="Note 3 3" xfId="189" xr:uid="{00000000-0005-0000-0000-0000C8000000}"/>
    <cellStyle name="Note 3 4" xfId="190" xr:uid="{00000000-0005-0000-0000-0000C9000000}"/>
    <cellStyle name="Note 4" xfId="191" xr:uid="{00000000-0005-0000-0000-0000CA000000}"/>
    <cellStyle name="Note 4 2" xfId="192" xr:uid="{00000000-0005-0000-0000-0000CB000000}"/>
    <cellStyle name="Note 4 3" xfId="193" xr:uid="{00000000-0005-0000-0000-0000CC000000}"/>
    <cellStyle name="Note 4 4" xfId="194" xr:uid="{00000000-0005-0000-0000-0000CD000000}"/>
    <cellStyle name="Note 5" xfId="195" xr:uid="{00000000-0005-0000-0000-0000CE000000}"/>
    <cellStyle name="Note 5 2" xfId="196" xr:uid="{00000000-0005-0000-0000-0000CF000000}"/>
    <cellStyle name="Note 6" xfId="197" xr:uid="{00000000-0005-0000-0000-0000D0000000}"/>
    <cellStyle name="Note 7" xfId="198" xr:uid="{00000000-0005-0000-0000-0000D1000000}"/>
    <cellStyle name="Output 2" xfId="199" xr:uid="{00000000-0005-0000-0000-0000D2000000}"/>
    <cellStyle name="Output 2 2" xfId="200" xr:uid="{00000000-0005-0000-0000-0000D3000000}"/>
    <cellStyle name="Output 2 2 2" xfId="201" xr:uid="{00000000-0005-0000-0000-0000D4000000}"/>
    <cellStyle name="Output 2 2 3" xfId="202" xr:uid="{00000000-0005-0000-0000-0000D5000000}"/>
    <cellStyle name="Output 2 2 4" xfId="203" xr:uid="{00000000-0005-0000-0000-0000D6000000}"/>
    <cellStyle name="Output 2 3" xfId="204" xr:uid="{00000000-0005-0000-0000-0000D7000000}"/>
    <cellStyle name="Output 2 3 2" xfId="205" xr:uid="{00000000-0005-0000-0000-0000D8000000}"/>
    <cellStyle name="Output 2 3 3" xfId="206" xr:uid="{00000000-0005-0000-0000-0000D9000000}"/>
    <cellStyle name="Output 2 3 4" xfId="207" xr:uid="{00000000-0005-0000-0000-0000DA000000}"/>
    <cellStyle name="Output 2 4" xfId="208" xr:uid="{00000000-0005-0000-0000-0000DB000000}"/>
    <cellStyle name="Output 2 5" xfId="209" xr:uid="{00000000-0005-0000-0000-0000DC000000}"/>
    <cellStyle name="Output 2 6" xfId="210" xr:uid="{00000000-0005-0000-0000-0000DD000000}"/>
    <cellStyle name="Output 3" xfId="211" xr:uid="{00000000-0005-0000-0000-0000DE000000}"/>
    <cellStyle name="Output 3 2" xfId="212" xr:uid="{00000000-0005-0000-0000-0000DF000000}"/>
    <cellStyle name="Output 3 3" xfId="213" xr:uid="{00000000-0005-0000-0000-0000E0000000}"/>
    <cellStyle name="Output 3 4" xfId="214" xr:uid="{00000000-0005-0000-0000-0000E1000000}"/>
    <cellStyle name="Output 4" xfId="215" xr:uid="{00000000-0005-0000-0000-0000E2000000}"/>
    <cellStyle name="Output 4 2" xfId="216" xr:uid="{00000000-0005-0000-0000-0000E3000000}"/>
    <cellStyle name="Output 4 3" xfId="217" xr:uid="{00000000-0005-0000-0000-0000E4000000}"/>
    <cellStyle name="Output 4 4" xfId="218" xr:uid="{00000000-0005-0000-0000-0000E5000000}"/>
    <cellStyle name="Output 5" xfId="219" xr:uid="{00000000-0005-0000-0000-0000E6000000}"/>
    <cellStyle name="Output 5 2" xfId="220" xr:uid="{00000000-0005-0000-0000-0000E7000000}"/>
    <cellStyle name="Output 6" xfId="221" xr:uid="{00000000-0005-0000-0000-0000E8000000}"/>
    <cellStyle name="Output 7" xfId="222" xr:uid="{00000000-0005-0000-0000-0000E9000000}"/>
    <cellStyle name="Percent 2" xfId="22" xr:uid="{00000000-0005-0000-0000-0000EA000000}"/>
    <cellStyle name="Percent 2 2" xfId="223" xr:uid="{00000000-0005-0000-0000-0000EB000000}"/>
    <cellStyle name="Percent 2 2 2" xfId="224" xr:uid="{00000000-0005-0000-0000-0000EC000000}"/>
    <cellStyle name="Percent 2 3" xfId="225" xr:uid="{00000000-0005-0000-0000-0000ED000000}"/>
    <cellStyle name="Percent 2 4" xfId="226" xr:uid="{00000000-0005-0000-0000-0000EE000000}"/>
    <cellStyle name="Percent 3" xfId="227" xr:uid="{00000000-0005-0000-0000-0000EF000000}"/>
    <cellStyle name="Percent 4" xfId="228" xr:uid="{00000000-0005-0000-0000-0000F0000000}"/>
    <cellStyle name="Percent 5" xfId="229" xr:uid="{00000000-0005-0000-0000-0000F1000000}"/>
    <cellStyle name="Percent 6" xfId="230" xr:uid="{00000000-0005-0000-0000-0000F2000000}"/>
    <cellStyle name="Percent 6 2" xfId="506" xr:uid="{00000000-0005-0000-0000-0000F3000000}"/>
    <cellStyle name="Total 2" xfId="231" xr:uid="{00000000-0005-0000-0000-0000F4000000}"/>
    <cellStyle name="Total 2 2" xfId="232" xr:uid="{00000000-0005-0000-0000-0000F5000000}"/>
    <cellStyle name="Total 2 2 2" xfId="233" xr:uid="{00000000-0005-0000-0000-0000F6000000}"/>
    <cellStyle name="Total 2 2 3" xfId="234" xr:uid="{00000000-0005-0000-0000-0000F7000000}"/>
    <cellStyle name="Total 2 2 4" xfId="235" xr:uid="{00000000-0005-0000-0000-0000F8000000}"/>
    <cellStyle name="Total 2 3" xfId="236" xr:uid="{00000000-0005-0000-0000-0000F9000000}"/>
    <cellStyle name="Total 2 3 2" xfId="237" xr:uid="{00000000-0005-0000-0000-0000FA000000}"/>
    <cellStyle name="Total 2 3 3" xfId="238" xr:uid="{00000000-0005-0000-0000-0000FB000000}"/>
    <cellStyle name="Total 2 3 4" xfId="239" xr:uid="{00000000-0005-0000-0000-0000FC000000}"/>
    <cellStyle name="Total 2 4" xfId="240" xr:uid="{00000000-0005-0000-0000-0000FD000000}"/>
    <cellStyle name="Total 2 5" xfId="241" xr:uid="{00000000-0005-0000-0000-0000FE000000}"/>
    <cellStyle name="Total 2 6" xfId="242" xr:uid="{00000000-0005-0000-0000-0000FF000000}"/>
    <cellStyle name="Total 3" xfId="243" xr:uid="{00000000-0005-0000-0000-000000010000}"/>
    <cellStyle name="Total 3 2" xfId="244" xr:uid="{00000000-0005-0000-0000-000001010000}"/>
    <cellStyle name="Total 3 3" xfId="245" xr:uid="{00000000-0005-0000-0000-000002010000}"/>
    <cellStyle name="Total 3 4" xfId="246" xr:uid="{00000000-0005-0000-0000-000003010000}"/>
    <cellStyle name="Total 4" xfId="247" xr:uid="{00000000-0005-0000-0000-000004010000}"/>
    <cellStyle name="Total 4 2" xfId="248" xr:uid="{00000000-0005-0000-0000-000005010000}"/>
    <cellStyle name="Total 4 3" xfId="249" xr:uid="{00000000-0005-0000-0000-000006010000}"/>
    <cellStyle name="Total 4 4" xfId="250" xr:uid="{00000000-0005-0000-0000-000007010000}"/>
    <cellStyle name="Total 5" xfId="251" xr:uid="{00000000-0005-0000-0000-000008010000}"/>
    <cellStyle name="Total 5 2" xfId="252" xr:uid="{00000000-0005-0000-0000-000009010000}"/>
    <cellStyle name="Total 6" xfId="253" xr:uid="{00000000-0005-0000-0000-00000A010000}"/>
    <cellStyle name="Total 7" xfId="254" xr:uid="{00000000-0005-0000-0000-00000B010000}"/>
    <cellStyle name="การคำนวณ" xfId="255" xr:uid="{00000000-0005-0000-0000-00000C010000}"/>
    <cellStyle name="การคำนวณ 2" xfId="256" xr:uid="{00000000-0005-0000-0000-00000D010000}"/>
    <cellStyle name="การคำนวณ 2 2" xfId="257" xr:uid="{00000000-0005-0000-0000-00000E010000}"/>
    <cellStyle name="การคำนวณ 2 2 2" xfId="258" xr:uid="{00000000-0005-0000-0000-00000F010000}"/>
    <cellStyle name="การคำนวณ 2 2 3" xfId="259" xr:uid="{00000000-0005-0000-0000-000010010000}"/>
    <cellStyle name="การคำนวณ 2 2 4" xfId="260" xr:uid="{00000000-0005-0000-0000-000011010000}"/>
    <cellStyle name="การคำนวณ 2 3" xfId="261" xr:uid="{00000000-0005-0000-0000-000012010000}"/>
    <cellStyle name="การคำนวณ 2 3 2" xfId="262" xr:uid="{00000000-0005-0000-0000-000013010000}"/>
    <cellStyle name="การคำนวณ 2 3 3" xfId="263" xr:uid="{00000000-0005-0000-0000-000014010000}"/>
    <cellStyle name="การคำนวณ 2 3 4" xfId="264" xr:uid="{00000000-0005-0000-0000-000015010000}"/>
    <cellStyle name="การคำนวณ 2 4" xfId="265" xr:uid="{00000000-0005-0000-0000-000016010000}"/>
    <cellStyle name="การคำนวณ 2 4 2" xfId="266" xr:uid="{00000000-0005-0000-0000-000017010000}"/>
    <cellStyle name="การคำนวณ 2 4 3" xfId="267" xr:uid="{00000000-0005-0000-0000-000018010000}"/>
    <cellStyle name="การคำนวณ 2 4 4" xfId="268" xr:uid="{00000000-0005-0000-0000-000019010000}"/>
    <cellStyle name="การคำนวณ 2 5" xfId="269" xr:uid="{00000000-0005-0000-0000-00001A010000}"/>
    <cellStyle name="การคำนวณ 2 6" xfId="270" xr:uid="{00000000-0005-0000-0000-00001B010000}"/>
    <cellStyle name="การคำนวณ 2 7" xfId="271" xr:uid="{00000000-0005-0000-0000-00001C010000}"/>
    <cellStyle name="การคำนวณ 3" xfId="272" xr:uid="{00000000-0005-0000-0000-00001D010000}"/>
    <cellStyle name="การคำนวณ 3 2" xfId="273" xr:uid="{00000000-0005-0000-0000-00001E010000}"/>
    <cellStyle name="การคำนวณ 3 2 2" xfId="274" xr:uid="{00000000-0005-0000-0000-00001F010000}"/>
    <cellStyle name="การคำนวณ 3 2 3" xfId="275" xr:uid="{00000000-0005-0000-0000-000020010000}"/>
    <cellStyle name="การคำนวณ 3 2 4" xfId="276" xr:uid="{00000000-0005-0000-0000-000021010000}"/>
    <cellStyle name="การคำนวณ 3 3" xfId="277" xr:uid="{00000000-0005-0000-0000-000022010000}"/>
    <cellStyle name="การคำนวณ 3 3 2" xfId="278" xr:uid="{00000000-0005-0000-0000-000023010000}"/>
    <cellStyle name="การคำนวณ 3 3 3" xfId="279" xr:uid="{00000000-0005-0000-0000-000024010000}"/>
    <cellStyle name="การคำนวณ 3 3 4" xfId="280" xr:uid="{00000000-0005-0000-0000-000025010000}"/>
    <cellStyle name="การคำนวณ 3 4" xfId="281" xr:uid="{00000000-0005-0000-0000-000026010000}"/>
    <cellStyle name="การคำนวณ 3 5" xfId="282" xr:uid="{00000000-0005-0000-0000-000027010000}"/>
    <cellStyle name="การคำนวณ 3 6" xfId="283" xr:uid="{00000000-0005-0000-0000-000028010000}"/>
    <cellStyle name="การคำนวณ 4" xfId="284" xr:uid="{00000000-0005-0000-0000-000029010000}"/>
    <cellStyle name="การคำนวณ 5" xfId="285" xr:uid="{00000000-0005-0000-0000-00002A010000}"/>
    <cellStyle name="ข้อความเตือน" xfId="286" xr:uid="{00000000-0005-0000-0000-00002B010000}"/>
    <cellStyle name="ข้อความเตือน 2" xfId="287" xr:uid="{00000000-0005-0000-0000-00002C010000}"/>
    <cellStyle name="ข้อความเตือน 3" xfId="288" xr:uid="{00000000-0005-0000-0000-00002D010000}"/>
    <cellStyle name="ข้อความอธิบาย" xfId="289" xr:uid="{00000000-0005-0000-0000-00002E010000}"/>
    <cellStyle name="ข้อความอธิบาย 2" xfId="290" xr:uid="{00000000-0005-0000-0000-00002F010000}"/>
    <cellStyle name="ข้อความอธิบาย 3" xfId="291" xr:uid="{00000000-0005-0000-0000-000030010000}"/>
    <cellStyle name="เครื่องหมายจุลภาค [0]_Book2" xfId="14" xr:uid="{00000000-0005-0000-0000-000031010000}"/>
    <cellStyle name="เครื่องหมายจุลภาค 2" xfId="6" xr:uid="{00000000-0005-0000-0000-000032010000}"/>
    <cellStyle name="เครื่องหมายจุลภาค 2 2" xfId="292" xr:uid="{00000000-0005-0000-0000-000033010000}"/>
    <cellStyle name="เครื่องหมายจุลภาค 2 2 2" xfId="507" xr:uid="{00000000-0005-0000-0000-000034010000}"/>
    <cellStyle name="เครื่องหมายจุลภาค 2 3" xfId="293" xr:uid="{00000000-0005-0000-0000-000035010000}"/>
    <cellStyle name="เครื่องหมายจุลภาค 2 3 2" xfId="508" xr:uid="{00000000-0005-0000-0000-000036010000}"/>
    <cellStyle name="เครื่องหมายจุลภาค 2 4" xfId="481" xr:uid="{00000000-0005-0000-0000-000037010000}"/>
    <cellStyle name="เครื่องหมายจุลภาค 3" xfId="11" xr:uid="{00000000-0005-0000-0000-000038010000}"/>
    <cellStyle name="เครื่องหมายจุลภาค 3 2" xfId="482" xr:uid="{00000000-0005-0000-0000-000039010000}"/>
    <cellStyle name="เครื่องหมายจุลภาค 4" xfId="294" xr:uid="{00000000-0005-0000-0000-00003A010000}"/>
    <cellStyle name="เครื่องหมายจุลภาค 5" xfId="295" xr:uid="{00000000-0005-0000-0000-00003B010000}"/>
    <cellStyle name="เครื่องหมายจุลภาค 6" xfId="296" xr:uid="{00000000-0005-0000-0000-00003C010000}"/>
    <cellStyle name="เครื่องหมายจุลภาค_Book2" xfId="15" xr:uid="{00000000-0005-0000-0000-00003D010000}"/>
    <cellStyle name="เครื่องหมายสกุลเงิน [0]_Book2" xfId="16" xr:uid="{00000000-0005-0000-0000-00003E010000}"/>
    <cellStyle name="เครื่องหมายสกุลเงิน_Book2" xfId="17" xr:uid="{00000000-0005-0000-0000-00003F010000}"/>
    <cellStyle name="จุลภาค" xfId="1" builtinId="3"/>
    <cellStyle name="ชื่อเรื่อง" xfId="297" xr:uid="{00000000-0005-0000-0000-000040010000}"/>
    <cellStyle name="ชื่อเรื่อง 2" xfId="298" xr:uid="{00000000-0005-0000-0000-000041010000}"/>
    <cellStyle name="เชื่อมโยงหลายมิติ_BS&amp;PL" xfId="18" xr:uid="{00000000-0005-0000-0000-000042010000}"/>
    <cellStyle name="เซลล์ตรวจสอบ" xfId="299" xr:uid="{00000000-0005-0000-0000-000043010000}"/>
    <cellStyle name="เซลล์ตรวจสอบ 2" xfId="300" xr:uid="{00000000-0005-0000-0000-000044010000}"/>
    <cellStyle name="เซลล์ตรวจสอบ 2 2" xfId="301" xr:uid="{00000000-0005-0000-0000-000045010000}"/>
    <cellStyle name="เซลล์ตรวจสอบ 3" xfId="302" xr:uid="{00000000-0005-0000-0000-000046010000}"/>
    <cellStyle name="เซลล์ตรวจสอบ 4" xfId="303" xr:uid="{00000000-0005-0000-0000-000047010000}"/>
    <cellStyle name="เซลล์ที่มีการเชื่อมโยง" xfId="304" xr:uid="{00000000-0005-0000-0000-000048010000}"/>
    <cellStyle name="เซลล์ที่มีการเชื่อมโยง 2" xfId="305" xr:uid="{00000000-0005-0000-0000-000049010000}"/>
    <cellStyle name="เซลล์ที่มีการเชื่อมโยง 3" xfId="306" xr:uid="{00000000-0005-0000-0000-00004A010000}"/>
    <cellStyle name="ดี" xfId="307" xr:uid="{00000000-0005-0000-0000-00004B010000}"/>
    <cellStyle name="ดี 2" xfId="308" xr:uid="{00000000-0005-0000-0000-00004C010000}"/>
    <cellStyle name="ดี 3" xfId="309" xr:uid="{00000000-0005-0000-0000-00004D010000}"/>
    <cellStyle name="ตามการเชื่อมโยงหลายมิติ_BS&amp;PL" xfId="19" xr:uid="{00000000-0005-0000-0000-00004E010000}"/>
    <cellStyle name="ปกติ" xfId="0" builtinId="0"/>
    <cellStyle name="ปกติ 2" xfId="7" xr:uid="{00000000-0005-0000-0000-00004F010000}"/>
    <cellStyle name="ปกติ 2 2" xfId="310" xr:uid="{00000000-0005-0000-0000-000050010000}"/>
    <cellStyle name="ปกติ 2 3" xfId="311" xr:uid="{00000000-0005-0000-0000-000051010000}"/>
    <cellStyle name="ปกติ 3" xfId="312" xr:uid="{00000000-0005-0000-0000-000052010000}"/>
    <cellStyle name="ปกติ 4" xfId="313" xr:uid="{00000000-0005-0000-0000-000053010000}"/>
    <cellStyle name="ปกติ 5" xfId="314" xr:uid="{00000000-0005-0000-0000-000054010000}"/>
    <cellStyle name="ปกติ 6" xfId="315" xr:uid="{00000000-0005-0000-0000-000055010000}"/>
    <cellStyle name="ปกติ 7" xfId="316" xr:uid="{00000000-0005-0000-0000-000056010000}"/>
    <cellStyle name="ปกติ 8" xfId="317" xr:uid="{00000000-0005-0000-0000-000057010000}"/>
    <cellStyle name="ปกติ 9" xfId="318" xr:uid="{00000000-0005-0000-0000-000058010000}"/>
    <cellStyle name="ปกติ_Sheet1" xfId="8" xr:uid="{00000000-0005-0000-0000-000059010000}"/>
    <cellStyle name="ปกติ_Sheet1 2" xfId="9" xr:uid="{00000000-0005-0000-0000-00005A010000}"/>
    <cellStyle name="ปกติ_Sheet1_LPN-Mar'54-T2" xfId="10" xr:uid="{00000000-0005-0000-0000-00005B010000}"/>
    <cellStyle name="ป้อนค่า" xfId="319" xr:uid="{00000000-0005-0000-0000-00005C010000}"/>
    <cellStyle name="ป้อนค่า 2" xfId="320" xr:uid="{00000000-0005-0000-0000-00005D010000}"/>
    <cellStyle name="ป้อนค่า 2 2" xfId="321" xr:uid="{00000000-0005-0000-0000-00005E010000}"/>
    <cellStyle name="ป้อนค่า 2 2 2" xfId="322" xr:uid="{00000000-0005-0000-0000-00005F010000}"/>
    <cellStyle name="ป้อนค่า 2 2 3" xfId="323" xr:uid="{00000000-0005-0000-0000-000060010000}"/>
    <cellStyle name="ป้อนค่า 2 2 4" xfId="324" xr:uid="{00000000-0005-0000-0000-000061010000}"/>
    <cellStyle name="ป้อนค่า 2 3" xfId="325" xr:uid="{00000000-0005-0000-0000-000062010000}"/>
    <cellStyle name="ป้อนค่า 2 3 2" xfId="326" xr:uid="{00000000-0005-0000-0000-000063010000}"/>
    <cellStyle name="ป้อนค่า 2 3 3" xfId="327" xr:uid="{00000000-0005-0000-0000-000064010000}"/>
    <cellStyle name="ป้อนค่า 2 3 4" xfId="328" xr:uid="{00000000-0005-0000-0000-000065010000}"/>
    <cellStyle name="ป้อนค่า 2 4" xfId="329" xr:uid="{00000000-0005-0000-0000-000066010000}"/>
    <cellStyle name="ป้อนค่า 2 4 2" xfId="330" xr:uid="{00000000-0005-0000-0000-000067010000}"/>
    <cellStyle name="ป้อนค่า 2 4 3" xfId="331" xr:uid="{00000000-0005-0000-0000-000068010000}"/>
    <cellStyle name="ป้อนค่า 2 4 4" xfId="332" xr:uid="{00000000-0005-0000-0000-000069010000}"/>
    <cellStyle name="ป้อนค่า 2 5" xfId="333" xr:uid="{00000000-0005-0000-0000-00006A010000}"/>
    <cellStyle name="ป้อนค่า 2 6" xfId="334" xr:uid="{00000000-0005-0000-0000-00006B010000}"/>
    <cellStyle name="ป้อนค่า 2 7" xfId="335" xr:uid="{00000000-0005-0000-0000-00006C010000}"/>
    <cellStyle name="ป้อนค่า 3" xfId="336" xr:uid="{00000000-0005-0000-0000-00006D010000}"/>
    <cellStyle name="ป้อนค่า 3 2" xfId="337" xr:uid="{00000000-0005-0000-0000-00006E010000}"/>
    <cellStyle name="ป้อนค่า 3 2 2" xfId="338" xr:uid="{00000000-0005-0000-0000-00006F010000}"/>
    <cellStyle name="ป้อนค่า 3 2 3" xfId="339" xr:uid="{00000000-0005-0000-0000-000070010000}"/>
    <cellStyle name="ป้อนค่า 3 2 4" xfId="340" xr:uid="{00000000-0005-0000-0000-000071010000}"/>
    <cellStyle name="ป้อนค่า 3 3" xfId="341" xr:uid="{00000000-0005-0000-0000-000072010000}"/>
    <cellStyle name="ป้อนค่า 3 3 2" xfId="342" xr:uid="{00000000-0005-0000-0000-000073010000}"/>
    <cellStyle name="ป้อนค่า 3 3 3" xfId="343" xr:uid="{00000000-0005-0000-0000-000074010000}"/>
    <cellStyle name="ป้อนค่า 3 3 4" xfId="344" xr:uid="{00000000-0005-0000-0000-000075010000}"/>
    <cellStyle name="ป้อนค่า 3 4" xfId="345" xr:uid="{00000000-0005-0000-0000-000076010000}"/>
    <cellStyle name="ป้อนค่า 3 5" xfId="346" xr:uid="{00000000-0005-0000-0000-000077010000}"/>
    <cellStyle name="ป้อนค่า 3 6" xfId="347" xr:uid="{00000000-0005-0000-0000-000078010000}"/>
    <cellStyle name="ป้อนค่า 4" xfId="348" xr:uid="{00000000-0005-0000-0000-000079010000}"/>
    <cellStyle name="ป้อนค่า 5" xfId="349" xr:uid="{00000000-0005-0000-0000-00007A010000}"/>
    <cellStyle name="ปานกลาง" xfId="350" xr:uid="{00000000-0005-0000-0000-00007B010000}"/>
    <cellStyle name="ปานกลาง 2" xfId="351" xr:uid="{00000000-0005-0000-0000-00007C010000}"/>
    <cellStyle name="ปานกลาง 3" xfId="352" xr:uid="{00000000-0005-0000-0000-00007D010000}"/>
    <cellStyle name="เปอร์เซ็นต์ 2" xfId="353" xr:uid="{00000000-0005-0000-0000-00007E010000}"/>
    <cellStyle name="ผลรวม" xfId="354" xr:uid="{00000000-0005-0000-0000-00007F010000}"/>
    <cellStyle name="ผลรวม 2" xfId="355" xr:uid="{00000000-0005-0000-0000-000080010000}"/>
    <cellStyle name="ผลรวม 2 2" xfId="356" xr:uid="{00000000-0005-0000-0000-000081010000}"/>
    <cellStyle name="ผลรวม 2 2 2" xfId="357" xr:uid="{00000000-0005-0000-0000-000082010000}"/>
    <cellStyle name="ผลรวม 2 2 3" xfId="358" xr:uid="{00000000-0005-0000-0000-000083010000}"/>
    <cellStyle name="ผลรวม 2 2 4" xfId="359" xr:uid="{00000000-0005-0000-0000-000084010000}"/>
    <cellStyle name="ผลรวม 2 3" xfId="360" xr:uid="{00000000-0005-0000-0000-000085010000}"/>
    <cellStyle name="ผลรวม 2 3 2" xfId="361" xr:uid="{00000000-0005-0000-0000-000086010000}"/>
    <cellStyle name="ผลรวม 2 3 3" xfId="362" xr:uid="{00000000-0005-0000-0000-000087010000}"/>
    <cellStyle name="ผลรวม 2 3 4" xfId="363" xr:uid="{00000000-0005-0000-0000-000088010000}"/>
    <cellStyle name="ผลรวม 2 4" xfId="364" xr:uid="{00000000-0005-0000-0000-000089010000}"/>
    <cellStyle name="ผลรวม 2 4 2" xfId="365" xr:uid="{00000000-0005-0000-0000-00008A010000}"/>
    <cellStyle name="ผลรวม 2 4 3" xfId="366" xr:uid="{00000000-0005-0000-0000-00008B010000}"/>
    <cellStyle name="ผลรวม 2 4 4" xfId="367" xr:uid="{00000000-0005-0000-0000-00008C010000}"/>
    <cellStyle name="ผลรวม 2 5" xfId="368" xr:uid="{00000000-0005-0000-0000-00008D010000}"/>
    <cellStyle name="ผลรวม 2 6" xfId="369" xr:uid="{00000000-0005-0000-0000-00008E010000}"/>
    <cellStyle name="ผลรวม 2 7" xfId="370" xr:uid="{00000000-0005-0000-0000-00008F010000}"/>
    <cellStyle name="ผลรวม 3" xfId="371" xr:uid="{00000000-0005-0000-0000-000090010000}"/>
    <cellStyle name="ผลรวม 3 2" xfId="372" xr:uid="{00000000-0005-0000-0000-000091010000}"/>
    <cellStyle name="ผลรวม 3 2 2" xfId="373" xr:uid="{00000000-0005-0000-0000-000092010000}"/>
    <cellStyle name="ผลรวม 3 2 3" xfId="374" xr:uid="{00000000-0005-0000-0000-000093010000}"/>
    <cellStyle name="ผลรวม 3 2 4" xfId="375" xr:uid="{00000000-0005-0000-0000-000094010000}"/>
    <cellStyle name="ผลรวม 3 3" xfId="376" xr:uid="{00000000-0005-0000-0000-000095010000}"/>
    <cellStyle name="ผลรวม 3 3 2" xfId="377" xr:uid="{00000000-0005-0000-0000-000096010000}"/>
    <cellStyle name="ผลรวม 3 3 3" xfId="378" xr:uid="{00000000-0005-0000-0000-000097010000}"/>
    <cellStyle name="ผลรวม 3 3 4" xfId="379" xr:uid="{00000000-0005-0000-0000-000098010000}"/>
    <cellStyle name="ผลรวม 3 4" xfId="380" xr:uid="{00000000-0005-0000-0000-000099010000}"/>
    <cellStyle name="ผลรวม 3 5" xfId="381" xr:uid="{00000000-0005-0000-0000-00009A010000}"/>
    <cellStyle name="ผลรวม 3 6" xfId="382" xr:uid="{00000000-0005-0000-0000-00009B010000}"/>
    <cellStyle name="ผลรวม 4" xfId="383" xr:uid="{00000000-0005-0000-0000-00009C010000}"/>
    <cellStyle name="ผลรวม 5" xfId="384" xr:uid="{00000000-0005-0000-0000-00009D010000}"/>
    <cellStyle name="แย่" xfId="385" xr:uid="{00000000-0005-0000-0000-00009E010000}"/>
    <cellStyle name="แย่ 2" xfId="386" xr:uid="{00000000-0005-0000-0000-00009F010000}"/>
    <cellStyle name="แย่ 3" xfId="387" xr:uid="{00000000-0005-0000-0000-0000A0010000}"/>
    <cellStyle name="ส่วนที่ถูกเน้น1" xfId="388" xr:uid="{00000000-0005-0000-0000-0000A1010000}"/>
    <cellStyle name="ส่วนที่ถูกเน้น1 2" xfId="389" xr:uid="{00000000-0005-0000-0000-0000A2010000}"/>
    <cellStyle name="ส่วนที่ถูกเน้น1 3" xfId="390" xr:uid="{00000000-0005-0000-0000-0000A3010000}"/>
    <cellStyle name="ส่วนที่ถูกเน้น2" xfId="391" xr:uid="{00000000-0005-0000-0000-0000A4010000}"/>
    <cellStyle name="ส่วนที่ถูกเน้น2 2" xfId="392" xr:uid="{00000000-0005-0000-0000-0000A5010000}"/>
    <cellStyle name="ส่วนที่ถูกเน้น2 3" xfId="393" xr:uid="{00000000-0005-0000-0000-0000A6010000}"/>
    <cellStyle name="ส่วนที่ถูกเน้น3" xfId="394" xr:uid="{00000000-0005-0000-0000-0000A7010000}"/>
    <cellStyle name="ส่วนที่ถูกเน้น3 2" xfId="395" xr:uid="{00000000-0005-0000-0000-0000A8010000}"/>
    <cellStyle name="ส่วนที่ถูกเน้น3 3" xfId="396" xr:uid="{00000000-0005-0000-0000-0000A9010000}"/>
    <cellStyle name="ส่วนที่ถูกเน้น4" xfId="397" xr:uid="{00000000-0005-0000-0000-0000AA010000}"/>
    <cellStyle name="ส่วนที่ถูกเน้น4 2" xfId="398" xr:uid="{00000000-0005-0000-0000-0000AB010000}"/>
    <cellStyle name="ส่วนที่ถูกเน้น4 3" xfId="399" xr:uid="{00000000-0005-0000-0000-0000AC010000}"/>
    <cellStyle name="ส่วนที่ถูกเน้น5" xfId="400" xr:uid="{00000000-0005-0000-0000-0000AD010000}"/>
    <cellStyle name="ส่วนที่ถูกเน้น5 2" xfId="401" xr:uid="{00000000-0005-0000-0000-0000AE010000}"/>
    <cellStyle name="ส่วนที่ถูกเน้น5 3" xfId="402" xr:uid="{00000000-0005-0000-0000-0000AF010000}"/>
    <cellStyle name="ส่วนที่ถูกเน้น6" xfId="403" xr:uid="{00000000-0005-0000-0000-0000B0010000}"/>
    <cellStyle name="ส่วนที่ถูกเน้น6 2" xfId="404" xr:uid="{00000000-0005-0000-0000-0000B1010000}"/>
    <cellStyle name="ส่วนที่ถูกเน้น6 3" xfId="405" xr:uid="{00000000-0005-0000-0000-0000B2010000}"/>
    <cellStyle name="แสดงผล" xfId="406" xr:uid="{00000000-0005-0000-0000-0000B3010000}"/>
    <cellStyle name="แสดงผล 2" xfId="407" xr:uid="{00000000-0005-0000-0000-0000B4010000}"/>
    <cellStyle name="แสดงผล 2 2" xfId="408" xr:uid="{00000000-0005-0000-0000-0000B5010000}"/>
    <cellStyle name="แสดงผล 2 2 2" xfId="409" xr:uid="{00000000-0005-0000-0000-0000B6010000}"/>
    <cellStyle name="แสดงผล 2 2 3" xfId="410" xr:uid="{00000000-0005-0000-0000-0000B7010000}"/>
    <cellStyle name="แสดงผล 2 2 4" xfId="411" xr:uid="{00000000-0005-0000-0000-0000B8010000}"/>
    <cellStyle name="แสดงผล 2 3" xfId="412" xr:uid="{00000000-0005-0000-0000-0000B9010000}"/>
    <cellStyle name="แสดงผล 2 3 2" xfId="413" xr:uid="{00000000-0005-0000-0000-0000BA010000}"/>
    <cellStyle name="แสดงผล 2 3 3" xfId="414" xr:uid="{00000000-0005-0000-0000-0000BB010000}"/>
    <cellStyle name="แสดงผล 2 3 4" xfId="415" xr:uid="{00000000-0005-0000-0000-0000BC010000}"/>
    <cellStyle name="แสดงผล 2 4" xfId="416" xr:uid="{00000000-0005-0000-0000-0000BD010000}"/>
    <cellStyle name="แสดงผล 2 4 2" xfId="417" xr:uid="{00000000-0005-0000-0000-0000BE010000}"/>
    <cellStyle name="แสดงผล 2 4 3" xfId="418" xr:uid="{00000000-0005-0000-0000-0000BF010000}"/>
    <cellStyle name="แสดงผล 2 4 4" xfId="419" xr:uid="{00000000-0005-0000-0000-0000C0010000}"/>
    <cellStyle name="แสดงผล 2 5" xfId="420" xr:uid="{00000000-0005-0000-0000-0000C1010000}"/>
    <cellStyle name="แสดงผล 2 6" xfId="421" xr:uid="{00000000-0005-0000-0000-0000C2010000}"/>
    <cellStyle name="แสดงผล 2 7" xfId="422" xr:uid="{00000000-0005-0000-0000-0000C3010000}"/>
    <cellStyle name="แสดงผล 3" xfId="423" xr:uid="{00000000-0005-0000-0000-0000C4010000}"/>
    <cellStyle name="แสดงผล 3 2" xfId="424" xr:uid="{00000000-0005-0000-0000-0000C5010000}"/>
    <cellStyle name="แสดงผล 3 2 2" xfId="425" xr:uid="{00000000-0005-0000-0000-0000C6010000}"/>
    <cellStyle name="แสดงผล 3 2 3" xfId="426" xr:uid="{00000000-0005-0000-0000-0000C7010000}"/>
    <cellStyle name="แสดงผล 3 2 4" xfId="427" xr:uid="{00000000-0005-0000-0000-0000C8010000}"/>
    <cellStyle name="แสดงผล 3 3" xfId="428" xr:uid="{00000000-0005-0000-0000-0000C9010000}"/>
    <cellStyle name="แสดงผล 3 3 2" xfId="429" xr:uid="{00000000-0005-0000-0000-0000CA010000}"/>
    <cellStyle name="แสดงผล 3 3 3" xfId="430" xr:uid="{00000000-0005-0000-0000-0000CB010000}"/>
    <cellStyle name="แสดงผล 3 3 4" xfId="431" xr:uid="{00000000-0005-0000-0000-0000CC010000}"/>
    <cellStyle name="แสดงผล 3 4" xfId="432" xr:uid="{00000000-0005-0000-0000-0000CD010000}"/>
    <cellStyle name="แสดงผล 3 5" xfId="433" xr:uid="{00000000-0005-0000-0000-0000CE010000}"/>
    <cellStyle name="แสดงผล 3 6" xfId="434" xr:uid="{00000000-0005-0000-0000-0000CF010000}"/>
    <cellStyle name="แสดงผล 4" xfId="435" xr:uid="{00000000-0005-0000-0000-0000D0010000}"/>
    <cellStyle name="แสดงผล 5" xfId="436" xr:uid="{00000000-0005-0000-0000-0000D1010000}"/>
    <cellStyle name="หมายเหตุ" xfId="437" xr:uid="{00000000-0005-0000-0000-0000D2010000}"/>
    <cellStyle name="หมายเหตุ 2" xfId="438" xr:uid="{00000000-0005-0000-0000-0000D3010000}"/>
    <cellStyle name="หมายเหตุ 2 2" xfId="439" xr:uid="{00000000-0005-0000-0000-0000D4010000}"/>
    <cellStyle name="หมายเหตุ 2 2 2" xfId="440" xr:uid="{00000000-0005-0000-0000-0000D5010000}"/>
    <cellStyle name="หมายเหตุ 2 2 3" xfId="441" xr:uid="{00000000-0005-0000-0000-0000D6010000}"/>
    <cellStyle name="หมายเหตุ 2 2 4" xfId="442" xr:uid="{00000000-0005-0000-0000-0000D7010000}"/>
    <cellStyle name="หมายเหตุ 2 3" xfId="443" xr:uid="{00000000-0005-0000-0000-0000D8010000}"/>
    <cellStyle name="หมายเหตุ 2 3 2" xfId="444" xr:uid="{00000000-0005-0000-0000-0000D9010000}"/>
    <cellStyle name="หมายเหตุ 2 3 3" xfId="445" xr:uid="{00000000-0005-0000-0000-0000DA010000}"/>
    <cellStyle name="หมายเหตุ 2 3 4" xfId="446" xr:uid="{00000000-0005-0000-0000-0000DB010000}"/>
    <cellStyle name="หมายเหตุ 2 4" xfId="447" xr:uid="{00000000-0005-0000-0000-0000DC010000}"/>
    <cellStyle name="หมายเหตุ 2 4 2" xfId="448" xr:uid="{00000000-0005-0000-0000-0000DD010000}"/>
    <cellStyle name="หมายเหตุ 2 4 3" xfId="449" xr:uid="{00000000-0005-0000-0000-0000DE010000}"/>
    <cellStyle name="หมายเหตุ 2 4 4" xfId="450" xr:uid="{00000000-0005-0000-0000-0000DF010000}"/>
    <cellStyle name="หมายเหตุ 2 5" xfId="451" xr:uid="{00000000-0005-0000-0000-0000E0010000}"/>
    <cellStyle name="หมายเหตุ 2 6" xfId="452" xr:uid="{00000000-0005-0000-0000-0000E1010000}"/>
    <cellStyle name="หมายเหตุ 2 7" xfId="453" xr:uid="{00000000-0005-0000-0000-0000E2010000}"/>
    <cellStyle name="หมายเหตุ 3" xfId="454" xr:uid="{00000000-0005-0000-0000-0000E3010000}"/>
    <cellStyle name="หมายเหตุ 3 2" xfId="455" xr:uid="{00000000-0005-0000-0000-0000E4010000}"/>
    <cellStyle name="หมายเหตุ 3 2 2" xfId="456" xr:uid="{00000000-0005-0000-0000-0000E5010000}"/>
    <cellStyle name="หมายเหตุ 3 2 3" xfId="457" xr:uid="{00000000-0005-0000-0000-0000E6010000}"/>
    <cellStyle name="หมายเหตุ 3 2 4" xfId="458" xr:uid="{00000000-0005-0000-0000-0000E7010000}"/>
    <cellStyle name="หมายเหตุ 3 3" xfId="459" xr:uid="{00000000-0005-0000-0000-0000E8010000}"/>
    <cellStyle name="หมายเหตุ 3 3 2" xfId="460" xr:uid="{00000000-0005-0000-0000-0000E9010000}"/>
    <cellStyle name="หมายเหตุ 3 3 3" xfId="461" xr:uid="{00000000-0005-0000-0000-0000EA010000}"/>
    <cellStyle name="หมายเหตุ 3 3 4" xfId="462" xr:uid="{00000000-0005-0000-0000-0000EB010000}"/>
    <cellStyle name="หมายเหตุ 3 4" xfId="463" xr:uid="{00000000-0005-0000-0000-0000EC010000}"/>
    <cellStyle name="หมายเหตุ 3 5" xfId="464" xr:uid="{00000000-0005-0000-0000-0000ED010000}"/>
    <cellStyle name="หมายเหตุ 3 6" xfId="465" xr:uid="{00000000-0005-0000-0000-0000EE010000}"/>
    <cellStyle name="หมายเหตุ 4" xfId="466" xr:uid="{00000000-0005-0000-0000-0000EF010000}"/>
    <cellStyle name="หมายเหตุ 5" xfId="467" xr:uid="{00000000-0005-0000-0000-0000F0010000}"/>
    <cellStyle name="หัวเรื่อง 1" xfId="468" xr:uid="{00000000-0005-0000-0000-0000F1010000}"/>
    <cellStyle name="หัวเรื่อง 1 2" xfId="469" xr:uid="{00000000-0005-0000-0000-0000F2010000}"/>
    <cellStyle name="หัวเรื่อง 1 3" xfId="470" xr:uid="{00000000-0005-0000-0000-0000F3010000}"/>
    <cellStyle name="หัวเรื่อง 2" xfId="471" xr:uid="{00000000-0005-0000-0000-0000F4010000}"/>
    <cellStyle name="หัวเรื่อง 2 2" xfId="472" xr:uid="{00000000-0005-0000-0000-0000F5010000}"/>
    <cellStyle name="หัวเรื่อง 2 3" xfId="473" xr:uid="{00000000-0005-0000-0000-0000F6010000}"/>
    <cellStyle name="หัวเรื่อง 3" xfId="474" xr:uid="{00000000-0005-0000-0000-0000F7010000}"/>
    <cellStyle name="หัวเรื่อง 3 2" xfId="475" xr:uid="{00000000-0005-0000-0000-0000F8010000}"/>
    <cellStyle name="หัวเรื่อง 3 3" xfId="476" xr:uid="{00000000-0005-0000-0000-0000F9010000}"/>
    <cellStyle name="หัวเรื่อง 4" xfId="477" xr:uid="{00000000-0005-0000-0000-0000FA010000}"/>
    <cellStyle name="หัวเรื่อง 4 2" xfId="478" xr:uid="{00000000-0005-0000-0000-0000FB010000}"/>
    <cellStyle name="หัวเรื่อง 4 3" xfId="479" xr:uid="{00000000-0005-0000-0000-0000FC010000}"/>
  </cellStyles>
  <dxfs count="0"/>
  <tableStyles count="0" defaultTableStyle="TableStyleMedium9" defaultPivotStyle="PivotStyleLight16"/>
  <colors>
    <mruColors>
      <color rgb="FFCCFFCC"/>
      <color rgb="FFFF99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14"/>
  <sheetViews>
    <sheetView tabSelected="1" zoomScale="80" zoomScaleNormal="80" zoomScaleSheetLayoutView="80" workbookViewId="0">
      <selection activeCell="Q6" sqref="Q6"/>
    </sheetView>
  </sheetViews>
  <sheetFormatPr defaultColWidth="9.375" defaultRowHeight="27.9" customHeight="1"/>
  <cols>
    <col min="1" max="2" width="3.875" style="57" customWidth="1"/>
    <col min="3" max="3" width="5.875" style="57" customWidth="1"/>
    <col min="4" max="4" width="30.625" style="57" customWidth="1"/>
    <col min="5" max="5" width="10.125" style="57" bestFit="1" customWidth="1"/>
    <col min="6" max="6" width="19.375" style="35" customWidth="1"/>
    <col min="7" max="7" width="1.875" style="57" customWidth="1"/>
    <col min="8" max="8" width="19.375" style="35" customWidth="1"/>
    <col min="9" max="9" width="1.875" style="35" customWidth="1"/>
    <col min="10" max="10" width="19.375" style="35" customWidth="1"/>
    <col min="11" max="11" width="1.875" style="35" customWidth="1"/>
    <col min="12" max="12" width="19.375" style="35" customWidth="1"/>
    <col min="13" max="13" width="1.875" style="56" customWidth="1"/>
    <col min="14" max="14" width="9.375" style="57" customWidth="1"/>
    <col min="15" max="16384" width="9.375" style="57"/>
  </cols>
  <sheetData>
    <row r="1" spans="1:13" ht="26.1" customHeight="1">
      <c r="A1" s="146" t="s">
        <v>0</v>
      </c>
      <c r="B1" s="146"/>
      <c r="C1" s="146"/>
      <c r="D1" s="146"/>
      <c r="E1" s="146"/>
      <c r="F1" s="146"/>
      <c r="G1" s="146"/>
      <c r="H1" s="146"/>
      <c r="I1" s="146"/>
      <c r="J1" s="146"/>
      <c r="K1" s="146"/>
      <c r="L1" s="146"/>
    </row>
    <row r="2" spans="1:13" ht="26.1" customHeight="1">
      <c r="A2" s="146" t="s">
        <v>1</v>
      </c>
      <c r="B2" s="146"/>
      <c r="C2" s="146"/>
      <c r="D2" s="146"/>
      <c r="E2" s="146"/>
      <c r="F2" s="146"/>
      <c r="G2" s="146"/>
      <c r="H2" s="146"/>
      <c r="I2" s="146"/>
      <c r="J2" s="146"/>
      <c r="K2" s="146"/>
      <c r="L2" s="146"/>
    </row>
    <row r="3" spans="1:13" ht="26.1" customHeight="1">
      <c r="A3" s="146" t="s">
        <v>218</v>
      </c>
      <c r="B3" s="146"/>
      <c r="C3" s="146"/>
      <c r="D3" s="146"/>
      <c r="E3" s="146"/>
      <c r="F3" s="146"/>
      <c r="G3" s="146"/>
      <c r="H3" s="146"/>
      <c r="I3" s="146"/>
      <c r="J3" s="146"/>
      <c r="K3" s="146"/>
      <c r="L3" s="146"/>
      <c r="M3" s="57"/>
    </row>
    <row r="4" spans="1:13" ht="26.1" customHeight="1">
      <c r="F4" s="33"/>
      <c r="H4" s="33"/>
      <c r="I4" s="33"/>
      <c r="J4" s="33"/>
      <c r="K4" s="33"/>
      <c r="L4" s="33"/>
    </row>
    <row r="5" spans="1:13" ht="26.1" customHeight="1">
      <c r="E5" s="136"/>
      <c r="F5" s="147" t="s">
        <v>2</v>
      </c>
      <c r="G5" s="148"/>
      <c r="H5" s="148"/>
      <c r="I5" s="34"/>
      <c r="J5" s="147" t="s">
        <v>3</v>
      </c>
      <c r="K5" s="149"/>
      <c r="L5" s="149"/>
    </row>
    <row r="6" spans="1:13" ht="26.1" customHeight="1">
      <c r="E6" s="135" t="s">
        <v>4</v>
      </c>
      <c r="F6" s="58" t="s">
        <v>217</v>
      </c>
      <c r="G6" s="59"/>
      <c r="H6" s="58" t="s">
        <v>5</v>
      </c>
      <c r="I6" s="136"/>
      <c r="J6" s="58" t="s">
        <v>217</v>
      </c>
      <c r="K6" s="59"/>
      <c r="L6" s="58" t="s">
        <v>5</v>
      </c>
    </row>
    <row r="7" spans="1:13" ht="26.1" customHeight="1">
      <c r="E7" s="135"/>
      <c r="F7" s="124" t="s">
        <v>214</v>
      </c>
      <c r="G7" s="125"/>
      <c r="H7" s="124" t="s">
        <v>215</v>
      </c>
      <c r="I7" s="136"/>
      <c r="J7" s="124" t="s">
        <v>214</v>
      </c>
      <c r="K7" s="125"/>
      <c r="L7" s="124" t="s">
        <v>215</v>
      </c>
    </row>
    <row r="8" spans="1:13" ht="26.1" customHeight="1">
      <c r="E8" s="135"/>
      <c r="F8" s="124" t="s">
        <v>216</v>
      </c>
      <c r="G8" s="125"/>
      <c r="H8" s="124"/>
      <c r="I8" s="136"/>
      <c r="J8" s="124" t="s">
        <v>216</v>
      </c>
      <c r="K8" s="125"/>
      <c r="L8" s="124"/>
    </row>
    <row r="9" spans="1:13" ht="26.1" customHeight="1">
      <c r="A9" s="146" t="s">
        <v>6</v>
      </c>
      <c r="B9" s="146"/>
      <c r="C9" s="146"/>
      <c r="D9" s="146"/>
      <c r="E9" s="135"/>
      <c r="F9" s="57"/>
      <c r="H9" s="57"/>
      <c r="I9" s="57"/>
      <c r="J9" s="57"/>
      <c r="K9" s="57"/>
      <c r="L9" s="57"/>
    </row>
    <row r="10" spans="1:13" ht="26.1" customHeight="1">
      <c r="A10" s="60" t="s">
        <v>7</v>
      </c>
    </row>
    <row r="11" spans="1:13" ht="26.1" customHeight="1">
      <c r="B11" s="61" t="s">
        <v>8</v>
      </c>
      <c r="E11" s="62">
        <v>3.2</v>
      </c>
      <c r="F11" s="36">
        <v>469409097.57999998</v>
      </c>
      <c r="G11" s="37"/>
      <c r="H11" s="36">
        <v>334954207.74000001</v>
      </c>
      <c r="I11" s="36"/>
      <c r="J11" s="36">
        <v>298995668.07999998</v>
      </c>
      <c r="K11" s="36"/>
      <c r="L11" s="36">
        <v>198641816.87</v>
      </c>
    </row>
    <row r="12" spans="1:13" ht="26.1" customHeight="1">
      <c r="B12" s="57" t="s">
        <v>9</v>
      </c>
      <c r="E12" s="63" t="s">
        <v>10</v>
      </c>
      <c r="F12" s="36">
        <v>499673660.47000027</v>
      </c>
      <c r="G12" s="37"/>
      <c r="H12" s="36">
        <v>748451587.5999999</v>
      </c>
      <c r="I12" s="36"/>
      <c r="J12" s="36">
        <v>232668614.94</v>
      </c>
      <c r="K12" s="36"/>
      <c r="L12" s="36">
        <v>323187700.49000001</v>
      </c>
    </row>
    <row r="13" spans="1:13" ht="26.1" customHeight="1">
      <c r="B13" s="61" t="s">
        <v>11</v>
      </c>
      <c r="E13" s="63" t="s">
        <v>12</v>
      </c>
      <c r="F13" s="36">
        <v>219625000</v>
      </c>
      <c r="G13" s="37"/>
      <c r="H13" s="36">
        <v>202125000</v>
      </c>
      <c r="I13" s="36"/>
      <c r="J13" s="36">
        <v>269175000</v>
      </c>
      <c r="K13" s="36"/>
      <c r="L13" s="36">
        <v>331675000</v>
      </c>
      <c r="M13" s="57"/>
    </row>
    <row r="14" spans="1:13" ht="26.1" customHeight="1">
      <c r="B14" s="61" t="s">
        <v>13</v>
      </c>
      <c r="E14" s="64" t="s">
        <v>14</v>
      </c>
      <c r="F14" s="36">
        <v>9485999980.8299999</v>
      </c>
      <c r="G14" s="37"/>
      <c r="H14" s="36">
        <v>9027772425.6700001</v>
      </c>
      <c r="I14" s="36"/>
      <c r="J14" s="36">
        <v>6968294423.8699999</v>
      </c>
      <c r="K14" s="36"/>
      <c r="L14" s="36">
        <v>7285419757.6899996</v>
      </c>
    </row>
    <row r="15" spans="1:13" ht="26.1" customHeight="1">
      <c r="B15" s="61" t="s">
        <v>15</v>
      </c>
      <c r="E15" s="63" t="s">
        <v>16</v>
      </c>
      <c r="F15" s="36">
        <v>9068506859.0799999</v>
      </c>
      <c r="G15" s="37"/>
      <c r="H15" s="36">
        <v>8838037982.8500004</v>
      </c>
      <c r="I15" s="36"/>
      <c r="J15" s="36">
        <v>8811648330</v>
      </c>
      <c r="K15" s="36"/>
      <c r="L15" s="36">
        <v>8556018492.1300001</v>
      </c>
      <c r="M15" s="57"/>
    </row>
    <row r="16" spans="1:13" ht="26.1" customHeight="1">
      <c r="D16" s="60" t="s">
        <v>17</v>
      </c>
      <c r="F16" s="38">
        <f>ROUND(SUM(F11:F15),2)</f>
        <v>19743214597.959999</v>
      </c>
      <c r="G16" s="39"/>
      <c r="H16" s="38">
        <f>ROUND(SUM(H11:H15),2)</f>
        <v>19151341203.860001</v>
      </c>
      <c r="I16" s="36"/>
      <c r="J16" s="38">
        <f>ROUND(SUM(J11:J15),2)</f>
        <v>16580782036.889999</v>
      </c>
      <c r="K16" s="36"/>
      <c r="L16" s="38">
        <f>ROUND(SUM(L11:L15),2)</f>
        <v>16694942767.18</v>
      </c>
      <c r="M16" s="57"/>
    </row>
    <row r="17" spans="1:13" ht="26.1" customHeight="1">
      <c r="A17" s="60" t="s">
        <v>18</v>
      </c>
      <c r="F17" s="40"/>
      <c r="H17" s="40"/>
      <c r="I17" s="41"/>
      <c r="J17" s="40"/>
      <c r="K17" s="41"/>
      <c r="L17" s="40"/>
      <c r="M17" s="57"/>
    </row>
    <row r="18" spans="1:13" ht="26.1" customHeight="1">
      <c r="B18" s="61" t="s">
        <v>19</v>
      </c>
      <c r="E18" s="135" t="s">
        <v>20</v>
      </c>
      <c r="F18" s="36">
        <v>54639545.299999997</v>
      </c>
      <c r="G18" s="43"/>
      <c r="H18" s="36">
        <v>55768128.830000043</v>
      </c>
      <c r="I18" s="36"/>
      <c r="J18" s="36">
        <v>672595422.14999998</v>
      </c>
      <c r="K18" s="36"/>
      <c r="L18" s="36">
        <v>632595422.14999998</v>
      </c>
      <c r="M18" s="57"/>
    </row>
    <row r="19" spans="1:13" ht="26.1" customHeight="1">
      <c r="B19" s="61" t="s">
        <v>21</v>
      </c>
      <c r="E19" s="64" t="s">
        <v>22</v>
      </c>
      <c r="F19" s="36">
        <v>537236712.51999998</v>
      </c>
      <c r="G19" s="37"/>
      <c r="H19" s="36">
        <v>537144083.06999993</v>
      </c>
      <c r="I19" s="36"/>
      <c r="J19" s="36">
        <v>502831621.14999998</v>
      </c>
      <c r="K19" s="36"/>
      <c r="L19" s="36">
        <v>502738991.69999999</v>
      </c>
      <c r="M19" s="57"/>
    </row>
    <row r="20" spans="1:13" ht="26.1" customHeight="1">
      <c r="B20" s="61" t="s">
        <v>23</v>
      </c>
      <c r="E20" s="63" t="s">
        <v>24</v>
      </c>
      <c r="F20" s="36">
        <v>3116881402.3499999</v>
      </c>
      <c r="G20" s="37"/>
      <c r="H20" s="36">
        <v>3140450567.23</v>
      </c>
      <c r="I20" s="36"/>
      <c r="J20" s="36">
        <v>3167387968.0299997</v>
      </c>
      <c r="K20" s="36"/>
      <c r="L20" s="36">
        <v>3191417262.0500002</v>
      </c>
      <c r="M20" s="57"/>
    </row>
    <row r="21" spans="1:13" ht="26.1" customHeight="1">
      <c r="B21" s="61" t="s">
        <v>25</v>
      </c>
      <c r="E21" s="63" t="s">
        <v>26</v>
      </c>
      <c r="F21" s="36">
        <v>275537210.72000003</v>
      </c>
      <c r="G21" s="37"/>
      <c r="H21" s="36">
        <v>280176425.24000001</v>
      </c>
      <c r="I21" s="36"/>
      <c r="J21" s="36">
        <v>162815325.61000001</v>
      </c>
      <c r="K21" s="36"/>
      <c r="L21" s="36">
        <v>166903286.64999998</v>
      </c>
      <c r="M21" s="57"/>
    </row>
    <row r="22" spans="1:13" ht="26.1" customHeight="1">
      <c r="B22" s="61" t="s">
        <v>27</v>
      </c>
      <c r="E22" s="63" t="s">
        <v>212</v>
      </c>
      <c r="F22" s="36">
        <v>184849787.75</v>
      </c>
      <c r="G22" s="37"/>
      <c r="H22" s="42">
        <v>186691940.41999999</v>
      </c>
      <c r="I22" s="36"/>
      <c r="J22" s="36">
        <v>184849787.75</v>
      </c>
      <c r="K22" s="36"/>
      <c r="L22" s="42">
        <v>186691940.41999999</v>
      </c>
      <c r="M22" s="57"/>
    </row>
    <row r="23" spans="1:13" ht="26.1" customHeight="1">
      <c r="B23" s="61" t="s">
        <v>28</v>
      </c>
      <c r="E23" s="63" t="s">
        <v>29</v>
      </c>
      <c r="F23" s="42">
        <v>11426580.130000003</v>
      </c>
      <c r="G23" s="37"/>
      <c r="H23" s="42">
        <v>13587577.669999987</v>
      </c>
      <c r="I23" s="36"/>
      <c r="J23" s="42">
        <v>68410312.950000003</v>
      </c>
      <c r="K23" s="36"/>
      <c r="L23" s="42">
        <v>71128616.829999998</v>
      </c>
      <c r="M23" s="57"/>
    </row>
    <row r="24" spans="1:13" ht="26.1" customHeight="1">
      <c r="B24" s="57" t="s">
        <v>30</v>
      </c>
      <c r="E24" s="63" t="s">
        <v>31</v>
      </c>
      <c r="F24" s="42">
        <v>32763266.269999996</v>
      </c>
      <c r="G24" s="39"/>
      <c r="H24" s="42">
        <v>32763266.269999996</v>
      </c>
      <c r="I24" s="36"/>
      <c r="J24" s="42">
        <v>0</v>
      </c>
      <c r="K24" s="36"/>
      <c r="L24" s="42">
        <v>0</v>
      </c>
      <c r="M24" s="57"/>
    </row>
    <row r="25" spans="1:13" ht="26.1" customHeight="1">
      <c r="B25" s="61" t="s">
        <v>32</v>
      </c>
      <c r="E25" s="63" t="s">
        <v>211</v>
      </c>
      <c r="F25" s="36">
        <v>7263511.3099999996</v>
      </c>
      <c r="G25" s="37"/>
      <c r="H25" s="36">
        <v>7612465.8099999996</v>
      </c>
      <c r="I25" s="36"/>
      <c r="J25" s="36">
        <v>5604555.6699999999</v>
      </c>
      <c r="K25" s="36"/>
      <c r="L25" s="36">
        <v>5926647.2599999998</v>
      </c>
      <c r="M25" s="57"/>
    </row>
    <row r="26" spans="1:13" ht="26.1" customHeight="1">
      <c r="B26" s="61" t="s">
        <v>33</v>
      </c>
      <c r="E26" s="63" t="s">
        <v>34</v>
      </c>
      <c r="F26" s="36">
        <v>194018371.94999999</v>
      </c>
      <c r="G26" s="37"/>
      <c r="H26" s="36">
        <v>193949389.36000001</v>
      </c>
      <c r="I26" s="36"/>
      <c r="J26" s="36">
        <v>144743790.47999999</v>
      </c>
      <c r="K26" s="36"/>
      <c r="L26" s="36">
        <v>144233058.61000001</v>
      </c>
      <c r="M26" s="57"/>
    </row>
    <row r="27" spans="1:13" ht="26.1" customHeight="1">
      <c r="B27" s="57" t="s">
        <v>35</v>
      </c>
      <c r="F27" s="42"/>
      <c r="G27" s="39"/>
      <c r="H27" s="42"/>
      <c r="I27" s="36"/>
      <c r="J27" s="42"/>
      <c r="K27" s="36"/>
      <c r="L27" s="42"/>
      <c r="M27" s="57"/>
    </row>
    <row r="28" spans="1:13" ht="26.1" customHeight="1">
      <c r="C28" s="57" t="s">
        <v>36</v>
      </c>
      <c r="F28" s="42">
        <v>56865628.990000002</v>
      </c>
      <c r="G28" s="39"/>
      <c r="H28" s="42">
        <v>56350889.429999992</v>
      </c>
      <c r="I28" s="36"/>
      <c r="J28" s="42">
        <v>13362866.57</v>
      </c>
      <c r="K28" s="36"/>
      <c r="L28" s="42">
        <v>13362866.57</v>
      </c>
      <c r="M28" s="57"/>
    </row>
    <row r="29" spans="1:13" ht="26.1" customHeight="1">
      <c r="C29" s="57" t="s">
        <v>37</v>
      </c>
      <c r="F29" s="42">
        <v>125210612.11</v>
      </c>
      <c r="G29" s="39"/>
      <c r="H29" s="42">
        <v>120790796.25</v>
      </c>
      <c r="I29" s="36"/>
      <c r="J29" s="42">
        <v>89261612.969999999</v>
      </c>
      <c r="K29" s="36"/>
      <c r="L29" s="42">
        <v>86070097.260000005</v>
      </c>
      <c r="M29" s="57"/>
    </row>
    <row r="30" spans="1:13" ht="26.1" customHeight="1">
      <c r="D30" s="60" t="s">
        <v>38</v>
      </c>
      <c r="F30" s="38">
        <f>ROUND(SUM(F18:F29),2)</f>
        <v>4596692629.3999996</v>
      </c>
      <c r="G30" s="39"/>
      <c r="H30" s="38">
        <f>ROUND(SUM(H18:H29),2)</f>
        <v>4625285529.5799999</v>
      </c>
      <c r="I30" s="36"/>
      <c r="J30" s="38">
        <f>ROUND(SUM(J18:J29),2)</f>
        <v>5011863263.3299999</v>
      </c>
      <c r="K30" s="36"/>
      <c r="L30" s="38">
        <f>ROUND(SUM(L18:L29),2)</f>
        <v>5001068189.5</v>
      </c>
      <c r="M30" s="57"/>
    </row>
    <row r="31" spans="1:13" ht="26.1" customHeight="1" thickBot="1">
      <c r="A31" s="60" t="s">
        <v>39</v>
      </c>
      <c r="F31" s="44">
        <f>ROUND(SUM(F16,F30),2)</f>
        <v>24339907227.360001</v>
      </c>
      <c r="G31" s="39"/>
      <c r="H31" s="44">
        <f>ROUND(SUM(H16,H30),2)</f>
        <v>23776626733.439999</v>
      </c>
      <c r="I31" s="42"/>
      <c r="J31" s="44">
        <f>ROUND(SUM(J16,J30),2)</f>
        <v>21592645300.220001</v>
      </c>
      <c r="K31" s="42"/>
      <c r="L31" s="44">
        <f>ROUND(SUM(L16,L30),2)</f>
        <v>21696010956.68</v>
      </c>
      <c r="M31" s="57"/>
    </row>
    <row r="32" spans="1:13" ht="26.1" customHeight="1" thickTop="1">
      <c r="A32" s="60"/>
      <c r="F32" s="42"/>
      <c r="G32" s="39"/>
      <c r="H32" s="42"/>
      <c r="I32" s="42"/>
      <c r="J32" s="42"/>
      <c r="K32" s="42"/>
      <c r="L32" s="42"/>
      <c r="M32" s="57"/>
    </row>
    <row r="33" spans="1:13" ht="26.1" customHeight="1">
      <c r="A33" s="65"/>
      <c r="F33" s="45"/>
      <c r="H33" s="45"/>
      <c r="I33" s="45"/>
      <c r="J33" s="45"/>
      <c r="K33" s="45"/>
      <c r="L33" s="45"/>
      <c r="M33" s="57"/>
    </row>
    <row r="34" spans="1:13" ht="26.1" customHeight="1">
      <c r="F34" s="45"/>
      <c r="H34" s="45"/>
      <c r="I34" s="45"/>
      <c r="J34" s="45"/>
      <c r="K34" s="45"/>
      <c r="L34" s="45"/>
      <c r="M34" s="57"/>
    </row>
    <row r="35" spans="1:13" ht="26.1" customHeight="1">
      <c r="A35" s="65"/>
      <c r="F35" s="45"/>
      <c r="H35" s="45"/>
      <c r="I35" s="45"/>
      <c r="J35" s="45"/>
      <c r="K35" s="45"/>
      <c r="L35" s="45"/>
      <c r="M35" s="57"/>
    </row>
    <row r="36" spans="1:13" ht="26.1" customHeight="1">
      <c r="A36" s="65" t="s">
        <v>40</v>
      </c>
      <c r="F36" s="45"/>
      <c r="H36" s="45"/>
      <c r="I36" s="45"/>
      <c r="J36" s="45"/>
      <c r="K36" s="45"/>
      <c r="L36" s="45"/>
      <c r="M36" s="57"/>
    </row>
    <row r="37" spans="1:13" ht="26.1" customHeight="1">
      <c r="A37" s="65"/>
      <c r="F37" s="45"/>
      <c r="H37" s="45"/>
      <c r="I37" s="45"/>
      <c r="J37" s="45"/>
      <c r="K37" s="45"/>
      <c r="L37" s="45"/>
      <c r="M37" s="57"/>
    </row>
    <row r="38" spans="1:13" ht="24.9" customHeight="1">
      <c r="A38" s="150" t="s">
        <v>41</v>
      </c>
      <c r="B38" s="150"/>
      <c r="C38" s="150"/>
      <c r="D38" s="150"/>
      <c r="E38" s="150"/>
      <c r="F38" s="150"/>
      <c r="G38" s="150"/>
      <c r="H38" s="150"/>
      <c r="I38" s="150"/>
      <c r="J38" s="150"/>
      <c r="K38" s="150"/>
      <c r="L38" s="150"/>
      <c r="M38" s="57"/>
    </row>
    <row r="39" spans="1:13" ht="24.9" customHeight="1">
      <c r="A39" s="146" t="s">
        <v>0</v>
      </c>
      <c r="B39" s="146"/>
      <c r="C39" s="146"/>
      <c r="D39" s="146"/>
      <c r="E39" s="146"/>
      <c r="F39" s="146"/>
      <c r="G39" s="146"/>
      <c r="H39" s="146"/>
      <c r="I39" s="146"/>
      <c r="J39" s="146"/>
      <c r="K39" s="146"/>
      <c r="L39" s="146"/>
    </row>
    <row r="40" spans="1:13" ht="24.9" customHeight="1">
      <c r="A40" s="146" t="s">
        <v>42</v>
      </c>
      <c r="B40" s="146"/>
      <c r="C40" s="146"/>
      <c r="D40" s="146"/>
      <c r="E40" s="146"/>
      <c r="F40" s="146"/>
      <c r="G40" s="146"/>
      <c r="H40" s="146"/>
      <c r="I40" s="146"/>
      <c r="J40" s="146"/>
      <c r="K40" s="146"/>
      <c r="L40" s="146"/>
    </row>
    <row r="41" spans="1:13" ht="24.9" customHeight="1">
      <c r="A41" s="146" t="str">
        <f>A3</f>
        <v>ณ วันที่ 31 มีนาคม 2565</v>
      </c>
      <c r="B41" s="146"/>
      <c r="C41" s="146"/>
      <c r="D41" s="146"/>
      <c r="E41" s="146"/>
      <c r="F41" s="146"/>
      <c r="G41" s="146"/>
      <c r="H41" s="146"/>
      <c r="I41" s="146"/>
      <c r="J41" s="146"/>
      <c r="K41" s="146"/>
      <c r="L41" s="146"/>
    </row>
    <row r="42" spans="1:13" ht="24.9" customHeight="1">
      <c r="C42" s="136"/>
      <c r="D42" s="136"/>
      <c r="E42" s="136"/>
      <c r="F42" s="136"/>
      <c r="G42" s="136"/>
      <c r="H42" s="136"/>
      <c r="I42" s="136"/>
      <c r="J42" s="136"/>
      <c r="K42" s="136"/>
      <c r="L42" s="136"/>
    </row>
    <row r="43" spans="1:13" ht="24.9" customHeight="1">
      <c r="E43" s="136"/>
      <c r="F43" s="147" t="s">
        <v>2</v>
      </c>
      <c r="G43" s="148"/>
      <c r="H43" s="148"/>
      <c r="I43" s="34"/>
      <c r="J43" s="147" t="s">
        <v>3</v>
      </c>
      <c r="K43" s="149"/>
      <c r="L43" s="149"/>
    </row>
    <row r="44" spans="1:13" ht="24.9" customHeight="1">
      <c r="E44" s="135" t="s">
        <v>4</v>
      </c>
      <c r="F44" s="58" t="str">
        <f>F6</f>
        <v xml:space="preserve"> 31 มีนาคม 2565</v>
      </c>
      <c r="G44" s="59"/>
      <c r="H44" s="58" t="str">
        <f>H6</f>
        <v xml:space="preserve"> 31 ธันวาคม 2564</v>
      </c>
      <c r="I44" s="136"/>
      <c r="J44" s="58" t="str">
        <f>J6</f>
        <v xml:space="preserve"> 31 มีนาคม 2565</v>
      </c>
      <c r="K44" s="59"/>
      <c r="L44" s="58" t="str">
        <f>L6</f>
        <v xml:space="preserve"> 31 ธันวาคม 2564</v>
      </c>
    </row>
    <row r="45" spans="1:13" ht="24.9" customHeight="1">
      <c r="E45" s="135"/>
      <c r="F45" s="124" t="s">
        <v>214</v>
      </c>
      <c r="G45" s="125"/>
      <c r="H45" s="124" t="s">
        <v>215</v>
      </c>
      <c r="I45" s="136"/>
      <c r="J45" s="124" t="s">
        <v>214</v>
      </c>
      <c r="K45" s="125"/>
      <c r="L45" s="124" t="s">
        <v>215</v>
      </c>
    </row>
    <row r="46" spans="1:13" ht="24.9" customHeight="1">
      <c r="E46" s="135"/>
      <c r="F46" s="124" t="s">
        <v>216</v>
      </c>
      <c r="G46" s="125"/>
      <c r="H46" s="124"/>
      <c r="I46" s="136"/>
      <c r="J46" s="124" t="s">
        <v>216</v>
      </c>
      <c r="K46" s="125"/>
      <c r="L46" s="124"/>
    </row>
    <row r="47" spans="1:13" ht="24.9" customHeight="1">
      <c r="A47" s="146" t="s">
        <v>43</v>
      </c>
      <c r="B47" s="146"/>
      <c r="C47" s="146"/>
      <c r="D47" s="146"/>
      <c r="E47" s="135"/>
      <c r="F47" s="66"/>
      <c r="G47" s="135"/>
      <c r="H47" s="66"/>
      <c r="I47" s="136"/>
      <c r="J47" s="66"/>
      <c r="K47" s="135"/>
      <c r="L47" s="66"/>
    </row>
    <row r="48" spans="1:13" ht="24.9" customHeight="1">
      <c r="A48" s="60" t="s">
        <v>44</v>
      </c>
    </row>
    <row r="49" spans="1:19" ht="24.9" customHeight="1">
      <c r="B49" s="61" t="s">
        <v>45</v>
      </c>
      <c r="I49" s="33"/>
      <c r="K49" s="33"/>
    </row>
    <row r="50" spans="1:19" ht="24.9" customHeight="1">
      <c r="C50" s="57" t="s">
        <v>46</v>
      </c>
      <c r="E50" s="67">
        <v>14</v>
      </c>
      <c r="F50" s="36">
        <v>4310631823.0200005</v>
      </c>
      <c r="G50" s="43"/>
      <c r="H50" s="36">
        <v>4832987459.9899998</v>
      </c>
      <c r="I50" s="42"/>
      <c r="J50" s="36">
        <v>3565807999.02</v>
      </c>
      <c r="K50" s="42"/>
      <c r="L50" s="36">
        <v>4164339209.9899998</v>
      </c>
    </row>
    <row r="51" spans="1:19" ht="24.9" customHeight="1">
      <c r="B51" s="57" t="s">
        <v>47</v>
      </c>
      <c r="E51" s="67">
        <v>15</v>
      </c>
      <c r="F51" s="36">
        <v>1353091934.8599999</v>
      </c>
      <c r="G51" s="43"/>
      <c r="H51" s="36">
        <v>1169667961.5</v>
      </c>
      <c r="I51" s="42"/>
      <c r="J51" s="36">
        <v>1047628690.54</v>
      </c>
      <c r="K51" s="42"/>
      <c r="L51" s="36">
        <v>909758815.85000002</v>
      </c>
    </row>
    <row r="52" spans="1:19" ht="24.9" customHeight="1">
      <c r="B52" s="120" t="s">
        <v>48</v>
      </c>
      <c r="E52" s="64" t="s">
        <v>49</v>
      </c>
      <c r="F52" s="36">
        <v>0</v>
      </c>
      <c r="G52" s="43"/>
      <c r="H52" s="36">
        <v>0</v>
      </c>
      <c r="I52" s="42"/>
      <c r="J52" s="36">
        <v>439000000</v>
      </c>
      <c r="K52" s="42"/>
      <c r="L52" s="36">
        <v>402000000</v>
      </c>
    </row>
    <row r="53" spans="1:19" ht="24.9" customHeight="1">
      <c r="B53" s="57" t="s">
        <v>50</v>
      </c>
      <c r="E53" s="64"/>
      <c r="F53" s="36"/>
      <c r="G53" s="43"/>
      <c r="H53" s="36"/>
      <c r="I53" s="42"/>
      <c r="J53" s="36"/>
      <c r="K53" s="42"/>
      <c r="L53" s="36"/>
      <c r="N53" s="121"/>
      <c r="O53" s="121"/>
      <c r="P53" s="121"/>
      <c r="Q53" s="121"/>
      <c r="R53" s="121"/>
      <c r="S53" s="121"/>
    </row>
    <row r="54" spans="1:19" ht="24.9" customHeight="1">
      <c r="C54" s="57" t="s">
        <v>51</v>
      </c>
      <c r="E54" s="67">
        <v>17</v>
      </c>
      <c r="F54" s="36">
        <v>147300000</v>
      </c>
      <c r="G54" s="43"/>
      <c r="H54" s="36">
        <v>97548350</v>
      </c>
      <c r="I54" s="42"/>
      <c r="J54" s="36">
        <v>147300000</v>
      </c>
      <c r="K54" s="42"/>
      <c r="L54" s="36">
        <v>55600000</v>
      </c>
      <c r="N54" s="121"/>
      <c r="O54" s="121"/>
      <c r="P54" s="121"/>
      <c r="Q54" s="121"/>
      <c r="R54" s="121"/>
      <c r="S54" s="121"/>
    </row>
    <row r="55" spans="1:19" ht="24.9" customHeight="1">
      <c r="B55" s="57" t="s">
        <v>52</v>
      </c>
      <c r="E55" s="67">
        <v>18</v>
      </c>
      <c r="F55" s="36">
        <v>2168000000</v>
      </c>
      <c r="G55" s="43"/>
      <c r="H55" s="36">
        <v>2168000000</v>
      </c>
      <c r="I55" s="42"/>
      <c r="J55" s="36">
        <v>2168000000</v>
      </c>
      <c r="K55" s="42"/>
      <c r="L55" s="36">
        <v>2168000000</v>
      </c>
      <c r="N55" s="121"/>
      <c r="O55" s="121"/>
      <c r="P55" s="121"/>
      <c r="Q55" s="121"/>
      <c r="R55" s="121"/>
      <c r="S55" s="121"/>
    </row>
    <row r="56" spans="1:19" ht="24.9" customHeight="1">
      <c r="B56" s="57" t="s">
        <v>53</v>
      </c>
      <c r="E56" s="135"/>
      <c r="F56" s="36"/>
      <c r="G56" s="43"/>
      <c r="H56" s="36"/>
      <c r="I56" s="42"/>
      <c r="J56" s="36"/>
      <c r="K56" s="42"/>
      <c r="L56" s="36"/>
      <c r="N56" s="121"/>
      <c r="O56" s="121"/>
      <c r="P56" s="121"/>
      <c r="Q56" s="121"/>
      <c r="R56" s="121"/>
      <c r="S56" s="121"/>
    </row>
    <row r="57" spans="1:19" ht="24.9" customHeight="1">
      <c r="C57" s="57" t="s">
        <v>54</v>
      </c>
      <c r="E57" s="64" t="s">
        <v>55</v>
      </c>
      <c r="F57" s="36">
        <v>5891813.5299999993</v>
      </c>
      <c r="G57" s="43"/>
      <c r="H57" s="36">
        <v>6131581.3599999994</v>
      </c>
      <c r="I57" s="42"/>
      <c r="J57" s="36">
        <v>7831804.0599999996</v>
      </c>
      <c r="K57" s="42"/>
      <c r="L57" s="36">
        <v>7998325.7300000004</v>
      </c>
      <c r="N57" s="121"/>
      <c r="O57" s="121"/>
      <c r="P57" s="121"/>
      <c r="Q57" s="121"/>
      <c r="R57" s="121"/>
      <c r="S57" s="121"/>
    </row>
    <row r="58" spans="1:19" ht="24.9" customHeight="1">
      <c r="B58" s="57" t="s">
        <v>56</v>
      </c>
      <c r="F58" s="36">
        <v>29055966.27</v>
      </c>
      <c r="G58" s="39"/>
      <c r="H58" s="36">
        <v>4287482.45</v>
      </c>
      <c r="I58" s="42"/>
      <c r="J58" s="36">
        <v>17671561.809999999</v>
      </c>
      <c r="K58" s="42"/>
      <c r="L58" s="36">
        <v>0</v>
      </c>
      <c r="M58" s="57"/>
      <c r="N58" s="121"/>
      <c r="O58" s="121"/>
      <c r="P58" s="121"/>
      <c r="Q58" s="121"/>
      <c r="R58" s="121"/>
      <c r="S58" s="121"/>
    </row>
    <row r="59" spans="1:19" ht="24.9" customHeight="1">
      <c r="D59" s="60" t="s">
        <v>57</v>
      </c>
      <c r="F59" s="38">
        <f>ROUND(SUM(F50:F58),2)</f>
        <v>8013971537.6800003</v>
      </c>
      <c r="G59" s="39"/>
      <c r="H59" s="38">
        <f>ROUND(SUM(H50:H58),2)</f>
        <v>8278622835.3000002</v>
      </c>
      <c r="I59" s="42"/>
      <c r="J59" s="38">
        <f>ROUND(SUM(J50:J58),2)</f>
        <v>7393240055.4300003</v>
      </c>
      <c r="K59" s="42"/>
      <c r="L59" s="38">
        <f>ROUND(SUM(L50:L58),2)</f>
        <v>7707696351.5699997</v>
      </c>
      <c r="M59" s="57"/>
      <c r="N59" s="121"/>
      <c r="O59" s="121"/>
      <c r="P59" s="121"/>
      <c r="Q59" s="121"/>
      <c r="R59" s="121"/>
      <c r="S59" s="121"/>
    </row>
    <row r="60" spans="1:19" ht="24.9" customHeight="1">
      <c r="A60" s="60" t="s">
        <v>58</v>
      </c>
      <c r="F60" s="36"/>
      <c r="H60" s="36"/>
      <c r="I60" s="36"/>
      <c r="J60" s="36"/>
      <c r="K60" s="36"/>
      <c r="L60" s="36"/>
      <c r="M60" s="57"/>
      <c r="N60" s="121"/>
      <c r="O60" s="121"/>
      <c r="P60" s="122"/>
      <c r="Q60" s="121"/>
      <c r="R60" s="121"/>
      <c r="S60" s="121"/>
    </row>
    <row r="61" spans="1:19" ht="24.9" customHeight="1">
      <c r="A61" s="60"/>
      <c r="B61" s="57" t="s">
        <v>59</v>
      </c>
      <c r="E61" s="67">
        <v>16</v>
      </c>
      <c r="F61" s="36">
        <v>247847936.75</v>
      </c>
      <c r="G61" s="39"/>
      <c r="H61" s="36">
        <v>250421940.25999999</v>
      </c>
      <c r="I61" s="36"/>
      <c r="J61" s="36">
        <v>247847936.75</v>
      </c>
      <c r="K61" s="36"/>
      <c r="L61" s="36">
        <v>250421940.25999999</v>
      </c>
      <c r="M61" s="57"/>
      <c r="N61" s="121"/>
      <c r="O61" s="121"/>
      <c r="P61" s="121"/>
      <c r="Q61" s="121"/>
      <c r="R61" s="121"/>
      <c r="S61" s="121"/>
    </row>
    <row r="62" spans="1:19" ht="24.9" customHeight="1">
      <c r="A62" s="60"/>
      <c r="B62" s="57" t="s">
        <v>60</v>
      </c>
      <c r="E62" s="67">
        <v>17</v>
      </c>
      <c r="F62" s="36">
        <v>1176895640</v>
      </c>
      <c r="G62" s="39"/>
      <c r="H62" s="36">
        <v>455000000</v>
      </c>
      <c r="I62" s="36"/>
      <c r="J62" s="36">
        <v>610080000</v>
      </c>
      <c r="K62" s="36"/>
      <c r="L62" s="36">
        <v>441000000</v>
      </c>
      <c r="M62" s="57"/>
      <c r="N62" s="121"/>
      <c r="O62" s="121"/>
      <c r="P62" s="121"/>
      <c r="Q62" s="121"/>
      <c r="R62" s="121"/>
      <c r="S62" s="121"/>
    </row>
    <row r="63" spans="1:19" ht="24.9" customHeight="1">
      <c r="B63" s="61" t="s">
        <v>61</v>
      </c>
      <c r="E63" s="67">
        <v>18</v>
      </c>
      <c r="F63" s="42">
        <v>1937644694.0800002</v>
      </c>
      <c r="G63" s="43"/>
      <c r="H63" s="42">
        <v>1936228882.0999999</v>
      </c>
      <c r="I63" s="42"/>
      <c r="J63" s="42">
        <v>1937644694.0800002</v>
      </c>
      <c r="K63" s="42"/>
      <c r="L63" s="42">
        <v>1936228882.0999999</v>
      </c>
      <c r="M63" s="57"/>
      <c r="N63" s="123"/>
      <c r="O63" s="123"/>
      <c r="P63" s="123"/>
      <c r="Q63" s="123"/>
      <c r="R63" s="123"/>
      <c r="S63" s="123"/>
    </row>
    <row r="64" spans="1:19" ht="24.9" customHeight="1">
      <c r="B64" s="61" t="s">
        <v>62</v>
      </c>
      <c r="E64" s="67"/>
      <c r="F64" s="42"/>
      <c r="G64" s="43"/>
      <c r="H64" s="42"/>
      <c r="I64" s="42"/>
      <c r="J64" s="42"/>
      <c r="K64" s="42"/>
      <c r="L64" s="42"/>
      <c r="M64" s="57"/>
      <c r="N64" s="123"/>
      <c r="O64" s="123"/>
      <c r="P64" s="123"/>
      <c r="Q64" s="123"/>
      <c r="R64" s="123"/>
      <c r="S64" s="123"/>
    </row>
    <row r="65" spans="1:19" ht="24.9" customHeight="1">
      <c r="B65" s="61"/>
      <c r="C65" s="57" t="s">
        <v>63</v>
      </c>
      <c r="E65" s="67">
        <v>19</v>
      </c>
      <c r="F65" s="42">
        <v>925244914</v>
      </c>
      <c r="G65" s="43"/>
      <c r="H65" s="42">
        <v>925244914</v>
      </c>
      <c r="I65" s="42"/>
      <c r="J65" s="42">
        <v>925244914</v>
      </c>
      <c r="K65" s="42"/>
      <c r="L65" s="42">
        <v>925244914</v>
      </c>
      <c r="M65" s="57"/>
      <c r="N65" s="121"/>
      <c r="O65" s="121"/>
      <c r="P65" s="121"/>
      <c r="Q65" s="121"/>
      <c r="R65" s="121"/>
      <c r="S65" s="121"/>
    </row>
    <row r="66" spans="1:19" ht="24.9" customHeight="1">
      <c r="A66" s="60"/>
      <c r="B66" s="61" t="s">
        <v>64</v>
      </c>
      <c r="E66" s="67" t="s">
        <v>65</v>
      </c>
      <c r="F66" s="42">
        <v>3637063.3999999957</v>
      </c>
      <c r="G66" s="39"/>
      <c r="H66" s="36">
        <v>5187595.5300000031</v>
      </c>
      <c r="I66" s="36"/>
      <c r="J66" s="36">
        <v>60916792.409999996</v>
      </c>
      <c r="K66" s="36"/>
      <c r="L66" s="36">
        <v>62962070.420000002</v>
      </c>
      <c r="M66" s="57"/>
      <c r="N66" s="121"/>
      <c r="O66" s="121"/>
      <c r="P66" s="121"/>
      <c r="Q66" s="121"/>
      <c r="R66" s="121"/>
      <c r="S66" s="121"/>
    </row>
    <row r="67" spans="1:19" ht="24.9" customHeight="1">
      <c r="B67" s="57" t="s">
        <v>66</v>
      </c>
      <c r="E67" s="67"/>
      <c r="F67" s="42"/>
      <c r="G67" s="43"/>
      <c r="H67" s="42"/>
      <c r="I67" s="42"/>
      <c r="J67" s="42"/>
      <c r="K67" s="42"/>
      <c r="L67" s="42"/>
      <c r="M67" s="57"/>
    </row>
    <row r="68" spans="1:19" ht="24.9" customHeight="1">
      <c r="C68" s="57" t="s">
        <v>67</v>
      </c>
      <c r="E68" s="135" t="s">
        <v>68</v>
      </c>
      <c r="F68" s="42">
        <v>429967221.28999996</v>
      </c>
      <c r="G68" s="43"/>
      <c r="H68" s="42">
        <v>438399647.25999999</v>
      </c>
      <c r="I68" s="42"/>
      <c r="J68" s="36">
        <v>141431756.00999999</v>
      </c>
      <c r="K68" s="42"/>
      <c r="L68" s="36">
        <v>141721346.75999999</v>
      </c>
      <c r="M68" s="57"/>
    </row>
    <row r="69" spans="1:19" ht="24.9" customHeight="1">
      <c r="B69" s="57" t="s">
        <v>69</v>
      </c>
      <c r="F69" s="36"/>
      <c r="G69" s="39"/>
      <c r="H69" s="36"/>
      <c r="I69" s="42"/>
      <c r="J69" s="36"/>
      <c r="K69" s="42"/>
      <c r="L69" s="36"/>
      <c r="M69" s="57"/>
    </row>
    <row r="70" spans="1:19" ht="24.9" customHeight="1">
      <c r="C70" s="57" t="s">
        <v>70</v>
      </c>
      <c r="F70" s="42">
        <v>46264169.549999997</v>
      </c>
      <c r="G70" s="39"/>
      <c r="H70" s="42">
        <v>45653281.780000001</v>
      </c>
      <c r="I70" s="42"/>
      <c r="J70" s="36">
        <v>45540184.549999997</v>
      </c>
      <c r="K70" s="42"/>
      <c r="L70" s="36">
        <v>44956892.780000001</v>
      </c>
      <c r="M70" s="57"/>
    </row>
    <row r="71" spans="1:19" ht="24.9" customHeight="1">
      <c r="C71" s="57" t="s">
        <v>37</v>
      </c>
      <c r="F71" s="46">
        <v>42600546.880000003</v>
      </c>
      <c r="G71" s="39"/>
      <c r="H71" s="46">
        <v>44668550.539999999</v>
      </c>
      <c r="I71" s="42"/>
      <c r="J71" s="46">
        <v>29705589.879999999</v>
      </c>
      <c r="K71" s="42"/>
      <c r="L71" s="46">
        <v>30755006.690000001</v>
      </c>
      <c r="M71" s="57"/>
    </row>
    <row r="72" spans="1:19" ht="24.9" customHeight="1">
      <c r="D72" s="60" t="s">
        <v>71</v>
      </c>
      <c r="F72" s="42">
        <f>ROUND(SUM(F61:F71),2)</f>
        <v>4810102185.9499998</v>
      </c>
      <c r="G72" s="39"/>
      <c r="H72" s="42">
        <f>ROUND(SUM(H61:H71),2)</f>
        <v>4100804811.4699998</v>
      </c>
      <c r="I72" s="42"/>
      <c r="J72" s="42">
        <f>ROUND(SUM(J61:J71),2)</f>
        <v>3998411867.6799998</v>
      </c>
      <c r="K72" s="42"/>
      <c r="L72" s="42">
        <f>ROUND(SUM(L61:L71),2)</f>
        <v>3833291053.0100002</v>
      </c>
    </row>
    <row r="73" spans="1:19" ht="24.9" customHeight="1">
      <c r="A73" s="60" t="s">
        <v>72</v>
      </c>
      <c r="F73" s="38">
        <f>ROUND(SUM(F59,F72),2)</f>
        <v>12824073723.629999</v>
      </c>
      <c r="G73" s="39"/>
      <c r="H73" s="38">
        <f>ROUND(SUM(H59,H72),2)</f>
        <v>12379427646.77</v>
      </c>
      <c r="I73" s="42"/>
      <c r="J73" s="38">
        <f>ROUND(SUM(J59,J72),2)</f>
        <v>11391651923.110001</v>
      </c>
      <c r="K73" s="42"/>
      <c r="L73" s="38">
        <f>ROUND(SUM(L59,L72),2)</f>
        <v>11540987404.58</v>
      </c>
    </row>
    <row r="74" spans="1:19" ht="24.9" customHeight="1">
      <c r="B74" s="68"/>
      <c r="F74" s="47"/>
      <c r="H74" s="47"/>
      <c r="I74" s="33"/>
      <c r="J74" s="47"/>
      <c r="K74" s="33"/>
      <c r="L74" s="47"/>
    </row>
    <row r="75" spans="1:19" ht="24.9" customHeight="1">
      <c r="A75" s="65" t="s">
        <v>40</v>
      </c>
      <c r="F75" s="47"/>
      <c r="H75" s="47"/>
      <c r="I75" s="33"/>
      <c r="J75" s="33"/>
      <c r="K75" s="33"/>
      <c r="L75" s="33"/>
    </row>
    <row r="76" spans="1:19" ht="26.1" customHeight="1">
      <c r="A76" s="150" t="s">
        <v>73</v>
      </c>
      <c r="B76" s="150"/>
      <c r="C76" s="150"/>
      <c r="D76" s="150"/>
      <c r="E76" s="150"/>
      <c r="F76" s="150"/>
      <c r="G76" s="150"/>
      <c r="H76" s="150"/>
      <c r="I76" s="150"/>
      <c r="J76" s="150"/>
      <c r="K76" s="150"/>
      <c r="L76" s="150"/>
    </row>
    <row r="77" spans="1:19" ht="26.1" customHeight="1">
      <c r="A77" s="146" t="s">
        <v>0</v>
      </c>
      <c r="B77" s="146"/>
      <c r="C77" s="146"/>
      <c r="D77" s="146"/>
      <c r="E77" s="146"/>
      <c r="F77" s="146"/>
      <c r="G77" s="146"/>
      <c r="H77" s="146"/>
      <c r="I77" s="146"/>
      <c r="J77" s="146"/>
      <c r="K77" s="146"/>
      <c r="L77" s="146"/>
    </row>
    <row r="78" spans="1:19" ht="26.1" customHeight="1">
      <c r="A78" s="146" t="s">
        <v>42</v>
      </c>
      <c r="B78" s="146"/>
      <c r="C78" s="146"/>
      <c r="D78" s="146"/>
      <c r="E78" s="146"/>
      <c r="F78" s="146"/>
      <c r="G78" s="146"/>
      <c r="H78" s="146"/>
      <c r="I78" s="146"/>
      <c r="J78" s="146"/>
      <c r="K78" s="146"/>
      <c r="L78" s="146"/>
    </row>
    <row r="79" spans="1:19" ht="26.1" customHeight="1">
      <c r="A79" s="146" t="str">
        <f>A3</f>
        <v>ณ วันที่ 31 มีนาคม 2565</v>
      </c>
      <c r="B79" s="146"/>
      <c r="C79" s="146"/>
      <c r="D79" s="146"/>
      <c r="E79" s="146"/>
      <c r="F79" s="146"/>
      <c r="G79" s="146"/>
      <c r="H79" s="146"/>
      <c r="I79" s="146"/>
      <c r="J79" s="146"/>
      <c r="K79" s="146"/>
      <c r="L79" s="146"/>
    </row>
    <row r="80" spans="1:19" ht="26.1" customHeight="1">
      <c r="F80" s="136"/>
      <c r="H80" s="136"/>
      <c r="I80" s="136"/>
      <c r="J80" s="136"/>
      <c r="K80" s="136"/>
      <c r="L80" s="136"/>
    </row>
    <row r="81" spans="1:13" ht="26.1" customHeight="1">
      <c r="E81" s="136"/>
      <c r="F81" s="147" t="s">
        <v>2</v>
      </c>
      <c r="G81" s="148"/>
      <c r="H81" s="148"/>
      <c r="I81" s="34"/>
      <c r="J81" s="147" t="s">
        <v>3</v>
      </c>
      <c r="K81" s="149"/>
      <c r="L81" s="149"/>
    </row>
    <row r="82" spans="1:13" ht="26.1" customHeight="1">
      <c r="E82" s="135" t="s">
        <v>4</v>
      </c>
      <c r="F82" s="58" t="str">
        <f>F44</f>
        <v xml:space="preserve"> 31 มีนาคม 2565</v>
      </c>
      <c r="G82" s="59"/>
      <c r="H82" s="58" t="str">
        <f>H6</f>
        <v xml:space="preserve"> 31 ธันวาคม 2564</v>
      </c>
      <c r="I82" s="69"/>
      <c r="J82" s="58" t="str">
        <f>J6</f>
        <v xml:space="preserve"> 31 มีนาคม 2565</v>
      </c>
      <c r="K82" s="70"/>
      <c r="L82" s="58" t="str">
        <f>L6</f>
        <v xml:space="preserve"> 31 ธันวาคม 2564</v>
      </c>
    </row>
    <row r="83" spans="1:13" ht="26.1" customHeight="1">
      <c r="E83" s="135"/>
      <c r="F83" s="124" t="s">
        <v>214</v>
      </c>
      <c r="G83" s="125"/>
      <c r="H83" s="124" t="s">
        <v>215</v>
      </c>
      <c r="I83" s="136"/>
      <c r="J83" s="124" t="s">
        <v>214</v>
      </c>
      <c r="K83" s="125"/>
      <c r="L83" s="124" t="s">
        <v>215</v>
      </c>
    </row>
    <row r="84" spans="1:13" ht="26.1" customHeight="1">
      <c r="E84" s="135"/>
      <c r="F84" s="124" t="s">
        <v>216</v>
      </c>
      <c r="G84" s="125"/>
      <c r="H84" s="124"/>
      <c r="I84" s="136"/>
      <c r="J84" s="124" t="s">
        <v>216</v>
      </c>
      <c r="K84" s="125"/>
      <c r="L84" s="124"/>
    </row>
    <row r="85" spans="1:13" ht="26.1" customHeight="1">
      <c r="A85" s="146" t="s">
        <v>74</v>
      </c>
      <c r="B85" s="146"/>
      <c r="C85" s="146"/>
      <c r="D85" s="146"/>
      <c r="E85" s="135"/>
      <c r="F85" s="66"/>
      <c r="G85" s="135"/>
      <c r="H85" s="66"/>
      <c r="I85" s="136"/>
      <c r="J85" s="66"/>
      <c r="K85" s="135"/>
      <c r="L85" s="66"/>
    </row>
    <row r="86" spans="1:13" ht="26.1" customHeight="1">
      <c r="A86" s="60" t="s">
        <v>75</v>
      </c>
      <c r="F86" s="39"/>
      <c r="G86" s="39"/>
      <c r="H86" s="39"/>
      <c r="I86" s="39"/>
      <c r="J86" s="39"/>
      <c r="K86" s="39"/>
      <c r="L86" s="39"/>
    </row>
    <row r="87" spans="1:13" ht="26.1" customHeight="1">
      <c r="B87" s="61" t="s">
        <v>76</v>
      </c>
      <c r="E87" s="64"/>
      <c r="F87" s="48"/>
      <c r="G87" s="37"/>
      <c r="H87" s="48"/>
      <c r="I87" s="39"/>
      <c r="J87" s="39"/>
      <c r="K87" s="39"/>
      <c r="L87" s="39"/>
    </row>
    <row r="88" spans="1:13" ht="26.1" customHeight="1">
      <c r="C88" s="57" t="s">
        <v>77</v>
      </c>
      <c r="F88" s="39"/>
      <c r="G88" s="39"/>
      <c r="H88" s="39"/>
      <c r="I88" s="39"/>
      <c r="J88" s="39"/>
      <c r="K88" s="39"/>
      <c r="L88" s="39"/>
    </row>
    <row r="89" spans="1:13" ht="26.1" customHeight="1">
      <c r="C89" s="68" t="s">
        <v>78</v>
      </c>
      <c r="F89" s="39"/>
      <c r="G89" s="39"/>
      <c r="H89" s="39"/>
      <c r="I89" s="39"/>
      <c r="J89" s="39"/>
      <c r="K89" s="39"/>
      <c r="L89" s="39"/>
    </row>
    <row r="90" spans="1:13" ht="26.1" customHeight="1" thickBot="1">
      <c r="D90" s="57" t="s">
        <v>79</v>
      </c>
      <c r="F90" s="49">
        <v>1475698768</v>
      </c>
      <c r="G90" s="39"/>
      <c r="H90" s="49">
        <v>1475698768</v>
      </c>
      <c r="I90" s="39"/>
      <c r="J90" s="49">
        <v>1475698768</v>
      </c>
      <c r="K90" s="39"/>
      <c r="L90" s="49">
        <v>1475698768</v>
      </c>
    </row>
    <row r="91" spans="1:13" ht="26.1" customHeight="1" thickTop="1">
      <c r="C91" s="57" t="s">
        <v>80</v>
      </c>
      <c r="F91" s="48"/>
      <c r="G91" s="39"/>
      <c r="H91" s="48"/>
      <c r="I91" s="48"/>
      <c r="J91" s="48"/>
      <c r="K91" s="48"/>
      <c r="L91" s="48"/>
    </row>
    <row r="92" spans="1:13" ht="26.1" customHeight="1">
      <c r="C92" s="68" t="s">
        <v>78</v>
      </c>
      <c r="F92" s="48"/>
      <c r="G92" s="39"/>
      <c r="H92" s="48"/>
      <c r="I92" s="48"/>
      <c r="J92" s="48"/>
      <c r="K92" s="48"/>
      <c r="L92" s="48"/>
    </row>
    <row r="93" spans="1:13" ht="26.1" customHeight="1">
      <c r="C93" s="61"/>
      <c r="D93" s="57" t="s">
        <v>79</v>
      </c>
      <c r="E93" s="71"/>
      <c r="F93" s="42">
        <v>1475698768</v>
      </c>
      <c r="G93" s="43"/>
      <c r="H93" s="42">
        <v>1475698768</v>
      </c>
      <c r="I93" s="42"/>
      <c r="J93" s="42">
        <v>1475698768</v>
      </c>
      <c r="K93" s="42"/>
      <c r="L93" s="42">
        <v>1475698768</v>
      </c>
    </row>
    <row r="94" spans="1:13" ht="26.1" customHeight="1">
      <c r="B94" s="61" t="s">
        <v>81</v>
      </c>
      <c r="C94" s="61"/>
      <c r="E94" s="67">
        <v>24</v>
      </c>
      <c r="F94" s="42">
        <v>-142107790.00999999</v>
      </c>
      <c r="G94" s="43"/>
      <c r="H94" s="42">
        <v>-142107790.00999999</v>
      </c>
      <c r="I94" s="42"/>
      <c r="J94" s="42">
        <v>-142107790.00999999</v>
      </c>
      <c r="K94" s="43"/>
      <c r="L94" s="42">
        <v>-142107790.00999999</v>
      </c>
    </row>
    <row r="95" spans="1:13" ht="26.1" customHeight="1">
      <c r="B95" s="61" t="s">
        <v>82</v>
      </c>
      <c r="E95" s="71"/>
      <c r="F95" s="39">
        <v>441807166</v>
      </c>
      <c r="G95" s="43"/>
      <c r="H95" s="39">
        <v>441807166</v>
      </c>
      <c r="I95" s="39"/>
      <c r="J95" s="39">
        <v>441807166</v>
      </c>
      <c r="K95" s="39"/>
      <c r="L95" s="39">
        <v>441807166</v>
      </c>
    </row>
    <row r="96" spans="1:13" ht="26.1" customHeight="1">
      <c r="B96" s="61" t="s">
        <v>83</v>
      </c>
      <c r="E96" s="71"/>
      <c r="F96" s="39">
        <v>39061748.240000002</v>
      </c>
      <c r="G96" s="43"/>
      <c r="H96" s="39">
        <v>39061748.240000002</v>
      </c>
      <c r="I96" s="39"/>
      <c r="J96" s="39">
        <v>39061748.240000002</v>
      </c>
      <c r="K96" s="39"/>
      <c r="L96" s="39">
        <v>39061748.240000002</v>
      </c>
      <c r="M96" s="57"/>
    </row>
    <row r="97" spans="1:13" ht="26.1" customHeight="1">
      <c r="B97" s="57" t="s">
        <v>84</v>
      </c>
      <c r="E97" s="71"/>
      <c r="F97" s="39"/>
      <c r="G97" s="43"/>
      <c r="H97" s="39"/>
      <c r="I97" s="39"/>
      <c r="J97" s="39"/>
      <c r="K97" s="39"/>
      <c r="L97" s="39"/>
      <c r="M97" s="57"/>
    </row>
    <row r="98" spans="1:13" ht="26.1" customHeight="1">
      <c r="C98" s="57" t="s">
        <v>85</v>
      </c>
      <c r="E98" s="72"/>
      <c r="F98" s="42">
        <v>-1052991.2399999993</v>
      </c>
      <c r="G98" s="48"/>
      <c r="H98" s="42">
        <v>-1052991.2399999993</v>
      </c>
      <c r="I98" s="42"/>
      <c r="J98" s="42">
        <v>0</v>
      </c>
      <c r="K98" s="42"/>
      <c r="L98" s="42">
        <v>0</v>
      </c>
      <c r="M98" s="57"/>
    </row>
    <row r="99" spans="1:13" ht="26.1" customHeight="1">
      <c r="B99" s="57" t="s">
        <v>86</v>
      </c>
      <c r="F99" s="42"/>
      <c r="G99" s="48"/>
      <c r="H99" s="42"/>
      <c r="I99" s="42"/>
      <c r="J99" s="42"/>
      <c r="K99" s="42"/>
      <c r="L99" s="42"/>
      <c r="M99" s="57"/>
    </row>
    <row r="100" spans="1:13" ht="26.1" customHeight="1">
      <c r="C100" s="57" t="s">
        <v>87</v>
      </c>
      <c r="F100" s="42"/>
      <c r="G100" s="39"/>
      <c r="H100" s="42"/>
      <c r="I100" s="42"/>
      <c r="J100" s="42"/>
      <c r="K100" s="42"/>
      <c r="L100" s="42"/>
      <c r="M100" s="57"/>
    </row>
    <row r="101" spans="1:13" ht="26.1" customHeight="1">
      <c r="D101" s="61" t="s">
        <v>88</v>
      </c>
      <c r="E101" s="72">
        <v>26.1</v>
      </c>
      <c r="F101" s="36">
        <v>148000000</v>
      </c>
      <c r="G101" s="50"/>
      <c r="H101" s="36">
        <v>148000000</v>
      </c>
      <c r="I101" s="36"/>
      <c r="J101" s="36">
        <v>148000000</v>
      </c>
      <c r="K101" s="36"/>
      <c r="L101" s="36">
        <v>148000000</v>
      </c>
      <c r="M101" s="57"/>
    </row>
    <row r="102" spans="1:13" ht="26.1" customHeight="1">
      <c r="D102" s="61" t="s">
        <v>89</v>
      </c>
      <c r="E102" s="72">
        <v>26.2</v>
      </c>
      <c r="F102" s="36">
        <v>142107790.00999999</v>
      </c>
      <c r="G102" s="50"/>
      <c r="H102" s="36">
        <v>142107790.00999999</v>
      </c>
      <c r="I102" s="36"/>
      <c r="J102" s="36">
        <v>142107790.00999999</v>
      </c>
      <c r="K102" s="36"/>
      <c r="L102" s="36">
        <v>142107790.00999999</v>
      </c>
      <c r="M102" s="57"/>
    </row>
    <row r="103" spans="1:13" ht="26.1" customHeight="1">
      <c r="C103" s="57" t="s">
        <v>90</v>
      </c>
      <c r="E103" s="64"/>
      <c r="F103" s="46">
        <v>9412101765.8579979</v>
      </c>
      <c r="G103" s="48"/>
      <c r="H103" s="46">
        <v>9293476993.8899994</v>
      </c>
      <c r="I103" s="42"/>
      <c r="J103" s="46">
        <v>8096425694.8699999</v>
      </c>
      <c r="K103" s="42"/>
      <c r="L103" s="46">
        <v>8050455869.8599997</v>
      </c>
      <c r="M103" s="57"/>
    </row>
    <row r="104" spans="1:13" ht="26.1" customHeight="1">
      <c r="B104" s="60" t="s">
        <v>91</v>
      </c>
      <c r="F104" s="42">
        <f>ROUND(SUM(F93:F103),2)</f>
        <v>11515616456.860001</v>
      </c>
      <c r="G104" s="48"/>
      <c r="H104" s="42">
        <f>ROUND(SUM(H93:H103),2)</f>
        <v>11396991684.889999</v>
      </c>
      <c r="I104" s="42"/>
      <c r="J104" s="42">
        <f>ROUND(SUM(J93:J103),2)</f>
        <v>10200993377.110001</v>
      </c>
      <c r="K104" s="42"/>
      <c r="L104" s="42">
        <f>ROUND(SUM(L93:L103),2)</f>
        <v>10155023552.1</v>
      </c>
      <c r="M104" s="57"/>
    </row>
    <row r="105" spans="1:13" ht="26.1" customHeight="1">
      <c r="B105" s="57" t="s">
        <v>92</v>
      </c>
      <c r="F105" s="46">
        <v>217046.86999970127</v>
      </c>
      <c r="G105" s="52"/>
      <c r="H105" s="42">
        <v>207401.78</v>
      </c>
      <c r="I105" s="52"/>
      <c r="J105" s="51">
        <v>0</v>
      </c>
      <c r="K105" s="52"/>
      <c r="L105" s="53">
        <v>0</v>
      </c>
      <c r="M105" s="57"/>
    </row>
    <row r="106" spans="1:13" ht="26.1" customHeight="1">
      <c r="D106" s="60" t="s">
        <v>93</v>
      </c>
      <c r="F106" s="38">
        <f>ROUND(SUM(F104:F105),2)</f>
        <v>11515833503.73</v>
      </c>
      <c r="G106" s="39"/>
      <c r="H106" s="38">
        <f>ROUND(SUM(H104:H105),2)</f>
        <v>11397199086.67</v>
      </c>
      <c r="I106" s="42"/>
      <c r="J106" s="38">
        <f>ROUND(SUM(J104:J105),2)</f>
        <v>10200993377.110001</v>
      </c>
      <c r="K106" s="42"/>
      <c r="L106" s="38">
        <f>ROUND(SUM(L104:L105),2)</f>
        <v>10155023552.1</v>
      </c>
      <c r="M106" s="57"/>
    </row>
    <row r="107" spans="1:13" ht="26.1" customHeight="1" thickBot="1">
      <c r="A107" s="60" t="s">
        <v>94</v>
      </c>
      <c r="F107" s="44">
        <f>ROUND(SUM(F73,F106),2)</f>
        <v>24339907227.360001</v>
      </c>
      <c r="G107" s="39"/>
      <c r="H107" s="44">
        <f>ROUND(SUM(H73,H106),2)</f>
        <v>23776626733.439999</v>
      </c>
      <c r="I107" s="42"/>
      <c r="J107" s="44">
        <f>ROUND(SUM(J73,J106),2)</f>
        <v>21592645300.220001</v>
      </c>
      <c r="K107" s="42"/>
      <c r="L107" s="44">
        <f>ROUND(SUM(L73,L106),2)</f>
        <v>21696010956.68</v>
      </c>
      <c r="M107" s="57"/>
    </row>
    <row r="108" spans="1:13" ht="26.1" customHeight="1" thickTop="1">
      <c r="B108" s="60"/>
      <c r="F108" s="42"/>
      <c r="G108" s="42"/>
      <c r="H108" s="42"/>
      <c r="I108" s="42"/>
      <c r="J108" s="42"/>
      <c r="K108" s="42"/>
      <c r="L108" s="42"/>
      <c r="M108" s="57"/>
    </row>
    <row r="109" spans="1:13" ht="26.1" customHeight="1">
      <c r="B109" s="60"/>
      <c r="F109" s="42"/>
      <c r="G109" s="42"/>
      <c r="H109" s="42"/>
      <c r="I109" s="42"/>
      <c r="J109" s="42"/>
      <c r="K109" s="42"/>
      <c r="L109" s="42"/>
      <c r="M109" s="57"/>
    </row>
    <row r="110" spans="1:13" ht="26.1" customHeight="1">
      <c r="A110" s="65" t="s">
        <v>40</v>
      </c>
      <c r="B110" s="60"/>
      <c r="F110" s="45"/>
      <c r="H110" s="45"/>
      <c r="I110" s="45"/>
      <c r="J110" s="45"/>
      <c r="K110" s="45"/>
      <c r="L110" s="45"/>
    </row>
    <row r="111" spans="1:13" ht="26.1" customHeight="1">
      <c r="B111" s="73"/>
      <c r="F111" s="33"/>
      <c r="H111" s="33"/>
      <c r="I111" s="33"/>
      <c r="J111" s="33"/>
      <c r="K111" s="33"/>
      <c r="L111" s="33"/>
    </row>
    <row r="113" spans="3:12" ht="27.9" customHeight="1">
      <c r="F113" s="33"/>
      <c r="H113" s="33"/>
      <c r="I113" s="33"/>
      <c r="J113" s="33"/>
      <c r="K113" s="33"/>
      <c r="L113" s="33"/>
    </row>
    <row r="114" spans="3:12" ht="27.9" customHeight="1">
      <c r="C114" s="68"/>
      <c r="F114" s="33"/>
      <c r="H114" s="33"/>
      <c r="I114" s="33"/>
      <c r="J114" s="33"/>
      <c r="K114" s="33"/>
      <c r="L114" s="33"/>
    </row>
  </sheetData>
  <mergeCells count="20">
    <mergeCell ref="A76:L76"/>
    <mergeCell ref="A79:L79"/>
    <mergeCell ref="A85:D85"/>
    <mergeCell ref="A77:L77"/>
    <mergeCell ref="A78:L78"/>
    <mergeCell ref="F81:H81"/>
    <mergeCell ref="J81:L81"/>
    <mergeCell ref="A1:L1"/>
    <mergeCell ref="A39:L39"/>
    <mergeCell ref="A40:L40"/>
    <mergeCell ref="A38:L38"/>
    <mergeCell ref="A2:L2"/>
    <mergeCell ref="A9:D9"/>
    <mergeCell ref="A3:L3"/>
    <mergeCell ref="A47:D47"/>
    <mergeCell ref="A41:L41"/>
    <mergeCell ref="F5:H5"/>
    <mergeCell ref="J5:L5"/>
    <mergeCell ref="F43:H43"/>
    <mergeCell ref="J43:L43"/>
  </mergeCells>
  <phoneticPr fontId="0" type="noConversion"/>
  <pageMargins left="0.47244094488188981" right="0.19685039370078741" top="0.43" bottom="0.31496062992125984" header="0.27559055118110237" footer="0"/>
  <pageSetup paperSize="9" scale="83" orientation="portrait" r:id="rId1"/>
  <headerFooter scaleWithDoc="0" alignWithMargins="0"/>
  <rowBreaks count="2" manualBreakCount="2">
    <brk id="37" max="12" man="1"/>
    <brk id="75" max="12" man="1"/>
  </rowBreaks>
  <ignoredErrors>
    <ignoredError sqref="E12:E13 E52 E24 E57"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46"/>
  <sheetViews>
    <sheetView topLeftCell="A43" zoomScaleNormal="100" zoomScaleSheetLayoutView="100" workbookViewId="0">
      <selection activeCell="D59" sqref="D59"/>
    </sheetView>
  </sheetViews>
  <sheetFormatPr defaultColWidth="9.375" defaultRowHeight="23.1" customHeight="1"/>
  <cols>
    <col min="1" max="2" width="4.875" style="111" customWidth="1"/>
    <col min="3" max="3" width="9.375" style="111"/>
    <col min="4" max="6" width="9.375" style="111" customWidth="1"/>
    <col min="7" max="7" width="4.875" style="111" customWidth="1"/>
    <col min="8" max="8" width="9.375" style="111" customWidth="1"/>
    <col min="9" max="9" width="18.875" style="111" customWidth="1"/>
    <col min="10" max="10" width="1.875" style="111" customWidth="1"/>
    <col min="11" max="11" width="18.875" style="111" customWidth="1"/>
    <col min="12" max="12" width="1.875" style="111" customWidth="1"/>
    <col min="13" max="13" width="18.875" style="111" customWidth="1"/>
    <col min="14" max="14" width="1.875" style="111" customWidth="1"/>
    <col min="15" max="15" width="18.875" style="111" customWidth="1"/>
    <col min="16" max="16" width="1.125" style="111" customWidth="1"/>
    <col min="17" max="16384" width="9.375" style="111"/>
  </cols>
  <sheetData>
    <row r="1" spans="1:16" ht="24" customHeight="1">
      <c r="A1" s="151" t="s">
        <v>0</v>
      </c>
      <c r="B1" s="151"/>
      <c r="C1" s="151"/>
      <c r="D1" s="151"/>
      <c r="E1" s="151"/>
      <c r="F1" s="151"/>
      <c r="G1" s="151"/>
      <c r="H1" s="151"/>
      <c r="I1" s="151"/>
      <c r="J1" s="151"/>
      <c r="K1" s="151"/>
      <c r="L1" s="151"/>
      <c r="M1" s="151"/>
      <c r="N1" s="151"/>
      <c r="O1" s="151"/>
    </row>
    <row r="2" spans="1:16" s="74" customFormat="1" ht="24" customHeight="1">
      <c r="A2" s="112" t="s">
        <v>95</v>
      </c>
      <c r="B2" s="113"/>
      <c r="C2" s="113"/>
      <c r="D2" s="113"/>
      <c r="E2" s="113"/>
      <c r="F2" s="113"/>
      <c r="G2" s="113"/>
      <c r="H2" s="113"/>
      <c r="I2" s="1"/>
      <c r="J2" s="1"/>
      <c r="K2" s="1"/>
      <c r="L2" s="1"/>
      <c r="M2" s="1"/>
      <c r="N2" s="1"/>
      <c r="O2" s="1"/>
      <c r="P2" s="114"/>
    </row>
    <row r="3" spans="1:16" s="116" customFormat="1" ht="24" customHeight="1">
      <c r="A3" s="152" t="s">
        <v>219</v>
      </c>
      <c r="B3" s="153"/>
      <c r="C3" s="153"/>
      <c r="D3" s="153"/>
      <c r="E3" s="153"/>
      <c r="F3" s="153"/>
      <c r="G3" s="153"/>
      <c r="H3" s="153"/>
      <c r="I3" s="153"/>
      <c r="J3" s="153"/>
      <c r="K3" s="153"/>
      <c r="L3" s="153"/>
      <c r="M3" s="153"/>
      <c r="N3" s="153"/>
      <c r="O3" s="153"/>
      <c r="P3" s="115"/>
    </row>
    <row r="4" spans="1:16" s="116" customFormat="1" ht="24" customHeight="1">
      <c r="A4" s="137"/>
      <c r="B4" s="138"/>
      <c r="C4" s="138"/>
      <c r="D4" s="138"/>
      <c r="E4" s="138"/>
      <c r="F4" s="138"/>
      <c r="G4" s="138"/>
      <c r="H4" s="138"/>
      <c r="I4" s="138"/>
      <c r="J4" s="138"/>
      <c r="K4" s="138"/>
      <c r="L4" s="138"/>
      <c r="M4" s="138"/>
      <c r="N4" s="138"/>
      <c r="O4" s="138"/>
      <c r="P4" s="115"/>
    </row>
    <row r="5" spans="1:16" s="74" customFormat="1" ht="24" customHeight="1">
      <c r="I5" s="154" t="s">
        <v>96</v>
      </c>
      <c r="J5" s="154"/>
      <c r="K5" s="154"/>
      <c r="L5" s="2"/>
      <c r="M5" s="154" t="s">
        <v>3</v>
      </c>
      <c r="N5" s="154"/>
      <c r="O5" s="154"/>
      <c r="P5" s="114"/>
    </row>
    <row r="6" spans="1:16" s="74" customFormat="1" ht="24" customHeight="1">
      <c r="H6" s="117" t="s">
        <v>4</v>
      </c>
      <c r="I6" s="77" t="s">
        <v>220</v>
      </c>
      <c r="J6" s="77"/>
      <c r="K6" s="77" t="s">
        <v>97</v>
      </c>
      <c r="L6" s="79"/>
      <c r="M6" s="78" t="str">
        <f>I6</f>
        <v>2565</v>
      </c>
      <c r="N6" s="77"/>
      <c r="O6" s="78" t="str">
        <f>K6</f>
        <v>2564</v>
      </c>
      <c r="P6" s="114"/>
    </row>
    <row r="7" spans="1:16" ht="24" customHeight="1">
      <c r="A7" s="74" t="s">
        <v>98</v>
      </c>
      <c r="B7" s="74"/>
      <c r="C7" s="74"/>
      <c r="D7" s="74"/>
      <c r="E7" s="74"/>
      <c r="F7" s="74"/>
      <c r="G7" s="74"/>
      <c r="H7" s="74"/>
      <c r="I7" s="74"/>
      <c r="J7" s="74"/>
      <c r="K7" s="74"/>
      <c r="L7" s="74"/>
      <c r="M7" s="74"/>
      <c r="N7" s="74"/>
      <c r="O7" s="74"/>
    </row>
    <row r="8" spans="1:16" ht="24" customHeight="1">
      <c r="A8" s="74"/>
      <c r="B8" s="74" t="s">
        <v>99</v>
      </c>
      <c r="C8" s="74"/>
      <c r="D8" s="74"/>
      <c r="E8" s="74"/>
      <c r="F8" s="74"/>
      <c r="G8" s="74"/>
      <c r="H8" s="74"/>
      <c r="I8" s="3">
        <v>1784661400.1799998</v>
      </c>
      <c r="J8" s="4"/>
      <c r="K8" s="5">
        <v>1056578680.4299999</v>
      </c>
      <c r="L8" s="3"/>
      <c r="M8" s="3">
        <v>1468345544.8499999</v>
      </c>
      <c r="N8" s="4"/>
      <c r="O8" s="5">
        <v>727692658.32000005</v>
      </c>
    </row>
    <row r="9" spans="1:16" ht="24" customHeight="1">
      <c r="A9" s="74"/>
      <c r="B9" s="74" t="s">
        <v>100</v>
      </c>
      <c r="C9" s="74"/>
      <c r="D9" s="74"/>
      <c r="E9" s="74"/>
      <c r="F9" s="74"/>
      <c r="G9" s="74"/>
      <c r="H9" s="74"/>
      <c r="I9" s="3">
        <v>71064296.780000001</v>
      </c>
      <c r="J9" s="4"/>
      <c r="K9" s="5">
        <v>72878261.459999993</v>
      </c>
      <c r="L9" s="3"/>
      <c r="M9" s="3">
        <v>70093049.069999993</v>
      </c>
      <c r="N9" s="4"/>
      <c r="O9" s="5">
        <v>72203043.319999993</v>
      </c>
    </row>
    <row r="10" spans="1:16" ht="24" customHeight="1">
      <c r="A10" s="74"/>
      <c r="B10" s="74" t="s">
        <v>101</v>
      </c>
      <c r="C10" s="74"/>
      <c r="D10" s="74"/>
      <c r="E10" s="74"/>
      <c r="F10" s="74"/>
      <c r="G10" s="74"/>
      <c r="H10" s="74"/>
      <c r="I10" s="6">
        <v>349056332.04999995</v>
      </c>
      <c r="J10" s="4"/>
      <c r="K10" s="7">
        <v>293538952.04000002</v>
      </c>
      <c r="L10" s="3"/>
      <c r="M10" s="6">
        <v>0</v>
      </c>
      <c r="N10" s="4"/>
      <c r="O10" s="7">
        <v>0</v>
      </c>
    </row>
    <row r="11" spans="1:16" ht="24" customHeight="1">
      <c r="A11" s="74"/>
      <c r="B11" s="74"/>
      <c r="C11" s="74" t="s">
        <v>102</v>
      </c>
      <c r="D11" s="74"/>
      <c r="E11" s="74"/>
      <c r="F11" s="74"/>
      <c r="G11" s="74"/>
      <c r="H11" s="74"/>
      <c r="I11" s="8">
        <f>ROUND(SUM(I8:I10),2)</f>
        <v>2204782029.0100002</v>
      </c>
      <c r="J11" s="4"/>
      <c r="K11" s="8">
        <f>ROUND(SUM(K8:K10),2)</f>
        <v>1422995893.9300001</v>
      </c>
      <c r="L11" s="3"/>
      <c r="M11" s="8">
        <f>ROUND(SUM(M8:M10),2)</f>
        <v>1538438593.9200001</v>
      </c>
      <c r="N11" s="4"/>
      <c r="O11" s="8">
        <f>ROUND(SUM(O8:O10),2)</f>
        <v>799895701.63999999</v>
      </c>
    </row>
    <row r="12" spans="1:16" ht="24" customHeight="1">
      <c r="A12" s="74" t="s">
        <v>103</v>
      </c>
      <c r="B12" s="74"/>
      <c r="C12" s="74"/>
      <c r="D12" s="74"/>
      <c r="E12" s="74"/>
      <c r="F12" s="74"/>
      <c r="G12" s="74"/>
      <c r="H12" s="74"/>
      <c r="I12" s="3"/>
      <c r="J12" s="4"/>
      <c r="K12" s="3"/>
      <c r="L12" s="3"/>
      <c r="M12" s="3"/>
      <c r="N12" s="4"/>
      <c r="O12" s="3"/>
    </row>
    <row r="13" spans="1:16" ht="24" customHeight="1">
      <c r="A13" s="74"/>
      <c r="B13" s="80" t="s">
        <v>104</v>
      </c>
      <c r="C13" s="74"/>
      <c r="D13" s="74"/>
      <c r="E13" s="74"/>
      <c r="F13" s="74"/>
      <c r="G13" s="74"/>
      <c r="H13" s="74"/>
      <c r="I13" s="3">
        <v>-1391153972.4000001</v>
      </c>
      <c r="J13" s="4"/>
      <c r="K13" s="5">
        <v>-786434103.34000003</v>
      </c>
      <c r="L13" s="3"/>
      <c r="M13" s="3">
        <v>-1146451502.8900001</v>
      </c>
      <c r="N13" s="4"/>
      <c r="O13" s="5">
        <v>-539157155.34000003</v>
      </c>
    </row>
    <row r="14" spans="1:16" ht="24" customHeight="1">
      <c r="A14" s="74"/>
      <c r="B14" s="74" t="s">
        <v>105</v>
      </c>
      <c r="C14" s="74"/>
      <c r="D14" s="74"/>
      <c r="E14" s="74"/>
      <c r="F14" s="74"/>
      <c r="G14" s="74"/>
      <c r="H14" s="74"/>
      <c r="I14" s="3">
        <v>-47715298.229999997</v>
      </c>
      <c r="J14" s="4"/>
      <c r="K14" s="5">
        <v>-41008725.450000003</v>
      </c>
      <c r="L14" s="3"/>
      <c r="M14" s="3">
        <v>-46248137.310000002</v>
      </c>
      <c r="N14" s="4"/>
      <c r="O14" s="5">
        <v>-39860925.590000004</v>
      </c>
    </row>
    <row r="15" spans="1:16" ht="24" customHeight="1">
      <c r="A15" s="74"/>
      <c r="B15" s="74" t="s">
        <v>106</v>
      </c>
      <c r="C15" s="74"/>
      <c r="D15" s="74"/>
      <c r="E15" s="74"/>
      <c r="F15" s="74"/>
      <c r="G15" s="74"/>
      <c r="H15" s="74"/>
      <c r="I15" s="6">
        <v>-188876220.12</v>
      </c>
      <c r="J15" s="4"/>
      <c r="K15" s="7">
        <v>-147363997.25999999</v>
      </c>
      <c r="L15" s="3"/>
      <c r="M15" s="6">
        <v>0</v>
      </c>
      <c r="N15" s="4"/>
      <c r="O15" s="7">
        <v>0</v>
      </c>
    </row>
    <row r="16" spans="1:16" ht="24" customHeight="1">
      <c r="A16" s="74"/>
      <c r="B16" s="74"/>
      <c r="C16" s="74" t="s">
        <v>107</v>
      </c>
      <c r="D16" s="74"/>
      <c r="E16" s="74"/>
      <c r="F16" s="74"/>
      <c r="G16" s="74"/>
      <c r="H16" s="74"/>
      <c r="I16" s="6">
        <f>ROUND(SUM(I13:I15),2)</f>
        <v>-1627745490.75</v>
      </c>
      <c r="J16" s="4"/>
      <c r="K16" s="6">
        <f>ROUND(SUM(K13:K15),2)</f>
        <v>-974806826.04999995</v>
      </c>
      <c r="L16" s="3"/>
      <c r="M16" s="6">
        <f>ROUND(SUM(M13:M15),2)</f>
        <v>-1192699640.2</v>
      </c>
      <c r="N16" s="4"/>
      <c r="O16" s="6">
        <f>ROUND(SUM(O13:O15),2)</f>
        <v>-579018080.92999995</v>
      </c>
    </row>
    <row r="17" spans="1:15" ht="24" customHeight="1">
      <c r="A17" s="74" t="s">
        <v>108</v>
      </c>
      <c r="B17" s="74"/>
      <c r="C17" s="74"/>
      <c r="D17" s="74"/>
      <c r="E17" s="74"/>
      <c r="F17" s="74"/>
      <c r="G17" s="74"/>
      <c r="H17" s="74"/>
      <c r="I17" s="8">
        <f>ROUND(SUM(I11,I16),2)</f>
        <v>577036538.25999999</v>
      </c>
      <c r="J17" s="4"/>
      <c r="K17" s="8">
        <f>ROUND(SUM(K11,K16),2)</f>
        <v>448189067.88</v>
      </c>
      <c r="L17" s="3"/>
      <c r="M17" s="8">
        <f>ROUND(SUM(M11,M16),2)</f>
        <v>345738953.72000003</v>
      </c>
      <c r="N17" s="4"/>
      <c r="O17" s="8">
        <f>ROUND(SUM(O11,O16),2)</f>
        <v>220877620.71000001</v>
      </c>
    </row>
    <row r="18" spans="1:15" ht="24" customHeight="1">
      <c r="A18" s="74" t="s">
        <v>109</v>
      </c>
      <c r="B18" s="74"/>
      <c r="C18" s="74"/>
      <c r="D18" s="74"/>
      <c r="E18" s="74"/>
      <c r="F18" s="74"/>
      <c r="G18" s="74"/>
      <c r="H18" s="74"/>
      <c r="I18" s="3"/>
      <c r="J18" s="4"/>
      <c r="K18" s="3"/>
      <c r="L18" s="3"/>
      <c r="M18" s="3"/>
      <c r="N18" s="4"/>
      <c r="O18" s="3"/>
    </row>
    <row r="19" spans="1:15" ht="24" customHeight="1">
      <c r="A19" s="74"/>
      <c r="B19" s="74" t="s">
        <v>110</v>
      </c>
      <c r="C19" s="74"/>
      <c r="D19" s="74"/>
      <c r="E19" s="74"/>
      <c r="F19" s="74"/>
      <c r="G19" s="74"/>
      <c r="H19" s="74"/>
      <c r="I19" s="3">
        <v>2658724.0800000024</v>
      </c>
      <c r="J19" s="4"/>
      <c r="K19" s="5">
        <v>1705952.71</v>
      </c>
      <c r="L19" s="3"/>
      <c r="M19" s="3">
        <v>3543493.47</v>
      </c>
      <c r="N19" s="4"/>
      <c r="O19" s="5">
        <v>3813956.75</v>
      </c>
    </row>
    <row r="20" spans="1:15" ht="24" customHeight="1">
      <c r="A20" s="74"/>
      <c r="B20" s="74" t="s">
        <v>111</v>
      </c>
      <c r="C20" s="74"/>
      <c r="D20" s="74"/>
      <c r="E20" s="74"/>
      <c r="F20" s="74"/>
      <c r="G20" s="74"/>
      <c r="H20" s="74"/>
      <c r="I20" s="4">
        <v>1009175.1</v>
      </c>
      <c r="J20" s="4"/>
      <c r="K20" s="9">
        <v>0</v>
      </c>
      <c r="L20" s="3"/>
      <c r="M20" s="4">
        <v>623848</v>
      </c>
      <c r="N20" s="4"/>
      <c r="O20" s="5">
        <v>0</v>
      </c>
    </row>
    <row r="21" spans="1:15" ht="24" customHeight="1">
      <c r="A21" s="74"/>
      <c r="B21" s="74" t="s">
        <v>112</v>
      </c>
      <c r="C21" s="74"/>
      <c r="D21" s="74"/>
      <c r="E21" s="74"/>
      <c r="F21" s="74"/>
      <c r="G21" s="74"/>
      <c r="H21" s="74"/>
      <c r="I21" s="4">
        <v>519364.43</v>
      </c>
      <c r="J21" s="4"/>
      <c r="K21" s="9">
        <v>0</v>
      </c>
      <c r="L21" s="3"/>
      <c r="M21" s="4">
        <v>519364.43</v>
      </c>
      <c r="N21" s="4"/>
      <c r="O21" s="5">
        <v>0</v>
      </c>
    </row>
    <row r="22" spans="1:15" ht="24" customHeight="1">
      <c r="A22" s="74"/>
      <c r="B22" s="74" t="s">
        <v>113</v>
      </c>
      <c r="C22" s="74"/>
      <c r="D22" s="74"/>
      <c r="E22" s="74"/>
      <c r="F22" s="74"/>
      <c r="G22" s="74"/>
      <c r="H22" s="74"/>
      <c r="I22" s="74">
        <v>5380117.5399999991</v>
      </c>
      <c r="J22" s="4"/>
      <c r="K22" s="74">
        <v>1900325.49</v>
      </c>
      <c r="L22" s="3"/>
      <c r="M22" s="74">
        <v>3378795.72</v>
      </c>
      <c r="N22" s="4"/>
      <c r="O22" s="74">
        <v>1456549.81</v>
      </c>
    </row>
    <row r="23" spans="1:15" ht="24" customHeight="1">
      <c r="A23" s="74"/>
      <c r="B23" s="74"/>
      <c r="C23" s="74" t="s">
        <v>114</v>
      </c>
      <c r="D23" s="74"/>
      <c r="E23" s="74"/>
      <c r="F23" s="74"/>
      <c r="G23" s="74"/>
      <c r="H23" s="74"/>
      <c r="I23" s="8">
        <f>ROUND(SUM(I19:I22),2)</f>
        <v>9567381.1500000004</v>
      </c>
      <c r="J23" s="4"/>
      <c r="K23" s="8">
        <f>ROUND(SUM(K19:K22),2)</f>
        <v>3606278.2</v>
      </c>
      <c r="L23" s="3"/>
      <c r="M23" s="8">
        <f>ROUND(SUM(M19:M22),2)</f>
        <v>8065501.6200000001</v>
      </c>
      <c r="N23" s="4"/>
      <c r="O23" s="8">
        <f>ROUND(SUM(O19:O22),2)</f>
        <v>5270506.5599999996</v>
      </c>
    </row>
    <row r="24" spans="1:15" ht="24" customHeight="1">
      <c r="A24" s="74" t="s">
        <v>115</v>
      </c>
      <c r="B24" s="74"/>
      <c r="C24" s="74"/>
      <c r="D24" s="74"/>
      <c r="E24" s="74"/>
      <c r="F24" s="74"/>
      <c r="G24" s="74"/>
      <c r="H24" s="74"/>
      <c r="I24" s="3">
        <v>-91214935.530000001</v>
      </c>
      <c r="J24" s="4"/>
      <c r="K24" s="3">
        <v>-63771747.090000004</v>
      </c>
      <c r="L24" s="3"/>
      <c r="M24" s="3">
        <v>-73420916.040000007</v>
      </c>
      <c r="N24" s="4"/>
      <c r="O24" s="3">
        <v>-47240550.960000001</v>
      </c>
    </row>
    <row r="25" spans="1:15" ht="24" customHeight="1">
      <c r="A25" s="74" t="s">
        <v>116</v>
      </c>
      <c r="B25" s="74"/>
      <c r="C25" s="74"/>
      <c r="D25" s="74"/>
      <c r="E25" s="74"/>
      <c r="F25" s="74"/>
      <c r="G25" s="74"/>
      <c r="H25" s="74"/>
      <c r="I25" s="3">
        <v>-210292805.02000001</v>
      </c>
      <c r="J25" s="4"/>
      <c r="K25" s="3">
        <v>-179917654.34</v>
      </c>
      <c r="L25" s="3"/>
      <c r="M25" s="3">
        <v>-85904087.019999996</v>
      </c>
      <c r="N25" s="4"/>
      <c r="O25" s="3">
        <v>-79125086.480000004</v>
      </c>
    </row>
    <row r="26" spans="1:15" ht="24" customHeight="1">
      <c r="A26" s="74" t="s">
        <v>117</v>
      </c>
      <c r="B26" s="74"/>
      <c r="C26" s="74"/>
      <c r="D26" s="74"/>
      <c r="E26" s="74"/>
      <c r="F26" s="74"/>
      <c r="G26" s="74"/>
      <c r="H26" s="74"/>
      <c r="I26" s="4">
        <v>-3786113.96</v>
      </c>
      <c r="J26" s="4"/>
      <c r="K26" s="4">
        <v>-6093543.1100000003</v>
      </c>
      <c r="L26" s="3"/>
      <c r="M26" s="4">
        <v>-3681113.96</v>
      </c>
      <c r="N26" s="4"/>
      <c r="O26" s="4">
        <v>-6093543.1100000003</v>
      </c>
    </row>
    <row r="27" spans="1:15" ht="24" customHeight="1">
      <c r="A27" s="74" t="s">
        <v>118</v>
      </c>
      <c r="B27" s="74"/>
      <c r="C27" s="74"/>
      <c r="D27" s="74"/>
      <c r="E27" s="74"/>
      <c r="F27" s="74"/>
      <c r="G27" s="74"/>
      <c r="H27" s="74"/>
      <c r="I27" s="4">
        <v>-37172923.789999999</v>
      </c>
      <c r="J27" s="4"/>
      <c r="K27" s="4">
        <v>-45508979.439999998</v>
      </c>
      <c r="L27" s="3"/>
      <c r="M27" s="4">
        <v>-37768393.240000002</v>
      </c>
      <c r="N27" s="4"/>
      <c r="O27" s="4">
        <v>-47647009.530000001</v>
      </c>
    </row>
    <row r="28" spans="1:15" ht="24" customHeight="1">
      <c r="A28" s="74" t="s">
        <v>119</v>
      </c>
      <c r="B28" s="74"/>
      <c r="C28" s="74"/>
      <c r="D28" s="74"/>
      <c r="E28" s="74"/>
      <c r="F28" s="74"/>
      <c r="G28" s="74"/>
      <c r="H28" s="118" t="s">
        <v>120</v>
      </c>
      <c r="I28" s="3">
        <v>-1128583.53</v>
      </c>
      <c r="J28" s="4"/>
      <c r="K28" s="3">
        <v>-1116288.56</v>
      </c>
      <c r="L28" s="3"/>
      <c r="M28" s="3">
        <v>0</v>
      </c>
      <c r="N28" s="4"/>
      <c r="O28" s="3">
        <v>0</v>
      </c>
    </row>
    <row r="29" spans="1:15" ht="24" customHeight="1">
      <c r="A29" s="74" t="s">
        <v>121</v>
      </c>
      <c r="B29" s="74"/>
      <c r="C29" s="74"/>
      <c r="D29" s="74"/>
      <c r="E29" s="74"/>
      <c r="F29" s="74"/>
      <c r="G29" s="74"/>
      <c r="H29" s="74"/>
      <c r="I29" s="10">
        <f>ROUND(SUM(I23:I28,I17),2)</f>
        <v>243008557.58000001</v>
      </c>
      <c r="J29" s="4"/>
      <c r="K29" s="10">
        <f>ROUND(SUM(K23:K28,K17),2)</f>
        <v>155387133.53999999</v>
      </c>
      <c r="L29" s="4"/>
      <c r="M29" s="10">
        <f>ROUND(SUM(M23:M28,M17),2)</f>
        <v>153029945.08000001</v>
      </c>
      <c r="N29" s="4"/>
      <c r="O29" s="10">
        <f>ROUND(SUM(O23:O28,O17),2)</f>
        <v>46041937.189999998</v>
      </c>
    </row>
    <row r="30" spans="1:15" ht="24" customHeight="1">
      <c r="A30" s="74" t="s">
        <v>122</v>
      </c>
      <c r="B30" s="74"/>
      <c r="C30" s="74"/>
      <c r="D30" s="74"/>
      <c r="E30" s="74"/>
      <c r="F30" s="74"/>
      <c r="G30" s="74"/>
      <c r="H30" s="117" t="s">
        <v>34</v>
      </c>
      <c r="I30" s="6">
        <v>-51665017.119999997</v>
      </c>
      <c r="J30" s="4"/>
      <c r="K30" s="7">
        <v>-32509323.84</v>
      </c>
      <c r="L30" s="3"/>
      <c r="M30" s="6">
        <v>-34350996.670000002</v>
      </c>
      <c r="N30" s="4"/>
      <c r="O30" s="7">
        <v>-12382287.99</v>
      </c>
    </row>
    <row r="31" spans="1:15" ht="24" customHeight="1">
      <c r="A31" s="74" t="s">
        <v>230</v>
      </c>
      <c r="B31" s="74"/>
      <c r="C31" s="74"/>
      <c r="D31" s="74"/>
      <c r="E31" s="74"/>
      <c r="F31" s="74"/>
      <c r="G31" s="74"/>
      <c r="H31" s="117"/>
      <c r="I31" s="4">
        <f>ROUND(SUM(I29:I30),2)</f>
        <v>191343540.46000001</v>
      </c>
      <c r="J31" s="4"/>
      <c r="K31" s="4">
        <f>ROUND(SUM(K29:K30),2)</f>
        <v>122877809.7</v>
      </c>
      <c r="L31" s="3"/>
      <c r="M31" s="4">
        <f>ROUND(SUM(M29:M30),2)</f>
        <v>118678948.41</v>
      </c>
      <c r="N31" s="4"/>
      <c r="O31" s="4">
        <f>ROUND(SUM(O29:O30),2)</f>
        <v>33659649.200000003</v>
      </c>
    </row>
    <row r="32" spans="1:15" ht="24" customHeight="1">
      <c r="A32" s="74" t="s">
        <v>157</v>
      </c>
      <c r="B32" s="74"/>
      <c r="C32" s="74"/>
      <c r="D32" s="74"/>
      <c r="E32" s="74"/>
      <c r="F32" s="74"/>
      <c r="G32" s="74"/>
      <c r="H32" s="117"/>
      <c r="I32" s="4">
        <v>0</v>
      </c>
      <c r="J32" s="4"/>
      <c r="K32" s="4">
        <v>0</v>
      </c>
      <c r="L32" s="3"/>
      <c r="M32" s="4">
        <v>0</v>
      </c>
      <c r="N32" s="4"/>
      <c r="O32" s="4">
        <v>0</v>
      </c>
    </row>
    <row r="33" spans="1:15" ht="24" customHeight="1" thickBot="1">
      <c r="A33" s="80" t="s">
        <v>224</v>
      </c>
      <c r="B33" s="74"/>
      <c r="C33" s="74"/>
      <c r="D33" s="74"/>
      <c r="E33" s="74"/>
      <c r="F33" s="74"/>
      <c r="G33" s="74"/>
      <c r="H33" s="117"/>
      <c r="I33" s="11">
        <f>ROUND(SUM(I31,I32),2)</f>
        <v>191343540.46000001</v>
      </c>
      <c r="J33" s="4"/>
      <c r="K33" s="11">
        <f>ROUND(SUM(K31,K32),2)</f>
        <v>122877809.7</v>
      </c>
      <c r="L33" s="4"/>
      <c r="M33" s="11">
        <f>ROUND(SUM(M31,M32),2)</f>
        <v>118678948.41</v>
      </c>
      <c r="N33" s="4"/>
      <c r="O33" s="11">
        <f>ROUND(SUM(O31,O32),2)</f>
        <v>33659649.200000003</v>
      </c>
    </row>
    <row r="34" spans="1:15" ht="24" customHeight="1" thickTop="1">
      <c r="A34" s="80" t="s">
        <v>123</v>
      </c>
      <c r="B34" s="81"/>
      <c r="C34" s="74"/>
      <c r="D34" s="74"/>
      <c r="E34" s="74"/>
      <c r="F34" s="74"/>
      <c r="G34" s="74"/>
      <c r="H34" s="74"/>
      <c r="I34" s="4"/>
      <c r="J34" s="4"/>
      <c r="K34" s="4"/>
      <c r="L34" s="4"/>
      <c r="M34" s="4"/>
      <c r="N34" s="4"/>
      <c r="O34" s="4"/>
    </row>
    <row r="35" spans="1:15" ht="24" customHeight="1">
      <c r="A35" s="80"/>
      <c r="B35" s="80" t="s">
        <v>124</v>
      </c>
      <c r="C35" s="74"/>
      <c r="D35" s="74"/>
      <c r="E35" s="74"/>
      <c r="F35" s="74"/>
      <c r="G35" s="74"/>
      <c r="H35" s="74"/>
      <c r="I35" s="4">
        <v>191333895.37</v>
      </c>
      <c r="J35" s="4"/>
      <c r="K35" s="4">
        <f>K33-K36</f>
        <v>122864577.79000001</v>
      </c>
      <c r="L35" s="4"/>
      <c r="M35" s="4">
        <v>118678948.40999977</v>
      </c>
      <c r="N35" s="4"/>
      <c r="O35" s="4">
        <f>O33-O36</f>
        <v>33659649.200000003</v>
      </c>
    </row>
    <row r="36" spans="1:15" ht="24" customHeight="1">
      <c r="A36" s="74"/>
      <c r="B36" s="80" t="s">
        <v>92</v>
      </c>
      <c r="C36" s="74"/>
      <c r="D36" s="74"/>
      <c r="E36" s="74"/>
      <c r="F36" s="74"/>
      <c r="G36" s="74"/>
      <c r="H36" s="74"/>
      <c r="I36" s="6">
        <v>9645.09</v>
      </c>
      <c r="J36" s="4"/>
      <c r="K36" s="7">
        <v>13231.91</v>
      </c>
      <c r="L36" s="3"/>
      <c r="M36" s="6">
        <v>0</v>
      </c>
      <c r="N36" s="4"/>
      <c r="O36" s="3">
        <v>0</v>
      </c>
    </row>
    <row r="37" spans="1:15" ht="24" customHeight="1" thickBot="1">
      <c r="A37" s="80"/>
      <c r="B37" s="74"/>
      <c r="C37" s="74"/>
      <c r="D37" s="74"/>
      <c r="E37" s="74"/>
      <c r="F37" s="74"/>
      <c r="G37" s="74"/>
      <c r="H37" s="74"/>
      <c r="I37" s="11">
        <f>ROUND(SUM(I35:I36),2)</f>
        <v>191343540.46000001</v>
      </c>
      <c r="J37" s="4"/>
      <c r="K37" s="12">
        <f>ROUND(SUM(K35:K36),2)</f>
        <v>122877809.7</v>
      </c>
      <c r="L37" s="3"/>
      <c r="M37" s="11">
        <f>ROUND(SUM(M35:M36),2)</f>
        <v>118678948.41</v>
      </c>
      <c r="N37" s="4"/>
      <c r="O37" s="11">
        <f>ROUND(SUM(O35:O36),2)</f>
        <v>33659649.200000003</v>
      </c>
    </row>
    <row r="38" spans="1:15" ht="24" customHeight="1" thickTop="1">
      <c r="A38" s="80" t="s">
        <v>125</v>
      </c>
      <c r="B38" s="74"/>
      <c r="C38" s="74"/>
      <c r="D38" s="74"/>
      <c r="E38" s="74"/>
      <c r="F38" s="74"/>
      <c r="G38" s="74"/>
      <c r="H38" s="74"/>
      <c r="I38" s="4"/>
      <c r="J38" s="4"/>
      <c r="K38" s="4"/>
      <c r="L38" s="3"/>
      <c r="M38" s="4"/>
      <c r="N38" s="4"/>
      <c r="O38" s="4"/>
    </row>
    <row r="39" spans="1:15" ht="24" customHeight="1">
      <c r="A39" s="80"/>
      <c r="B39" s="74" t="s">
        <v>124</v>
      </c>
      <c r="C39" s="74"/>
      <c r="D39" s="74"/>
      <c r="E39" s="74"/>
      <c r="F39" s="74"/>
      <c r="G39" s="74"/>
      <c r="H39" s="74"/>
      <c r="I39" s="4">
        <f>I35</f>
        <v>191333895.37</v>
      </c>
      <c r="J39" s="4"/>
      <c r="K39" s="4">
        <f>K35</f>
        <v>122864577.79000001</v>
      </c>
      <c r="L39" s="4"/>
      <c r="M39" s="4">
        <f>M35</f>
        <v>118678948.40999977</v>
      </c>
      <c r="N39" s="4"/>
      <c r="O39" s="4">
        <f>O35</f>
        <v>33659649.200000003</v>
      </c>
    </row>
    <row r="40" spans="1:15" ht="24" customHeight="1">
      <c r="A40" s="80"/>
      <c r="B40" s="74" t="s">
        <v>92</v>
      </c>
      <c r="C40" s="74"/>
      <c r="D40" s="74"/>
      <c r="E40" s="74"/>
      <c r="F40" s="74"/>
      <c r="G40" s="74"/>
      <c r="H40" s="74"/>
      <c r="I40" s="7">
        <f>I36</f>
        <v>9645.09</v>
      </c>
      <c r="J40" s="4"/>
      <c r="K40" s="7">
        <f>K36</f>
        <v>13231.91</v>
      </c>
      <c r="L40" s="3"/>
      <c r="M40" s="7">
        <f>M36</f>
        <v>0</v>
      </c>
      <c r="N40" s="4"/>
      <c r="O40" s="7">
        <f>O36</f>
        <v>0</v>
      </c>
    </row>
    <row r="41" spans="1:15" ht="24" customHeight="1" thickBot="1">
      <c r="A41" s="80"/>
      <c r="B41" s="74"/>
      <c r="C41" s="74"/>
      <c r="D41" s="74"/>
      <c r="E41" s="74"/>
      <c r="F41" s="74"/>
      <c r="G41" s="74"/>
      <c r="H41" s="74"/>
      <c r="I41" s="11">
        <f>ROUND(SUM(I39:I40),2)</f>
        <v>191343540.46000001</v>
      </c>
      <c r="J41" s="4"/>
      <c r="K41" s="12">
        <f>ROUND(SUM(K39:K40),2)</f>
        <v>122877809.7</v>
      </c>
      <c r="L41" s="3"/>
      <c r="M41" s="11">
        <f>ROUND(SUM(M39:M40),2)</f>
        <v>118678948.41</v>
      </c>
      <c r="N41" s="4"/>
      <c r="O41" s="11">
        <f>ROUND(SUM(O39:O40),2)</f>
        <v>33659649.200000003</v>
      </c>
    </row>
    <row r="42" spans="1:15" ht="24" customHeight="1" thickTop="1">
      <c r="A42" s="80" t="s">
        <v>126</v>
      </c>
      <c r="B42" s="74"/>
      <c r="C42" s="74"/>
      <c r="D42" s="74"/>
      <c r="E42" s="74"/>
      <c r="F42" s="74"/>
      <c r="G42" s="74"/>
      <c r="H42" s="74"/>
      <c r="I42" s="4"/>
      <c r="J42" s="4"/>
      <c r="K42" s="4"/>
      <c r="L42" s="4"/>
      <c r="M42" s="4"/>
      <c r="N42" s="4"/>
      <c r="O42" s="4"/>
    </row>
    <row r="43" spans="1:15" ht="24" customHeight="1">
      <c r="A43" s="74"/>
      <c r="B43" s="81" t="s">
        <v>127</v>
      </c>
      <c r="C43" s="74"/>
      <c r="D43" s="74"/>
      <c r="E43" s="74"/>
      <c r="F43" s="74"/>
      <c r="G43" s="74"/>
      <c r="H43" s="144">
        <v>3.2</v>
      </c>
      <c r="I43" s="13">
        <f>ROUND((I35/I44),2)</f>
        <v>0.13</v>
      </c>
      <c r="J43" s="13"/>
      <c r="K43" s="13">
        <f>ROUND((K35/K44),2)</f>
        <v>0.08</v>
      </c>
      <c r="L43" s="13"/>
      <c r="M43" s="13">
        <f>ROUND((M35/M44),2)</f>
        <v>0.08</v>
      </c>
      <c r="N43" s="13"/>
      <c r="O43" s="13">
        <f>ROUND((O35/O44),2)</f>
        <v>0.02</v>
      </c>
    </row>
    <row r="44" spans="1:15" ht="24" customHeight="1">
      <c r="A44" s="74"/>
      <c r="B44" s="74" t="s">
        <v>128</v>
      </c>
      <c r="C44" s="74"/>
      <c r="D44" s="74"/>
      <c r="E44" s="74"/>
      <c r="F44" s="74"/>
      <c r="G44" s="74"/>
      <c r="H44" s="74"/>
      <c r="I44" s="14">
        <v>1454198768</v>
      </c>
      <c r="J44" s="14"/>
      <c r="K44" s="14">
        <v>1454198768</v>
      </c>
      <c r="L44" s="14"/>
      <c r="M44" s="14">
        <v>1454198768</v>
      </c>
      <c r="N44" s="14"/>
      <c r="O44" s="14">
        <v>1454198768</v>
      </c>
    </row>
    <row r="45" spans="1:15" s="74" customFormat="1" ht="24" customHeight="1">
      <c r="I45" s="14"/>
      <c r="J45" s="14"/>
      <c r="K45" s="14"/>
      <c r="L45" s="14"/>
      <c r="M45" s="14"/>
      <c r="N45" s="14"/>
      <c r="O45" s="14"/>
    </row>
    <row r="46" spans="1:15" ht="24" customHeight="1">
      <c r="A46" s="119" t="s">
        <v>129</v>
      </c>
      <c r="B46" s="74"/>
      <c r="C46" s="74"/>
      <c r="D46" s="74"/>
      <c r="E46" s="74"/>
      <c r="F46" s="74"/>
      <c r="G46" s="74"/>
      <c r="H46" s="74"/>
      <c r="I46" s="15"/>
      <c r="J46" s="15"/>
      <c r="K46" s="15"/>
      <c r="L46" s="15"/>
      <c r="M46" s="15"/>
      <c r="N46" s="15"/>
      <c r="O46" s="15"/>
    </row>
  </sheetData>
  <mergeCells count="4">
    <mergeCell ref="A1:O1"/>
    <mergeCell ref="A3:O3"/>
    <mergeCell ref="M5:O5"/>
    <mergeCell ref="I5:K5"/>
  </mergeCells>
  <phoneticPr fontId="9" type="noConversion"/>
  <pageMargins left="0.71" right="0.23622047244094491" top="0.43307086614173229" bottom="7.874015748031496E-2" header="0.23622047244094491" footer="0.15748031496062992"/>
  <pageSetup paperSize="9" scale="75" fitToWidth="0" fitToHeight="0" orientation="portrait" r:id="rId1"/>
  <headerFooter scaleWithDoc="0" alignWithMargins="0"/>
  <ignoredErrors>
    <ignoredError sqref="H26:H28 I7:O7 H20:H25 L6:O6 J6 I6 K6" numberStoredAsText="1"/>
    <ignoredError sqref="J32 L32 N32" formulaRang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A37"/>
  <sheetViews>
    <sheetView topLeftCell="A22" zoomScale="70" zoomScaleNormal="70" zoomScaleSheetLayoutView="100" workbookViewId="0">
      <selection activeCell="Q6" sqref="Q6"/>
    </sheetView>
  </sheetViews>
  <sheetFormatPr defaultColWidth="12" defaultRowHeight="21.6"/>
  <cols>
    <col min="1" max="1" width="36.375" style="88" customWidth="1"/>
    <col min="2" max="2" width="2" style="88" customWidth="1"/>
    <col min="3" max="3" width="10.375" style="88" bestFit="1" customWidth="1"/>
    <col min="4" max="4" width="19.875" style="88" customWidth="1"/>
    <col min="5" max="5" width="1.875" style="88" customWidth="1"/>
    <col min="6" max="6" width="19.875" style="88" customWidth="1"/>
    <col min="7" max="7" width="1.875" style="88" customWidth="1"/>
    <col min="8" max="8" width="19.875" style="88" customWidth="1"/>
    <col min="9" max="9" width="1.875" style="88" customWidth="1"/>
    <col min="10" max="10" width="19.875" style="88" customWidth="1"/>
    <col min="11" max="11" width="1.875" style="88" customWidth="1"/>
    <col min="12" max="12" width="19.875" style="88" customWidth="1"/>
    <col min="13" max="13" width="1.875" style="88" customWidth="1"/>
    <col min="14" max="14" width="19.875" style="88" customWidth="1"/>
    <col min="15" max="15" width="1.875" style="88" customWidth="1"/>
    <col min="16" max="16" width="19.875" style="88" customWidth="1"/>
    <col min="17" max="17" width="1.875" style="88" customWidth="1"/>
    <col min="18" max="18" width="19.875" style="88" customWidth="1"/>
    <col min="19" max="19" width="1.875" style="88" customWidth="1"/>
    <col min="20" max="20" width="33.875" style="88" customWidth="1"/>
    <col min="21" max="21" width="1.875" style="88" customWidth="1"/>
    <col min="22" max="22" width="19.875" style="88" customWidth="1"/>
    <col min="23" max="23" width="1.875" style="88" customWidth="1"/>
    <col min="24" max="24" width="19.875" style="88" customWidth="1"/>
    <col min="25" max="25" width="1.875" style="88" customWidth="1"/>
    <col min="26" max="26" width="19.875" style="88" customWidth="1"/>
    <col min="27" max="27" width="1.875" style="88" customWidth="1"/>
    <col min="28" max="16384" width="12" style="88"/>
  </cols>
  <sheetData>
    <row r="1" spans="1:27" ht="27.9" customHeight="1">
      <c r="A1" s="155" t="s">
        <v>0</v>
      </c>
      <c r="B1" s="155"/>
      <c r="C1" s="155"/>
      <c r="D1" s="155"/>
      <c r="E1" s="155"/>
      <c r="F1" s="155"/>
      <c r="G1" s="155"/>
      <c r="H1" s="155"/>
      <c r="I1" s="155"/>
      <c r="J1" s="155"/>
      <c r="K1" s="155"/>
      <c r="L1" s="155"/>
      <c r="M1" s="155"/>
      <c r="N1" s="155"/>
      <c r="O1" s="155"/>
      <c r="P1" s="155"/>
      <c r="Q1" s="155"/>
      <c r="R1" s="155"/>
      <c r="S1" s="155"/>
      <c r="T1" s="155"/>
      <c r="U1" s="155"/>
      <c r="V1" s="155"/>
      <c r="W1" s="155"/>
      <c r="X1" s="155"/>
      <c r="Y1" s="155"/>
      <c r="Z1" s="155"/>
    </row>
    <row r="2" spans="1:27" ht="27.9" customHeight="1">
      <c r="A2" s="155" t="s">
        <v>130</v>
      </c>
      <c r="B2" s="155"/>
      <c r="C2" s="155"/>
      <c r="D2" s="155"/>
      <c r="E2" s="155"/>
      <c r="F2" s="155"/>
      <c r="G2" s="155"/>
      <c r="H2" s="155"/>
      <c r="I2" s="155"/>
      <c r="J2" s="155"/>
      <c r="K2" s="155"/>
      <c r="L2" s="155"/>
      <c r="M2" s="155"/>
      <c r="N2" s="155"/>
      <c r="O2" s="155"/>
      <c r="P2" s="155"/>
      <c r="Q2" s="155"/>
      <c r="R2" s="155"/>
      <c r="S2" s="155"/>
      <c r="T2" s="155"/>
      <c r="U2" s="155"/>
      <c r="V2" s="155"/>
      <c r="W2" s="155"/>
      <c r="X2" s="155"/>
      <c r="Y2" s="155"/>
      <c r="Z2" s="155"/>
    </row>
    <row r="3" spans="1:27" ht="27.9" customHeight="1">
      <c r="A3" s="156" t="str">
        <f>งบกำไรขาดทุนเบ็ดเสร็จ!A3</f>
        <v>สำหรับงวด 3 เดือน สิ้นสุดวันที่ 31 มีนาคม 2565 (ยังไม่ได้ตรวจสอบ / สอบทานแล้ว)</v>
      </c>
      <c r="B3" s="156"/>
      <c r="C3" s="156"/>
      <c r="D3" s="156"/>
      <c r="E3" s="156"/>
      <c r="F3" s="156"/>
      <c r="G3" s="156"/>
      <c r="H3" s="156"/>
      <c r="I3" s="156"/>
      <c r="J3" s="156"/>
      <c r="K3" s="156"/>
      <c r="L3" s="156"/>
      <c r="M3" s="156"/>
      <c r="N3" s="156"/>
      <c r="O3" s="156"/>
      <c r="P3" s="156"/>
      <c r="Q3" s="156"/>
      <c r="R3" s="156"/>
      <c r="S3" s="156"/>
      <c r="T3" s="156"/>
      <c r="U3" s="156"/>
      <c r="V3" s="156"/>
      <c r="W3" s="156"/>
      <c r="X3" s="156"/>
      <c r="Y3" s="156"/>
      <c r="Z3" s="156"/>
    </row>
    <row r="4" spans="1:27" ht="27.9" customHeight="1">
      <c r="A4" s="105"/>
      <c r="B4" s="106"/>
      <c r="C4" s="106"/>
      <c r="D4" s="106"/>
      <c r="E4" s="106"/>
      <c r="F4" s="106"/>
      <c r="G4" s="106"/>
      <c r="H4" s="106"/>
      <c r="I4" s="106"/>
      <c r="J4" s="106"/>
      <c r="K4" s="106"/>
      <c r="L4" s="106"/>
      <c r="M4" s="106"/>
      <c r="N4" s="106"/>
      <c r="O4" s="106"/>
      <c r="P4" s="106"/>
      <c r="Q4" s="106"/>
      <c r="R4" s="106"/>
      <c r="S4" s="106"/>
      <c r="T4" s="106"/>
      <c r="U4" s="106"/>
      <c r="V4" s="106"/>
      <c r="W4" s="106"/>
      <c r="X4" s="106"/>
      <c r="Y4" s="106"/>
      <c r="Z4" s="106"/>
    </row>
    <row r="5" spans="1:27" ht="27.9" customHeight="1" thickBot="1">
      <c r="A5" s="90"/>
      <c r="B5" s="90"/>
      <c r="C5" s="90"/>
      <c r="D5" s="90"/>
      <c r="E5" s="90"/>
      <c r="F5" s="90"/>
      <c r="G5" s="90"/>
      <c r="H5" s="90"/>
      <c r="I5" s="90"/>
      <c r="J5" s="90"/>
      <c r="K5" s="90"/>
      <c r="L5" s="90"/>
      <c r="M5" s="90"/>
      <c r="N5" s="90"/>
      <c r="O5" s="90"/>
      <c r="P5" s="90"/>
      <c r="Q5" s="90"/>
      <c r="R5" s="90"/>
      <c r="S5" s="90"/>
      <c r="T5" s="90"/>
      <c r="U5" s="90"/>
      <c r="V5" s="90"/>
      <c r="W5" s="90"/>
      <c r="X5" s="90"/>
      <c r="Y5" s="90"/>
      <c r="Z5" s="91" t="s">
        <v>131</v>
      </c>
    </row>
    <row r="6" spans="1:27" ht="3" customHeight="1">
      <c r="A6" s="92"/>
      <c r="B6" s="92"/>
      <c r="C6" s="92"/>
      <c r="D6" s="92"/>
      <c r="E6" s="92"/>
      <c r="F6" s="92"/>
      <c r="G6" s="92"/>
      <c r="H6" s="92"/>
      <c r="I6" s="92"/>
      <c r="J6" s="92"/>
      <c r="K6" s="92"/>
      <c r="L6" s="92"/>
      <c r="M6" s="92"/>
      <c r="N6" s="92"/>
      <c r="O6" s="92"/>
      <c r="P6" s="92"/>
      <c r="Q6" s="92"/>
      <c r="R6" s="92"/>
      <c r="S6" s="92"/>
      <c r="T6" s="92"/>
      <c r="U6" s="92"/>
      <c r="V6" s="92"/>
      <c r="W6" s="92"/>
      <c r="X6" s="92"/>
      <c r="Y6" s="92"/>
      <c r="Z6" s="92"/>
    </row>
    <row r="7" spans="1:27" ht="27.9" customHeight="1">
      <c r="A7" s="142"/>
      <c r="B7" s="142"/>
      <c r="C7" s="142"/>
      <c r="D7" s="93"/>
      <c r="E7" s="93"/>
      <c r="F7" s="93"/>
      <c r="G7" s="93"/>
      <c r="H7" s="93"/>
      <c r="I7" s="93"/>
      <c r="J7" s="93"/>
      <c r="K7" s="93"/>
      <c r="L7" s="93"/>
      <c r="M7" s="93"/>
      <c r="N7" s="93"/>
      <c r="O7" s="93"/>
      <c r="P7" s="93"/>
      <c r="Q7" s="93"/>
      <c r="R7" s="93"/>
      <c r="S7" s="93"/>
      <c r="T7" s="93"/>
      <c r="U7" s="93"/>
      <c r="V7" s="93"/>
      <c r="W7" s="93"/>
      <c r="X7" s="93"/>
      <c r="Y7" s="93"/>
      <c r="Z7" s="94"/>
    </row>
    <row r="8" spans="1:27" ht="27.9" customHeight="1">
      <c r="A8" s="142"/>
      <c r="B8" s="142"/>
      <c r="C8" s="142"/>
      <c r="D8" s="157" t="s">
        <v>132</v>
      </c>
      <c r="E8" s="157"/>
      <c r="F8" s="157"/>
      <c r="G8" s="157"/>
      <c r="H8" s="157"/>
      <c r="I8" s="157"/>
      <c r="J8" s="157"/>
      <c r="K8" s="157"/>
      <c r="L8" s="157"/>
      <c r="M8" s="157"/>
      <c r="N8" s="157"/>
      <c r="O8" s="157"/>
      <c r="P8" s="157"/>
      <c r="Q8" s="157"/>
      <c r="R8" s="157"/>
      <c r="S8" s="157"/>
      <c r="T8" s="157"/>
      <c r="U8" s="157"/>
      <c r="V8" s="157"/>
      <c r="W8" s="157"/>
      <c r="X8" s="157"/>
      <c r="Y8" s="157"/>
      <c r="Z8" s="157"/>
    </row>
    <row r="9" spans="1:27" ht="27.9" customHeight="1">
      <c r="C9" s="141" t="s">
        <v>4</v>
      </c>
      <c r="D9" s="158" t="s">
        <v>133</v>
      </c>
      <c r="E9" s="158"/>
      <c r="F9" s="158"/>
      <c r="G9" s="158"/>
      <c r="H9" s="158"/>
      <c r="I9" s="158"/>
      <c r="J9" s="158"/>
      <c r="K9" s="158"/>
      <c r="L9" s="158"/>
      <c r="M9" s="158"/>
      <c r="N9" s="158"/>
      <c r="O9" s="158"/>
      <c r="P9" s="158"/>
      <c r="Q9" s="158"/>
      <c r="R9" s="158"/>
      <c r="S9" s="158"/>
      <c r="T9" s="158"/>
      <c r="U9" s="158"/>
      <c r="V9" s="158"/>
      <c r="W9" s="141"/>
      <c r="X9" s="141"/>
      <c r="Y9" s="141"/>
      <c r="Z9" s="141"/>
    </row>
    <row r="10" spans="1:27" ht="27.9" customHeight="1">
      <c r="C10" s="141"/>
      <c r="D10" s="141"/>
      <c r="E10" s="141"/>
      <c r="F10" s="107"/>
      <c r="G10" s="141"/>
      <c r="H10" s="107"/>
      <c r="I10" s="141"/>
      <c r="J10" s="107"/>
      <c r="K10" s="141"/>
      <c r="L10" s="141" t="s">
        <v>134</v>
      </c>
      <c r="M10" s="141"/>
      <c r="N10" s="158" t="s">
        <v>86</v>
      </c>
      <c r="O10" s="158"/>
      <c r="P10" s="158"/>
      <c r="Q10" s="158"/>
      <c r="R10" s="158"/>
      <c r="S10" s="141"/>
      <c r="T10" s="95" t="s">
        <v>135</v>
      </c>
      <c r="U10" s="141"/>
      <c r="V10" s="141"/>
      <c r="W10" s="141"/>
      <c r="X10" s="141"/>
      <c r="Y10" s="141"/>
      <c r="Z10" s="141"/>
    </row>
    <row r="11" spans="1:27" ht="27.9" customHeight="1">
      <c r="D11" s="141"/>
      <c r="E11" s="141"/>
      <c r="F11" s="159" t="s">
        <v>136</v>
      </c>
      <c r="G11" s="140"/>
      <c r="H11" s="159" t="s">
        <v>136</v>
      </c>
      <c r="I11" s="140"/>
      <c r="J11" s="159"/>
      <c r="K11" s="140"/>
      <c r="L11" s="141" t="s">
        <v>137</v>
      </c>
      <c r="M11" s="140"/>
      <c r="N11" s="158" t="s">
        <v>87</v>
      </c>
      <c r="O11" s="158"/>
      <c r="P11" s="158"/>
      <c r="Q11" s="141"/>
      <c r="R11" s="108"/>
      <c r="S11" s="141"/>
      <c r="T11" s="139" t="s">
        <v>138</v>
      </c>
      <c r="U11" s="141"/>
      <c r="V11" s="141" t="s">
        <v>139</v>
      </c>
      <c r="W11" s="141"/>
      <c r="X11" s="160" t="s">
        <v>140</v>
      </c>
      <c r="Y11" s="141"/>
      <c r="Z11" s="141"/>
    </row>
    <row r="12" spans="1:27" ht="27.9" customHeight="1">
      <c r="D12" s="141"/>
      <c r="E12" s="141"/>
      <c r="F12" s="159"/>
      <c r="G12" s="140"/>
      <c r="H12" s="159"/>
      <c r="I12" s="140"/>
      <c r="J12" s="159"/>
      <c r="K12" s="140"/>
      <c r="L12" s="141" t="s">
        <v>141</v>
      </c>
      <c r="M12" s="140"/>
      <c r="N12" s="141" t="s">
        <v>142</v>
      </c>
      <c r="O12" s="140"/>
      <c r="P12" s="96" t="s">
        <v>143</v>
      </c>
      <c r="Q12" s="141"/>
      <c r="R12" s="109"/>
      <c r="S12" s="141"/>
      <c r="T12" s="141" t="s">
        <v>144</v>
      </c>
      <c r="U12" s="141"/>
      <c r="V12" s="141" t="s">
        <v>145</v>
      </c>
      <c r="W12" s="141"/>
      <c r="X12" s="160"/>
      <c r="Y12" s="141"/>
      <c r="Z12" s="141" t="s">
        <v>146</v>
      </c>
    </row>
    <row r="13" spans="1:27" ht="27.9" customHeight="1" thickBot="1">
      <c r="D13" s="98" t="s">
        <v>76</v>
      </c>
      <c r="E13" s="98"/>
      <c r="F13" s="98" t="s">
        <v>147</v>
      </c>
      <c r="G13" s="98"/>
      <c r="H13" s="98" t="s">
        <v>148</v>
      </c>
      <c r="I13" s="98"/>
      <c r="J13" s="98" t="s">
        <v>81</v>
      </c>
      <c r="K13" s="98"/>
      <c r="L13" s="98" t="s">
        <v>149</v>
      </c>
      <c r="M13" s="98"/>
      <c r="N13" s="98" t="s">
        <v>150</v>
      </c>
      <c r="O13" s="98"/>
      <c r="P13" s="98" t="s">
        <v>151</v>
      </c>
      <c r="Q13" s="98"/>
      <c r="R13" s="98" t="s">
        <v>90</v>
      </c>
      <c r="S13" s="98"/>
      <c r="T13" s="98" t="s">
        <v>152</v>
      </c>
      <c r="U13" s="98"/>
      <c r="V13" s="98" t="s">
        <v>153</v>
      </c>
      <c r="W13" s="98"/>
      <c r="X13" s="98" t="s">
        <v>154</v>
      </c>
      <c r="Y13" s="98"/>
      <c r="Z13" s="98"/>
    </row>
    <row r="14" spans="1:27" s="101" customFormat="1" ht="27.9" customHeight="1">
      <c r="A14" s="99" t="s">
        <v>221</v>
      </c>
      <c r="B14" s="100"/>
      <c r="C14" s="100"/>
      <c r="D14" s="126">
        <v>1475698768</v>
      </c>
      <c r="E14" s="127"/>
      <c r="F14" s="126">
        <v>441807166</v>
      </c>
      <c r="G14" s="127"/>
      <c r="H14" s="126">
        <v>39061748.240000002</v>
      </c>
      <c r="I14" s="127"/>
      <c r="J14" s="126">
        <v>-142107790.00999999</v>
      </c>
      <c r="K14" s="127"/>
      <c r="L14" s="127">
        <v>-1052991.24</v>
      </c>
      <c r="M14" s="127"/>
      <c r="N14" s="126">
        <v>148000000</v>
      </c>
      <c r="O14" s="127"/>
      <c r="P14" s="126">
        <v>142107790.00999999</v>
      </c>
      <c r="Q14" s="127"/>
      <c r="R14" s="126">
        <v>9718205744.4099998</v>
      </c>
      <c r="S14" s="127"/>
      <c r="T14" s="126">
        <v>0</v>
      </c>
      <c r="U14" s="127"/>
      <c r="V14" s="128">
        <f>ROUND(SUM(D14:U14),2)</f>
        <v>11821720435.41</v>
      </c>
      <c r="W14" s="127"/>
      <c r="X14" s="126">
        <v>189320.9</v>
      </c>
      <c r="Y14" s="127"/>
      <c r="Z14" s="128">
        <f>ROUND(SUM(V14:X14),2)</f>
        <v>11821909756.309999</v>
      </c>
      <c r="AA14" s="17"/>
    </row>
    <row r="15" spans="1:27" s="101" customFormat="1" ht="27.9" customHeight="1">
      <c r="A15" s="99" t="s">
        <v>155</v>
      </c>
      <c r="B15" s="100"/>
      <c r="C15" s="102">
        <v>25.3</v>
      </c>
      <c r="D15" s="127">
        <v>0</v>
      </c>
      <c r="E15" s="127"/>
      <c r="F15" s="127">
        <v>0</v>
      </c>
      <c r="G15" s="127"/>
      <c r="H15" s="127">
        <v>0</v>
      </c>
      <c r="I15" s="127"/>
      <c r="J15" s="127">
        <v>0</v>
      </c>
      <c r="K15" s="127"/>
      <c r="L15" s="127">
        <v>0</v>
      </c>
      <c r="M15" s="127"/>
      <c r="N15" s="127">
        <v>0</v>
      </c>
      <c r="O15" s="127"/>
      <c r="P15" s="127">
        <v>0</v>
      </c>
      <c r="Q15" s="127"/>
      <c r="R15" s="127">
        <f>'งบเปลี่ยนแปลง-เฉพาะ'!P14</f>
        <v>-581667847.20000005</v>
      </c>
      <c r="S15" s="127"/>
      <c r="T15" s="127">
        <v>0</v>
      </c>
      <c r="U15" s="127"/>
      <c r="V15" s="128">
        <f t="shared" ref="V15:V17" si="0">ROUND(SUM(D15:U15),2)</f>
        <v>-581667847.20000005</v>
      </c>
      <c r="W15" s="127"/>
      <c r="X15" s="127">
        <v>0</v>
      </c>
      <c r="Y15" s="127"/>
      <c r="Z15" s="128">
        <f t="shared" ref="Z15:Z17" si="1">ROUND(SUM(V15:X15),2)</f>
        <v>-581667847.20000005</v>
      </c>
      <c r="AA15" s="17"/>
    </row>
    <row r="16" spans="1:27" s="101" customFormat="1" ht="27.9" customHeight="1">
      <c r="A16" s="99" t="s">
        <v>223</v>
      </c>
      <c r="B16" s="100"/>
      <c r="C16" s="100"/>
      <c r="D16" s="127">
        <v>0</v>
      </c>
      <c r="E16" s="127"/>
      <c r="F16" s="127">
        <v>0</v>
      </c>
      <c r="G16" s="127"/>
      <c r="H16" s="127">
        <v>0</v>
      </c>
      <c r="I16" s="127"/>
      <c r="J16" s="127">
        <v>0</v>
      </c>
      <c r="K16" s="127"/>
      <c r="L16" s="127">
        <v>0</v>
      </c>
      <c r="M16" s="127"/>
      <c r="N16" s="127">
        <v>0</v>
      </c>
      <c r="O16" s="127"/>
      <c r="P16" s="127">
        <v>0</v>
      </c>
      <c r="Q16" s="127"/>
      <c r="R16" s="127">
        <f>งบกำไรขาดทุนเบ็ดเสร็จ!K35</f>
        <v>122864577.79000001</v>
      </c>
      <c r="S16" s="127"/>
      <c r="T16" s="127">
        <v>0</v>
      </c>
      <c r="U16" s="127"/>
      <c r="V16" s="128">
        <f>ROUND(SUM(D16:U16),2)</f>
        <v>122864577.79000001</v>
      </c>
      <c r="W16" s="127"/>
      <c r="X16" s="127">
        <f>งบกำไรขาดทุนเบ็ดเสร็จ!K36</f>
        <v>13231.91</v>
      </c>
      <c r="Y16" s="127"/>
      <c r="Z16" s="128">
        <f t="shared" si="1"/>
        <v>122877809.7</v>
      </c>
      <c r="AA16" s="17"/>
    </row>
    <row r="17" spans="1:27" s="101" customFormat="1" ht="27.9" customHeight="1">
      <c r="A17" s="97" t="s">
        <v>157</v>
      </c>
      <c r="B17" s="100"/>
      <c r="C17" s="100"/>
      <c r="D17" s="134">
        <v>0</v>
      </c>
      <c r="E17" s="127"/>
      <c r="F17" s="127">
        <v>0</v>
      </c>
      <c r="G17" s="127"/>
      <c r="H17" s="127">
        <v>0</v>
      </c>
      <c r="I17" s="127"/>
      <c r="J17" s="127">
        <v>0</v>
      </c>
      <c r="K17" s="127"/>
      <c r="L17" s="127">
        <v>0</v>
      </c>
      <c r="M17" s="127"/>
      <c r="N17" s="127">
        <v>0</v>
      </c>
      <c r="O17" s="127"/>
      <c r="P17" s="127">
        <v>0</v>
      </c>
      <c r="Q17" s="127"/>
      <c r="R17" s="127">
        <v>0</v>
      </c>
      <c r="S17" s="127"/>
      <c r="T17" s="127">
        <v>0</v>
      </c>
      <c r="U17" s="127"/>
      <c r="V17" s="128">
        <f t="shared" si="0"/>
        <v>0</v>
      </c>
      <c r="W17" s="127"/>
      <c r="X17" s="127">
        <v>0</v>
      </c>
      <c r="Y17" s="127"/>
      <c r="Z17" s="128">
        <f t="shared" si="1"/>
        <v>0</v>
      </c>
      <c r="AA17" s="17"/>
    </row>
    <row r="18" spans="1:27" ht="27.9" customHeight="1">
      <c r="A18" s="97" t="s">
        <v>224</v>
      </c>
      <c r="C18" s="102"/>
      <c r="D18" s="129">
        <f>ROUND(SUM(D16:D17),2)</f>
        <v>0</v>
      </c>
      <c r="E18" s="128"/>
      <c r="F18" s="129">
        <f>ROUND(SUM(F16:F17),2)</f>
        <v>0</v>
      </c>
      <c r="G18" s="128"/>
      <c r="H18" s="129">
        <f>ROUND(SUM(H16:H17),2)</f>
        <v>0</v>
      </c>
      <c r="I18" s="128"/>
      <c r="J18" s="129">
        <f>ROUND(SUM(J16:J17),2)</f>
        <v>0</v>
      </c>
      <c r="K18" s="128"/>
      <c r="L18" s="129">
        <f>ROUND(SUM(L16:L17),2)</f>
        <v>0</v>
      </c>
      <c r="M18" s="128"/>
      <c r="N18" s="129">
        <f>ROUND(SUM(N16:N17),2)</f>
        <v>0</v>
      </c>
      <c r="O18" s="128"/>
      <c r="P18" s="129">
        <f>ROUND(SUM(P16:P17),2)</f>
        <v>0</v>
      </c>
      <c r="Q18" s="130"/>
      <c r="R18" s="129">
        <f>ROUND(SUM(R16:R17),2)</f>
        <v>122864577.79000001</v>
      </c>
      <c r="S18" s="128"/>
      <c r="T18" s="129">
        <f>ROUND(SUM(T16:T17),2)</f>
        <v>0</v>
      </c>
      <c r="U18" s="128"/>
      <c r="V18" s="129">
        <f>ROUND(SUM(V16:V17),2)</f>
        <v>122864577.79000001</v>
      </c>
      <c r="W18" s="128"/>
      <c r="X18" s="129">
        <f>ROUND(SUM(X16:X17),2)</f>
        <v>13231.91</v>
      </c>
      <c r="Y18" s="128"/>
      <c r="Z18" s="129">
        <f>ROUND(SUM(Z16:Z17),2)</f>
        <v>122877809.7</v>
      </c>
    </row>
    <row r="19" spans="1:27" s="101" customFormat="1" ht="27.9" customHeight="1">
      <c r="A19" s="97" t="s">
        <v>225</v>
      </c>
      <c r="B19" s="100"/>
      <c r="C19" s="100"/>
      <c r="D19" s="127">
        <f>ROUND(SUM(D14:D15,D18),2)</f>
        <v>1475698768</v>
      </c>
      <c r="E19" s="127"/>
      <c r="F19" s="127">
        <f>ROUND(SUM(F14:F15,F18),2)</f>
        <v>441807166</v>
      </c>
      <c r="G19" s="127"/>
      <c r="H19" s="127">
        <f>ROUND(SUM(H14:H15,H18),2)</f>
        <v>39061748.240000002</v>
      </c>
      <c r="I19" s="127"/>
      <c r="J19" s="127">
        <f>ROUND(SUM(J14:J15,J18),2)</f>
        <v>-142107790.00999999</v>
      </c>
      <c r="K19" s="127"/>
      <c r="L19" s="127">
        <f>ROUND(SUM(L14:L15,L18),2)</f>
        <v>-1052991.24</v>
      </c>
      <c r="M19" s="127"/>
      <c r="N19" s="127">
        <f>ROUND(SUM(N14:N15,N18),2)</f>
        <v>148000000</v>
      </c>
      <c r="O19" s="127"/>
      <c r="P19" s="127">
        <f>ROUND(SUM(P14:P15,P18),2)</f>
        <v>142107790.00999999</v>
      </c>
      <c r="Q19" s="127"/>
      <c r="R19" s="127">
        <f>ROUND(SUM(R14:R15,R18),2)</f>
        <v>9259402475</v>
      </c>
      <c r="S19" s="127"/>
      <c r="T19" s="127">
        <f>ROUND(SUM(T14:T15,T18),2)</f>
        <v>0</v>
      </c>
      <c r="U19" s="127"/>
      <c r="V19" s="127">
        <f>ROUND(SUM(V14:V15,V18),2)</f>
        <v>11362917166</v>
      </c>
      <c r="W19" s="127"/>
      <c r="X19" s="127">
        <f>ROUND(SUM(X14:X15,X18),2)</f>
        <v>202552.81</v>
      </c>
      <c r="Y19" s="127"/>
      <c r="Z19" s="127">
        <f>ROUND(SUM(Z14:Z15,Z18),2)</f>
        <v>11363119718.809999</v>
      </c>
      <c r="AA19" s="17"/>
    </row>
    <row r="20" spans="1:27" ht="27.9" customHeight="1">
      <c r="A20" s="97" t="s">
        <v>158</v>
      </c>
      <c r="C20" s="141"/>
      <c r="D20" s="128">
        <v>0</v>
      </c>
      <c r="E20" s="128"/>
      <c r="F20" s="128">
        <v>0</v>
      </c>
      <c r="G20" s="128"/>
      <c r="H20" s="128">
        <v>0</v>
      </c>
      <c r="I20" s="128"/>
      <c r="J20" s="128">
        <v>0</v>
      </c>
      <c r="K20" s="128"/>
      <c r="L20" s="128">
        <v>0</v>
      </c>
      <c r="M20" s="128"/>
      <c r="N20" s="128">
        <v>0</v>
      </c>
      <c r="O20" s="128"/>
      <c r="P20" s="128">
        <v>0</v>
      </c>
      <c r="Q20" s="128"/>
      <c r="R20" s="128">
        <v>0</v>
      </c>
      <c r="S20" s="128"/>
      <c r="T20" s="128">
        <v>0</v>
      </c>
      <c r="U20" s="128"/>
      <c r="V20" s="128">
        <f t="shared" ref="V20:V21" si="2">ROUND(SUM(D20:U20),2)</f>
        <v>0</v>
      </c>
      <c r="W20" s="128"/>
      <c r="X20" s="128">
        <v>-5940</v>
      </c>
      <c r="Y20" s="128"/>
      <c r="Z20" s="128">
        <f t="shared" ref="Z20:Z21" si="3">ROUND(SUM(V20:X20),2)</f>
        <v>-5940</v>
      </c>
    </row>
    <row r="21" spans="1:27" ht="27.9" customHeight="1">
      <c r="A21" s="97" t="s">
        <v>156</v>
      </c>
      <c r="C21" s="102">
        <v>25.2</v>
      </c>
      <c r="D21" s="128">
        <v>0</v>
      </c>
      <c r="E21" s="128"/>
      <c r="F21" s="128">
        <v>0</v>
      </c>
      <c r="G21" s="128"/>
      <c r="H21" s="128">
        <v>0</v>
      </c>
      <c r="I21" s="128"/>
      <c r="J21" s="128">
        <v>0</v>
      </c>
      <c r="K21" s="128"/>
      <c r="L21" s="128">
        <v>0</v>
      </c>
      <c r="M21" s="128"/>
      <c r="N21" s="128">
        <v>0</v>
      </c>
      <c r="O21" s="128"/>
      <c r="P21" s="128">
        <v>0</v>
      </c>
      <c r="Q21" s="128"/>
      <c r="R21" s="128">
        <v>-145398016.80000001</v>
      </c>
      <c r="S21" s="128"/>
      <c r="T21" s="128">
        <v>0</v>
      </c>
      <c r="U21" s="128"/>
      <c r="V21" s="128">
        <f t="shared" si="2"/>
        <v>-145398016.80000001</v>
      </c>
      <c r="W21" s="128"/>
      <c r="X21" s="128">
        <v>0</v>
      </c>
      <c r="Y21" s="128"/>
      <c r="Z21" s="128">
        <f t="shared" si="3"/>
        <v>-145398016.80000001</v>
      </c>
    </row>
    <row r="22" spans="1:27" ht="27.9" customHeight="1">
      <c r="A22" s="99" t="s">
        <v>226</v>
      </c>
      <c r="C22" s="141"/>
      <c r="D22" s="128">
        <v>0</v>
      </c>
      <c r="E22" s="128"/>
      <c r="F22" s="128">
        <v>0</v>
      </c>
      <c r="G22" s="128"/>
      <c r="H22" s="128">
        <v>0</v>
      </c>
      <c r="I22" s="128"/>
      <c r="J22" s="128">
        <v>0</v>
      </c>
      <c r="K22" s="128"/>
      <c r="L22" s="128">
        <v>0</v>
      </c>
      <c r="M22" s="128"/>
      <c r="N22" s="128">
        <v>0</v>
      </c>
      <c r="O22" s="128"/>
      <c r="P22" s="128">
        <v>0</v>
      </c>
      <c r="Q22" s="128"/>
      <c r="R22" s="128">
        <f>ROUND((302337113.48-R16),2)</f>
        <v>179472535.69</v>
      </c>
      <c r="S22" s="128"/>
      <c r="T22" s="128">
        <v>0</v>
      </c>
      <c r="U22" s="128"/>
      <c r="V22" s="128">
        <f t="shared" ref="V22:V23" si="4">ROUND(SUM(D22:U22),2)</f>
        <v>179472535.69</v>
      </c>
      <c r="W22" s="128"/>
      <c r="X22" s="128">
        <f>ROUND((24020.88-X16),2)</f>
        <v>10788.97</v>
      </c>
      <c r="Y22" s="128"/>
      <c r="Z22" s="128">
        <f t="shared" ref="Z22:Z23" si="5">ROUND(SUM(V22:X22),2)</f>
        <v>179483324.66</v>
      </c>
    </row>
    <row r="23" spans="1:27" ht="27.9" customHeight="1">
      <c r="A23" s="97" t="s">
        <v>157</v>
      </c>
      <c r="C23" s="141"/>
      <c r="D23" s="128">
        <v>0</v>
      </c>
      <c r="E23" s="128"/>
      <c r="F23" s="128">
        <v>0</v>
      </c>
      <c r="G23" s="128"/>
      <c r="H23" s="128">
        <v>0</v>
      </c>
      <c r="I23" s="128"/>
      <c r="J23" s="128">
        <v>0</v>
      </c>
      <c r="K23" s="128"/>
      <c r="L23" s="128">
        <v>0</v>
      </c>
      <c r="M23" s="128"/>
      <c r="N23" s="128">
        <v>0</v>
      </c>
      <c r="O23" s="128"/>
      <c r="P23" s="128">
        <v>0</v>
      </c>
      <c r="Q23" s="128"/>
      <c r="R23" s="128">
        <v>0</v>
      </c>
      <c r="S23" s="128"/>
      <c r="T23" s="128">
        <v>0</v>
      </c>
      <c r="U23" s="128"/>
      <c r="V23" s="128">
        <f t="shared" si="4"/>
        <v>0</v>
      </c>
      <c r="W23" s="128"/>
      <c r="X23" s="128">
        <v>0</v>
      </c>
      <c r="Y23" s="128"/>
      <c r="Z23" s="128">
        <f t="shared" si="5"/>
        <v>0</v>
      </c>
    </row>
    <row r="24" spans="1:27" ht="27.9" customHeight="1">
      <c r="A24" s="97" t="s">
        <v>224</v>
      </c>
      <c r="C24" s="141"/>
      <c r="D24" s="129">
        <f>ROUND(SUM(D22:D23),2)</f>
        <v>0</v>
      </c>
      <c r="E24" s="128"/>
      <c r="F24" s="129">
        <f>ROUND(SUM(F22:F23),2)</f>
        <v>0</v>
      </c>
      <c r="G24" s="128"/>
      <c r="H24" s="129">
        <f>ROUND(SUM(H22:H23),2)</f>
        <v>0</v>
      </c>
      <c r="I24" s="128"/>
      <c r="J24" s="129">
        <f>ROUND(SUM(J22:J23),2)</f>
        <v>0</v>
      </c>
      <c r="K24" s="128"/>
      <c r="L24" s="129">
        <f>ROUND(SUM(L22:L23),2)</f>
        <v>0</v>
      </c>
      <c r="M24" s="128"/>
      <c r="N24" s="129">
        <f>ROUND(SUM(N22:N23),2)</f>
        <v>0</v>
      </c>
      <c r="O24" s="128"/>
      <c r="P24" s="129">
        <f>ROUND(SUM(P22:P23),2)</f>
        <v>0</v>
      </c>
      <c r="Q24" s="128"/>
      <c r="R24" s="129">
        <f>ROUND(SUM(R22:R23),2)</f>
        <v>179472535.69</v>
      </c>
      <c r="S24" s="128"/>
      <c r="T24" s="129">
        <f>ROUND(SUM(T22:T23),2)</f>
        <v>0</v>
      </c>
      <c r="U24" s="128"/>
      <c r="V24" s="129">
        <f>ROUND(SUM(V22:V23),2)</f>
        <v>179472535.69</v>
      </c>
      <c r="W24" s="128"/>
      <c r="X24" s="129">
        <f>ROUND(SUM(X22:X23),2)</f>
        <v>10788.97</v>
      </c>
      <c r="Y24" s="128"/>
      <c r="Z24" s="129">
        <f>ROUND(SUM(Z22:Z23),2)</f>
        <v>179483324.66</v>
      </c>
    </row>
    <row r="25" spans="1:27" s="101" customFormat="1" ht="27.9" customHeight="1">
      <c r="A25" s="97" t="s">
        <v>159</v>
      </c>
      <c r="B25" s="100"/>
      <c r="C25" s="100"/>
      <c r="D25" s="127">
        <f>ROUND(SUM(D19:D21,D24),2)</f>
        <v>1475698768</v>
      </c>
      <c r="E25" s="127"/>
      <c r="F25" s="127">
        <f>ROUND(SUM(F19:F21,F24),2)</f>
        <v>441807166</v>
      </c>
      <c r="G25" s="127"/>
      <c r="H25" s="127">
        <f>ROUND(SUM(H19:H21,H24),2)</f>
        <v>39061748.240000002</v>
      </c>
      <c r="I25" s="127"/>
      <c r="J25" s="127">
        <f>ROUND(SUM(J19:J21,J24),2)</f>
        <v>-142107790.00999999</v>
      </c>
      <c r="K25" s="127"/>
      <c r="L25" s="127">
        <f>ROUND(SUM(L19:L21,L24),2)</f>
        <v>-1052991.24</v>
      </c>
      <c r="M25" s="127"/>
      <c r="N25" s="127">
        <f>ROUND(SUM(N19:N21,N24),2)</f>
        <v>148000000</v>
      </c>
      <c r="O25" s="127"/>
      <c r="P25" s="127">
        <f>ROUND(SUM(P19:P21,P24),2)</f>
        <v>142107790.00999999</v>
      </c>
      <c r="Q25" s="127"/>
      <c r="R25" s="127">
        <f>ROUND(SUM(R19:R21,R24),2)</f>
        <v>9293476993.8899994</v>
      </c>
      <c r="S25" s="127"/>
      <c r="T25" s="127">
        <f>ROUND(SUM(T19:T21,T24),2)</f>
        <v>0</v>
      </c>
      <c r="U25" s="127"/>
      <c r="V25" s="127">
        <f>ROUND(SUM(V19:V21,V24),2)</f>
        <v>11396991684.889999</v>
      </c>
      <c r="W25" s="127"/>
      <c r="X25" s="127">
        <f>ROUND(SUM(X19:X21,X24),2)</f>
        <v>207401.78</v>
      </c>
      <c r="Y25" s="127"/>
      <c r="Z25" s="127">
        <f>ROUND(SUM(Z19:Z21,Z24),2)</f>
        <v>11397199086.67</v>
      </c>
      <c r="AA25" s="17"/>
    </row>
    <row r="26" spans="1:27" ht="27.9" customHeight="1">
      <c r="A26" s="88" t="s">
        <v>155</v>
      </c>
      <c r="C26" s="102">
        <v>25.1</v>
      </c>
      <c r="D26" s="128">
        <v>0</v>
      </c>
      <c r="E26" s="128"/>
      <c r="F26" s="128">
        <v>0</v>
      </c>
      <c r="G26" s="128"/>
      <c r="H26" s="128">
        <v>0</v>
      </c>
      <c r="I26" s="128"/>
      <c r="J26" s="128">
        <v>0</v>
      </c>
      <c r="K26" s="128"/>
      <c r="L26" s="128">
        <v>0</v>
      </c>
      <c r="M26" s="128"/>
      <c r="N26" s="128">
        <v>0</v>
      </c>
      <c r="O26" s="128"/>
      <c r="P26" s="128">
        <v>0</v>
      </c>
      <c r="Q26" s="128"/>
      <c r="R26" s="128">
        <f>ROUND(('งบเปลี่ยนแปลง-เฉพาะ'!P24),2)</f>
        <v>-72709123.400000006</v>
      </c>
      <c r="S26" s="128"/>
      <c r="T26" s="128">
        <v>0</v>
      </c>
      <c r="U26" s="128"/>
      <c r="V26" s="128">
        <f t="shared" ref="V26:V28" si="6">ROUND(SUM(D26:U26),2)</f>
        <v>-72709123.400000006</v>
      </c>
      <c r="W26" s="128"/>
      <c r="X26" s="128">
        <v>0</v>
      </c>
      <c r="Y26" s="128"/>
      <c r="Z26" s="128">
        <f t="shared" ref="Z26:Z28" si="7">ROUND(SUM(V26:X26),2)</f>
        <v>-72709123.400000006</v>
      </c>
    </row>
    <row r="27" spans="1:27" ht="27.9" customHeight="1">
      <c r="A27" s="99" t="s">
        <v>227</v>
      </c>
      <c r="C27" s="102"/>
      <c r="D27" s="128">
        <v>0</v>
      </c>
      <c r="E27" s="128"/>
      <c r="F27" s="128">
        <v>0</v>
      </c>
      <c r="G27" s="128"/>
      <c r="H27" s="128">
        <v>0</v>
      </c>
      <c r="I27" s="128"/>
      <c r="J27" s="128">
        <v>0</v>
      </c>
      <c r="K27" s="128"/>
      <c r="L27" s="132">
        <v>0</v>
      </c>
      <c r="M27" s="128"/>
      <c r="N27" s="128">
        <v>0</v>
      </c>
      <c r="O27" s="128"/>
      <c r="P27" s="128">
        <v>0</v>
      </c>
      <c r="Q27" s="128"/>
      <c r="R27" s="128">
        <f>ROUND((งบกำไรขาดทุนเบ็ดเสร็จ!I31-X27),2)</f>
        <v>191333895.37</v>
      </c>
      <c r="S27" s="128"/>
      <c r="T27" s="132">
        <v>0</v>
      </c>
      <c r="U27" s="132"/>
      <c r="V27" s="128">
        <f t="shared" si="6"/>
        <v>191333895.37</v>
      </c>
      <c r="W27" s="128"/>
      <c r="X27" s="128">
        <f>ROUND((งบกำไรขาดทุนเบ็ดเสร็จ!I36),2)</f>
        <v>9645.09</v>
      </c>
      <c r="Y27" s="128"/>
      <c r="Z27" s="128">
        <f t="shared" si="7"/>
        <v>191343540.46000001</v>
      </c>
    </row>
    <row r="28" spans="1:27" ht="27.9" customHeight="1">
      <c r="A28" s="97" t="s">
        <v>157</v>
      </c>
      <c r="D28" s="128">
        <v>0</v>
      </c>
      <c r="E28" s="128"/>
      <c r="F28" s="128">
        <v>0</v>
      </c>
      <c r="G28" s="128"/>
      <c r="H28" s="128">
        <v>0</v>
      </c>
      <c r="I28" s="128"/>
      <c r="J28" s="128">
        <v>0</v>
      </c>
      <c r="K28" s="128"/>
      <c r="L28" s="128">
        <v>0</v>
      </c>
      <c r="M28" s="128"/>
      <c r="N28" s="128">
        <v>0</v>
      </c>
      <c r="O28" s="128"/>
      <c r="P28" s="128">
        <v>0</v>
      </c>
      <c r="Q28" s="128"/>
      <c r="R28" s="128">
        <v>0</v>
      </c>
      <c r="S28" s="128"/>
      <c r="T28" s="128">
        <v>0</v>
      </c>
      <c r="U28" s="128"/>
      <c r="V28" s="128">
        <f t="shared" si="6"/>
        <v>0</v>
      </c>
      <c r="W28" s="128"/>
      <c r="X28" s="128">
        <v>0</v>
      </c>
      <c r="Y28" s="128"/>
      <c r="Z28" s="128">
        <f t="shared" si="7"/>
        <v>0</v>
      </c>
    </row>
    <row r="29" spans="1:27" ht="27.9" customHeight="1">
      <c r="A29" s="97" t="s">
        <v>224</v>
      </c>
      <c r="C29" s="102"/>
      <c r="D29" s="129">
        <f>ROUND(SUM(D27:D28),2)</f>
        <v>0</v>
      </c>
      <c r="E29" s="128"/>
      <c r="F29" s="129">
        <f>ROUND(SUM(F27:F28),2)</f>
        <v>0</v>
      </c>
      <c r="G29" s="128"/>
      <c r="H29" s="129">
        <f>ROUND(SUM(H27:H28),2)</f>
        <v>0</v>
      </c>
      <c r="I29" s="128"/>
      <c r="J29" s="129">
        <f>ROUND(SUM(J27:J28),2)</f>
        <v>0</v>
      </c>
      <c r="K29" s="128"/>
      <c r="L29" s="129">
        <f>ROUND(SUM(L27:L28),2)</f>
        <v>0</v>
      </c>
      <c r="M29" s="128"/>
      <c r="N29" s="129">
        <f>ROUND(SUM(N27:N28),2)</f>
        <v>0</v>
      </c>
      <c r="O29" s="128"/>
      <c r="P29" s="129">
        <f>ROUND(SUM(P27:P28),2)</f>
        <v>0</v>
      </c>
      <c r="Q29" s="130"/>
      <c r="R29" s="129">
        <f>ROUND(SUM(R27:R28),2)</f>
        <v>191333895.37</v>
      </c>
      <c r="S29" s="128"/>
      <c r="T29" s="129">
        <f>ROUND(SUM(T27:T28),2)</f>
        <v>0</v>
      </c>
      <c r="U29" s="128"/>
      <c r="V29" s="129">
        <f>ROUND(SUM(V27:V28),2)</f>
        <v>191333895.37</v>
      </c>
      <c r="W29" s="128"/>
      <c r="X29" s="129">
        <f>ROUND(SUM(X27:X28),2)</f>
        <v>9645.09</v>
      </c>
      <c r="Y29" s="128"/>
      <c r="Z29" s="129">
        <f>ROUND(SUM(Z27:Z28),2)</f>
        <v>191343540.46000001</v>
      </c>
    </row>
    <row r="30" spans="1:27" ht="27.9" customHeight="1" thickBot="1">
      <c r="A30" s="97" t="s">
        <v>222</v>
      </c>
      <c r="D30" s="133">
        <f>ROUND(SUM(D25:D26,D29),2)</f>
        <v>1475698768</v>
      </c>
      <c r="E30" s="128"/>
      <c r="F30" s="133">
        <f>ROUND(SUM(F25:F26,F29),2)</f>
        <v>441807166</v>
      </c>
      <c r="G30" s="128"/>
      <c r="H30" s="133">
        <f>ROUND(SUM(H25:H26,H29),2)</f>
        <v>39061748.240000002</v>
      </c>
      <c r="I30" s="128"/>
      <c r="J30" s="133">
        <f>ROUND(SUM(J25:J26,J29),2)</f>
        <v>-142107790.00999999</v>
      </c>
      <c r="K30" s="128"/>
      <c r="L30" s="133">
        <f>ROUND(SUM(L25:L26,L29),2)</f>
        <v>-1052991.24</v>
      </c>
      <c r="M30" s="128"/>
      <c r="N30" s="133">
        <f>ROUND(SUM(N25:N26,N29),2)</f>
        <v>148000000</v>
      </c>
      <c r="O30" s="128"/>
      <c r="P30" s="133">
        <f>ROUND(SUM(P25:P26,P29),2)</f>
        <v>142107790.00999999</v>
      </c>
      <c r="Q30" s="128"/>
      <c r="R30" s="133">
        <f>ROUND(SUM(R25:R26,R29),2)</f>
        <v>9412101765.8600006</v>
      </c>
      <c r="S30" s="128"/>
      <c r="T30" s="133">
        <f>ROUND(SUM(T25:T26,T29),2)</f>
        <v>0</v>
      </c>
      <c r="U30" s="128"/>
      <c r="V30" s="133">
        <f>ROUND(SUM(V25:V26,V29),2)</f>
        <v>11515616456.860001</v>
      </c>
      <c r="W30" s="128"/>
      <c r="X30" s="133">
        <f>ROUND(SUM(X25:X26,X29),2)</f>
        <v>217046.87</v>
      </c>
      <c r="Y30" s="128"/>
      <c r="Z30" s="133">
        <f>ROUND(SUM(Z25:Z26,Z29),2)</f>
        <v>11515833503.73</v>
      </c>
    </row>
    <row r="31" spans="1:27" s="16" customFormat="1" ht="27.9" customHeight="1" thickTop="1">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55"/>
    </row>
    <row r="32" spans="1:27" s="16" customFormat="1" ht="27.9" customHeight="1">
      <c r="R32" s="28"/>
      <c r="S32" s="28"/>
      <c r="T32" s="28"/>
      <c r="U32" s="28"/>
      <c r="V32" s="28"/>
      <c r="W32" s="28"/>
      <c r="X32" s="28"/>
      <c r="Y32" s="28"/>
      <c r="Z32" s="29"/>
    </row>
    <row r="33" spans="1:26" s="16" customFormat="1" ht="27.9" customHeight="1">
      <c r="R33" s="28"/>
      <c r="S33" s="28"/>
      <c r="T33" s="28"/>
      <c r="U33" s="28"/>
      <c r="V33" s="28"/>
      <c r="W33" s="28"/>
      <c r="X33" s="28"/>
      <c r="Y33" s="28"/>
      <c r="Z33" s="29"/>
    </row>
    <row r="34" spans="1:26" ht="27.9" customHeight="1">
      <c r="A34" s="103" t="s">
        <v>40</v>
      </c>
    </row>
    <row r="35" spans="1:26" ht="27" customHeight="1">
      <c r="L35" s="104"/>
    </row>
    <row r="36" spans="1:26" ht="27" customHeight="1">
      <c r="L36" s="104"/>
    </row>
    <row r="37" spans="1:26">
      <c r="X37" s="110"/>
    </row>
  </sheetData>
  <mergeCells count="11">
    <mergeCell ref="N10:R10"/>
    <mergeCell ref="F11:F12"/>
    <mergeCell ref="H11:H12"/>
    <mergeCell ref="X11:X12"/>
    <mergeCell ref="J11:J12"/>
    <mergeCell ref="N11:P11"/>
    <mergeCell ref="A1:Z1"/>
    <mergeCell ref="A2:Z2"/>
    <mergeCell ref="A3:Z3"/>
    <mergeCell ref="D8:Z8"/>
    <mergeCell ref="D9:V9"/>
  </mergeCells>
  <phoneticPr fontId="0" type="noConversion"/>
  <printOptions horizontalCentered="1"/>
  <pageMargins left="0.35433070866141736" right="0.15748031496062992" top="0.47244094488188981" bottom="0.15748031496062992" header="0.15748031496062992" footer="0.15748031496062992"/>
  <pageSetup paperSize="9" scale="52" orientation="landscape" r:id="rId1"/>
  <headerFooter scaleWithDoc="0" alignWithMargins="0"/>
  <ignoredErrors>
    <ignoredError sqref="Y18 W18 U18 S18 Q18 O18 M18 K18 I18 G18 E18 F18 H18 J18 L18 N18 P18 R18 T18 X18 AA18 AA25 V15 E25 D31:O31 G25 I25 F19:Z24 F26:Z26 F25 J25 H25 L25 N25 P25 R25 T25 V25 X25 Z25 F30 R30 T30 V30 X29:X30 Z30 P30 N30 L30 J30 H30 R27 V27 X27 V28 D29 D18:D26 D30 F29:W29 Y29:Z29" formulaRange="1"/>
    <ignoredError sqref="V18 Z18 Y25 W25 U25 S25 Q25 O25 M25 K25" formula="1"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U34"/>
  <sheetViews>
    <sheetView topLeftCell="A25" zoomScale="70" zoomScaleNormal="70" zoomScaleSheetLayoutView="100" workbookViewId="0">
      <selection activeCell="Q6" sqref="Q6"/>
    </sheetView>
  </sheetViews>
  <sheetFormatPr defaultColWidth="12" defaultRowHeight="24.9" customHeight="1"/>
  <cols>
    <col min="1" max="1" width="36.625" style="88" customWidth="1"/>
    <col min="2" max="2" width="3.375" style="88" customWidth="1"/>
    <col min="3" max="3" width="10.5" style="88" bestFit="1" customWidth="1"/>
    <col min="4" max="4" width="21" style="88" customWidth="1"/>
    <col min="5" max="5" width="1.875" style="88" customWidth="1"/>
    <col min="6" max="6" width="21" style="88" customWidth="1"/>
    <col min="7" max="7" width="1.875" style="88" customWidth="1"/>
    <col min="8" max="8" width="21" style="88" customWidth="1"/>
    <col min="9" max="9" width="1.875" style="88" customWidth="1"/>
    <col min="10" max="10" width="21" style="88" customWidth="1"/>
    <col min="11" max="11" width="2" style="88" customWidth="1"/>
    <col min="12" max="12" width="21" style="88" customWidth="1"/>
    <col min="13" max="13" width="1.875" style="88" customWidth="1"/>
    <col min="14" max="14" width="21" style="88" customWidth="1"/>
    <col min="15" max="15" width="1.875" style="88" customWidth="1"/>
    <col min="16" max="16" width="21" style="88" customWidth="1"/>
    <col min="17" max="17" width="1.875" style="88" customWidth="1"/>
    <col min="18" max="18" width="33.875" style="88" customWidth="1"/>
    <col min="19" max="19" width="1.875" style="88" customWidth="1"/>
    <col min="20" max="20" width="21" style="88" customWidth="1"/>
    <col min="21" max="21" width="1.875" style="88" customWidth="1"/>
    <col min="22" max="16384" width="12" style="88"/>
  </cols>
  <sheetData>
    <row r="1" spans="1:21" ht="26.1" customHeight="1">
      <c r="A1" s="161" t="s">
        <v>0</v>
      </c>
      <c r="B1" s="161"/>
      <c r="C1" s="161"/>
      <c r="D1" s="161"/>
      <c r="E1" s="161"/>
      <c r="F1" s="161"/>
      <c r="G1" s="161"/>
      <c r="H1" s="161"/>
      <c r="I1" s="161"/>
      <c r="J1" s="161"/>
      <c r="K1" s="161"/>
      <c r="L1" s="161"/>
      <c r="M1" s="161"/>
      <c r="N1" s="161"/>
      <c r="O1" s="161"/>
      <c r="P1" s="161"/>
      <c r="Q1" s="161"/>
      <c r="R1" s="161"/>
      <c r="S1" s="161"/>
      <c r="T1" s="161"/>
    </row>
    <row r="2" spans="1:21" ht="26.1" customHeight="1">
      <c r="A2" s="161" t="s">
        <v>160</v>
      </c>
      <c r="B2" s="161"/>
      <c r="C2" s="161"/>
      <c r="D2" s="161"/>
      <c r="E2" s="161"/>
      <c r="F2" s="161"/>
      <c r="G2" s="161"/>
      <c r="H2" s="161"/>
      <c r="I2" s="161"/>
      <c r="J2" s="161"/>
      <c r="K2" s="161"/>
      <c r="L2" s="161"/>
      <c r="M2" s="161"/>
      <c r="N2" s="161"/>
      <c r="O2" s="161"/>
      <c r="P2" s="161"/>
      <c r="Q2" s="161"/>
      <c r="R2" s="161"/>
      <c r="S2" s="161"/>
      <c r="T2" s="161"/>
    </row>
    <row r="3" spans="1:21" ht="26.1" customHeight="1">
      <c r="A3" s="162" t="str">
        <f>'งบเปลี่ยนแปลง-รวม'!A3</f>
        <v>สำหรับงวด 3 เดือน สิ้นสุดวันที่ 31 มีนาคม 2565 (ยังไม่ได้ตรวจสอบ / สอบทานแล้ว)</v>
      </c>
      <c r="B3" s="161"/>
      <c r="C3" s="161"/>
      <c r="D3" s="161"/>
      <c r="E3" s="161"/>
      <c r="F3" s="161"/>
      <c r="G3" s="161"/>
      <c r="H3" s="161"/>
      <c r="I3" s="161"/>
      <c r="J3" s="161"/>
      <c r="K3" s="161"/>
      <c r="L3" s="161"/>
      <c r="M3" s="161"/>
      <c r="N3" s="161"/>
      <c r="O3" s="161"/>
      <c r="P3" s="161"/>
      <c r="Q3" s="161"/>
      <c r="R3" s="161"/>
      <c r="S3" s="161"/>
      <c r="T3" s="161"/>
    </row>
    <row r="4" spans="1:21" ht="26.1" customHeight="1">
      <c r="A4" s="89"/>
      <c r="B4" s="89"/>
      <c r="C4" s="89"/>
      <c r="D4" s="89"/>
      <c r="E4" s="89"/>
      <c r="F4" s="89"/>
      <c r="G4" s="89"/>
      <c r="H4" s="89"/>
      <c r="I4" s="89"/>
      <c r="J4" s="89"/>
      <c r="K4" s="89"/>
      <c r="L4" s="89"/>
      <c r="M4" s="89"/>
      <c r="N4" s="89"/>
      <c r="O4" s="89"/>
      <c r="P4" s="89"/>
      <c r="Q4" s="89"/>
      <c r="R4" s="89"/>
      <c r="S4" s="89"/>
      <c r="T4" s="89"/>
    </row>
    <row r="5" spans="1:21" ht="26.1" customHeight="1" thickBot="1">
      <c r="A5" s="90"/>
      <c r="B5" s="90"/>
      <c r="C5" s="90"/>
      <c r="D5" s="90"/>
      <c r="E5" s="90"/>
      <c r="F5" s="90"/>
      <c r="G5" s="90"/>
      <c r="H5" s="90"/>
      <c r="I5" s="90"/>
      <c r="J5" s="90"/>
      <c r="K5" s="90"/>
      <c r="L5" s="90"/>
      <c r="M5" s="90"/>
      <c r="N5" s="90"/>
      <c r="O5" s="90"/>
      <c r="P5" s="90"/>
      <c r="Q5" s="90"/>
      <c r="R5" s="90"/>
      <c r="S5" s="90"/>
      <c r="T5" s="91" t="s">
        <v>131</v>
      </c>
    </row>
    <row r="6" spans="1:21" ht="3" customHeight="1">
      <c r="A6" s="92"/>
      <c r="B6" s="92"/>
      <c r="C6" s="92"/>
      <c r="D6" s="92"/>
      <c r="E6" s="92"/>
      <c r="F6" s="92"/>
      <c r="G6" s="92"/>
      <c r="H6" s="92"/>
      <c r="I6" s="92"/>
      <c r="J6" s="92"/>
      <c r="K6" s="92"/>
      <c r="L6" s="92"/>
      <c r="M6" s="92"/>
      <c r="N6" s="92"/>
      <c r="O6" s="92"/>
      <c r="P6" s="92"/>
      <c r="Q6" s="92"/>
      <c r="R6" s="92"/>
      <c r="S6" s="92"/>
      <c r="T6" s="92"/>
    </row>
    <row r="7" spans="1:21" ht="26.1" customHeight="1">
      <c r="A7" s="142"/>
      <c r="B7" s="142"/>
      <c r="C7" s="142"/>
      <c r="D7" s="93"/>
      <c r="E7" s="93"/>
      <c r="F7" s="93"/>
      <c r="G7" s="93"/>
      <c r="H7" s="93"/>
      <c r="I7" s="93"/>
      <c r="J7" s="93"/>
      <c r="K7" s="93"/>
      <c r="L7" s="93"/>
      <c r="M7" s="93"/>
      <c r="N7" s="93"/>
      <c r="O7" s="93"/>
      <c r="P7" s="93"/>
      <c r="Q7" s="93"/>
      <c r="R7" s="93"/>
      <c r="S7" s="93"/>
      <c r="T7" s="94"/>
    </row>
    <row r="8" spans="1:21" ht="26.1" customHeight="1">
      <c r="A8" s="142"/>
      <c r="B8" s="142"/>
      <c r="C8" s="142"/>
      <c r="D8" s="157" t="s">
        <v>213</v>
      </c>
      <c r="E8" s="157"/>
      <c r="F8" s="157"/>
      <c r="G8" s="157"/>
      <c r="H8" s="157"/>
      <c r="I8" s="157"/>
      <c r="J8" s="157"/>
      <c r="K8" s="157"/>
      <c r="L8" s="157"/>
      <c r="M8" s="157"/>
      <c r="N8" s="157"/>
      <c r="O8" s="157"/>
      <c r="P8" s="157"/>
      <c r="Q8" s="157"/>
      <c r="R8" s="157"/>
      <c r="S8" s="157"/>
      <c r="T8" s="157"/>
    </row>
    <row r="9" spans="1:21" ht="26.1" customHeight="1">
      <c r="C9" s="141" t="s">
        <v>4</v>
      </c>
      <c r="D9" s="141"/>
      <c r="E9" s="141"/>
      <c r="F9" s="163" t="s">
        <v>136</v>
      </c>
      <c r="G9" s="140"/>
      <c r="H9" s="163" t="s">
        <v>136</v>
      </c>
      <c r="I9" s="140"/>
      <c r="J9" s="163"/>
      <c r="K9" s="140"/>
      <c r="L9" s="158" t="s">
        <v>86</v>
      </c>
      <c r="M9" s="158"/>
      <c r="N9" s="158"/>
      <c r="O9" s="158"/>
      <c r="P9" s="158"/>
      <c r="Q9" s="141"/>
      <c r="R9" s="95" t="s">
        <v>135</v>
      </c>
      <c r="S9" s="141"/>
      <c r="T9" s="141"/>
    </row>
    <row r="10" spans="1:21" ht="26.1" customHeight="1">
      <c r="C10" s="141"/>
      <c r="D10" s="141"/>
      <c r="E10" s="141"/>
      <c r="F10" s="159"/>
      <c r="G10" s="140"/>
      <c r="H10" s="159"/>
      <c r="I10" s="140"/>
      <c r="J10" s="159"/>
      <c r="K10" s="140"/>
      <c r="L10" s="158" t="s">
        <v>87</v>
      </c>
      <c r="M10" s="158"/>
      <c r="N10" s="158"/>
      <c r="O10" s="141"/>
      <c r="P10" s="141"/>
      <c r="Q10" s="141"/>
      <c r="R10" s="139" t="s">
        <v>138</v>
      </c>
      <c r="S10" s="141"/>
      <c r="T10" s="141"/>
    </row>
    <row r="11" spans="1:21" ht="26.1" customHeight="1">
      <c r="C11" s="141"/>
      <c r="D11" s="141"/>
      <c r="E11" s="141"/>
      <c r="F11" s="159"/>
      <c r="G11" s="140"/>
      <c r="H11" s="159"/>
      <c r="I11" s="140"/>
      <c r="J11" s="159"/>
      <c r="K11" s="140"/>
      <c r="L11" s="141" t="s">
        <v>142</v>
      </c>
      <c r="M11" s="141"/>
      <c r="N11" s="96" t="s">
        <v>143</v>
      </c>
      <c r="O11" s="141"/>
      <c r="P11" s="141"/>
      <c r="Q11" s="141"/>
      <c r="R11" s="141" t="s">
        <v>144</v>
      </c>
      <c r="S11" s="141"/>
      <c r="T11" s="141"/>
    </row>
    <row r="12" spans="1:21" ht="26.1" customHeight="1" thickBot="1">
      <c r="B12" s="97"/>
      <c r="D12" s="98" t="s">
        <v>76</v>
      </c>
      <c r="E12" s="98"/>
      <c r="F12" s="98" t="s">
        <v>147</v>
      </c>
      <c r="G12" s="98"/>
      <c r="H12" s="98" t="s">
        <v>161</v>
      </c>
      <c r="I12" s="98"/>
      <c r="J12" s="98" t="s">
        <v>81</v>
      </c>
      <c r="K12" s="98"/>
      <c r="L12" s="98" t="s">
        <v>150</v>
      </c>
      <c r="M12" s="98"/>
      <c r="N12" s="98" t="s">
        <v>151</v>
      </c>
      <c r="O12" s="98"/>
      <c r="P12" s="98" t="s">
        <v>90</v>
      </c>
      <c r="Q12" s="98"/>
      <c r="R12" s="98" t="s">
        <v>152</v>
      </c>
      <c r="S12" s="98"/>
      <c r="T12" s="98" t="s">
        <v>146</v>
      </c>
    </row>
    <row r="13" spans="1:21" s="101" customFormat="1" ht="26.1" customHeight="1">
      <c r="A13" s="99" t="str">
        <f>'งบเปลี่ยนแปลง-รวม'!A14</f>
        <v>ยอดยกมา ณ วันที่ 1 มกราคม 2564</v>
      </c>
      <c r="B13" s="100"/>
      <c r="C13" s="100"/>
      <c r="D13" s="126">
        <v>1475698768</v>
      </c>
      <c r="E13" s="127"/>
      <c r="F13" s="126">
        <v>441807166</v>
      </c>
      <c r="G13" s="127"/>
      <c r="H13" s="126">
        <v>39061748.240000002</v>
      </c>
      <c r="I13" s="127"/>
      <c r="J13" s="126">
        <v>-142107790.00999999</v>
      </c>
      <c r="K13" s="127"/>
      <c r="L13" s="126">
        <v>148000000</v>
      </c>
      <c r="M13" s="127"/>
      <c r="N13" s="126">
        <v>142107790.00999999</v>
      </c>
      <c r="O13" s="127"/>
      <c r="P13" s="126">
        <v>8655619254.4899998</v>
      </c>
      <c r="Q13" s="127"/>
      <c r="R13" s="126">
        <v>0</v>
      </c>
      <c r="S13" s="127"/>
      <c r="T13" s="126">
        <f>ROUND(SUM(D13:S13),2)</f>
        <v>10760186936.73</v>
      </c>
      <c r="U13" s="17"/>
    </row>
    <row r="14" spans="1:21" ht="26.1" customHeight="1">
      <c r="A14" s="88" t="s">
        <v>155</v>
      </c>
      <c r="C14" s="102">
        <v>25.3</v>
      </c>
      <c r="D14" s="128">
        <v>0</v>
      </c>
      <c r="E14" s="128"/>
      <c r="F14" s="128">
        <v>0</v>
      </c>
      <c r="G14" s="128"/>
      <c r="H14" s="128">
        <v>0</v>
      </c>
      <c r="I14" s="128"/>
      <c r="J14" s="128">
        <v>0</v>
      </c>
      <c r="K14" s="128"/>
      <c r="L14" s="128">
        <v>0</v>
      </c>
      <c r="M14" s="128"/>
      <c r="N14" s="128">
        <v>0</v>
      </c>
      <c r="O14" s="128"/>
      <c r="P14" s="128">
        <v>-581667847.20000005</v>
      </c>
      <c r="Q14" s="128"/>
      <c r="R14" s="128">
        <v>0</v>
      </c>
      <c r="S14" s="128"/>
      <c r="T14" s="128">
        <f t="shared" ref="T14:T26" si="0">ROUND(SUM(D14:S14),2)</f>
        <v>-581667847.20000005</v>
      </c>
      <c r="U14" s="26"/>
    </row>
    <row r="15" spans="1:21" ht="26.1" customHeight="1">
      <c r="A15" s="97" t="str">
        <f>'งบเปลี่ยนแปลง-รวม'!A16</f>
        <v>กำไร(ขาดทุน)สำหรับงวด 3 เดือน</v>
      </c>
      <c r="C15" s="102"/>
      <c r="D15" s="128">
        <v>0</v>
      </c>
      <c r="E15" s="128"/>
      <c r="F15" s="128">
        <v>0</v>
      </c>
      <c r="G15" s="128"/>
      <c r="H15" s="128">
        <v>0</v>
      </c>
      <c r="I15" s="128"/>
      <c r="J15" s="128">
        <v>0</v>
      </c>
      <c r="K15" s="128"/>
      <c r="L15" s="128">
        <v>0</v>
      </c>
      <c r="M15" s="128"/>
      <c r="N15" s="128">
        <v>0</v>
      </c>
      <c r="O15" s="128"/>
      <c r="P15" s="128">
        <v>33659649.200000003</v>
      </c>
      <c r="Q15" s="128"/>
      <c r="R15" s="128">
        <v>0</v>
      </c>
      <c r="S15" s="128"/>
      <c r="T15" s="128">
        <f t="shared" si="0"/>
        <v>33659649.200000003</v>
      </c>
      <c r="U15" s="26"/>
    </row>
    <row r="16" spans="1:21" ht="26.1" customHeight="1">
      <c r="A16" s="97" t="s">
        <v>157</v>
      </c>
      <c r="C16" s="102"/>
      <c r="D16" s="128">
        <v>0</v>
      </c>
      <c r="E16" s="128"/>
      <c r="F16" s="128">
        <v>0</v>
      </c>
      <c r="G16" s="128"/>
      <c r="H16" s="128">
        <v>0</v>
      </c>
      <c r="I16" s="128"/>
      <c r="J16" s="128">
        <v>0</v>
      </c>
      <c r="K16" s="128"/>
      <c r="L16" s="128">
        <v>0</v>
      </c>
      <c r="M16" s="128"/>
      <c r="N16" s="128">
        <v>0</v>
      </c>
      <c r="O16" s="128"/>
      <c r="P16" s="128">
        <v>0</v>
      </c>
      <c r="Q16" s="128"/>
      <c r="R16" s="128">
        <v>0</v>
      </c>
      <c r="S16" s="128"/>
      <c r="T16" s="128">
        <f>ROUND(SUM(D16:S16),2)</f>
        <v>0</v>
      </c>
      <c r="U16" s="26"/>
    </row>
    <row r="17" spans="1:21" ht="26.1" customHeight="1">
      <c r="A17" s="97" t="str">
        <f>'งบเปลี่ยนแปลง-รวม'!A18</f>
        <v>กำไรเบ็ดเสร็จรวมสำหรับงวด</v>
      </c>
      <c r="C17" s="102"/>
      <c r="D17" s="129">
        <f>ROUND(SUM(D15:D16),2)</f>
        <v>0</v>
      </c>
      <c r="E17" s="128"/>
      <c r="F17" s="129">
        <f>ROUND(SUM(F15:F16),2)</f>
        <v>0</v>
      </c>
      <c r="G17" s="128"/>
      <c r="H17" s="129">
        <f>ROUND(SUM(H15:H16),2)</f>
        <v>0</v>
      </c>
      <c r="I17" s="128"/>
      <c r="J17" s="129">
        <f>ROUND(SUM(J15:J16),2)</f>
        <v>0</v>
      </c>
      <c r="K17" s="128"/>
      <c r="L17" s="129">
        <f>ROUND(SUM(L15:L16),2)</f>
        <v>0</v>
      </c>
      <c r="M17" s="130"/>
      <c r="N17" s="129">
        <f>ROUND(SUM(N15:N16),2)</f>
        <v>0</v>
      </c>
      <c r="O17" s="130"/>
      <c r="P17" s="129">
        <f>ROUND(SUM(P15:P16),2)</f>
        <v>33659649.200000003</v>
      </c>
      <c r="Q17" s="128"/>
      <c r="R17" s="129">
        <f>ROUND(SUM(R15:R16),2)</f>
        <v>0</v>
      </c>
      <c r="S17" s="128"/>
      <c r="T17" s="129">
        <f>ROUND(SUM(T15:T16),2)</f>
        <v>33659649.200000003</v>
      </c>
      <c r="U17" s="26"/>
    </row>
    <row r="18" spans="1:21" ht="26.1" customHeight="1">
      <c r="A18" s="97" t="str">
        <f>'งบเปลี่ยนแปลง-รวม'!A19</f>
        <v>ยอดคงเหลือ ณ วันที่ 31 มีนาคม 2564</v>
      </c>
      <c r="C18" s="102"/>
      <c r="D18" s="128">
        <f>ROUND(SUM(D13:D14,D17),2)</f>
        <v>1475698768</v>
      </c>
      <c r="E18" s="128"/>
      <c r="F18" s="128">
        <f>ROUND(SUM(F13:F14,F17),2)</f>
        <v>441807166</v>
      </c>
      <c r="G18" s="128"/>
      <c r="H18" s="128">
        <f>ROUND(SUM(H13:H14,H17),2)</f>
        <v>39061748.240000002</v>
      </c>
      <c r="I18" s="128"/>
      <c r="J18" s="128">
        <f>ROUND(SUM(J13:J14,J17),2)</f>
        <v>-142107790.00999999</v>
      </c>
      <c r="K18" s="128"/>
      <c r="L18" s="128">
        <f>ROUND(SUM(L13:L14,L17),2)</f>
        <v>148000000</v>
      </c>
      <c r="M18" s="130"/>
      <c r="N18" s="128">
        <f>ROUND(SUM(N13:N14,N17),2)</f>
        <v>142107790.00999999</v>
      </c>
      <c r="O18" s="130"/>
      <c r="P18" s="128">
        <f>ROUND(SUM(P13:P14,P17),2)</f>
        <v>8107611056.4899998</v>
      </c>
      <c r="Q18" s="128"/>
      <c r="R18" s="128">
        <f>ROUND(SUM(R13:R14,R17),2)</f>
        <v>0</v>
      </c>
      <c r="S18" s="128"/>
      <c r="T18" s="128">
        <f>ROUND(SUM(T13:T14,T17),2)</f>
        <v>10212178738.73</v>
      </c>
      <c r="U18" s="26"/>
    </row>
    <row r="19" spans="1:21" ht="26.1" customHeight="1">
      <c r="A19" s="97" t="s">
        <v>156</v>
      </c>
      <c r="C19" s="102">
        <v>25.2</v>
      </c>
      <c r="D19" s="128">
        <v>0</v>
      </c>
      <c r="E19" s="128"/>
      <c r="F19" s="128">
        <v>0</v>
      </c>
      <c r="G19" s="128"/>
      <c r="H19" s="128">
        <v>0</v>
      </c>
      <c r="I19" s="128"/>
      <c r="J19" s="128">
        <v>0</v>
      </c>
      <c r="K19" s="128"/>
      <c r="L19" s="128">
        <v>0</v>
      </c>
      <c r="M19" s="128"/>
      <c r="N19" s="128">
        <v>0</v>
      </c>
      <c r="O19" s="128"/>
      <c r="P19" s="128">
        <v>-145398016.80000001</v>
      </c>
      <c r="Q19" s="128"/>
      <c r="R19" s="128">
        <v>0</v>
      </c>
      <c r="S19" s="128"/>
      <c r="T19" s="128">
        <f>ROUND(SUM(D19:S19),2)</f>
        <v>-145398016.80000001</v>
      </c>
      <c r="U19" s="26"/>
    </row>
    <row r="20" spans="1:21" ht="26.1" customHeight="1">
      <c r="A20" s="97" t="str">
        <f>'งบเปลี่ยนแปลง-รวม'!A22</f>
        <v>กำไร(ขาดทุน)สำหรับงวด 9 เดือน</v>
      </c>
      <c r="D20" s="128">
        <v>0</v>
      </c>
      <c r="E20" s="128"/>
      <c r="F20" s="128">
        <v>0</v>
      </c>
      <c r="G20" s="128"/>
      <c r="H20" s="128">
        <v>0</v>
      </c>
      <c r="I20" s="128"/>
      <c r="J20" s="128">
        <v>0</v>
      </c>
      <c r="K20" s="128"/>
      <c r="L20" s="128">
        <v>0</v>
      </c>
      <c r="M20" s="128"/>
      <c r="N20" s="128">
        <v>0</v>
      </c>
      <c r="O20" s="128"/>
      <c r="P20" s="128">
        <f>ROUND((121902479.37-P15),2)</f>
        <v>88242830.170000002</v>
      </c>
      <c r="Q20" s="128"/>
      <c r="R20" s="128">
        <v>0</v>
      </c>
      <c r="S20" s="128"/>
      <c r="T20" s="128">
        <f t="shared" ref="T20:T21" si="1">ROUND(SUM(D20:S20),2)</f>
        <v>88242830.170000002</v>
      </c>
      <c r="U20" s="26"/>
    </row>
    <row r="21" spans="1:21" ht="26.1" customHeight="1">
      <c r="A21" s="97" t="str">
        <f>'งบเปลี่ยนแปลง-รวม'!A23</f>
        <v>กำไร(ขาดทุน)เบ็ดเสร็จอื่น</v>
      </c>
      <c r="D21" s="128">
        <v>0</v>
      </c>
      <c r="E21" s="128"/>
      <c r="F21" s="128">
        <v>0</v>
      </c>
      <c r="G21" s="128"/>
      <c r="H21" s="128">
        <v>0</v>
      </c>
      <c r="I21" s="128"/>
      <c r="J21" s="128">
        <v>0</v>
      </c>
      <c r="K21" s="128"/>
      <c r="L21" s="128">
        <v>0</v>
      </c>
      <c r="M21" s="128"/>
      <c r="N21" s="128">
        <v>0</v>
      </c>
      <c r="O21" s="128"/>
      <c r="P21" s="128">
        <v>0</v>
      </c>
      <c r="Q21" s="128"/>
      <c r="R21" s="128">
        <v>0</v>
      </c>
      <c r="S21" s="128"/>
      <c r="T21" s="128">
        <f t="shared" si="1"/>
        <v>0</v>
      </c>
      <c r="U21" s="26"/>
    </row>
    <row r="22" spans="1:21" ht="26.1" customHeight="1">
      <c r="A22" s="97" t="str">
        <f>'งบเปลี่ยนแปลง-รวม'!A24</f>
        <v>กำไรเบ็ดเสร็จรวมสำหรับงวด</v>
      </c>
      <c r="D22" s="129">
        <f>ROUND(SUM(D20:D21),2)</f>
        <v>0</v>
      </c>
      <c r="E22" s="128"/>
      <c r="F22" s="129">
        <f>ROUND(SUM(F20:F21),2)</f>
        <v>0</v>
      </c>
      <c r="G22" s="128"/>
      <c r="H22" s="129">
        <f>ROUND(SUM(H20:H21),2)</f>
        <v>0</v>
      </c>
      <c r="I22" s="128"/>
      <c r="J22" s="129">
        <f>ROUND(SUM(J20:J21),2)</f>
        <v>0</v>
      </c>
      <c r="K22" s="128"/>
      <c r="L22" s="129">
        <f>ROUND(SUM(L20:L21),2)</f>
        <v>0</v>
      </c>
      <c r="M22" s="128"/>
      <c r="N22" s="129">
        <f>ROUND(SUM(N20:N21),2)</f>
        <v>0</v>
      </c>
      <c r="O22" s="128"/>
      <c r="P22" s="129">
        <f>ROUND(SUM(P20:P21),2)</f>
        <v>88242830.170000002</v>
      </c>
      <c r="Q22" s="128"/>
      <c r="R22" s="129">
        <f>ROUND(SUM(R20:R21),2)</f>
        <v>0</v>
      </c>
      <c r="S22" s="128"/>
      <c r="T22" s="129">
        <f>ROUND(SUM(T20:T21),2)</f>
        <v>88242830.170000002</v>
      </c>
      <c r="U22" s="26"/>
    </row>
    <row r="23" spans="1:21" ht="26.1" customHeight="1">
      <c r="A23" s="97" t="str">
        <f>'งบเปลี่ยนแปลง-รวม'!A25</f>
        <v>ยอดคงเหลือ ณ วันที่ 31 ธันวาคม 2564</v>
      </c>
      <c r="D23" s="128">
        <f>ROUND(SUM(D18:D19,D22),2)</f>
        <v>1475698768</v>
      </c>
      <c r="E23" s="128"/>
      <c r="F23" s="128">
        <f>ROUND(SUM(F18:F19,F22),2)</f>
        <v>441807166</v>
      </c>
      <c r="G23" s="128"/>
      <c r="H23" s="128">
        <f>ROUND(SUM(H18:H19,H22),2)</f>
        <v>39061748.240000002</v>
      </c>
      <c r="I23" s="128"/>
      <c r="J23" s="128">
        <f>ROUND(SUM(J18:J19,J22),2)</f>
        <v>-142107790.00999999</v>
      </c>
      <c r="K23" s="128"/>
      <c r="L23" s="128">
        <f>ROUND(SUM(L18:L19,L22),2)</f>
        <v>148000000</v>
      </c>
      <c r="M23" s="128"/>
      <c r="N23" s="128">
        <f>ROUND(SUM(N18:N19,N22),2)</f>
        <v>142107790.00999999</v>
      </c>
      <c r="O23" s="128"/>
      <c r="P23" s="128">
        <f>ROUND(SUM(P18:P19,P22),2)</f>
        <v>8050455869.8599997</v>
      </c>
      <c r="Q23" s="128"/>
      <c r="R23" s="128">
        <f>ROUND(SUM(R18:R19,R22),2)</f>
        <v>0</v>
      </c>
      <c r="S23" s="128"/>
      <c r="T23" s="128">
        <f>ROUND(SUM(T18:T19,T22),2)</f>
        <v>10155023552.1</v>
      </c>
      <c r="U23" s="26"/>
    </row>
    <row r="24" spans="1:21" ht="26.1" customHeight="1">
      <c r="A24" s="88" t="s">
        <v>155</v>
      </c>
      <c r="C24" s="102">
        <v>25.1</v>
      </c>
      <c r="D24" s="128">
        <v>0</v>
      </c>
      <c r="E24" s="128"/>
      <c r="F24" s="128">
        <v>0</v>
      </c>
      <c r="G24" s="128"/>
      <c r="H24" s="128">
        <v>0</v>
      </c>
      <c r="I24" s="128"/>
      <c r="J24" s="128">
        <v>0</v>
      </c>
      <c r="K24" s="128"/>
      <c r="L24" s="128">
        <v>0</v>
      </c>
      <c r="M24" s="128"/>
      <c r="N24" s="128">
        <v>0</v>
      </c>
      <c r="O24" s="128"/>
      <c r="P24" s="128">
        <v>-72709123.400000006</v>
      </c>
      <c r="Q24" s="128"/>
      <c r="R24" s="128">
        <v>0</v>
      </c>
      <c r="S24" s="128"/>
      <c r="T24" s="131">
        <f t="shared" si="0"/>
        <v>-72709123.400000006</v>
      </c>
      <c r="U24" s="25"/>
    </row>
    <row r="25" spans="1:21" ht="26.1" customHeight="1">
      <c r="A25" s="88" t="str">
        <f>'งบเปลี่ยนแปลง-รวม'!A27</f>
        <v>กำไร(ขาดทุน)สำหรับงวด</v>
      </c>
      <c r="C25" s="141"/>
      <c r="D25" s="128">
        <v>0</v>
      </c>
      <c r="E25" s="128"/>
      <c r="F25" s="128">
        <v>0</v>
      </c>
      <c r="G25" s="128"/>
      <c r="H25" s="128">
        <v>0</v>
      </c>
      <c r="I25" s="128"/>
      <c r="J25" s="128">
        <v>0</v>
      </c>
      <c r="K25" s="128"/>
      <c r="L25" s="128">
        <v>0</v>
      </c>
      <c r="M25" s="128"/>
      <c r="N25" s="128">
        <v>0</v>
      </c>
      <c r="O25" s="128"/>
      <c r="P25" s="128">
        <f>ROUND((งบกำไรขาดทุนเบ็ดเสร็จ!M31),2)</f>
        <v>118678948.41</v>
      </c>
      <c r="Q25" s="128"/>
      <c r="R25" s="132">
        <v>0</v>
      </c>
      <c r="S25" s="128"/>
      <c r="T25" s="131">
        <f t="shared" si="0"/>
        <v>118678948.41</v>
      </c>
      <c r="U25" s="25"/>
    </row>
    <row r="26" spans="1:21" ht="26.1" customHeight="1">
      <c r="A26" s="97" t="s">
        <v>157</v>
      </c>
      <c r="D26" s="128">
        <v>0</v>
      </c>
      <c r="E26" s="128"/>
      <c r="F26" s="128">
        <v>0</v>
      </c>
      <c r="G26" s="128"/>
      <c r="H26" s="128">
        <v>0</v>
      </c>
      <c r="I26" s="128"/>
      <c r="J26" s="128">
        <v>0</v>
      </c>
      <c r="K26" s="128"/>
      <c r="L26" s="128">
        <v>0</v>
      </c>
      <c r="M26" s="128"/>
      <c r="N26" s="128">
        <v>0</v>
      </c>
      <c r="O26" s="128"/>
      <c r="P26" s="128">
        <v>0</v>
      </c>
      <c r="Q26" s="128"/>
      <c r="R26" s="128">
        <v>0</v>
      </c>
      <c r="S26" s="128"/>
      <c r="T26" s="131">
        <f t="shared" si="0"/>
        <v>0</v>
      </c>
      <c r="U26" s="25"/>
    </row>
    <row r="27" spans="1:21" ht="26.1" customHeight="1">
      <c r="A27" s="97" t="str">
        <f>'งบเปลี่ยนแปลง-รวม'!A29</f>
        <v>กำไรเบ็ดเสร็จรวมสำหรับงวด</v>
      </c>
      <c r="D27" s="129">
        <f>ROUND(SUM(D25:D26),2)</f>
        <v>0</v>
      </c>
      <c r="E27" s="128"/>
      <c r="F27" s="129">
        <f>ROUND(SUM(F25:F26),2)</f>
        <v>0</v>
      </c>
      <c r="G27" s="128"/>
      <c r="H27" s="129">
        <f>ROUND(SUM(H25:H26),2)</f>
        <v>0</v>
      </c>
      <c r="I27" s="128"/>
      <c r="J27" s="129">
        <f>ROUND(SUM(J25:J26),2)</f>
        <v>0</v>
      </c>
      <c r="K27" s="128"/>
      <c r="L27" s="129">
        <f>ROUND(SUM(L25:L26),2)</f>
        <v>0</v>
      </c>
      <c r="M27" s="128"/>
      <c r="N27" s="129">
        <f>ROUND(SUM(N25:N26),2)</f>
        <v>0</v>
      </c>
      <c r="O27" s="128"/>
      <c r="P27" s="129">
        <f>ROUND(SUM(P25:P26),2)</f>
        <v>118678948.41</v>
      </c>
      <c r="Q27" s="128"/>
      <c r="R27" s="129">
        <f>ROUND(SUM(R25:R26),2)</f>
        <v>0</v>
      </c>
      <c r="S27" s="128"/>
      <c r="T27" s="129">
        <f>ROUND(SUM(T25:T26),2)</f>
        <v>118678948.41</v>
      </c>
      <c r="U27" s="25"/>
    </row>
    <row r="28" spans="1:21" ht="26.1" customHeight="1" thickBot="1">
      <c r="A28" s="97" t="str">
        <f>'งบเปลี่ยนแปลง-รวม'!A30</f>
        <v>ยอดคงเหลือ ณ วันที่ 31 มีนาคม 2565</v>
      </c>
      <c r="D28" s="133">
        <f>ROUND(SUM(D23:D24,D27),2)</f>
        <v>1475698768</v>
      </c>
      <c r="E28" s="128"/>
      <c r="F28" s="133">
        <f>ROUND(SUM(F23:F24,F27),2)</f>
        <v>441807166</v>
      </c>
      <c r="G28" s="128"/>
      <c r="H28" s="133">
        <f>ROUND(SUM(H23:H24,H27),2)</f>
        <v>39061748.240000002</v>
      </c>
      <c r="I28" s="128"/>
      <c r="J28" s="133">
        <f>ROUND(SUM(J23:J24,J27),2)</f>
        <v>-142107790.00999999</v>
      </c>
      <c r="K28" s="128"/>
      <c r="L28" s="133">
        <f>ROUND(SUM(L23:L24,L27),2)</f>
        <v>148000000</v>
      </c>
      <c r="M28" s="128"/>
      <c r="N28" s="133">
        <f>ROUND(SUM(N23:N24,N27),2)</f>
        <v>142107790.00999999</v>
      </c>
      <c r="O28" s="128"/>
      <c r="P28" s="133">
        <f>ROUND(SUM(P23:P24,P27),2)</f>
        <v>8096425694.8699999</v>
      </c>
      <c r="Q28" s="128"/>
      <c r="R28" s="133">
        <f>ROUND(SUM(R23:R24,R27),2)</f>
        <v>0</v>
      </c>
      <c r="S28" s="128"/>
      <c r="T28" s="133">
        <f>ROUND(SUM(T23:T24,T27),2)</f>
        <v>10200993377.110001</v>
      </c>
      <c r="U28" s="25"/>
    </row>
    <row r="29" spans="1:21" ht="26.1" customHeight="1" thickTop="1">
      <c r="D29" s="27"/>
      <c r="E29" s="27"/>
      <c r="F29" s="27"/>
      <c r="G29" s="27"/>
      <c r="H29" s="27"/>
      <c r="I29" s="27"/>
      <c r="J29" s="27"/>
      <c r="K29" s="27"/>
      <c r="L29" s="27"/>
      <c r="M29" s="27"/>
      <c r="N29" s="27"/>
      <c r="O29" s="27"/>
      <c r="P29" s="27"/>
      <c r="Q29" s="27"/>
      <c r="R29" s="27"/>
      <c r="S29" s="27"/>
      <c r="T29" s="27"/>
      <c r="U29" s="27"/>
    </row>
    <row r="30" spans="1:21" ht="26.1" customHeight="1">
      <c r="D30" s="27"/>
      <c r="E30" s="27"/>
      <c r="F30" s="27"/>
      <c r="G30" s="27"/>
      <c r="H30" s="27"/>
      <c r="I30" s="27"/>
      <c r="J30" s="27"/>
      <c r="K30" s="27"/>
      <c r="L30" s="27"/>
      <c r="M30" s="27"/>
      <c r="N30" s="27"/>
      <c r="O30" s="27"/>
      <c r="P30" s="27"/>
      <c r="Q30" s="27"/>
      <c r="R30" s="27"/>
      <c r="S30" s="27"/>
      <c r="T30" s="27"/>
      <c r="U30" s="27"/>
    </row>
    <row r="31" spans="1:21" ht="26.1" customHeight="1">
      <c r="D31" s="27"/>
      <c r="E31" s="27"/>
      <c r="F31" s="27"/>
      <c r="G31" s="27"/>
      <c r="H31" s="27"/>
      <c r="I31" s="27"/>
      <c r="J31" s="27"/>
      <c r="K31" s="27"/>
      <c r="L31" s="27"/>
      <c r="M31" s="27"/>
      <c r="N31" s="27"/>
      <c r="O31" s="27"/>
      <c r="P31" s="27"/>
      <c r="Q31" s="27"/>
      <c r="R31" s="27"/>
      <c r="S31" s="27"/>
      <c r="T31" s="27"/>
      <c r="U31" s="27"/>
    </row>
    <row r="32" spans="1:21" ht="26.1" customHeight="1">
      <c r="A32" s="103" t="s">
        <v>40</v>
      </c>
      <c r="D32" s="27"/>
      <c r="E32" s="27"/>
      <c r="F32" s="27"/>
      <c r="G32" s="27"/>
      <c r="H32" s="27"/>
      <c r="I32" s="27"/>
      <c r="J32" s="27"/>
      <c r="K32" s="27"/>
      <c r="L32" s="27"/>
      <c r="M32" s="27"/>
      <c r="N32" s="27"/>
      <c r="O32" s="27"/>
      <c r="P32" s="27"/>
      <c r="Q32" s="27"/>
      <c r="R32" s="27"/>
      <c r="S32" s="27"/>
      <c r="T32" s="27"/>
      <c r="U32" s="27"/>
    </row>
    <row r="33" spans="4:20" ht="26.1" customHeight="1"/>
    <row r="34" spans="4:20" ht="24.9" customHeight="1">
      <c r="D34" s="104"/>
      <c r="F34" s="104"/>
      <c r="H34" s="104"/>
      <c r="J34" s="104"/>
      <c r="L34" s="104"/>
      <c r="N34" s="104"/>
      <c r="P34" s="104"/>
      <c r="T34" s="104"/>
    </row>
  </sheetData>
  <mergeCells count="9">
    <mergeCell ref="D8:T8"/>
    <mergeCell ref="A1:T1"/>
    <mergeCell ref="A2:T2"/>
    <mergeCell ref="A3:T3"/>
    <mergeCell ref="H9:H11"/>
    <mergeCell ref="F9:F11"/>
    <mergeCell ref="J9:J11"/>
    <mergeCell ref="L9:P9"/>
    <mergeCell ref="L10:N10"/>
  </mergeCells>
  <phoneticPr fontId="0" type="noConversion"/>
  <printOptions horizontalCentered="1"/>
  <pageMargins left="0.24" right="0.19685039370078741" top="0.47244094488188981" bottom="0.15748031496062992" header="0.15748031496062992" footer="0.15748031496062992"/>
  <pageSetup paperSize="9" scale="62" orientation="landscape" r:id="rId1"/>
  <headerFooter scaleWithDoc="0" alignWithMargins="0"/>
  <ignoredErrors>
    <ignoredError sqref="T14 D16:O16 D24:O24 R27:S27 S28 Q16 S16 D27 E28 E27 O28 Q28 O27 Q27 S17 O17 M17 K17 I17 G17 Q17 E17 E20 G20 I20 K20 M20 O20 Q20 S20 D18:T19 D21:T22 D20 T20 R20 P20 N20 L20 J20 H20 F20 D17 F17 R17 H17 J17 L17 N17 P17 T17 M27 K27 I27 G27 M28 K28 I28 G28 F27 F28 H28 J28 L28 N28 H27 J27 L27 N27 Q24:S24" formulaRange="1"/>
    <ignoredError sqref="T24" formula="1" formulaRange="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76"/>
  <sheetViews>
    <sheetView zoomScale="75" zoomScaleNormal="75" workbookViewId="0">
      <selection activeCell="Q6" sqref="Q6"/>
    </sheetView>
  </sheetViews>
  <sheetFormatPr defaultColWidth="9.375" defaultRowHeight="21.6"/>
  <cols>
    <col min="1" max="2" width="3.875" style="74" customWidth="1"/>
    <col min="3" max="3" width="45.875" style="74" customWidth="1"/>
    <col min="4" max="4" width="11" style="74" customWidth="1"/>
    <col min="5" max="5" width="18.875" style="24" customWidth="1"/>
    <col min="6" max="6" width="1.375" style="24" customWidth="1"/>
    <col min="7" max="7" width="18.875" style="24" customWidth="1"/>
    <col min="8" max="8" width="1.375" style="24" customWidth="1"/>
    <col min="9" max="9" width="18.875" style="24" customWidth="1"/>
    <col min="10" max="10" width="1.375" style="24" customWidth="1"/>
    <col min="11" max="11" width="18.875" style="24" customWidth="1"/>
    <col min="12" max="12" width="1" style="74" customWidth="1"/>
    <col min="13" max="16384" width="9.375" style="74"/>
  </cols>
  <sheetData>
    <row r="1" spans="1:11" ht="24" customHeight="1">
      <c r="A1" s="151" t="s">
        <v>0</v>
      </c>
      <c r="B1" s="151"/>
      <c r="C1" s="151"/>
      <c r="D1" s="151"/>
      <c r="E1" s="151"/>
      <c r="F1" s="151"/>
      <c r="G1" s="151"/>
      <c r="H1" s="151"/>
      <c r="I1" s="151"/>
      <c r="J1" s="151"/>
      <c r="K1" s="151"/>
    </row>
    <row r="2" spans="1:11" ht="24" customHeight="1">
      <c r="A2" s="151" t="s">
        <v>162</v>
      </c>
      <c r="B2" s="151"/>
      <c r="C2" s="151"/>
      <c r="D2" s="151"/>
      <c r="E2" s="151"/>
      <c r="F2" s="151"/>
      <c r="G2" s="151"/>
      <c r="H2" s="151"/>
      <c r="I2" s="151"/>
      <c r="J2" s="151"/>
      <c r="K2" s="151"/>
    </row>
    <row r="3" spans="1:11" ht="24" customHeight="1">
      <c r="A3" s="165" t="str">
        <f>งบกำไรขาดทุนเบ็ดเสร็จ!A3</f>
        <v>สำหรับงวด 3 เดือน สิ้นสุดวันที่ 31 มีนาคม 2565 (ยังไม่ได้ตรวจสอบ / สอบทานแล้ว)</v>
      </c>
      <c r="B3" s="166"/>
      <c r="C3" s="166"/>
      <c r="D3" s="166"/>
      <c r="E3" s="166"/>
      <c r="F3" s="166"/>
      <c r="G3" s="166"/>
      <c r="H3" s="166"/>
      <c r="I3" s="166"/>
      <c r="J3" s="166"/>
      <c r="K3" s="166"/>
    </row>
    <row r="4" spans="1:11" s="75" customFormat="1" ht="24" customHeight="1">
      <c r="A4" s="145"/>
      <c r="B4" s="143"/>
      <c r="C4" s="143"/>
      <c r="D4" s="143"/>
      <c r="E4" s="143"/>
      <c r="F4" s="143"/>
      <c r="G4" s="143"/>
      <c r="H4" s="143"/>
      <c r="I4" s="143"/>
      <c r="J4" s="143"/>
      <c r="K4" s="143"/>
    </row>
    <row r="5" spans="1:11" ht="24" customHeight="1">
      <c r="E5" s="154" t="s">
        <v>2</v>
      </c>
      <c r="F5" s="154"/>
      <c r="G5" s="154"/>
      <c r="H5" s="2"/>
      <c r="I5" s="154" t="s">
        <v>163</v>
      </c>
      <c r="J5" s="154"/>
      <c r="K5" s="154"/>
    </row>
    <row r="6" spans="1:11" ht="24" customHeight="1">
      <c r="E6" s="76" t="str">
        <f>งบกำไรขาดทุนเบ็ดเสร็จ!I6</f>
        <v>2565</v>
      </c>
      <c r="F6" s="77"/>
      <c r="G6" s="76" t="str">
        <f>งบกำไรขาดทุนเบ็ดเสร็จ!K6</f>
        <v>2564</v>
      </c>
      <c r="H6" s="79"/>
      <c r="I6" s="78" t="str">
        <f>E6</f>
        <v>2565</v>
      </c>
      <c r="J6" s="77"/>
      <c r="K6" s="78" t="str">
        <f>G6</f>
        <v>2564</v>
      </c>
    </row>
    <row r="7" spans="1:11" ht="24" customHeight="1">
      <c r="A7" s="75" t="s">
        <v>164</v>
      </c>
      <c r="E7" s="74"/>
      <c r="F7" s="74"/>
      <c r="G7" s="74"/>
      <c r="H7" s="74"/>
      <c r="I7" s="74"/>
      <c r="J7" s="74"/>
      <c r="K7" s="74"/>
    </row>
    <row r="8" spans="1:11" ht="24" customHeight="1">
      <c r="B8" s="74" t="s">
        <v>230</v>
      </c>
      <c r="E8" s="3">
        <f>ROUND((งบกำไรขาดทุนเบ็ดเสร็จ!I31),2)</f>
        <v>191343540.46000001</v>
      </c>
      <c r="F8" s="3"/>
      <c r="G8" s="3">
        <f>ROUND((งบกำไรขาดทุนเบ็ดเสร็จ!K31),2)</f>
        <v>122877809.7</v>
      </c>
      <c r="H8" s="3"/>
      <c r="I8" s="3">
        <f>ROUND((งบกำไรขาดทุนเบ็ดเสร็จ!M31),2)</f>
        <v>118678948.41</v>
      </c>
      <c r="J8" s="3"/>
      <c r="K8" s="3">
        <f>ROUND((งบกำไรขาดทุนเบ็ดเสร็จ!O31),2)</f>
        <v>33659649.200000003</v>
      </c>
    </row>
    <row r="9" spans="1:11" ht="24" customHeight="1">
      <c r="B9" s="80" t="s">
        <v>165</v>
      </c>
      <c r="E9" s="32"/>
      <c r="F9" s="4"/>
      <c r="G9" s="3"/>
      <c r="H9" s="4"/>
      <c r="I9" s="3"/>
      <c r="J9" s="4"/>
      <c r="K9" s="3"/>
    </row>
    <row r="10" spans="1:11" ht="24" customHeight="1">
      <c r="B10" s="80"/>
      <c r="C10" s="74" t="s">
        <v>122</v>
      </c>
      <c r="E10" s="3">
        <f>-ROUND((งบกำไรขาดทุนเบ็ดเสร็จ!I30),2)</f>
        <v>51665017.119999997</v>
      </c>
      <c r="F10" s="4"/>
      <c r="G10" s="3">
        <f>-ROUND((งบกำไรขาดทุนเบ็ดเสร็จ!K30),2)</f>
        <v>32509323.84</v>
      </c>
      <c r="H10" s="4"/>
      <c r="I10" s="3">
        <f>-ROUND((งบกำไรขาดทุนเบ็ดเสร็จ!M30),2)</f>
        <v>34350996.670000002</v>
      </c>
      <c r="J10" s="4"/>
      <c r="K10" s="3">
        <f>-ROUND((งบกำไรขาดทุนเบ็ดเสร็จ!O30),2)</f>
        <v>12382287.99</v>
      </c>
    </row>
    <row r="11" spans="1:11" ht="24" customHeight="1">
      <c r="C11" s="74" t="s">
        <v>166</v>
      </c>
      <c r="E11" s="3">
        <f>-งบกำไรขาดทุนเบ็ดเสร็จ!I27</f>
        <v>37172923.789999999</v>
      </c>
      <c r="F11" s="4"/>
      <c r="G11" s="3">
        <f>-งบกำไรขาดทุนเบ็ดเสร็จ!K27</f>
        <v>45508979.439999998</v>
      </c>
      <c r="H11" s="4"/>
      <c r="I11" s="3">
        <f>-งบกำไรขาดทุนเบ็ดเสร็จ!M27</f>
        <v>37768393.240000002</v>
      </c>
      <c r="J11" s="4"/>
      <c r="K11" s="3">
        <f>-งบกำไรขาดทุนเบ็ดเสร็จ!O27</f>
        <v>47647009.530000001</v>
      </c>
    </row>
    <row r="12" spans="1:11" ht="24" customHeight="1">
      <c r="C12" s="74" t="s">
        <v>167</v>
      </c>
      <c r="E12" s="3">
        <v>14091265.75</v>
      </c>
      <c r="F12" s="4"/>
      <c r="G12" s="3">
        <v>13497851.5</v>
      </c>
      <c r="H12" s="4"/>
      <c r="I12" s="3">
        <v>3365969.25</v>
      </c>
      <c r="J12" s="4"/>
      <c r="K12" s="3">
        <v>3553727.5</v>
      </c>
    </row>
    <row r="13" spans="1:11" ht="24" customHeight="1">
      <c r="C13" s="74" t="s">
        <v>168</v>
      </c>
      <c r="E13" s="3">
        <v>0</v>
      </c>
      <c r="F13" s="4"/>
      <c r="G13" s="3">
        <v>2500000</v>
      </c>
      <c r="H13" s="4"/>
      <c r="I13" s="3">
        <v>0</v>
      </c>
      <c r="J13" s="4"/>
      <c r="K13" s="3">
        <v>0</v>
      </c>
    </row>
    <row r="14" spans="1:11" ht="24" customHeight="1">
      <c r="C14" s="74" t="s">
        <v>169</v>
      </c>
      <c r="E14" s="3"/>
      <c r="F14" s="4"/>
      <c r="G14" s="3"/>
      <c r="H14" s="4"/>
      <c r="I14" s="3"/>
      <c r="J14" s="4"/>
      <c r="K14" s="3"/>
    </row>
    <row r="15" spans="1:11" ht="24" customHeight="1">
      <c r="C15" s="74" t="s">
        <v>170</v>
      </c>
      <c r="E15" s="3">
        <v>26141230.219999995</v>
      </c>
      <c r="F15" s="4"/>
      <c r="G15" s="3">
        <v>26177412.420000002</v>
      </c>
      <c r="H15" s="4"/>
      <c r="I15" s="3">
        <v>25398974.280000001</v>
      </c>
      <c r="J15" s="4"/>
      <c r="K15" s="3">
        <v>25343916.390000001</v>
      </c>
    </row>
    <row r="16" spans="1:11" ht="24" customHeight="1">
      <c r="C16" s="81" t="s">
        <v>231</v>
      </c>
      <c r="D16" s="81"/>
      <c r="E16" s="3">
        <v>-575988.00999999978</v>
      </c>
      <c r="F16" s="4"/>
      <c r="G16" s="3">
        <v>0</v>
      </c>
      <c r="H16" s="4"/>
      <c r="I16" s="3">
        <v>-575988.00999999978</v>
      </c>
      <c r="J16" s="4"/>
      <c r="K16" s="3">
        <v>0</v>
      </c>
    </row>
    <row r="17" spans="2:11" ht="24" customHeight="1">
      <c r="C17" s="80" t="s">
        <v>171</v>
      </c>
      <c r="D17" s="82"/>
      <c r="E17" s="3">
        <v>48628.58</v>
      </c>
      <c r="F17" s="4"/>
      <c r="G17" s="3">
        <v>0</v>
      </c>
      <c r="H17" s="4"/>
      <c r="I17" s="3">
        <v>48628.58</v>
      </c>
      <c r="J17" s="4"/>
      <c r="K17" s="3">
        <v>0</v>
      </c>
    </row>
    <row r="18" spans="2:11" ht="24" customHeight="1">
      <c r="C18" s="74" t="s">
        <v>172</v>
      </c>
      <c r="E18" s="3">
        <v>1128583.53</v>
      </c>
      <c r="F18" s="4"/>
      <c r="G18" s="3">
        <v>1116288.56</v>
      </c>
      <c r="H18" s="4"/>
      <c r="I18" s="3">
        <v>0</v>
      </c>
      <c r="J18" s="4"/>
      <c r="K18" s="3">
        <v>0</v>
      </c>
    </row>
    <row r="19" spans="2:11" ht="24" customHeight="1">
      <c r="C19" s="74" t="s">
        <v>173</v>
      </c>
      <c r="E19" s="30"/>
      <c r="F19" s="4"/>
      <c r="G19" s="10"/>
      <c r="H19" s="4"/>
      <c r="I19" s="10"/>
      <c r="J19" s="4"/>
      <c r="K19" s="10"/>
    </row>
    <row r="20" spans="2:11" ht="24" customHeight="1">
      <c r="C20" s="80" t="s">
        <v>174</v>
      </c>
      <c r="D20" s="80"/>
      <c r="E20" s="6">
        <f>ROUND(SUM(E8:E19),2)</f>
        <v>321015201.44</v>
      </c>
      <c r="F20" s="4"/>
      <c r="G20" s="6">
        <f>ROUND(SUM(G8:G19),2)</f>
        <v>244187665.46000001</v>
      </c>
      <c r="H20" s="4"/>
      <c r="I20" s="6">
        <f>ROUND(SUM(I8:I19),2)</f>
        <v>219035922.41999999</v>
      </c>
      <c r="J20" s="4"/>
      <c r="K20" s="6">
        <f>ROUND(SUM(K8:K19),2)</f>
        <v>122586590.61</v>
      </c>
    </row>
    <row r="21" spans="2:11" ht="24" customHeight="1">
      <c r="B21" s="74" t="s">
        <v>175</v>
      </c>
      <c r="E21" s="31"/>
      <c r="F21" s="18"/>
      <c r="G21" s="18"/>
      <c r="H21" s="18"/>
      <c r="I21" s="18"/>
      <c r="J21" s="18"/>
      <c r="K21" s="18"/>
    </row>
    <row r="22" spans="2:11" ht="24" customHeight="1">
      <c r="C22" s="80" t="s">
        <v>9</v>
      </c>
      <c r="D22" s="80"/>
      <c r="E22" s="3">
        <v>250339831.46000001</v>
      </c>
      <c r="F22" s="4"/>
      <c r="G22" s="3">
        <v>71463662.099999994</v>
      </c>
      <c r="H22" s="4"/>
      <c r="I22" s="3">
        <v>86740370.980000004</v>
      </c>
      <c r="J22" s="4"/>
      <c r="K22" s="3">
        <v>44242480.659999996</v>
      </c>
    </row>
    <row r="23" spans="2:11" ht="24" customHeight="1">
      <c r="C23" s="80" t="s">
        <v>176</v>
      </c>
      <c r="D23" s="80"/>
      <c r="E23" s="3">
        <v>-2631472.52</v>
      </c>
      <c r="F23" s="4"/>
      <c r="G23" s="3">
        <v>-1674126.78</v>
      </c>
      <c r="H23" s="4"/>
      <c r="I23" s="3">
        <v>3778714.57</v>
      </c>
      <c r="J23" s="4"/>
      <c r="K23" s="3">
        <v>-1679562.88</v>
      </c>
    </row>
    <row r="24" spans="2:11" ht="24" customHeight="1">
      <c r="C24" s="80" t="s">
        <v>177</v>
      </c>
      <c r="D24" s="80"/>
      <c r="E24" s="3">
        <v>-222614891.24999988</v>
      </c>
      <c r="F24" s="4"/>
      <c r="G24" s="3">
        <v>-1415992890.78</v>
      </c>
      <c r="H24" s="4"/>
      <c r="I24" s="4">
        <v>-247775852.88999987</v>
      </c>
      <c r="J24" s="4"/>
      <c r="K24" s="4">
        <v>-1422177024.24</v>
      </c>
    </row>
    <row r="25" spans="2:11" ht="24" customHeight="1">
      <c r="C25" s="74" t="s">
        <v>13</v>
      </c>
      <c r="E25" s="3">
        <v>-398830897.67000002</v>
      </c>
      <c r="F25" s="4"/>
      <c r="G25" s="3">
        <v>1245057707.27</v>
      </c>
      <c r="H25" s="4"/>
      <c r="I25" s="3">
        <v>368625998.56999999</v>
      </c>
      <c r="J25" s="4"/>
      <c r="K25" s="3">
        <v>1330407745.9400001</v>
      </c>
    </row>
    <row r="26" spans="2:11" ht="24" customHeight="1">
      <c r="C26" s="80" t="s">
        <v>178</v>
      </c>
      <c r="D26" s="80"/>
      <c r="E26" s="3">
        <v>-3066456.2100000009</v>
      </c>
      <c r="F26" s="4"/>
      <c r="G26" s="3">
        <v>-1638840.47</v>
      </c>
      <c r="H26" s="4"/>
      <c r="I26" s="4">
        <v>-1130160</v>
      </c>
      <c r="J26" s="4"/>
      <c r="K26" s="3">
        <v>-699649.87</v>
      </c>
    </row>
    <row r="27" spans="2:11" ht="24" customHeight="1">
      <c r="C27" s="74" t="s">
        <v>35</v>
      </c>
      <c r="E27" s="6">
        <v>-1353359.65</v>
      </c>
      <c r="F27" s="4"/>
      <c r="G27" s="6">
        <v>2913576.12</v>
      </c>
      <c r="H27" s="4"/>
      <c r="I27" s="6">
        <v>-2061355.71</v>
      </c>
      <c r="J27" s="4"/>
      <c r="K27" s="6">
        <v>2712884.12</v>
      </c>
    </row>
    <row r="28" spans="2:11" ht="24" customHeight="1">
      <c r="C28" s="74" t="s">
        <v>179</v>
      </c>
      <c r="E28" s="6">
        <f>ROUND(SUM(E22:E27),2)</f>
        <v>-378157245.83999997</v>
      </c>
      <c r="F28" s="4"/>
      <c r="G28" s="6">
        <f>ROUND(SUM(G22:G27),2)</f>
        <v>-99870912.540000007</v>
      </c>
      <c r="H28" s="4"/>
      <c r="I28" s="6">
        <f>ROUND(SUM(I22:I27),2)</f>
        <v>208177715.52000001</v>
      </c>
      <c r="J28" s="4"/>
      <c r="K28" s="6">
        <f>ROUND(SUM(K22:K27),2)</f>
        <v>-47193126.270000003</v>
      </c>
    </row>
    <row r="29" spans="2:11" ht="24" customHeight="1">
      <c r="B29" s="74" t="s">
        <v>180</v>
      </c>
      <c r="E29" s="19"/>
      <c r="F29" s="20"/>
      <c r="G29" s="19"/>
      <c r="H29" s="83"/>
      <c r="I29" s="19"/>
      <c r="J29" s="20"/>
      <c r="K29" s="19"/>
    </row>
    <row r="30" spans="2:11" ht="24" customHeight="1">
      <c r="C30" s="74" t="s">
        <v>47</v>
      </c>
      <c r="E30" s="3">
        <v>99837229.939999998</v>
      </c>
      <c r="F30" s="4"/>
      <c r="G30" s="3">
        <v>-126538677.73</v>
      </c>
      <c r="H30" s="4"/>
      <c r="I30" s="3">
        <v>39305428.519999981</v>
      </c>
      <c r="J30" s="4"/>
      <c r="K30" s="3">
        <v>-95145779.25</v>
      </c>
    </row>
    <row r="31" spans="2:11" ht="24" customHeight="1">
      <c r="C31" s="74" t="s">
        <v>181</v>
      </c>
      <c r="E31" s="3">
        <v>0</v>
      </c>
      <c r="F31" s="4"/>
      <c r="G31" s="3">
        <v>0</v>
      </c>
      <c r="H31" s="4"/>
      <c r="I31" s="3">
        <v>13927953.779999999</v>
      </c>
      <c r="J31" s="4"/>
      <c r="K31" s="3">
        <v>14118716.73</v>
      </c>
    </row>
    <row r="32" spans="2:11" ht="24" customHeight="1">
      <c r="C32" s="74" t="s">
        <v>182</v>
      </c>
      <c r="E32" s="3">
        <v>-2574003.5099999998</v>
      </c>
      <c r="F32" s="4"/>
      <c r="G32" s="3">
        <v>-2574003.5099999998</v>
      </c>
      <c r="H32" s="4"/>
      <c r="I32" s="3">
        <v>-2574003.5099999998</v>
      </c>
      <c r="J32" s="4"/>
      <c r="K32" s="3">
        <v>-2574003.5099999998</v>
      </c>
    </row>
    <row r="33" spans="1:11" ht="24" customHeight="1">
      <c r="C33" s="74" t="s">
        <v>69</v>
      </c>
      <c r="E33" s="4">
        <v>-1473515.89</v>
      </c>
      <c r="F33" s="4"/>
      <c r="G33" s="4">
        <v>3957030.2</v>
      </c>
      <c r="H33" s="4"/>
      <c r="I33" s="4">
        <v>-482525.04</v>
      </c>
      <c r="J33" s="4"/>
      <c r="K33" s="4">
        <v>6558601.7199999997</v>
      </c>
    </row>
    <row r="34" spans="1:11" ht="24" customHeight="1">
      <c r="C34" s="74" t="s">
        <v>183</v>
      </c>
      <c r="E34" s="6">
        <v>-22523691.719999999</v>
      </c>
      <c r="F34" s="4"/>
      <c r="G34" s="6">
        <v>-17053780.600000001</v>
      </c>
      <c r="H34" s="4"/>
      <c r="I34" s="6">
        <v>-3655560</v>
      </c>
      <c r="J34" s="4"/>
      <c r="K34" s="6">
        <v>-4236949.0999999996</v>
      </c>
    </row>
    <row r="35" spans="1:11" ht="24" customHeight="1">
      <c r="C35" s="80" t="s">
        <v>184</v>
      </c>
      <c r="D35" s="80"/>
      <c r="E35" s="6">
        <f>ROUND(SUM(E30:E34),2)</f>
        <v>73266018.819999993</v>
      </c>
      <c r="F35" s="4"/>
      <c r="G35" s="6">
        <f>ROUND(SUM(G30:G34),2)</f>
        <v>-142209431.63999999</v>
      </c>
      <c r="H35" s="4"/>
      <c r="I35" s="6">
        <f>ROUND(SUM(I30:I34),2)</f>
        <v>46521293.75</v>
      </c>
      <c r="J35" s="4"/>
      <c r="K35" s="6">
        <f>ROUND(SUM(K30:K34),2)</f>
        <v>-81279413.409999996</v>
      </c>
    </row>
    <row r="36" spans="1:11" ht="24" customHeight="1">
      <c r="C36" s="80" t="s">
        <v>185</v>
      </c>
      <c r="D36" s="80"/>
      <c r="E36" s="4">
        <f>ROUND(SUM(E20,E28,E35),2)</f>
        <v>16123974.42</v>
      </c>
      <c r="F36" s="4"/>
      <c r="G36" s="4">
        <f>ROUND(SUM(G20,G28,G35),2)</f>
        <v>2107321.2799999998</v>
      </c>
      <c r="H36" s="4"/>
      <c r="I36" s="4">
        <f>ROUND(SUM(I20,I28,I35),2)</f>
        <v>473734931.69</v>
      </c>
      <c r="J36" s="4"/>
      <c r="K36" s="4">
        <f>ROUND(SUM(K20,K28,K35),2)</f>
        <v>-5885949.0700000003</v>
      </c>
    </row>
    <row r="37" spans="1:11" ht="24" customHeight="1">
      <c r="C37" s="74" t="s">
        <v>186</v>
      </c>
      <c r="E37" s="4">
        <v>-76427306.040000007</v>
      </c>
      <c r="F37" s="4"/>
      <c r="G37" s="4">
        <v>-80151286.439999998</v>
      </c>
      <c r="H37" s="4"/>
      <c r="I37" s="3">
        <v>-69146601.969999999</v>
      </c>
      <c r="J37" s="4"/>
      <c r="K37" s="3">
        <v>-79389585.569999993</v>
      </c>
    </row>
    <row r="38" spans="1:11" ht="24" customHeight="1">
      <c r="C38" s="74" t="s">
        <v>187</v>
      </c>
      <c r="E38" s="4">
        <v>37710.82</v>
      </c>
      <c r="F38" s="4"/>
      <c r="G38" s="4">
        <v>695608.76</v>
      </c>
      <c r="H38" s="4"/>
      <c r="I38" s="3">
        <v>0</v>
      </c>
      <c r="J38" s="4"/>
      <c r="K38" s="3">
        <v>0</v>
      </c>
    </row>
    <row r="39" spans="1:11" ht="24" customHeight="1">
      <c r="C39" s="74" t="s">
        <v>188</v>
      </c>
      <c r="E39" s="6">
        <v>-27517966.270000003</v>
      </c>
      <c r="F39" s="4"/>
      <c r="G39" s="6">
        <v>-19084957.48</v>
      </c>
      <c r="H39" s="4"/>
      <c r="I39" s="6">
        <v>-17190166.73</v>
      </c>
      <c r="J39" s="4"/>
      <c r="K39" s="6">
        <v>-9173289.5899999999</v>
      </c>
    </row>
    <row r="40" spans="1:11" ht="24" customHeight="1">
      <c r="C40" s="80" t="s">
        <v>189</v>
      </c>
      <c r="D40" s="80"/>
      <c r="E40" s="6">
        <f>ROUND(SUM(E36:E39),2)</f>
        <v>-87783587.069999993</v>
      </c>
      <c r="F40" s="4"/>
      <c r="G40" s="6">
        <f>ROUND(SUM(G36:G39),2)</f>
        <v>-96433313.879999995</v>
      </c>
      <c r="H40" s="4"/>
      <c r="I40" s="6">
        <f>ROUND(SUM(I36:I39),2)</f>
        <v>387398162.99000001</v>
      </c>
      <c r="J40" s="4"/>
      <c r="K40" s="6">
        <f>ROUND(SUM(K36:K39),2)</f>
        <v>-94448824.230000004</v>
      </c>
    </row>
    <row r="41" spans="1:11" ht="24" customHeight="1">
      <c r="C41" s="80"/>
      <c r="D41" s="80"/>
      <c r="E41" s="4"/>
      <c r="F41" s="4"/>
      <c r="G41" s="4"/>
      <c r="H41" s="4"/>
      <c r="I41" s="4"/>
      <c r="J41" s="4"/>
      <c r="K41" s="4"/>
    </row>
    <row r="42" spans="1:11" ht="24" customHeight="1">
      <c r="A42" s="84" t="s">
        <v>40</v>
      </c>
      <c r="E42" s="74"/>
      <c r="F42" s="74"/>
      <c r="G42" s="74"/>
      <c r="H42" s="74"/>
      <c r="I42" s="74"/>
      <c r="J42" s="74"/>
      <c r="K42" s="74"/>
    </row>
    <row r="43" spans="1:11" ht="24.6" customHeight="1">
      <c r="A43" s="164" t="s">
        <v>190</v>
      </c>
      <c r="B43" s="164"/>
      <c r="C43" s="164"/>
      <c r="D43" s="164"/>
      <c r="E43" s="164"/>
      <c r="F43" s="164"/>
      <c r="G43" s="164"/>
      <c r="H43" s="164"/>
      <c r="I43" s="164"/>
      <c r="J43" s="164"/>
      <c r="K43" s="164"/>
    </row>
    <row r="44" spans="1:11" ht="24.6" customHeight="1">
      <c r="A44" s="151" t="s">
        <v>0</v>
      </c>
      <c r="B44" s="151"/>
      <c r="C44" s="151"/>
      <c r="D44" s="151"/>
      <c r="E44" s="151"/>
      <c r="F44" s="151"/>
      <c r="G44" s="151"/>
      <c r="H44" s="151"/>
      <c r="I44" s="151"/>
      <c r="J44" s="151"/>
      <c r="K44" s="151"/>
    </row>
    <row r="45" spans="1:11" ht="24.6" customHeight="1">
      <c r="A45" s="151" t="s">
        <v>191</v>
      </c>
      <c r="B45" s="151"/>
      <c r="C45" s="151"/>
      <c r="D45" s="151"/>
      <c r="E45" s="151"/>
      <c r="F45" s="151"/>
      <c r="G45" s="151"/>
      <c r="H45" s="151"/>
      <c r="I45" s="151"/>
      <c r="J45" s="151"/>
      <c r="K45" s="151"/>
    </row>
    <row r="46" spans="1:11" ht="24.6" customHeight="1">
      <c r="A46" s="166" t="str">
        <f>A3</f>
        <v>สำหรับงวด 3 เดือน สิ้นสุดวันที่ 31 มีนาคม 2565 (ยังไม่ได้ตรวจสอบ / สอบทานแล้ว)</v>
      </c>
      <c r="B46" s="166"/>
      <c r="C46" s="166"/>
      <c r="D46" s="166"/>
      <c r="E46" s="166"/>
      <c r="F46" s="166"/>
      <c r="G46" s="166"/>
      <c r="H46" s="166"/>
      <c r="I46" s="166"/>
      <c r="J46" s="166"/>
      <c r="K46" s="166"/>
    </row>
    <row r="47" spans="1:11" ht="24.6" customHeight="1">
      <c r="A47" s="143"/>
      <c r="B47" s="143"/>
      <c r="C47" s="143"/>
      <c r="D47" s="143"/>
      <c r="E47" s="143"/>
      <c r="F47" s="143"/>
      <c r="G47" s="143"/>
      <c r="H47" s="143"/>
      <c r="I47" s="143"/>
      <c r="J47" s="143"/>
      <c r="K47" s="143"/>
    </row>
    <row r="48" spans="1:11" ht="24.6" customHeight="1">
      <c r="E48" s="154" t="s">
        <v>2</v>
      </c>
      <c r="F48" s="154"/>
      <c r="G48" s="154"/>
      <c r="H48" s="2"/>
      <c r="I48" s="154" t="s">
        <v>163</v>
      </c>
      <c r="J48" s="154"/>
      <c r="K48" s="154"/>
    </row>
    <row r="49" spans="1:11" ht="24.6" customHeight="1">
      <c r="E49" s="76" t="str">
        <f>E6</f>
        <v>2565</v>
      </c>
      <c r="F49" s="76"/>
      <c r="G49" s="78" t="str">
        <f>G6</f>
        <v>2564</v>
      </c>
      <c r="H49" s="79"/>
      <c r="I49" s="78" t="str">
        <f>I6</f>
        <v>2565</v>
      </c>
      <c r="J49" s="76"/>
      <c r="K49" s="78" t="str">
        <f>K6</f>
        <v>2564</v>
      </c>
    </row>
    <row r="50" spans="1:11" ht="24.6" customHeight="1">
      <c r="A50" s="75" t="s">
        <v>192</v>
      </c>
      <c r="E50" s="74"/>
      <c r="F50" s="85"/>
      <c r="G50" s="85"/>
      <c r="H50" s="85"/>
      <c r="I50" s="85"/>
      <c r="J50" s="85"/>
      <c r="K50" s="85"/>
    </row>
    <row r="51" spans="1:11" ht="24.6" customHeight="1">
      <c r="A51" s="75"/>
      <c r="B51" s="74" t="s">
        <v>193</v>
      </c>
      <c r="E51" s="21">
        <v>-17500000</v>
      </c>
      <c r="F51" s="85"/>
      <c r="G51" s="21">
        <v>-24875000</v>
      </c>
      <c r="H51" s="85"/>
      <c r="I51" s="21">
        <v>62500000</v>
      </c>
      <c r="J51" s="85"/>
      <c r="K51" s="21">
        <v>-34425000</v>
      </c>
    </row>
    <row r="52" spans="1:11" ht="24.6" customHeight="1">
      <c r="A52" s="75"/>
      <c r="B52" s="74" t="s">
        <v>229</v>
      </c>
      <c r="E52" s="21">
        <v>0</v>
      </c>
      <c r="F52" s="85"/>
      <c r="G52" s="21">
        <v>0</v>
      </c>
      <c r="H52" s="85"/>
      <c r="I52" s="21">
        <v>-40000000</v>
      </c>
      <c r="J52" s="85"/>
      <c r="K52" s="21">
        <v>0</v>
      </c>
    </row>
    <row r="53" spans="1:11" ht="24.6" customHeight="1">
      <c r="B53" s="74" t="s">
        <v>194</v>
      </c>
      <c r="E53" s="3">
        <v>-1744443.32</v>
      </c>
      <c r="F53" s="4"/>
      <c r="G53" s="3">
        <v>-4903779.22</v>
      </c>
      <c r="H53" s="4"/>
      <c r="I53" s="3">
        <v>-562868.29</v>
      </c>
      <c r="J53" s="4"/>
      <c r="K53" s="3">
        <v>-4547779.0999999996</v>
      </c>
    </row>
    <row r="54" spans="1:11" ht="24.6" customHeight="1">
      <c r="B54" s="74" t="s">
        <v>195</v>
      </c>
      <c r="E54" s="3">
        <v>0</v>
      </c>
      <c r="F54" s="4"/>
      <c r="G54" s="3">
        <v>-321000</v>
      </c>
      <c r="H54" s="4"/>
      <c r="I54" s="3">
        <v>0</v>
      </c>
      <c r="J54" s="4"/>
      <c r="K54" s="3">
        <v>-321000</v>
      </c>
    </row>
    <row r="55" spans="1:11" ht="24.6" customHeight="1">
      <c r="B55" s="80" t="s">
        <v>196</v>
      </c>
      <c r="E55" s="6">
        <v>837071.66</v>
      </c>
      <c r="F55" s="4"/>
      <c r="G55" s="6">
        <v>0</v>
      </c>
      <c r="H55" s="4"/>
      <c r="I55" s="6">
        <v>837071.66</v>
      </c>
      <c r="J55" s="4"/>
      <c r="K55" s="6">
        <v>0</v>
      </c>
    </row>
    <row r="56" spans="1:11" ht="24.6" customHeight="1">
      <c r="B56" s="80"/>
      <c r="C56" s="80" t="s">
        <v>197</v>
      </c>
      <c r="D56" s="80"/>
      <c r="E56" s="6">
        <f>ROUND(SUM(E51:E55),2)</f>
        <v>-18407371.66</v>
      </c>
      <c r="F56" s="4"/>
      <c r="G56" s="6">
        <f>ROUND(SUM(G51:G55),2)</f>
        <v>-30099779.219999999</v>
      </c>
      <c r="H56" s="4"/>
      <c r="I56" s="6">
        <f>ROUND(SUM(I51:I55),2)</f>
        <v>22774203.370000001</v>
      </c>
      <c r="J56" s="4"/>
      <c r="K56" s="6">
        <f>ROUND(SUM(K51:K55),2)</f>
        <v>-39293779.100000001</v>
      </c>
    </row>
    <row r="57" spans="1:11" ht="24.6" customHeight="1">
      <c r="A57" s="75" t="s">
        <v>198</v>
      </c>
      <c r="E57" s="20"/>
      <c r="F57" s="13"/>
      <c r="G57" s="13"/>
      <c r="H57" s="86"/>
      <c r="I57" s="13"/>
      <c r="J57" s="13"/>
      <c r="K57" s="22"/>
    </row>
    <row r="58" spans="1:11" ht="24.6" customHeight="1">
      <c r="B58" s="81" t="s">
        <v>232</v>
      </c>
      <c r="E58" s="3">
        <v>-400136.07</v>
      </c>
      <c r="F58" s="4"/>
      <c r="G58" s="3">
        <v>-6610.9</v>
      </c>
      <c r="H58" s="4"/>
      <c r="I58" s="3">
        <v>-400136.07</v>
      </c>
      <c r="J58" s="4"/>
      <c r="K58" s="3">
        <v>-6610.9</v>
      </c>
    </row>
    <row r="59" spans="1:11" ht="24.6" customHeight="1">
      <c r="B59" s="74" t="s">
        <v>199</v>
      </c>
      <c r="E59" s="3">
        <v>0</v>
      </c>
      <c r="F59" s="4"/>
      <c r="G59" s="3">
        <v>0</v>
      </c>
      <c r="H59" s="4"/>
      <c r="I59" s="3">
        <v>37000000</v>
      </c>
      <c r="J59" s="4"/>
      <c r="K59" s="3">
        <v>17000000</v>
      </c>
    </row>
    <row r="60" spans="1:11" ht="24.6" customHeight="1">
      <c r="B60" s="74" t="s">
        <v>200</v>
      </c>
      <c r="E60" s="3">
        <v>1500000000</v>
      </c>
      <c r="F60" s="4"/>
      <c r="G60" s="3">
        <v>2715450000</v>
      </c>
      <c r="H60" s="4"/>
      <c r="I60" s="3">
        <v>1300000000</v>
      </c>
      <c r="J60" s="4"/>
      <c r="K60" s="3">
        <v>2550000000</v>
      </c>
    </row>
    <row r="61" spans="1:11" ht="24.6" customHeight="1">
      <c r="B61" s="81" t="s">
        <v>201</v>
      </c>
      <c r="E61" s="3">
        <v>-2020824426</v>
      </c>
      <c r="F61" s="4"/>
      <c r="G61" s="3">
        <v>-2052360000</v>
      </c>
      <c r="H61" s="4"/>
      <c r="I61" s="3">
        <v>-1897000000</v>
      </c>
      <c r="J61" s="4"/>
      <c r="K61" s="3">
        <v>-1910192000</v>
      </c>
    </row>
    <row r="62" spans="1:11" ht="24.6" customHeight="1">
      <c r="B62" s="74" t="s">
        <v>202</v>
      </c>
      <c r="E62" s="3">
        <v>-7973524.9000000004</v>
      </c>
      <c r="F62" s="4"/>
      <c r="G62" s="3">
        <v>0</v>
      </c>
      <c r="H62" s="4"/>
      <c r="I62" s="3">
        <v>-7973524.9000000004</v>
      </c>
      <c r="J62" s="4"/>
      <c r="K62" s="3">
        <v>0</v>
      </c>
    </row>
    <row r="63" spans="1:11" ht="24.6" customHeight="1">
      <c r="B63" s="74" t="s">
        <v>203</v>
      </c>
      <c r="E63" s="3">
        <v>889223290</v>
      </c>
      <c r="F63" s="4"/>
      <c r="G63" s="3">
        <v>95000000</v>
      </c>
      <c r="H63" s="4"/>
      <c r="I63" s="3">
        <v>327000000</v>
      </c>
      <c r="J63" s="4"/>
      <c r="K63" s="3">
        <v>0</v>
      </c>
    </row>
    <row r="64" spans="1:11" ht="24.6" customHeight="1">
      <c r="B64" s="81" t="s">
        <v>204</v>
      </c>
      <c r="E64" s="3">
        <v>-117576000</v>
      </c>
      <c r="F64" s="4"/>
      <c r="G64" s="3">
        <v>-82338000</v>
      </c>
      <c r="H64" s="4"/>
      <c r="I64" s="3">
        <v>-66220000</v>
      </c>
      <c r="J64" s="4"/>
      <c r="K64" s="3">
        <v>0</v>
      </c>
    </row>
    <row r="65" spans="1:11" ht="24.6" customHeight="1">
      <c r="B65" s="80" t="s">
        <v>205</v>
      </c>
      <c r="E65" s="4">
        <v>-1790299.9600000004</v>
      </c>
      <c r="F65" s="4"/>
      <c r="G65" s="3">
        <v>-3148412.48</v>
      </c>
      <c r="H65" s="4"/>
      <c r="I65" s="4">
        <v>-2211799.6800000002</v>
      </c>
      <c r="J65" s="4"/>
      <c r="K65" s="4">
        <v>-2988145.26</v>
      </c>
    </row>
    <row r="66" spans="1:11" ht="24.6" customHeight="1">
      <c r="B66" s="80" t="s">
        <v>206</v>
      </c>
      <c r="E66" s="4">
        <v>-13054.5</v>
      </c>
      <c r="F66" s="4"/>
      <c r="G66" s="4">
        <v>-5490</v>
      </c>
      <c r="H66" s="4"/>
      <c r="I66" s="4">
        <v>-13054.5</v>
      </c>
      <c r="J66" s="4"/>
      <c r="K66" s="4">
        <v>-5490</v>
      </c>
    </row>
    <row r="67" spans="1:11" ht="24.6" customHeight="1">
      <c r="C67" s="80" t="s">
        <v>207</v>
      </c>
      <c r="D67" s="80"/>
      <c r="E67" s="8">
        <f>ROUND(SUM(E58:E66),2)</f>
        <v>240645848.56999999</v>
      </c>
      <c r="F67" s="4"/>
      <c r="G67" s="8">
        <f>ROUND(SUM(G58:G66),2)</f>
        <v>672591486.62</v>
      </c>
      <c r="H67" s="4"/>
      <c r="I67" s="8">
        <f>ROUND(SUM(I58:I66),2)</f>
        <v>-309818515.14999998</v>
      </c>
      <c r="J67" s="4"/>
      <c r="K67" s="8">
        <f>ROUND(SUM(K58:K66),2)</f>
        <v>653807753.84000003</v>
      </c>
    </row>
    <row r="68" spans="1:11" ht="24.6" customHeight="1">
      <c r="A68" s="74" t="s">
        <v>208</v>
      </c>
      <c r="E68" s="4">
        <f>ROUND(SUM(E40,E56,E67),2)</f>
        <v>134454889.84</v>
      </c>
      <c r="F68" s="4"/>
      <c r="G68" s="4">
        <f>ROUND(SUM(G40,G56,G67),2)</f>
        <v>546058393.51999998</v>
      </c>
      <c r="H68" s="4"/>
      <c r="I68" s="4">
        <f>ROUND(SUM(I40,I56,I67),2)</f>
        <v>100353851.20999999</v>
      </c>
      <c r="J68" s="4"/>
      <c r="K68" s="4">
        <f>ROUND(SUM(K40,K56,K67),2)</f>
        <v>520065150.50999999</v>
      </c>
    </row>
    <row r="69" spans="1:11" ht="24.6" customHeight="1">
      <c r="A69" s="74" t="s">
        <v>209</v>
      </c>
      <c r="E69" s="54">
        <f>งบแสดงฐานะการเงิน!H11</f>
        <v>334954207.74000001</v>
      </c>
      <c r="F69" s="4"/>
      <c r="G69" s="6">
        <v>916701355.66999996</v>
      </c>
      <c r="H69" s="4"/>
      <c r="I69" s="54">
        <f>งบแสดงฐานะการเงิน!L11</f>
        <v>198641816.87</v>
      </c>
      <c r="J69" s="4"/>
      <c r="K69" s="6">
        <v>774009624.46000004</v>
      </c>
    </row>
    <row r="70" spans="1:11" ht="24.6" customHeight="1" thickBot="1">
      <c r="A70" s="81" t="s">
        <v>228</v>
      </c>
      <c r="B70" s="81"/>
      <c r="E70" s="23">
        <f>ROUND(SUM(E68:E69),2)</f>
        <v>469409097.57999998</v>
      </c>
      <c r="F70" s="4"/>
      <c r="G70" s="23">
        <f>ROUND(SUM(G68:G69),2)</f>
        <v>1462759749.1900001</v>
      </c>
      <c r="H70" s="4"/>
      <c r="I70" s="23">
        <f>ROUND(SUM(I68:I69),2)</f>
        <v>298995668.07999998</v>
      </c>
      <c r="J70" s="4"/>
      <c r="K70" s="23">
        <f>ROUND(SUM(K68:K69),2)</f>
        <v>1294074774.97</v>
      </c>
    </row>
    <row r="71" spans="1:11" ht="24.6" customHeight="1" thickTop="1">
      <c r="B71" s="81"/>
      <c r="E71" s="4"/>
      <c r="F71" s="4"/>
      <c r="G71" s="4"/>
      <c r="H71" s="4"/>
      <c r="I71" s="4"/>
      <c r="J71" s="4"/>
      <c r="K71" s="4"/>
    </row>
    <row r="72" spans="1:11" ht="24.6" customHeight="1">
      <c r="B72" s="81"/>
      <c r="E72" s="4"/>
      <c r="F72" s="4"/>
      <c r="G72" s="4"/>
      <c r="H72" s="4"/>
      <c r="I72" s="4"/>
      <c r="J72" s="4"/>
      <c r="K72" s="4"/>
    </row>
    <row r="73" spans="1:11" ht="24.6" customHeight="1">
      <c r="A73" s="87" t="s">
        <v>210</v>
      </c>
    </row>
    <row r="74" spans="1:11" ht="24.6" customHeight="1">
      <c r="A74" s="87"/>
      <c r="E74" s="21"/>
    </row>
    <row r="75" spans="1:11" ht="24.6" customHeight="1">
      <c r="A75" s="87"/>
      <c r="E75" s="21"/>
    </row>
    <row r="76" spans="1:11" ht="24.6" customHeight="1">
      <c r="A76" s="84" t="s">
        <v>40</v>
      </c>
    </row>
  </sheetData>
  <mergeCells count="11">
    <mergeCell ref="A44:K44"/>
    <mergeCell ref="A45:K45"/>
    <mergeCell ref="A46:K46"/>
    <mergeCell ref="E48:G48"/>
    <mergeCell ref="I48:K48"/>
    <mergeCell ref="A43:K43"/>
    <mergeCell ref="A1:K1"/>
    <mergeCell ref="A2:K2"/>
    <mergeCell ref="A3:K3"/>
    <mergeCell ref="E5:G5"/>
    <mergeCell ref="I5:K5"/>
  </mergeCells>
  <pageMargins left="0.55118110236220474" right="0.27559055118110237" top="0.55118110236220474" bottom="0.51181102362204722" header="0.31496062992125984" footer="0.31496062992125984"/>
  <pageSetup paperSize="9" scale="76" orientation="portrait" r:id="rId1"/>
  <rowBreaks count="1" manualBreakCount="1">
    <brk id="42" max="10" man="1"/>
  </rowBreaks>
  <ignoredErrors>
    <ignoredError sqref="F6 H6:K6" numberStoredAsText="1"/>
    <ignoredError sqref="E68:I68 E40:K40 E70:I70 F69 H69" evalError="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เอกสาร" ma:contentTypeID="0x010100CC9FB9D1F8A1F942A89CB0AA1175C82E" ma:contentTypeVersion="13" ma:contentTypeDescription="สร้างเอกสารใหม่" ma:contentTypeScope="" ma:versionID="0cbebc824e334c0872d427f890130b6c">
  <xsd:schema xmlns:xsd="http://www.w3.org/2001/XMLSchema" xmlns:xs="http://www.w3.org/2001/XMLSchema" xmlns:p="http://schemas.microsoft.com/office/2006/metadata/properties" xmlns:ns2="ded4800a-f105-4b4c-a8ec-5c79d4b3b578" xmlns:ns3="eda4861e-5a9f-4dd3-b314-1399fd04be65" targetNamespace="http://schemas.microsoft.com/office/2006/metadata/properties" ma:root="true" ma:fieldsID="d4fbb67b8630d0b6eea803970229385a" ns2:_="" ns3:_="">
    <xsd:import namespace="ded4800a-f105-4b4c-a8ec-5c79d4b3b578"/>
    <xsd:import namespace="eda4861e-5a9f-4dd3-b314-1399fd04be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LengthInSeconds" minOccurs="0"/>
                <xsd:element ref="ns2:MediaServiceDateTaken"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2:MediaServiceLocatio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ed4800a-f105-4b4c-a8ec-5c79d4b3b57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da4861e-5a9f-4dd3-b314-1399fd04be65" elementFormDefault="qualified">
    <xsd:import namespace="http://schemas.microsoft.com/office/2006/documentManagement/types"/>
    <xsd:import namespace="http://schemas.microsoft.com/office/infopath/2007/PartnerControls"/>
    <xsd:element name="SharedWithUsers" ma:index="19" nillable="true" ma:displayName="แชร์กับ"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แชร์พร้อมกับรายละเอียด"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ชนิดเนื้อหา"/>
        <xsd:element ref="dc:title" minOccurs="0" maxOccurs="1" ma:index="4" ma:displayName="ชื่อเรื่อง"/>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D18B5B9-FDC8-430D-A142-852265C46E52}">
  <ds:schemaRefs>
    <ds:schemaRef ds:uri="http://schemas.microsoft.com/office/infopath/2007/PartnerControls"/>
    <ds:schemaRef ds:uri="http://www.w3.org/XML/1998/namespace"/>
    <ds:schemaRef ds:uri="http://schemas.microsoft.com/office/2006/documentManagement/types"/>
    <ds:schemaRef ds:uri="http://purl.org/dc/terms/"/>
    <ds:schemaRef ds:uri="67b9446c-d83c-49c1-b8dd-32fd8842bc0d"/>
    <ds:schemaRef ds:uri="http://purl.org/dc/dcmitype/"/>
    <ds:schemaRef ds:uri="ad013211-c49e-416f-98ff-8c7fc771f8dd"/>
    <ds:schemaRef ds:uri="http://purl.org/dc/elements/1.1/"/>
    <ds:schemaRef ds:uri="http://schemas.openxmlformats.org/package/2006/metadata/core-properties"/>
    <ds:schemaRef ds:uri="http://schemas.microsoft.com/office/2006/metadata/properties"/>
    <ds:schemaRef ds:uri="bef8aba5-65f1-4a3c-b87b-9ef25919ac4c"/>
  </ds:schemaRefs>
</ds:datastoreItem>
</file>

<file path=customXml/itemProps2.xml><?xml version="1.0" encoding="utf-8"?>
<ds:datastoreItem xmlns:ds="http://schemas.openxmlformats.org/officeDocument/2006/customXml" ds:itemID="{499CB0D1-CE31-43FA-90D4-A0581BA88575}">
  <ds:schemaRefs>
    <ds:schemaRef ds:uri="http://schemas.microsoft.com/sharepoint/v3/contenttype/forms"/>
  </ds:schemaRefs>
</ds:datastoreItem>
</file>

<file path=customXml/itemProps3.xml><?xml version="1.0" encoding="utf-8"?>
<ds:datastoreItem xmlns:ds="http://schemas.openxmlformats.org/officeDocument/2006/customXml" ds:itemID="{035D80C8-7F45-4A53-A71D-0D18EE5C39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5</vt:i4>
      </vt:variant>
      <vt:variant>
        <vt:lpstr>ช่วงที่มีชื่อ</vt:lpstr>
      </vt:variant>
      <vt:variant>
        <vt:i4>6</vt:i4>
      </vt:variant>
    </vt:vector>
  </HeadingPairs>
  <TitlesOfParts>
    <vt:vector size="11" baseType="lpstr">
      <vt:lpstr>งบแสดงฐานะการเงิน</vt:lpstr>
      <vt:lpstr>งบกำไรขาดทุนเบ็ดเสร็จ</vt:lpstr>
      <vt:lpstr>งบเปลี่ยนแปลง-รวม</vt:lpstr>
      <vt:lpstr>งบเปลี่ยนแปลง-เฉพาะ</vt:lpstr>
      <vt:lpstr>งบกระแสเงินสด</vt:lpstr>
      <vt:lpstr>'งบเปลี่ยนแปลง-เฉพาะ'!a</vt:lpstr>
      <vt:lpstr>งบกระแสเงินสด!Print_Area</vt:lpstr>
      <vt:lpstr>งบกำไรขาดทุนเบ็ดเสร็จ!Print_Area</vt:lpstr>
      <vt:lpstr>'งบเปลี่ยนแปลง-เฉพาะ'!Print_Area</vt:lpstr>
      <vt:lpstr>'งบเปลี่ยนแปลง-รวม'!Print_Area</vt:lpstr>
      <vt:lpstr>งบแสดงฐานะการเงิน!Print_Area</vt:lpstr>
    </vt:vector>
  </TitlesOfParts>
  <Manager/>
  <Company>lpp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cp:keywords/>
  <dc:description/>
  <cp:lastModifiedBy>Sukunya</cp:lastModifiedBy>
  <cp:revision/>
  <cp:lastPrinted>2022-05-03T08:43:51Z</cp:lastPrinted>
  <dcterms:created xsi:type="dcterms:W3CDTF">2007-10-19T01:35:34Z</dcterms:created>
  <dcterms:modified xsi:type="dcterms:W3CDTF">2022-05-04T08:36:11Z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NXPowerLiteLastOptimized">
    <vt:lpwstr>73615</vt:lpwstr>
  </property>
  <property fmtid="{D5CDD505-2E9C-101B-9397-08002B2CF9AE}" pid="3" name="NXPowerLiteSettings">
    <vt:lpwstr>C74006B004C800</vt:lpwstr>
  </property>
  <property fmtid="{D5CDD505-2E9C-101B-9397-08002B2CF9AE}" pid="4" name="NXPowerLiteVersion">
    <vt:lpwstr>S6.2.13</vt:lpwstr>
  </property>
  <property fmtid="{D5CDD505-2E9C-101B-9397-08002B2CF9AE}" pid="5" name="ContentTypeId">
    <vt:lpwstr>0x010100CC9FB9D1F8A1F942A89CB0AA1175C82E</vt:lpwstr>
  </property>
  <property fmtid="{D5CDD505-2E9C-101B-9397-08002B2CF9AE}" pid="6" name="Order">
    <vt:r8>84199800</vt:r8>
  </property>
</Properties>
</file>