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 P V I\2022\Q1'2022\SPVI\New folder\"/>
    </mc:Choice>
  </mc:AlternateContent>
  <xr:revisionPtr revIDLastSave="0" documentId="8_{808649A8-AF16-4E4E-9AB4-5AF629EAABDC}" xr6:coauthVersionLast="46" xr6:coauthVersionMax="46" xr10:uidLastSave="{00000000-0000-0000-0000-000000000000}"/>
  <bookViews>
    <workbookView xWindow="-120" yWindow="-120" windowWidth="20730" windowHeight="11160" firstSheet="2" activeTab="2"/>
  </bookViews>
  <sheets>
    <sheet name="NAV000" sheetId="1" state="hidden" r:id="rId1"/>
    <sheet name="NAV001" sheetId="2" state="hidden" r:id="rId2"/>
    <sheet name="BS" sheetId="9" r:id="rId3"/>
    <sheet name="PL" sheetId="6" r:id="rId4"/>
    <sheet name="CE" sheetId="8" r:id="rId5"/>
    <sheet name="CF" sheetId="10" r:id="rId6"/>
    <sheet name="000" sheetId="4" state="veryHidden" r:id="rId7"/>
  </sheets>
  <definedNames>
    <definedName name="_xlnm.Print_Area" localSheetId="2">BS!$A$1:$H$63</definedName>
    <definedName name="_xlnm.Print_Area" localSheetId="5">CF!$A$1:$H$62</definedName>
    <definedName name="_xlnm.Print_Area" localSheetId="3">PL!$A$1:$H$34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2" i="10" l="1"/>
  <c r="G18" i="6"/>
  <c r="G12" i="6"/>
  <c r="G39" i="9"/>
  <c r="G44" i="9"/>
  <c r="G14" i="9"/>
  <c r="G50" i="10"/>
  <c r="E50" i="10"/>
  <c r="G44" i="10"/>
  <c r="E44" i="10"/>
  <c r="E12" i="6"/>
  <c r="E18" i="6"/>
  <c r="E19" i="6"/>
  <c r="E21" i="6"/>
  <c r="E39" i="9"/>
  <c r="G21" i="9"/>
  <c r="G22" i="9"/>
  <c r="E21" i="9"/>
  <c r="E14" i="9"/>
  <c r="E22" i="9"/>
  <c r="G43" i="9"/>
  <c r="E43" i="9"/>
  <c r="E44" i="9"/>
  <c r="G53" i="9"/>
  <c r="G54" i="9"/>
  <c r="G51" i="9"/>
  <c r="G50" i="9"/>
  <c r="L15" i="8"/>
  <c r="D18" i="8"/>
  <c r="E50" i="9"/>
  <c r="H13" i="8"/>
  <c r="F13" i="8"/>
  <c r="D13" i="8"/>
  <c r="L10" i="8"/>
  <c r="F18" i="8"/>
  <c r="E51" i="9"/>
  <c r="H18" i="8"/>
  <c r="E53" i="9"/>
  <c r="G55" i="9"/>
  <c r="G56" i="9"/>
  <c r="G57" i="9"/>
  <c r="G19" i="6"/>
  <c r="G21" i="6"/>
  <c r="G23" i="6"/>
  <c r="G8" i="10"/>
  <c r="G20" i="10"/>
  <c r="G29" i="10"/>
  <c r="G31" i="10"/>
  <c r="G51" i="10"/>
  <c r="G53" i="10"/>
  <c r="J12" i="8"/>
  <c r="G27" i="6"/>
  <c r="G30" i="6"/>
  <c r="L12" i="8"/>
  <c r="L13" i="8"/>
  <c r="J13" i="8"/>
  <c r="E8" i="10"/>
  <c r="E20" i="10"/>
  <c r="E29" i="10"/>
  <c r="E31" i="10"/>
  <c r="E23" i="6"/>
  <c r="E27" i="6"/>
  <c r="E30" i="6"/>
  <c r="J17" i="8"/>
  <c r="L17" i="8"/>
  <c r="L18" i="8"/>
  <c r="J18" i="8"/>
  <c r="E54" i="9"/>
  <c r="E55" i="9"/>
  <c r="E56" i="9"/>
  <c r="E57" i="9"/>
  <c r="E51" i="10"/>
  <c r="E53" i="10"/>
</calcChain>
</file>

<file path=xl/sharedStrings.xml><?xml version="1.0" encoding="utf-8"?>
<sst xmlns="http://schemas.openxmlformats.org/spreadsheetml/2006/main" count="176" uniqueCount="144">
  <si>
    <t>Note</t>
  </si>
  <si>
    <t>The accompanying notes are an integral part of the financial statements.</t>
  </si>
  <si>
    <t>Total</t>
  </si>
  <si>
    <t>share capital</t>
  </si>
  <si>
    <t>Other current assets</t>
  </si>
  <si>
    <t>Other current liabilities</t>
  </si>
  <si>
    <t>Share capital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</si>
  <si>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</si>
  <si>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</si>
  <si>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</si>
  <si>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</si>
  <si>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</si>
  <si>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</si>
  <si>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</si>
  <si>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</si>
  <si>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</si>
  <si>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</si>
  <si>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</si>
  <si>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</si>
  <si>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</si>
  <si>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</si>
  <si>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</si>
  <si>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Directors</t>
  </si>
  <si>
    <t>Other income</t>
  </si>
  <si>
    <t>Revenues</t>
  </si>
  <si>
    <t>Total revenues</t>
  </si>
  <si>
    <t>Expenses</t>
  </si>
  <si>
    <t>Total expenses</t>
  </si>
  <si>
    <t>Cash and cash equivalents</t>
  </si>
  <si>
    <t>Finance cost</t>
  </si>
  <si>
    <t>Administrative expenses</t>
  </si>
  <si>
    <t>Trade and other receivables</t>
  </si>
  <si>
    <t>Trade and other payables</t>
  </si>
  <si>
    <t>Provision for long-term employee benefits</t>
  </si>
  <si>
    <t xml:space="preserve">Inventories </t>
  </si>
  <si>
    <t>Sales</t>
  </si>
  <si>
    <t>Other non-current assets</t>
  </si>
  <si>
    <t xml:space="preserve">Statement of financial position </t>
  </si>
  <si>
    <t>Statement of financial position (continued)</t>
  </si>
  <si>
    <t>Statement of changes in shareholders' equity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</si>
  <si>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</si>
  <si>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</si>
  <si>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</si>
  <si>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Provision for long-term employee benefits</t>
  </si>
  <si>
    <t xml:space="preserve">Profit from operating activities before  </t>
  </si>
  <si>
    <t xml:space="preserve">   changes in operating assets and liabilities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</si>
  <si>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</si>
  <si>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</si>
  <si>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</si>
  <si>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</si>
  <si>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 xml:space="preserve">   Trade and other payables</t>
  </si>
  <si>
    <t xml:space="preserve">   Other current liabilities</t>
  </si>
  <si>
    <t xml:space="preserve">Cash flows from investing activities </t>
  </si>
  <si>
    <t>Cash flows from financing activities</t>
  </si>
  <si>
    <t>Service income</t>
  </si>
  <si>
    <t xml:space="preserve"> paid up</t>
  </si>
  <si>
    <t>Issued and</t>
  </si>
  <si>
    <t>Operating assets (increase) decrease:</t>
  </si>
  <si>
    <t>Operating liabilities increase (decrease):</t>
  </si>
  <si>
    <t>Retained earnings</t>
  </si>
  <si>
    <t xml:space="preserve">   Appropriated - statutory reserve</t>
  </si>
  <si>
    <t xml:space="preserve">   Unappropriated</t>
  </si>
  <si>
    <t>Appropriated</t>
  </si>
  <si>
    <t>Unappropriated</t>
  </si>
  <si>
    <t>Acquisitions of equipment</t>
  </si>
  <si>
    <t>Weighted average number of ordinary shares (shares)</t>
  </si>
  <si>
    <t>Cash flow statement (continued)</t>
  </si>
  <si>
    <t>Cash flow statement</t>
  </si>
  <si>
    <t>Statement of comprehensive income</t>
  </si>
  <si>
    <t>Profit or loss</t>
  </si>
  <si>
    <t>S P V I Public Company Limited</t>
  </si>
  <si>
    <t>Deferred tax assets</t>
  </si>
  <si>
    <t xml:space="preserve">   Registered</t>
  </si>
  <si>
    <t xml:space="preserve">   Issued and fully paid up</t>
  </si>
  <si>
    <t>Share premium</t>
  </si>
  <si>
    <t>Share</t>
  </si>
  <si>
    <t>premium</t>
  </si>
  <si>
    <t xml:space="preserve">Cost of sales </t>
  </si>
  <si>
    <t>Cost of services</t>
  </si>
  <si>
    <t>Dividend payable</t>
  </si>
  <si>
    <t>Supplemental disclosures of cash flows information:</t>
  </si>
  <si>
    <t>Non-cash related transaction</t>
  </si>
  <si>
    <t>Equipment</t>
  </si>
  <si>
    <t>Intangible assets</t>
  </si>
  <si>
    <t>Net cash flows used in financing activities</t>
  </si>
  <si>
    <t>(Unaudited but reviewed)</t>
  </si>
  <si>
    <t>(Unit: Thousand Baht except earnings per share expressed in Baht)</t>
  </si>
  <si>
    <t>(Unit: Thousand Baht)</t>
  </si>
  <si>
    <t>Total comprehensive income for the period</t>
  </si>
  <si>
    <t>Other comprehensive income for the period</t>
  </si>
  <si>
    <t>Cash and cash equivalents at beginning of period</t>
  </si>
  <si>
    <t xml:space="preserve">Cash and cash equivalents at end of period </t>
  </si>
  <si>
    <t>(Unaudited</t>
  </si>
  <si>
    <t>(Audited)</t>
  </si>
  <si>
    <t>but reviewed)</t>
  </si>
  <si>
    <t>- statutory</t>
  </si>
  <si>
    <t>reserve</t>
  </si>
  <si>
    <t>Income tax payable</t>
  </si>
  <si>
    <t>Profit before income tax expenses</t>
  </si>
  <si>
    <t>Profit for the period</t>
  </si>
  <si>
    <t>Basic earnings per share</t>
  </si>
  <si>
    <t xml:space="preserve">Profit </t>
  </si>
  <si>
    <t xml:space="preserve">Total comprehensive income </t>
  </si>
  <si>
    <t xml:space="preserve">   for the period</t>
  </si>
  <si>
    <t xml:space="preserve">   Transfer inventory to equipment</t>
  </si>
  <si>
    <t>Profit before tax</t>
  </si>
  <si>
    <t xml:space="preserve">Adjustments to reconcile profit before tax to </t>
  </si>
  <si>
    <t>Selling and distribution expenses</t>
  </si>
  <si>
    <t xml:space="preserve">   Interest expenses</t>
  </si>
  <si>
    <t>Right-of-use assets</t>
  </si>
  <si>
    <t xml:space="preserve">   Cash paid for income tax</t>
  </si>
  <si>
    <t>Income tax expenses</t>
  </si>
  <si>
    <t>Increase in intangible assets</t>
  </si>
  <si>
    <t xml:space="preserve">Current portion of long-term lease liabilities </t>
  </si>
  <si>
    <t>Long-term lease liabilities - net of current portion</t>
  </si>
  <si>
    <t xml:space="preserve">      400,000,000 ordinary shares of Baht 0.50 each</t>
  </si>
  <si>
    <t xml:space="preserve">   Reduction of inventories to net realisable value </t>
  </si>
  <si>
    <t>Balance as at 1 January 2021</t>
  </si>
  <si>
    <t xml:space="preserve">   Reduction in lease payment by lessors</t>
  </si>
  <si>
    <t>Increase in short-term loans from financial institution</t>
  </si>
  <si>
    <t>Cash paid for interst expenses</t>
  </si>
  <si>
    <t>Repayment of short-term loans from financial institution</t>
  </si>
  <si>
    <t>3, 5</t>
  </si>
  <si>
    <t>Operating profit</t>
  </si>
  <si>
    <t xml:space="preserve">   Payable for purchase of equipment </t>
  </si>
  <si>
    <t>Cash paid for long-term lease liabilities</t>
  </si>
  <si>
    <t>Proceeds from sales of equipment</t>
  </si>
  <si>
    <t xml:space="preserve">   Payable for purchase of intangible assets</t>
  </si>
  <si>
    <t>31 December 2021</t>
  </si>
  <si>
    <t>Balance as at 1 January 2022</t>
  </si>
  <si>
    <t xml:space="preserve">   Additions to right-of-use assets and lease liabiities</t>
  </si>
  <si>
    <t>As at 31 March 2022</t>
  </si>
  <si>
    <t>31 March 2022</t>
  </si>
  <si>
    <t>For the three-month period ended 31 March 2022</t>
  </si>
  <si>
    <t>Balance as at 31 March 2021</t>
  </si>
  <si>
    <t>Balance as at 31 March 2022</t>
  </si>
  <si>
    <t>3, 10</t>
  </si>
  <si>
    <t>Net cash flows from (used in) operating activities</t>
  </si>
  <si>
    <t>Cash flows from (used in) operating activities</t>
  </si>
  <si>
    <t>Net cash flows used in investing activities</t>
  </si>
  <si>
    <t xml:space="preserve">   Gain on disposals of equipment </t>
  </si>
  <si>
    <t xml:space="preserve">   Reversal of allowance for expected credit losses </t>
  </si>
  <si>
    <t xml:space="preserve">   Gain on lease modification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</si>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</sst>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(* #,##0_);_(* \(#,##0\);_(* &quot;-&quot;_);_(@_)"/>
    <numFmt numFmtId="181" formatCode="0.0%"/>
    <numFmt numFmtId="182" formatCode="dd\-mmm\-yy_)"/>
    <numFmt numFmtId="183" formatCode="0.00_)"/>
    <numFmt numFmtId="184" formatCode="#,##0.00\ &quot;F&quot;;\-#,##0.00\ &quot;F&quot;"/>
    <numFmt numFmtId="185" formatCode="_(* #,##0_);_(* \(#,##0\);_(* &quot;-&quot;??_);_(@_)"/>
  </numFmts>
  <fonts count="12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" fontId="1" fillId="0" borderId="0" applyFont="0" applyFill="0" applyBorder="0" applyAlignment="0" applyProtection="0"/>
    <xf numFmtId="184" fontId="2" fillId="0" borderId="0"/>
    <xf numFmtId="182" fontId="2" fillId="0" borderId="0"/>
    <xf numFmtId="181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83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90">
    <xf numFmtId="0" fontId="0" fillId="0" borderId="0" xfId="0"/>
    <xf numFmtId="41" fontId="11" fillId="0" borderId="0" xfId="0" applyNumberFormat="1" applyFont="1" applyFill="1" applyBorder="1" applyAlignment="1"/>
    <xf numFmtId="41" fontId="11" fillId="0" borderId="0" xfId="0" applyNumberFormat="1" applyFont="1" applyFill="1" applyAlignment="1"/>
    <xf numFmtId="41" fontId="11" fillId="0" borderId="3" xfId="0" applyNumberFormat="1" applyFont="1" applyFill="1" applyBorder="1" applyAlignment="1"/>
    <xf numFmtId="41" fontId="8" fillId="0" borderId="0" xfId="0" applyNumberFormat="1" applyFont="1" applyFill="1" applyBorder="1" applyAlignment="1"/>
    <xf numFmtId="41" fontId="8" fillId="0" borderId="3" xfId="0" applyNumberFormat="1" applyFont="1" applyFill="1" applyBorder="1" applyAlignment="1"/>
    <xf numFmtId="0" fontId="7" fillId="0" borderId="0" xfId="0" applyFont="1" applyFill="1" applyAlignment="1"/>
    <xf numFmtId="1" fontId="7" fillId="0" borderId="0" xfId="0" applyNumberFormat="1" applyFont="1" applyFill="1" applyAlignment="1"/>
    <xf numFmtId="40" fontId="8" fillId="0" borderId="0" xfId="0" applyNumberFormat="1" applyFont="1" applyFill="1" applyAlignment="1"/>
    <xf numFmtId="1" fontId="8" fillId="0" borderId="0" xfId="0" applyNumberFormat="1" applyFont="1" applyFill="1" applyAlignment="1"/>
    <xf numFmtId="41" fontId="8" fillId="0" borderId="0" xfId="1" applyNumberFormat="1" applyFont="1" applyFill="1" applyAlignment="1">
      <alignment horizontal="right"/>
    </xf>
    <xf numFmtId="41" fontId="8" fillId="0" borderId="0" xfId="1" applyNumberFormat="1" applyFont="1" applyFill="1" applyAlignment="1"/>
    <xf numFmtId="41" fontId="8" fillId="0" borderId="0" xfId="0" applyNumberFormat="1" applyFont="1" applyFill="1" applyAlignment="1"/>
    <xf numFmtId="41" fontId="8" fillId="0" borderId="0" xfId="1" applyNumberFormat="1" applyFont="1" applyFill="1" applyBorder="1" applyAlignment="1">
      <alignment horizontal="right"/>
    </xf>
    <xf numFmtId="40" fontId="7" fillId="0" borderId="0" xfId="0" applyNumberFormat="1" applyFont="1" applyFill="1" applyAlignment="1"/>
    <xf numFmtId="38" fontId="8" fillId="0" borderId="0" xfId="0" applyNumberFormat="1" applyFont="1" applyFill="1" applyAlignment="1"/>
    <xf numFmtId="0" fontId="8" fillId="0" borderId="0" xfId="0" applyFont="1" applyFill="1" applyAlignment="1"/>
    <xf numFmtId="0" fontId="8" fillId="0" borderId="0" xfId="0" applyFont="1" applyFill="1" applyBorder="1" applyAlignment="1"/>
    <xf numFmtId="41" fontId="8" fillId="0" borderId="4" xfId="1" applyNumberFormat="1" applyFont="1" applyFill="1" applyBorder="1" applyAlignment="1"/>
    <xf numFmtId="37" fontId="7" fillId="0" borderId="0" xfId="0" applyNumberFormat="1" applyFont="1" applyFill="1" applyAlignment="1"/>
    <xf numFmtId="37" fontId="7" fillId="0" borderId="0" xfId="0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>
      <alignment horizontal="centerContinuous"/>
    </xf>
    <xf numFmtId="37" fontId="8" fillId="0" borderId="0" xfId="0" applyNumberFormat="1" applyFont="1" applyFill="1" applyAlignment="1">
      <alignment horizontal="center"/>
    </xf>
    <xf numFmtId="38" fontId="8" fillId="0" borderId="0" xfId="0" applyNumberFormat="1" applyFont="1" applyFill="1" applyAlignment="1">
      <alignment horizontal="right"/>
    </xf>
    <xf numFmtId="38" fontId="8" fillId="0" borderId="0" xfId="0" applyNumberFormat="1" applyFont="1" applyFill="1" applyAlignment="1">
      <alignment horizontal="center"/>
    </xf>
    <xf numFmtId="37" fontId="9" fillId="0" borderId="0" xfId="0" applyNumberFormat="1" applyFont="1" applyFill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0" fontId="9" fillId="0" borderId="0" xfId="0" quotePrefix="1" applyNumberFormat="1" applyFont="1" applyFill="1" applyBorder="1" applyAlignment="1">
      <alignment horizontal="center"/>
    </xf>
    <xf numFmtId="37" fontId="8" fillId="0" borderId="0" xfId="0" applyNumberFormat="1" applyFont="1" applyFill="1" applyAlignment="1"/>
    <xf numFmtId="37" fontId="8" fillId="0" borderId="0" xfId="0" applyNumberFormat="1" applyFont="1" applyFill="1" applyBorder="1" applyAlignment="1"/>
    <xf numFmtId="0" fontId="10" fillId="0" borderId="0" xfId="0" applyFont="1" applyFill="1" applyAlignment="1">
      <alignment horizontal="center"/>
    </xf>
    <xf numFmtId="37" fontId="10" fillId="0" borderId="0" xfId="0" applyNumberFormat="1" applyFont="1" applyFill="1" applyAlignment="1">
      <alignment horizontal="center"/>
    </xf>
    <xf numFmtId="185" fontId="10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37" fontId="8" fillId="0" borderId="4" xfId="0" applyNumberFormat="1" applyFont="1" applyFill="1" applyBorder="1" applyAlignment="1"/>
    <xf numFmtId="41" fontId="10" fillId="0" borderId="0" xfId="0" applyNumberFormat="1" applyFont="1" applyFill="1" applyAlignment="1">
      <alignment horizontal="center"/>
    </xf>
    <xf numFmtId="37" fontId="8" fillId="0" borderId="5" xfId="0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8" fillId="0" borderId="0" xfId="0" quotePrefix="1" applyNumberFormat="1" applyFont="1" applyFill="1" applyBorder="1" applyAlignment="1">
      <alignment horizontal="center"/>
    </xf>
    <xf numFmtId="37" fontId="8" fillId="0" borderId="3" xfId="0" quotePrefix="1" applyNumberFormat="1" applyFont="1" applyFill="1" applyBorder="1" applyAlignment="1">
      <alignment horizontal="center"/>
    </xf>
    <xf numFmtId="41" fontId="11" fillId="0" borderId="6" xfId="0" applyNumberFormat="1" applyFont="1" applyFill="1" applyBorder="1" applyAlignment="1"/>
    <xf numFmtId="37" fontId="7" fillId="0" borderId="0" xfId="0" applyNumberFormat="1" applyFont="1" applyAlignment="1"/>
    <xf numFmtId="37" fontId="8" fillId="0" borderId="0" xfId="0" applyNumberFormat="1" applyFont="1" applyAlignment="1">
      <alignment horizontal="left"/>
    </xf>
    <xf numFmtId="0" fontId="8" fillId="0" borderId="0" xfId="0" applyFont="1" applyAlignment="1"/>
    <xf numFmtId="37" fontId="8" fillId="0" borderId="0" xfId="0" applyNumberFormat="1" applyFont="1" applyAlignment="1">
      <alignment horizontal="centerContinuous"/>
    </xf>
    <xf numFmtId="38" fontId="8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37" fontId="8" fillId="0" borderId="3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37" fontId="8" fillId="0" borderId="3" xfId="0" quotePrefix="1" applyNumberFormat="1" applyFont="1" applyBorder="1" applyAlignment="1">
      <alignment horizontal="center"/>
    </xf>
    <xf numFmtId="41" fontId="8" fillId="0" borderId="0" xfId="0" applyNumberFormat="1" applyFont="1" applyBorder="1" applyAlignment="1"/>
    <xf numFmtId="41" fontId="8" fillId="0" borderId="0" xfId="0" applyNumberFormat="1" applyFont="1" applyAlignment="1"/>
    <xf numFmtId="37" fontId="8" fillId="0" borderId="0" xfId="0" applyNumberFormat="1" applyFont="1" applyAlignment="1"/>
    <xf numFmtId="37" fontId="8" fillId="0" borderId="0" xfId="0" applyNumberFormat="1" applyFont="1" applyBorder="1" applyAlignment="1"/>
    <xf numFmtId="0" fontId="7" fillId="0" borderId="0" xfId="0" applyFont="1" applyAlignment="1"/>
    <xf numFmtId="37" fontId="8" fillId="0" borderId="7" xfId="0" applyNumberFormat="1" applyFont="1" applyFill="1" applyBorder="1" applyAlignment="1"/>
    <xf numFmtId="41" fontId="8" fillId="0" borderId="0" xfId="0" applyNumberFormat="1" applyFont="1" applyFill="1" applyBorder="1" applyAlignment="1">
      <alignment horizontal="center"/>
    </xf>
    <xf numFmtId="38" fontId="8" fillId="0" borderId="0" xfId="0" applyNumberFormat="1" applyFont="1" applyFill="1" applyBorder="1" applyAlignment="1"/>
    <xf numFmtId="37" fontId="8" fillId="0" borderId="0" xfId="0" applyNumberFormat="1" applyFont="1" applyAlignment="1">
      <alignment horizontal="right"/>
    </xf>
    <xf numFmtId="37" fontId="8" fillId="0" borderId="0" xfId="0" applyNumberFormat="1" applyFont="1" applyFill="1" applyAlignment="1">
      <alignment horizontal="right"/>
    </xf>
    <xf numFmtId="41" fontId="8" fillId="0" borderId="6" xfId="0" applyNumberFormat="1" applyFont="1" applyBorder="1" applyAlignment="1"/>
    <xf numFmtId="37" fontId="8" fillId="0" borderId="0" xfId="0" applyNumberFormat="1" applyFont="1" applyBorder="1" applyAlignment="1">
      <alignment horizontal="left"/>
    </xf>
    <xf numFmtId="41" fontId="8" fillId="0" borderId="3" xfId="0" applyNumberFormat="1" applyFont="1" applyBorder="1" applyAlignment="1"/>
    <xf numFmtId="37" fontId="8" fillId="0" borderId="0" xfId="0" applyNumberFormat="1" applyFont="1" applyFill="1" applyBorder="1" applyAlignment="1">
      <alignment horizontal="center"/>
    </xf>
    <xf numFmtId="0" fontId="8" fillId="0" borderId="0" xfId="0" applyFont="1" applyBorder="1" applyAlignment="1"/>
    <xf numFmtId="37" fontId="8" fillId="0" borderId="0" xfId="0" applyNumberFormat="1" applyFont="1" applyBorder="1" applyAlignment="1">
      <alignment horizontal="center"/>
    </xf>
    <xf numFmtId="37" fontId="8" fillId="0" borderId="0" xfId="0" quotePrefix="1" applyNumberFormat="1" applyFont="1" applyBorder="1" applyAlignment="1">
      <alignment horizontal="center"/>
    </xf>
    <xf numFmtId="41" fontId="8" fillId="0" borderId="8" xfId="0" applyNumberFormat="1" applyFont="1" applyFill="1" applyBorder="1" applyAlignment="1"/>
    <xf numFmtId="0" fontId="10" fillId="0" borderId="0" xfId="0" applyFont="1" applyAlignment="1">
      <alignment horizontal="center"/>
    </xf>
    <xf numFmtId="41" fontId="8" fillId="0" borderId="3" xfId="0" applyNumberFormat="1" applyFont="1" applyFill="1" applyBorder="1" applyAlignment="1">
      <alignment horizontal="center"/>
    </xf>
    <xf numFmtId="41" fontId="8" fillId="0" borderId="6" xfId="0" applyNumberFormat="1" applyFont="1" applyFill="1" applyBorder="1" applyAlignment="1">
      <alignment horizontal="center"/>
    </xf>
    <xf numFmtId="41" fontId="11" fillId="0" borderId="0" xfId="0" applyNumberFormat="1" applyFont="1" applyAlignment="1">
      <alignment horizontal="right"/>
    </xf>
    <xf numFmtId="41" fontId="11" fillId="0" borderId="3" xfId="0" applyNumberFormat="1" applyFont="1" applyBorder="1" applyAlignment="1">
      <alignment horizontal="right"/>
    </xf>
    <xf numFmtId="37" fontId="10" fillId="0" borderId="0" xfId="0" applyNumberFormat="1" applyFont="1" applyAlignment="1">
      <alignment horizontal="center"/>
    </xf>
    <xf numFmtId="41" fontId="11" fillId="0" borderId="0" xfId="0" applyNumberFormat="1" applyFont="1" applyAlignment="1"/>
    <xf numFmtId="41" fontId="11" fillId="0" borderId="3" xfId="0" applyNumberFormat="1" applyFont="1" applyBorder="1" applyAlignment="1"/>
    <xf numFmtId="41" fontId="11" fillId="0" borderId="7" xfId="0" applyNumberFormat="1" applyFont="1" applyBorder="1" applyAlignment="1"/>
    <xf numFmtId="41" fontId="8" fillId="0" borderId="0" xfId="1" applyNumberFormat="1" applyFont="1" applyAlignment="1"/>
    <xf numFmtId="41" fontId="8" fillId="0" borderId="3" xfId="1" applyNumberFormat="1" applyFont="1" applyFill="1" applyBorder="1" applyAlignment="1"/>
    <xf numFmtId="41" fontId="8" fillId="0" borderId="7" xfId="0" applyNumberFormat="1" applyFont="1" applyBorder="1" applyAlignment="1"/>
    <xf numFmtId="39" fontId="8" fillId="0" borderId="6" xfId="0" applyNumberFormat="1" applyFont="1" applyBorder="1" applyAlignment="1"/>
    <xf numFmtId="37" fontId="8" fillId="0" borderId="6" xfId="0" applyNumberFormat="1" applyFont="1" applyBorder="1" applyAlignment="1"/>
    <xf numFmtId="41" fontId="8" fillId="0" borderId="3" xfId="1" applyNumberFormat="1" applyFont="1" applyBorder="1" applyAlignment="1"/>
    <xf numFmtId="41" fontId="8" fillId="0" borderId="7" xfId="1" applyNumberFormat="1" applyFont="1" applyBorder="1" applyAlignment="1"/>
    <xf numFmtId="41" fontId="8" fillId="0" borderId="0" xfId="1" applyNumberFormat="1" applyFont="1" applyFill="1" applyAlignment="1">
      <alignment horizontal="center"/>
    </xf>
    <xf numFmtId="41" fontId="8" fillId="0" borderId="7" xfId="1" applyNumberFormat="1" applyFont="1" applyFill="1" applyBorder="1" applyAlignment="1"/>
    <xf numFmtId="37" fontId="8" fillId="0" borderId="3" xfId="0" applyNumberFormat="1" applyFont="1" applyBorder="1" applyAlignment="1">
      <alignment horizontal="center"/>
    </xf>
  </cellXfs>
  <cellStyles count="11">
    <cellStyle name="Comma" xfId="1" builtinId="3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Percent [2]" xfId="9"/>
    <cellStyle name="Quantity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showGridLines="0" tabSelected="1" view="pageBreakPreview" zoomScale="85" zoomScaleNormal="100" zoomScaleSheetLayoutView="85" workbookViewId="0"/>
  </sheetViews>
  <sheetFormatPr defaultColWidth="10.85546875" defaultRowHeight="20.45" customHeight="1"/>
  <cols>
    <col min="1" max="1" width="40.7109375" style="30" customWidth="1"/>
    <col min="2" max="2" width="5.7109375" style="30" customWidth="1"/>
    <col min="3" max="3" width="5.7109375" style="23" customWidth="1"/>
    <col min="4" max="4" width="1.7109375" style="23" customWidth="1"/>
    <col min="5" max="5" width="16.7109375" style="23" customWidth="1"/>
    <col min="6" max="6" width="1.7109375" style="31" customWidth="1"/>
    <col min="7" max="7" width="16.7109375" style="31" customWidth="1"/>
    <col min="8" max="8" width="1.7109375" style="31" customWidth="1"/>
    <col min="9" max="16384" width="10.85546875" style="30"/>
  </cols>
  <sheetData>
    <row r="1" spans="1:8" s="21" customFormat="1" ht="20.45" customHeight="1">
      <c r="A1" s="6" t="s">
        <v>70</v>
      </c>
      <c r="B1" s="19"/>
      <c r="C1" s="20"/>
      <c r="D1" s="20"/>
      <c r="E1" s="20"/>
      <c r="F1" s="19"/>
      <c r="G1" s="19"/>
      <c r="H1" s="19"/>
    </row>
    <row r="2" spans="1:8" s="21" customFormat="1" ht="20.45" customHeight="1">
      <c r="A2" s="6" t="s">
        <v>37</v>
      </c>
      <c r="B2" s="19"/>
      <c r="C2" s="20"/>
      <c r="D2" s="20"/>
      <c r="E2" s="20"/>
      <c r="F2" s="19"/>
      <c r="G2" s="19"/>
      <c r="H2" s="19"/>
    </row>
    <row r="3" spans="1:8" s="21" customFormat="1" ht="20.45" customHeight="1">
      <c r="A3" s="6" t="s">
        <v>131</v>
      </c>
      <c r="B3" s="19"/>
      <c r="C3" s="20"/>
      <c r="D3" s="20"/>
      <c r="E3" s="20"/>
      <c r="F3" s="19"/>
      <c r="G3" s="19"/>
      <c r="H3" s="19"/>
    </row>
    <row r="4" spans="1:8" s="21" customFormat="1" ht="20.45" customHeight="1">
      <c r="A4" s="6"/>
      <c r="B4" s="19"/>
      <c r="C4" s="20"/>
      <c r="D4" s="20"/>
      <c r="E4" s="20"/>
      <c r="F4" s="19"/>
      <c r="G4" s="24" t="s">
        <v>87</v>
      </c>
      <c r="H4" s="19"/>
    </row>
    <row r="5" spans="1:8" s="21" customFormat="1" ht="20.45" customHeight="1">
      <c r="A5" s="6"/>
      <c r="B5" s="19"/>
      <c r="C5" s="26" t="s">
        <v>0</v>
      </c>
      <c r="D5" s="20"/>
      <c r="E5" s="41" t="s">
        <v>132</v>
      </c>
      <c r="F5" s="27"/>
      <c r="G5" s="41" t="s">
        <v>128</v>
      </c>
      <c r="H5" s="19"/>
    </row>
    <row r="6" spans="1:8" s="21" customFormat="1" ht="20.45" customHeight="1">
      <c r="A6" s="6"/>
      <c r="B6" s="19"/>
      <c r="C6" s="23"/>
      <c r="D6" s="26"/>
      <c r="E6" s="66" t="s">
        <v>92</v>
      </c>
      <c r="F6" s="27"/>
      <c r="G6" s="66" t="s">
        <v>93</v>
      </c>
      <c r="H6" s="19"/>
    </row>
    <row r="7" spans="1:8" s="23" customFormat="1" ht="20.45" customHeight="1">
      <c r="A7" s="25"/>
      <c r="C7" s="26"/>
      <c r="D7" s="26"/>
      <c r="E7" s="66" t="s">
        <v>94</v>
      </c>
      <c r="F7" s="27"/>
      <c r="G7" s="66"/>
      <c r="H7" s="27"/>
    </row>
    <row r="8" spans="1:8" ht="20.45" customHeight="1">
      <c r="A8" s="6" t="s">
        <v>7</v>
      </c>
    </row>
    <row r="9" spans="1:8" ht="20.45" customHeight="1">
      <c r="A9" s="6" t="s">
        <v>8</v>
      </c>
    </row>
    <row r="10" spans="1:8" ht="20.45" customHeight="1">
      <c r="A10" s="16" t="s">
        <v>28</v>
      </c>
      <c r="C10" s="71">
        <v>4</v>
      </c>
      <c r="D10" s="32"/>
      <c r="E10" s="77">
        <v>54399</v>
      </c>
      <c r="F10" s="1"/>
      <c r="G10" s="77">
        <v>99443</v>
      </c>
      <c r="H10" s="1"/>
    </row>
    <row r="11" spans="1:8" ht="20.45" customHeight="1">
      <c r="A11" s="16" t="s">
        <v>31</v>
      </c>
      <c r="C11" s="71" t="s">
        <v>122</v>
      </c>
      <c r="D11" s="32"/>
      <c r="E11" s="77">
        <v>106612</v>
      </c>
      <c r="F11" s="4"/>
      <c r="G11" s="54">
        <v>76546</v>
      </c>
      <c r="H11" s="4"/>
    </row>
    <row r="12" spans="1:8" ht="20.45" customHeight="1">
      <c r="A12" s="16" t="s">
        <v>34</v>
      </c>
      <c r="C12" s="71">
        <v>6</v>
      </c>
      <c r="D12" s="32"/>
      <c r="E12" s="77">
        <v>366943</v>
      </c>
      <c r="F12" s="1"/>
      <c r="G12" s="77">
        <v>324716</v>
      </c>
      <c r="H12" s="1"/>
    </row>
    <row r="13" spans="1:8" ht="20.45" customHeight="1">
      <c r="A13" s="16" t="s">
        <v>4</v>
      </c>
      <c r="C13" s="71">
        <v>7</v>
      </c>
      <c r="D13" s="32"/>
      <c r="E13" s="54">
        <v>12494</v>
      </c>
      <c r="F13" s="1"/>
      <c r="G13" s="78">
        <v>10760</v>
      </c>
      <c r="H13" s="1"/>
    </row>
    <row r="14" spans="1:8" ht="20.45" customHeight="1">
      <c r="A14" s="6" t="s">
        <v>9</v>
      </c>
      <c r="C14" s="71"/>
      <c r="D14" s="16"/>
      <c r="E14" s="79">
        <f>SUM(E10:E13)</f>
        <v>540448</v>
      </c>
      <c r="F14" s="1"/>
      <c r="G14" s="79">
        <f>SUM(G10:G13)</f>
        <v>511465</v>
      </c>
      <c r="H14" s="1"/>
    </row>
    <row r="15" spans="1:8" ht="20.45" customHeight="1">
      <c r="A15" s="6" t="s">
        <v>10</v>
      </c>
      <c r="C15" s="71"/>
      <c r="D15" s="16"/>
      <c r="E15" s="77"/>
      <c r="F15" s="1"/>
      <c r="G15" s="77"/>
      <c r="H15" s="1"/>
    </row>
    <row r="16" spans="1:8" ht="20.45" customHeight="1">
      <c r="A16" s="16" t="s">
        <v>82</v>
      </c>
      <c r="C16" s="71">
        <v>8</v>
      </c>
      <c r="D16" s="32"/>
      <c r="E16" s="77">
        <v>79372</v>
      </c>
      <c r="F16" s="1"/>
      <c r="G16" s="77">
        <v>74277</v>
      </c>
      <c r="H16" s="1"/>
    </row>
    <row r="17" spans="1:8" ht="20.45" customHeight="1">
      <c r="A17" s="16" t="s">
        <v>109</v>
      </c>
      <c r="C17" s="71">
        <v>9</v>
      </c>
      <c r="D17" s="32"/>
      <c r="E17" s="77">
        <v>137823</v>
      </c>
      <c r="F17" s="1"/>
      <c r="G17" s="77">
        <v>145592</v>
      </c>
      <c r="H17" s="1"/>
    </row>
    <row r="18" spans="1:8" ht="20.45" customHeight="1">
      <c r="A18" s="16" t="s">
        <v>83</v>
      </c>
      <c r="C18" s="32"/>
      <c r="D18" s="32"/>
      <c r="E18" s="77">
        <v>26151</v>
      </c>
      <c r="F18" s="1"/>
      <c r="G18" s="77">
        <v>22143</v>
      </c>
      <c r="H18" s="1"/>
    </row>
    <row r="19" spans="1:8" ht="20.45" customHeight="1">
      <c r="A19" s="16" t="s">
        <v>36</v>
      </c>
      <c r="C19" s="32"/>
      <c r="D19" s="32"/>
      <c r="E19" s="77">
        <v>29540</v>
      </c>
      <c r="F19" s="1"/>
      <c r="G19" s="77">
        <v>24412</v>
      </c>
      <c r="H19" s="1"/>
    </row>
    <row r="20" spans="1:8" ht="20.45" customHeight="1">
      <c r="A20" s="16" t="s">
        <v>71</v>
      </c>
      <c r="C20" s="32"/>
      <c r="D20" s="32"/>
      <c r="E20" s="78">
        <v>14290</v>
      </c>
      <c r="F20" s="1"/>
      <c r="G20" s="78">
        <v>13895</v>
      </c>
      <c r="H20" s="1"/>
    </row>
    <row r="21" spans="1:8" ht="20.45" customHeight="1">
      <c r="A21" s="6" t="s">
        <v>11</v>
      </c>
      <c r="C21" s="35"/>
      <c r="D21" s="1"/>
      <c r="E21" s="3">
        <f>SUM(E16:E20)</f>
        <v>287176</v>
      </c>
      <c r="F21" s="1"/>
      <c r="G21" s="3">
        <f>SUM(G16:G20)</f>
        <v>280319</v>
      </c>
      <c r="H21" s="34"/>
    </row>
    <row r="22" spans="1:8" ht="20.45" customHeight="1" thickBot="1">
      <c r="A22" s="6" t="s">
        <v>12</v>
      </c>
      <c r="C22" s="35"/>
      <c r="D22" s="1"/>
      <c r="E22" s="42">
        <f>SUM(E14,E21)</f>
        <v>827624</v>
      </c>
      <c r="F22" s="34"/>
      <c r="G22" s="42">
        <f>SUM(G14,G21)</f>
        <v>791784</v>
      </c>
      <c r="H22" s="34"/>
    </row>
    <row r="23" spans="1:8" ht="20.45" customHeight="1" thickTop="1">
      <c r="C23" s="33"/>
      <c r="D23" s="33"/>
      <c r="E23" s="33"/>
      <c r="F23" s="30"/>
      <c r="G23" s="30"/>
      <c r="H23" s="30"/>
    </row>
    <row r="24" spans="1:8" ht="20.45" customHeight="1">
      <c r="A24" s="30" t="s">
        <v>1</v>
      </c>
    </row>
    <row r="25" spans="1:8" s="21" customFormat="1" ht="20.45" customHeight="1">
      <c r="A25" s="6" t="s">
        <v>70</v>
      </c>
      <c r="B25" s="19"/>
      <c r="C25" s="20"/>
      <c r="D25" s="20"/>
      <c r="E25" s="20"/>
      <c r="F25" s="19"/>
      <c r="G25" s="19"/>
      <c r="H25" s="19"/>
    </row>
    <row r="26" spans="1:8" s="21" customFormat="1" ht="20.45" customHeight="1">
      <c r="A26" s="6" t="s">
        <v>38</v>
      </c>
      <c r="B26" s="19"/>
      <c r="C26" s="20"/>
      <c r="D26" s="20"/>
      <c r="E26" s="20"/>
      <c r="F26" s="19"/>
      <c r="G26" s="19"/>
      <c r="H26" s="19"/>
    </row>
    <row r="27" spans="1:8" s="21" customFormat="1" ht="20.45" customHeight="1">
      <c r="A27" s="6" t="s">
        <v>131</v>
      </c>
      <c r="B27" s="19"/>
      <c r="C27" s="20"/>
      <c r="D27" s="20"/>
      <c r="E27" s="20"/>
      <c r="F27" s="19"/>
      <c r="G27" s="19"/>
      <c r="H27" s="19"/>
    </row>
    <row r="28" spans="1:8" s="21" customFormat="1" ht="20.45" customHeight="1">
      <c r="A28" s="6"/>
      <c r="B28" s="19"/>
      <c r="C28" s="20"/>
      <c r="D28" s="20"/>
      <c r="E28" s="20"/>
      <c r="F28" s="19"/>
      <c r="G28" s="24" t="s">
        <v>87</v>
      </c>
      <c r="H28" s="19"/>
    </row>
    <row r="29" spans="1:8" s="21" customFormat="1" ht="20.45" customHeight="1">
      <c r="A29" s="6"/>
      <c r="B29" s="19"/>
      <c r="C29" s="26" t="s">
        <v>0</v>
      </c>
      <c r="D29" s="20"/>
      <c r="E29" s="41" t="s">
        <v>132</v>
      </c>
      <c r="F29" s="27"/>
      <c r="G29" s="41" t="s">
        <v>128</v>
      </c>
      <c r="H29" s="19"/>
    </row>
    <row r="30" spans="1:8" s="21" customFormat="1" ht="20.45" customHeight="1">
      <c r="A30" s="6"/>
      <c r="B30" s="19"/>
      <c r="C30" s="23"/>
      <c r="D30" s="26"/>
      <c r="E30" s="66" t="s">
        <v>92</v>
      </c>
      <c r="F30" s="27"/>
      <c r="G30" s="66" t="s">
        <v>93</v>
      </c>
      <c r="H30" s="19"/>
    </row>
    <row r="31" spans="1:8" s="23" customFormat="1" ht="20.45" customHeight="1">
      <c r="A31" s="25"/>
      <c r="C31" s="26"/>
      <c r="D31" s="26"/>
      <c r="E31" s="66" t="s">
        <v>94</v>
      </c>
      <c r="F31" s="27"/>
      <c r="G31" s="66"/>
      <c r="H31" s="27"/>
    </row>
    <row r="32" spans="1:8" ht="20.45" customHeight="1">
      <c r="A32" s="6" t="s">
        <v>13</v>
      </c>
    </row>
    <row r="33" spans="1:8" ht="20.45" customHeight="1">
      <c r="A33" s="6" t="s">
        <v>14</v>
      </c>
    </row>
    <row r="34" spans="1:8" ht="20.45" customHeight="1">
      <c r="A34" s="16" t="s">
        <v>32</v>
      </c>
      <c r="C34" s="76" t="s">
        <v>136</v>
      </c>
      <c r="D34" s="32"/>
      <c r="E34" s="74">
        <v>126226</v>
      </c>
      <c r="F34" s="17"/>
      <c r="G34" s="74">
        <v>116632</v>
      </c>
      <c r="H34" s="17"/>
    </row>
    <row r="35" spans="1:8" ht="20.45" customHeight="1">
      <c r="A35" s="16" t="s">
        <v>79</v>
      </c>
      <c r="C35" s="33"/>
      <c r="D35" s="32"/>
      <c r="E35" s="74">
        <v>80</v>
      </c>
      <c r="F35" s="17"/>
      <c r="G35" s="74">
        <v>80</v>
      </c>
      <c r="H35" s="17"/>
    </row>
    <row r="36" spans="1:8" ht="20.45" customHeight="1">
      <c r="A36" s="16" t="s">
        <v>113</v>
      </c>
      <c r="C36" s="33"/>
      <c r="D36" s="32"/>
      <c r="E36" s="74">
        <v>52862</v>
      </c>
      <c r="F36" s="17"/>
      <c r="G36" s="74">
        <v>50784</v>
      </c>
      <c r="H36" s="17"/>
    </row>
    <row r="37" spans="1:8" ht="20.45" customHeight="1">
      <c r="A37" s="16" t="s">
        <v>97</v>
      </c>
      <c r="C37" s="33"/>
      <c r="D37" s="32"/>
      <c r="E37" s="74">
        <v>17878</v>
      </c>
      <c r="F37" s="17"/>
      <c r="G37" s="74">
        <v>13104</v>
      </c>
      <c r="H37" s="17"/>
    </row>
    <row r="38" spans="1:8" ht="20.45" customHeight="1">
      <c r="A38" s="16" t="s">
        <v>5</v>
      </c>
      <c r="C38" s="33"/>
      <c r="D38" s="32"/>
      <c r="E38" s="75">
        <v>1520</v>
      </c>
      <c r="F38" s="17"/>
      <c r="G38" s="65">
        <v>1956</v>
      </c>
      <c r="H38" s="17"/>
    </row>
    <row r="39" spans="1:8" ht="20.45" customHeight="1">
      <c r="A39" s="6" t="s">
        <v>15</v>
      </c>
      <c r="C39" s="33"/>
      <c r="D39" s="32"/>
      <c r="E39" s="3">
        <f>SUM(E34:E38)</f>
        <v>198566</v>
      </c>
      <c r="F39" s="17"/>
      <c r="G39" s="78">
        <f>SUM(G34:G38)</f>
        <v>182556</v>
      </c>
      <c r="H39" s="17"/>
    </row>
    <row r="40" spans="1:8" ht="20.45" customHeight="1">
      <c r="A40" s="6" t="s">
        <v>16</v>
      </c>
      <c r="C40" s="33"/>
      <c r="D40" s="32"/>
      <c r="E40" s="77"/>
      <c r="F40" s="17"/>
      <c r="G40" s="77"/>
      <c r="H40" s="17"/>
    </row>
    <row r="41" spans="1:8" ht="20.45" customHeight="1">
      <c r="A41" s="16" t="s">
        <v>114</v>
      </c>
      <c r="C41" s="33"/>
      <c r="D41" s="32"/>
      <c r="E41" s="77">
        <v>89172</v>
      </c>
      <c r="F41" s="17"/>
      <c r="G41" s="77">
        <v>97591</v>
      </c>
      <c r="H41" s="17"/>
    </row>
    <row r="42" spans="1:8" ht="20.45" customHeight="1">
      <c r="A42" s="16" t="s">
        <v>33</v>
      </c>
      <c r="C42" s="33"/>
      <c r="D42" s="32"/>
      <c r="E42" s="78">
        <v>20134</v>
      </c>
      <c r="F42" s="17"/>
      <c r="G42" s="78">
        <v>19584</v>
      </c>
      <c r="H42" s="17"/>
    </row>
    <row r="43" spans="1:8" ht="20.45" customHeight="1">
      <c r="A43" s="6" t="s">
        <v>17</v>
      </c>
      <c r="C43" s="33"/>
      <c r="D43" s="35"/>
      <c r="E43" s="3">
        <f>SUM(E41:E42)</f>
        <v>109306</v>
      </c>
      <c r="F43" s="1"/>
      <c r="G43" s="3">
        <f>SUM(G41:G42)</f>
        <v>117175</v>
      </c>
      <c r="H43" s="1"/>
    </row>
    <row r="44" spans="1:8" ht="20.45" customHeight="1">
      <c r="A44" s="6" t="s">
        <v>18</v>
      </c>
      <c r="C44" s="33"/>
      <c r="D44" s="35"/>
      <c r="E44" s="3">
        <f>SUM(E39+E43)</f>
        <v>307872</v>
      </c>
      <c r="F44" s="1"/>
      <c r="G44" s="3">
        <f>SUM(G39+G43)</f>
        <v>299731</v>
      </c>
      <c r="H44" s="1"/>
    </row>
    <row r="45" spans="1:8" ht="20.45" customHeight="1">
      <c r="A45" s="6" t="s">
        <v>19</v>
      </c>
      <c r="C45" s="33"/>
      <c r="D45" s="33"/>
      <c r="E45" s="1"/>
      <c r="F45" s="33"/>
      <c r="G45" s="30"/>
      <c r="H45" s="33"/>
    </row>
    <row r="46" spans="1:8" ht="20.45" customHeight="1">
      <c r="A46" s="16" t="s">
        <v>6</v>
      </c>
      <c r="C46" s="33"/>
      <c r="D46" s="33"/>
      <c r="E46" s="1"/>
      <c r="F46" s="33"/>
      <c r="G46" s="30"/>
      <c r="H46" s="33"/>
    </row>
    <row r="47" spans="1:8" ht="20.45" customHeight="1">
      <c r="A47" s="16" t="s">
        <v>72</v>
      </c>
      <c r="C47" s="33"/>
      <c r="D47" s="33"/>
      <c r="E47" s="1"/>
    </row>
    <row r="48" spans="1:8" ht="20.45" customHeight="1" thickBot="1">
      <c r="A48" s="16" t="s">
        <v>115</v>
      </c>
      <c r="C48" s="33"/>
      <c r="D48" s="33"/>
      <c r="E48" s="42">
        <v>200000</v>
      </c>
      <c r="F48" s="33"/>
      <c r="G48" s="42">
        <v>200000</v>
      </c>
      <c r="H48" s="33"/>
    </row>
    <row r="49" spans="1:8" ht="20.45" customHeight="1" thickTop="1">
      <c r="A49" s="16" t="s">
        <v>73</v>
      </c>
      <c r="C49" s="33"/>
      <c r="D49" s="33"/>
      <c r="E49" s="2"/>
      <c r="F49" s="33"/>
      <c r="G49" s="30"/>
      <c r="H49" s="33"/>
    </row>
    <row r="50" spans="1:8" ht="20.45" customHeight="1">
      <c r="A50" s="16" t="s">
        <v>115</v>
      </c>
      <c r="C50" s="33"/>
      <c r="D50" s="33"/>
      <c r="E50" s="1">
        <f>CE!D18</f>
        <v>200000</v>
      </c>
      <c r="F50" s="33"/>
      <c r="G50" s="12">
        <f>CE!D15</f>
        <v>200000</v>
      </c>
      <c r="H50" s="33"/>
    </row>
    <row r="51" spans="1:8" ht="20.45" customHeight="1">
      <c r="A51" s="16" t="s">
        <v>74</v>
      </c>
      <c r="C51" s="33"/>
      <c r="D51" s="33"/>
      <c r="E51" s="1">
        <f>CE!F18</f>
        <v>39810</v>
      </c>
      <c r="F51" s="33"/>
      <c r="G51" s="12">
        <f>CE!F15</f>
        <v>39810</v>
      </c>
      <c r="H51" s="33"/>
    </row>
    <row r="52" spans="1:8" ht="20.45" customHeight="1">
      <c r="A52" s="16" t="s">
        <v>59</v>
      </c>
      <c r="C52" s="33"/>
      <c r="D52" s="33"/>
      <c r="E52" s="1"/>
      <c r="F52" s="33"/>
      <c r="G52" s="12"/>
      <c r="H52" s="33"/>
    </row>
    <row r="53" spans="1:8" ht="20.45" customHeight="1">
      <c r="A53" s="16" t="s">
        <v>60</v>
      </c>
      <c r="C53" s="33"/>
      <c r="D53" s="32"/>
      <c r="E53" s="1">
        <f>CE!H18</f>
        <v>20000</v>
      </c>
      <c r="F53" s="33"/>
      <c r="G53" s="12">
        <f>CE!H15</f>
        <v>20000</v>
      </c>
      <c r="H53" s="33"/>
    </row>
    <row r="54" spans="1:8" ht="20.45" customHeight="1">
      <c r="A54" s="16" t="s">
        <v>61</v>
      </c>
      <c r="C54" s="33"/>
      <c r="D54" s="33"/>
      <c r="E54" s="1">
        <f>CE!J18</f>
        <v>259942</v>
      </c>
      <c r="F54" s="33"/>
      <c r="G54" s="5">
        <f>CE!J15</f>
        <v>232243</v>
      </c>
      <c r="H54" s="33"/>
    </row>
    <row r="55" spans="1:8" ht="20.45" customHeight="1">
      <c r="A55" s="6" t="s">
        <v>20</v>
      </c>
      <c r="C55" s="33"/>
      <c r="D55" s="33"/>
      <c r="E55" s="58">
        <f>SUM(E50:E54)</f>
        <v>519752</v>
      </c>
      <c r="F55" s="33"/>
      <c r="G55" s="30">
        <f>SUM(G50:G54)</f>
        <v>492053</v>
      </c>
      <c r="H55" s="33"/>
    </row>
    <row r="56" spans="1:8" ht="20.45" customHeight="1" thickBot="1">
      <c r="A56" s="6" t="s">
        <v>21</v>
      </c>
      <c r="C56" s="33"/>
      <c r="D56" s="33"/>
      <c r="E56" s="36">
        <f>SUM(E55+E44)</f>
        <v>827624</v>
      </c>
      <c r="F56" s="33"/>
      <c r="G56" s="36">
        <f>SUM(G55+G44)</f>
        <v>791784</v>
      </c>
      <c r="H56" s="33"/>
    </row>
    <row r="57" spans="1:8" ht="20.45" customHeight="1" thickTop="1">
      <c r="B57" s="33"/>
      <c r="C57" s="33"/>
      <c r="D57" s="33"/>
      <c r="E57" s="12">
        <f>SUM(E56-E22)</f>
        <v>0</v>
      </c>
      <c r="F57" s="37"/>
      <c r="G57" s="12">
        <f>SUM(G56-G22)</f>
        <v>0</v>
      </c>
      <c r="H57" s="37"/>
    </row>
    <row r="58" spans="1:8" ht="20.45" customHeight="1">
      <c r="A58" s="30" t="s">
        <v>1</v>
      </c>
      <c r="B58" s="33"/>
      <c r="C58" s="33"/>
      <c r="D58" s="33"/>
      <c r="E58" s="33"/>
      <c r="F58" s="16"/>
      <c r="G58" s="16"/>
      <c r="H58" s="16"/>
    </row>
    <row r="59" spans="1:8" ht="20.45" customHeight="1">
      <c r="B59" s="33"/>
      <c r="C59" s="33"/>
      <c r="D59" s="33"/>
      <c r="E59" s="33"/>
      <c r="F59" s="16"/>
      <c r="G59" s="16"/>
      <c r="H59" s="16"/>
    </row>
    <row r="60" spans="1:8" ht="20.45" customHeight="1">
      <c r="A60" s="38"/>
      <c r="B60" s="33"/>
      <c r="C60" s="33"/>
      <c r="D60" s="33"/>
      <c r="E60" s="33"/>
      <c r="F60" s="16"/>
      <c r="G60" s="16"/>
      <c r="H60" s="16"/>
    </row>
    <row r="61" spans="1:8" ht="20.45" customHeight="1">
      <c r="C61" s="33"/>
    </row>
    <row r="62" spans="1:8" ht="20.45" customHeight="1">
      <c r="B62" s="21" t="s">
        <v>22</v>
      </c>
      <c r="C62" s="33"/>
    </row>
    <row r="63" spans="1:8" ht="20.45" customHeight="1">
      <c r="A63" s="38"/>
      <c r="C63" s="33"/>
    </row>
  </sheetData>
  <printOptions horizontalCentered="1" gridLinesSet="0"/>
  <pageMargins left="0.94488188976377963" right="0.51181102362204722" top="0.78740157480314965" bottom="0" header="0.51181102362204722" footer="0.51181102362204722"/>
  <pageSetup paperSize="9" scale="95" orientation="portrait" r:id="rId1"/>
  <headerFooter alignWithMargins="0"/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showGridLines="0" view="pageBreakPreview" zoomScale="85" zoomScaleNormal="100" zoomScaleSheetLayoutView="85" workbookViewId="0"/>
  </sheetViews>
  <sheetFormatPr defaultColWidth="10.85546875" defaultRowHeight="20.25" customHeight="1"/>
  <cols>
    <col min="1" max="1" width="38" style="30" customWidth="1"/>
    <col min="2" max="2" width="12" style="30" customWidth="1"/>
    <col min="3" max="3" width="6.140625" style="23" customWidth="1"/>
    <col min="4" max="4" width="1.7109375" style="31" customWidth="1"/>
    <col min="5" max="5" width="15.7109375" style="31" customWidth="1"/>
    <col min="6" max="6" width="1.7109375" style="31" customWidth="1"/>
    <col min="7" max="7" width="15.7109375" style="30" customWidth="1"/>
    <col min="8" max="8" width="1.28515625" style="30" customWidth="1"/>
    <col min="9" max="16384" width="10.85546875" style="30"/>
  </cols>
  <sheetData>
    <row r="1" spans="1:7" ht="20.25" customHeight="1">
      <c r="G1" s="62" t="s">
        <v>85</v>
      </c>
    </row>
    <row r="2" spans="1:7" s="21" customFormat="1" ht="20.25" customHeight="1">
      <c r="A2" s="6" t="s">
        <v>70</v>
      </c>
      <c r="B2" s="6"/>
      <c r="C2" s="39"/>
      <c r="D2" s="6"/>
      <c r="E2" s="6"/>
      <c r="F2" s="6"/>
      <c r="G2" s="6"/>
    </row>
    <row r="3" spans="1:7" s="21" customFormat="1" ht="20.25" customHeight="1">
      <c r="A3" s="6" t="s">
        <v>68</v>
      </c>
      <c r="B3" s="6"/>
      <c r="C3" s="39"/>
      <c r="D3" s="6"/>
      <c r="E3" s="6"/>
      <c r="F3" s="6"/>
      <c r="G3" s="6"/>
    </row>
    <row r="4" spans="1:7" s="21" customFormat="1" ht="20.25" customHeight="1">
      <c r="A4" s="6" t="s">
        <v>133</v>
      </c>
      <c r="B4" s="22"/>
      <c r="C4" s="23"/>
      <c r="D4" s="22"/>
      <c r="E4" s="22"/>
      <c r="F4" s="22"/>
    </row>
    <row r="5" spans="1:7" s="21" customFormat="1" ht="20.25" customHeight="1">
      <c r="A5" s="16"/>
      <c r="B5" s="22"/>
      <c r="D5" s="22"/>
      <c r="E5" s="22"/>
      <c r="F5" s="22"/>
      <c r="G5" s="24" t="s">
        <v>86</v>
      </c>
    </row>
    <row r="6" spans="1:7" s="21" customFormat="1" ht="20.25" customHeight="1">
      <c r="A6" s="16"/>
      <c r="B6" s="22"/>
      <c r="C6" s="26" t="s">
        <v>0</v>
      </c>
      <c r="D6" s="22"/>
      <c r="E6" s="28">
        <v>2022</v>
      </c>
      <c r="F6" s="27"/>
      <c r="G6" s="29">
        <v>2021</v>
      </c>
    </row>
    <row r="7" spans="1:7" s="23" customFormat="1" ht="20.25" customHeight="1">
      <c r="A7" s="6" t="s">
        <v>69</v>
      </c>
      <c r="C7" s="26"/>
      <c r="D7" s="27"/>
      <c r="E7" s="40"/>
      <c r="F7" s="27"/>
      <c r="G7" s="40"/>
    </row>
    <row r="8" spans="1:7" ht="20.25" customHeight="1">
      <c r="A8" s="6" t="s">
        <v>24</v>
      </c>
    </row>
    <row r="9" spans="1:7" ht="20.25" customHeight="1">
      <c r="A9" s="16" t="s">
        <v>35</v>
      </c>
      <c r="C9" s="35"/>
      <c r="D9" s="4"/>
      <c r="E9" s="54">
        <v>1237509</v>
      </c>
      <c r="F9" s="4"/>
      <c r="G9" s="54">
        <v>1371047</v>
      </c>
    </row>
    <row r="10" spans="1:7" ht="20.25" customHeight="1">
      <c r="A10" s="16" t="s">
        <v>54</v>
      </c>
      <c r="C10" s="35"/>
      <c r="D10" s="4"/>
      <c r="E10" s="54">
        <v>6181</v>
      </c>
      <c r="F10" s="4"/>
      <c r="G10" s="54">
        <v>6618</v>
      </c>
    </row>
    <row r="11" spans="1:7" ht="20.25" customHeight="1">
      <c r="A11" s="16" t="s">
        <v>23</v>
      </c>
      <c r="C11" s="32">
        <v>11</v>
      </c>
      <c r="D11" s="4"/>
      <c r="E11" s="65">
        <v>12682</v>
      </c>
      <c r="F11" s="4"/>
      <c r="G11" s="5">
        <v>9980</v>
      </c>
    </row>
    <row r="12" spans="1:7" ht="20.25" customHeight="1">
      <c r="A12" s="6" t="s">
        <v>25</v>
      </c>
      <c r="C12" s="35"/>
      <c r="D12" s="4"/>
      <c r="E12" s="65">
        <f>SUM(E9:E11)</f>
        <v>1256372</v>
      </c>
      <c r="F12" s="4"/>
      <c r="G12" s="65">
        <f>SUM(G9:G11)</f>
        <v>1387645</v>
      </c>
    </row>
    <row r="13" spans="1:7" ht="20.25" customHeight="1">
      <c r="A13" s="6" t="s">
        <v>26</v>
      </c>
      <c r="C13" s="35"/>
      <c r="D13" s="4"/>
      <c r="E13" s="54"/>
      <c r="F13" s="4"/>
      <c r="G13" s="54"/>
    </row>
    <row r="14" spans="1:7" ht="20.25" customHeight="1">
      <c r="A14" s="16" t="s">
        <v>77</v>
      </c>
      <c r="C14" s="35"/>
      <c r="D14" s="4"/>
      <c r="E14" s="54">
        <v>1109586</v>
      </c>
      <c r="F14" s="4"/>
      <c r="G14" s="12">
        <v>1240531</v>
      </c>
    </row>
    <row r="15" spans="1:7" ht="20.25" customHeight="1">
      <c r="A15" s="16" t="s">
        <v>78</v>
      </c>
      <c r="C15" s="35"/>
      <c r="D15" s="4"/>
      <c r="E15" s="54">
        <v>2119</v>
      </c>
      <c r="F15" s="4"/>
      <c r="G15" s="54">
        <v>2329</v>
      </c>
    </row>
    <row r="16" spans="1:7" ht="20.25" customHeight="1">
      <c r="A16" s="16" t="s">
        <v>107</v>
      </c>
      <c r="C16" s="35"/>
      <c r="D16" s="4"/>
      <c r="E16" s="54">
        <v>84929</v>
      </c>
      <c r="F16" s="4"/>
      <c r="G16" s="54">
        <v>76655</v>
      </c>
    </row>
    <row r="17" spans="1:7" ht="20.25" customHeight="1">
      <c r="A17" s="16" t="s">
        <v>30</v>
      </c>
      <c r="C17" s="35"/>
      <c r="D17" s="4"/>
      <c r="E17" s="54">
        <v>23250</v>
      </c>
      <c r="F17" s="4"/>
      <c r="G17" s="54">
        <v>23021</v>
      </c>
    </row>
    <row r="18" spans="1:7" ht="20.25" customHeight="1">
      <c r="A18" s="6" t="s">
        <v>27</v>
      </c>
      <c r="C18" s="35"/>
      <c r="D18" s="4"/>
      <c r="E18" s="82">
        <f>SUM(E14:E17)</f>
        <v>1219884</v>
      </c>
      <c r="F18" s="4"/>
      <c r="G18" s="82">
        <f>SUM(G14:G17)</f>
        <v>1342536</v>
      </c>
    </row>
    <row r="19" spans="1:7" ht="20.25" customHeight="1">
      <c r="A19" s="6" t="s">
        <v>123</v>
      </c>
      <c r="C19" s="35"/>
      <c r="D19" s="4"/>
      <c r="E19" s="54">
        <f>E12-E18</f>
        <v>36488</v>
      </c>
      <c r="F19" s="4"/>
      <c r="G19" s="54">
        <f>G12-G18</f>
        <v>45109</v>
      </c>
    </row>
    <row r="20" spans="1:7" ht="20.25" customHeight="1">
      <c r="A20" s="16" t="s">
        <v>29</v>
      </c>
      <c r="C20" s="35"/>
      <c r="D20" s="4"/>
      <c r="E20" s="65">
        <v>-1858</v>
      </c>
      <c r="F20" s="4"/>
      <c r="G20" s="65">
        <v>-2883</v>
      </c>
    </row>
    <row r="21" spans="1:7" ht="20.25" customHeight="1">
      <c r="A21" s="6" t="s">
        <v>98</v>
      </c>
      <c r="C21" s="35"/>
      <c r="D21" s="4"/>
      <c r="E21" s="54">
        <f>SUM(E19:E20)</f>
        <v>34630</v>
      </c>
      <c r="F21" s="4"/>
      <c r="G21" s="54">
        <f>SUM(G19:G20)</f>
        <v>42226</v>
      </c>
    </row>
    <row r="22" spans="1:7" ht="20.25" customHeight="1">
      <c r="A22" s="16" t="s">
        <v>111</v>
      </c>
      <c r="C22" s="32">
        <v>12</v>
      </c>
      <c r="D22" s="4"/>
      <c r="E22" s="65">
        <v>-6931</v>
      </c>
      <c r="F22" s="4"/>
      <c r="G22" s="65">
        <v>-8402</v>
      </c>
    </row>
    <row r="23" spans="1:7" ht="20.25" customHeight="1">
      <c r="A23" s="6" t="s">
        <v>99</v>
      </c>
      <c r="C23" s="32"/>
      <c r="D23" s="4"/>
      <c r="E23" s="70">
        <f>SUM(E21:E22)</f>
        <v>27699</v>
      </c>
      <c r="F23" s="4"/>
      <c r="G23" s="70">
        <f>SUM(G21:G22)</f>
        <v>33824</v>
      </c>
    </row>
    <row r="24" spans="1:7" ht="20.25" customHeight="1">
      <c r="A24" s="6"/>
      <c r="C24" s="32"/>
      <c r="D24" s="4"/>
      <c r="E24" s="4"/>
      <c r="F24" s="4"/>
      <c r="G24" s="4"/>
    </row>
    <row r="25" spans="1:7" ht="20.25" customHeight="1">
      <c r="A25" s="6" t="s">
        <v>89</v>
      </c>
      <c r="C25" s="32"/>
      <c r="D25" s="4"/>
      <c r="E25" s="72">
        <v>0</v>
      </c>
      <c r="F25" s="59"/>
      <c r="G25" s="72">
        <v>0</v>
      </c>
    </row>
    <row r="26" spans="1:7" ht="20.25" customHeight="1">
      <c r="A26" s="6"/>
      <c r="C26" s="32"/>
      <c r="D26" s="4"/>
      <c r="E26" s="59"/>
      <c r="F26" s="4"/>
      <c r="G26" s="59"/>
    </row>
    <row r="27" spans="1:7" ht="20.25" customHeight="1" thickBot="1">
      <c r="A27" s="6" t="s">
        <v>88</v>
      </c>
      <c r="C27" s="32"/>
      <c r="D27" s="4"/>
      <c r="E27" s="73">
        <f>E23+E25</f>
        <v>27699</v>
      </c>
      <c r="F27" s="60"/>
      <c r="G27" s="73">
        <f>G23+G25</f>
        <v>33824</v>
      </c>
    </row>
    <row r="28" spans="1:7" ht="20.25" customHeight="1" thickTop="1">
      <c r="A28" s="16"/>
      <c r="C28" s="33"/>
      <c r="D28" s="33"/>
      <c r="G28" s="31"/>
    </row>
    <row r="29" spans="1:7" ht="20.25" customHeight="1">
      <c r="A29" s="6" t="s">
        <v>100</v>
      </c>
      <c r="C29" s="32">
        <v>13</v>
      </c>
      <c r="G29" s="31"/>
    </row>
    <row r="30" spans="1:7" ht="20.25" customHeight="1" thickBot="1">
      <c r="A30" s="16" t="s">
        <v>101</v>
      </c>
      <c r="C30" s="35"/>
      <c r="E30" s="83">
        <f>(E27/(E32/1000))</f>
        <v>6.9247500000000003E-2</v>
      </c>
      <c r="G30" s="83">
        <f>(G27/(G32/1000))</f>
        <v>8.4559999999999996E-2</v>
      </c>
    </row>
    <row r="31" spans="1:7" ht="20.25" customHeight="1" thickTop="1">
      <c r="A31" s="16"/>
      <c r="C31" s="35"/>
      <c r="E31" s="55"/>
      <c r="G31" s="55"/>
    </row>
    <row r="32" spans="1:7" ht="20.25" customHeight="1" thickBot="1">
      <c r="A32" s="16" t="s">
        <v>65</v>
      </c>
      <c r="C32" s="35"/>
      <c r="E32" s="84">
        <v>400000000</v>
      </c>
      <c r="G32" s="84">
        <v>400000000</v>
      </c>
    </row>
    <row r="33" spans="1:7" ht="20.25" customHeight="1" thickTop="1">
      <c r="A33" s="16"/>
      <c r="C33" s="33"/>
      <c r="D33" s="33"/>
      <c r="E33" s="33"/>
      <c r="F33" s="33"/>
      <c r="G33" s="33"/>
    </row>
    <row r="34" spans="1:7" ht="20.25" customHeight="1">
      <c r="A34" s="30" t="s">
        <v>1</v>
      </c>
    </row>
  </sheetData>
  <printOptions horizontalCentered="1" gridLinesSet="0"/>
  <pageMargins left="0.94488188976377963" right="0.51181102362204722" top="0.9055118110236221" bottom="0.39370078740157483" header="0.51181102362204722" footer="0.19685039370078741"/>
  <pageSetup paperSize="9" scale="9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showGridLines="0" view="pageBreakPreview" zoomScale="85" zoomScaleNormal="90" zoomScaleSheetLayoutView="85" workbookViewId="0"/>
  </sheetViews>
  <sheetFormatPr defaultColWidth="10.85546875" defaultRowHeight="23.25" customHeight="1"/>
  <cols>
    <col min="1" max="1" width="33.5703125" style="55" customWidth="1"/>
    <col min="2" max="2" width="1.28515625" style="55" customWidth="1"/>
    <col min="3" max="3" width="5.7109375" style="55" customWidth="1"/>
    <col min="4" max="4" width="13.7109375" style="55" customWidth="1"/>
    <col min="5" max="5" width="0.85546875" style="55" customWidth="1"/>
    <col min="6" max="6" width="13.7109375" style="55" customWidth="1"/>
    <col min="7" max="7" width="0.85546875" style="55" customWidth="1"/>
    <col min="8" max="8" width="13.7109375" style="55" customWidth="1"/>
    <col min="9" max="9" width="0.85546875" style="55" customWidth="1"/>
    <col min="10" max="10" width="13.7109375" style="55" customWidth="1"/>
    <col min="11" max="11" width="0.85546875" style="56" customWidth="1"/>
    <col min="12" max="12" width="13.7109375" style="55" customWidth="1"/>
    <col min="13" max="16384" width="10.85546875" style="55"/>
  </cols>
  <sheetData>
    <row r="1" spans="1:12" ht="23.25" customHeight="1">
      <c r="L1" s="61" t="s">
        <v>85</v>
      </c>
    </row>
    <row r="2" spans="1:12" s="44" customFormat="1" ht="23.25" customHeight="1">
      <c r="A2" s="57" t="s">
        <v>70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12" s="44" customFormat="1" ht="23.25" customHeight="1">
      <c r="A3" s="43" t="s">
        <v>39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12" s="44" customFormat="1" ht="23.25" customHeight="1">
      <c r="A4" s="57" t="s">
        <v>133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</row>
    <row r="5" spans="1:12" s="44" customFormat="1" ht="23.25" customHeight="1">
      <c r="A5" s="45"/>
      <c r="B5" s="46"/>
      <c r="C5" s="46"/>
      <c r="D5" s="46"/>
      <c r="E5" s="46"/>
      <c r="F5" s="46"/>
      <c r="G5" s="46"/>
      <c r="H5" s="46"/>
      <c r="I5" s="46"/>
      <c r="J5" s="47"/>
      <c r="K5" s="46"/>
      <c r="L5" s="47" t="s">
        <v>87</v>
      </c>
    </row>
    <row r="6" spans="1:12" s="48" customFormat="1" ht="23.25" customHeight="1">
      <c r="A6" s="49"/>
      <c r="B6" s="49"/>
      <c r="C6" s="49"/>
      <c r="H6" s="89" t="s">
        <v>59</v>
      </c>
      <c r="I6" s="89"/>
      <c r="J6" s="89"/>
    </row>
    <row r="7" spans="1:12" s="48" customFormat="1" ht="23.25" customHeight="1">
      <c r="A7" s="49"/>
      <c r="B7" s="49"/>
      <c r="C7" s="49"/>
      <c r="D7" s="48" t="s">
        <v>56</v>
      </c>
      <c r="E7" s="46"/>
      <c r="H7" s="68" t="s">
        <v>62</v>
      </c>
      <c r="I7" s="68"/>
      <c r="J7" s="68"/>
    </row>
    <row r="8" spans="1:12" s="48" customFormat="1" ht="23.25" customHeight="1">
      <c r="A8" s="49"/>
      <c r="B8" s="49"/>
      <c r="C8" s="49"/>
      <c r="D8" s="48" t="s">
        <v>55</v>
      </c>
      <c r="F8" s="48" t="s">
        <v>75</v>
      </c>
      <c r="H8" s="69" t="s">
        <v>95</v>
      </c>
      <c r="I8" s="68"/>
      <c r="J8" s="68"/>
    </row>
    <row r="9" spans="1:12" s="48" customFormat="1" ht="23.25" customHeight="1">
      <c r="A9" s="49"/>
      <c r="B9" s="51"/>
      <c r="C9" s="26"/>
      <c r="D9" s="50" t="s">
        <v>3</v>
      </c>
      <c r="F9" s="50" t="s">
        <v>76</v>
      </c>
      <c r="H9" s="50" t="s">
        <v>96</v>
      </c>
      <c r="J9" s="52" t="s">
        <v>63</v>
      </c>
      <c r="L9" s="50" t="s">
        <v>2</v>
      </c>
    </row>
    <row r="10" spans="1:12" s="44" customFormat="1" ht="23.25" customHeight="1">
      <c r="A10" s="57" t="s">
        <v>117</v>
      </c>
      <c r="B10" s="45"/>
      <c r="C10" s="45"/>
      <c r="D10" s="53">
        <v>200000</v>
      </c>
      <c r="E10" s="53"/>
      <c r="F10" s="53">
        <v>39810</v>
      </c>
      <c r="G10" s="53"/>
      <c r="H10" s="53">
        <v>20000</v>
      </c>
      <c r="I10" s="53"/>
      <c r="J10" s="53">
        <v>152465</v>
      </c>
      <c r="K10" s="53"/>
      <c r="L10" s="53">
        <f>SUM(D10:J10)</f>
        <v>412275</v>
      </c>
    </row>
    <row r="11" spans="1:12" s="44" customFormat="1" ht="23.25" customHeight="1">
      <c r="A11" s="67" t="s">
        <v>102</v>
      </c>
      <c r="B11" s="45"/>
      <c r="C11" s="71"/>
      <c r="D11" s="53"/>
      <c r="E11" s="53"/>
      <c r="F11" s="53"/>
      <c r="G11" s="53"/>
      <c r="H11" s="53"/>
      <c r="I11" s="53"/>
      <c r="J11" s="53"/>
      <c r="K11" s="53"/>
      <c r="L11" s="53"/>
    </row>
    <row r="12" spans="1:12" s="64" customFormat="1" ht="23.25" customHeight="1">
      <c r="A12" s="67" t="s">
        <v>103</v>
      </c>
      <c r="B12" s="67"/>
      <c r="C12" s="67"/>
      <c r="D12" s="65">
        <v>0</v>
      </c>
      <c r="E12" s="53"/>
      <c r="F12" s="65">
        <v>0</v>
      </c>
      <c r="G12" s="53"/>
      <c r="H12" s="65">
        <v>0</v>
      </c>
      <c r="I12" s="53"/>
      <c r="J12" s="65">
        <f>PL!G23</f>
        <v>33824</v>
      </c>
      <c r="K12" s="53"/>
      <c r="L12" s="65">
        <f>SUM(D12:J12)</f>
        <v>33824</v>
      </c>
    </row>
    <row r="13" spans="1:12" s="44" customFormat="1" ht="23.25" customHeight="1" thickBot="1">
      <c r="A13" s="57" t="s">
        <v>134</v>
      </c>
      <c r="B13" s="45"/>
      <c r="C13" s="45"/>
      <c r="D13" s="63">
        <f>SUM(D10:D12)</f>
        <v>200000</v>
      </c>
      <c r="E13" s="53"/>
      <c r="F13" s="63">
        <f>SUM(F10:F12)</f>
        <v>39810</v>
      </c>
      <c r="G13" s="53"/>
      <c r="H13" s="63">
        <f>SUM(H10:H12)</f>
        <v>20000</v>
      </c>
      <c r="I13" s="53"/>
      <c r="J13" s="63">
        <f>SUM(J10:J12)</f>
        <v>186289</v>
      </c>
      <c r="K13" s="53"/>
      <c r="L13" s="63">
        <f>SUM(L10:L12)</f>
        <v>446099</v>
      </c>
    </row>
    <row r="14" spans="1:12" s="54" customFormat="1" ht="23.25" customHeight="1" thickTop="1">
      <c r="K14" s="53"/>
    </row>
    <row r="15" spans="1:12" s="44" customFormat="1" ht="23.25" customHeight="1">
      <c r="A15" s="57" t="s">
        <v>129</v>
      </c>
      <c r="B15" s="45"/>
      <c r="C15" s="45"/>
      <c r="D15" s="53">
        <v>200000</v>
      </c>
      <c r="E15" s="53"/>
      <c r="F15" s="53">
        <v>39810</v>
      </c>
      <c r="G15" s="53"/>
      <c r="H15" s="53">
        <v>20000</v>
      </c>
      <c r="I15" s="53"/>
      <c r="J15" s="53">
        <v>232243</v>
      </c>
      <c r="K15" s="53"/>
      <c r="L15" s="53">
        <f>SUM(D15:J15)</f>
        <v>492053</v>
      </c>
    </row>
    <row r="16" spans="1:12" s="44" customFormat="1" ht="23.25" customHeight="1">
      <c r="A16" s="67" t="s">
        <v>102</v>
      </c>
      <c r="B16" s="45"/>
      <c r="C16" s="71"/>
    </row>
    <row r="17" spans="1:12" s="64" customFormat="1" ht="23.25" customHeight="1">
      <c r="A17" s="67" t="s">
        <v>103</v>
      </c>
      <c r="B17" s="67"/>
      <c r="C17" s="67"/>
      <c r="D17" s="65">
        <v>0</v>
      </c>
      <c r="E17" s="53"/>
      <c r="F17" s="65">
        <v>0</v>
      </c>
      <c r="G17" s="53"/>
      <c r="H17" s="65">
        <v>0</v>
      </c>
      <c r="I17" s="53"/>
      <c r="J17" s="65">
        <f>PL!E23</f>
        <v>27699</v>
      </c>
      <c r="K17" s="53"/>
      <c r="L17" s="65">
        <f>SUM(D17:J17)</f>
        <v>27699</v>
      </c>
    </row>
    <row r="18" spans="1:12" s="44" customFormat="1" ht="23.25" customHeight="1" thickBot="1">
      <c r="A18" s="57" t="s">
        <v>135</v>
      </c>
      <c r="B18" s="45"/>
      <c r="C18" s="45"/>
      <c r="D18" s="63">
        <f>SUM(D15:D17)</f>
        <v>200000</v>
      </c>
      <c r="E18" s="53"/>
      <c r="F18" s="63">
        <f>SUM(F15:F17)</f>
        <v>39810</v>
      </c>
      <c r="G18" s="53"/>
      <c r="H18" s="63">
        <f>SUM(H15:H17)</f>
        <v>20000</v>
      </c>
      <c r="I18" s="53"/>
      <c r="J18" s="63">
        <f>SUM(J15:J17)</f>
        <v>259942</v>
      </c>
      <c r="K18" s="53"/>
      <c r="L18" s="63">
        <f>SUM(L15:L17)</f>
        <v>519752</v>
      </c>
    </row>
    <row r="19" spans="1:12" ht="23.25" customHeight="1" thickTop="1"/>
    <row r="20" spans="1:12" ht="23.25" customHeight="1">
      <c r="A20" s="55" t="s">
        <v>1</v>
      </c>
    </row>
  </sheetData>
  <mergeCells count="1">
    <mergeCell ref="H6:J6"/>
  </mergeCells>
  <printOptions horizontalCentered="1" gridLinesSet="0"/>
  <pageMargins left="0.74803149606299213" right="0.19685039370078741" top="0.78740157480314965" bottom="0.39370078740157483" header="0.19685039370078741" footer="0.19685039370078741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showGridLines="0" view="pageBreakPreview" topLeftCell="A43" zoomScale="85" zoomScaleNormal="100" zoomScaleSheetLayoutView="85" workbookViewId="0">
      <selection activeCell="E51" sqref="E51"/>
    </sheetView>
  </sheetViews>
  <sheetFormatPr defaultColWidth="10.85546875" defaultRowHeight="20.25" customHeight="1"/>
  <cols>
    <col min="1" max="1" width="38" style="30" customWidth="1"/>
    <col min="2" max="2" width="12" style="30" customWidth="1"/>
    <col min="3" max="3" width="6.140625" style="23" customWidth="1"/>
    <col min="4" max="4" width="1.7109375" style="31" customWidth="1"/>
    <col min="5" max="5" width="15.7109375" style="31" customWidth="1"/>
    <col min="6" max="6" width="1.7109375" style="31" customWidth="1"/>
    <col min="7" max="7" width="15.7109375" style="30" customWidth="1"/>
    <col min="8" max="8" width="1.28515625" style="30" customWidth="1"/>
    <col min="9" max="16384" width="10.85546875" style="30"/>
  </cols>
  <sheetData>
    <row r="1" spans="1:7" ht="20.25" customHeight="1">
      <c r="G1" s="62" t="s">
        <v>85</v>
      </c>
    </row>
    <row r="2" spans="1:7" s="21" customFormat="1" ht="20.25" customHeight="1">
      <c r="A2" s="6" t="s">
        <v>70</v>
      </c>
      <c r="B2" s="6"/>
      <c r="C2" s="39"/>
      <c r="D2" s="6"/>
      <c r="E2" s="6"/>
      <c r="F2" s="6"/>
      <c r="G2" s="6"/>
    </row>
    <row r="3" spans="1:7" ht="20.25" customHeight="1">
      <c r="A3" s="6" t="s">
        <v>67</v>
      </c>
    </row>
    <row r="4" spans="1:7" s="21" customFormat="1" ht="20.25" customHeight="1">
      <c r="A4" s="6" t="s">
        <v>133</v>
      </c>
      <c r="B4" s="22"/>
      <c r="C4" s="23"/>
      <c r="D4" s="22"/>
      <c r="E4" s="22"/>
      <c r="F4" s="22"/>
    </row>
    <row r="5" spans="1:7" s="21" customFormat="1" ht="20.25" customHeight="1">
      <c r="A5" s="16"/>
      <c r="B5" s="22"/>
      <c r="D5" s="22"/>
      <c r="E5" s="22"/>
      <c r="F5" s="22"/>
      <c r="G5" s="24" t="s">
        <v>87</v>
      </c>
    </row>
    <row r="6" spans="1:7" s="21" customFormat="1" ht="20.25" customHeight="1">
      <c r="A6" s="16"/>
      <c r="B6" s="22"/>
      <c r="C6" s="26"/>
      <c r="D6" s="22"/>
      <c r="E6" s="28">
        <v>2022</v>
      </c>
      <c r="F6" s="27"/>
      <c r="G6" s="29">
        <v>2021</v>
      </c>
    </row>
    <row r="7" spans="1:7" ht="20.25" customHeight="1">
      <c r="A7" s="6" t="s">
        <v>40</v>
      </c>
      <c r="B7" s="7"/>
    </row>
    <row r="8" spans="1:7" ht="20.25" customHeight="1">
      <c r="A8" s="8" t="s">
        <v>105</v>
      </c>
      <c r="B8" s="9"/>
      <c r="E8" s="10">
        <f>PL!E21</f>
        <v>34630</v>
      </c>
      <c r="G8" s="10">
        <f>PL!G21</f>
        <v>42226</v>
      </c>
    </row>
    <row r="9" spans="1:7" ht="20.25" customHeight="1">
      <c r="A9" s="8" t="s">
        <v>106</v>
      </c>
      <c r="B9" s="9"/>
      <c r="E9" s="11"/>
      <c r="G9" s="11"/>
    </row>
    <row r="10" spans="1:7" ht="20.25" customHeight="1">
      <c r="A10" s="8" t="s">
        <v>41</v>
      </c>
      <c r="B10" s="9"/>
      <c r="E10" s="12"/>
      <c r="G10" s="12"/>
    </row>
    <row r="11" spans="1:7" ht="20.25" customHeight="1">
      <c r="A11" s="8" t="s">
        <v>42</v>
      </c>
      <c r="B11" s="9"/>
      <c r="E11" s="11">
        <v>21551</v>
      </c>
      <c r="G11" s="11">
        <v>18867</v>
      </c>
    </row>
    <row r="12" spans="1:7" ht="20.25" customHeight="1">
      <c r="A12" s="8" t="s">
        <v>141</v>
      </c>
      <c r="B12" s="9"/>
      <c r="E12" s="11">
        <v>0</v>
      </c>
      <c r="G12" s="11">
        <v>-561</v>
      </c>
    </row>
    <row r="13" spans="1:7" ht="20.25" customHeight="1">
      <c r="A13" s="8" t="s">
        <v>116</v>
      </c>
      <c r="B13" s="9"/>
      <c r="E13" s="11">
        <v>869</v>
      </c>
      <c r="G13" s="11">
        <v>1677</v>
      </c>
    </row>
    <row r="14" spans="1:7" ht="20.25" customHeight="1">
      <c r="A14" s="8" t="s">
        <v>140</v>
      </c>
      <c r="B14" s="9"/>
      <c r="E14" s="11"/>
      <c r="G14" s="11">
        <v>-1</v>
      </c>
    </row>
    <row r="15" spans="1:7" ht="20.25" customHeight="1">
      <c r="A15" s="8" t="s">
        <v>43</v>
      </c>
      <c r="B15" s="9"/>
      <c r="E15" s="11">
        <v>550</v>
      </c>
      <c r="G15" s="11">
        <v>506</v>
      </c>
    </row>
    <row r="16" spans="1:7" ht="20.25" customHeight="1">
      <c r="A16" s="8" t="s">
        <v>108</v>
      </c>
      <c r="B16" s="9"/>
      <c r="E16" s="11">
        <v>1501</v>
      </c>
      <c r="G16" s="11">
        <v>2500</v>
      </c>
    </row>
    <row r="17" spans="1:7" ht="20.25" customHeight="1">
      <c r="A17" s="8" t="s">
        <v>118</v>
      </c>
      <c r="B17" s="9"/>
      <c r="E17" s="11">
        <v>-375</v>
      </c>
      <c r="G17" s="11">
        <v>-1389</v>
      </c>
    </row>
    <row r="18" spans="1:7" ht="20.25" customHeight="1">
      <c r="A18" s="8" t="s">
        <v>142</v>
      </c>
      <c r="B18" s="9"/>
      <c r="E18" s="81">
        <v>-77</v>
      </c>
      <c r="G18" s="81">
        <v>0</v>
      </c>
    </row>
    <row r="19" spans="1:7" ht="20.25" customHeight="1">
      <c r="A19" s="8" t="s">
        <v>44</v>
      </c>
      <c r="B19" s="9"/>
      <c r="E19" s="16"/>
      <c r="F19" s="16"/>
      <c r="G19" s="16"/>
    </row>
    <row r="20" spans="1:7" ht="20.25" customHeight="1">
      <c r="A20" s="8" t="s">
        <v>45</v>
      </c>
      <c r="B20" s="9"/>
      <c r="E20" s="13">
        <f>SUM(E8:E18)</f>
        <v>58649</v>
      </c>
      <c r="G20" s="13">
        <f>SUM(G8:G18)</f>
        <v>63825</v>
      </c>
    </row>
    <row r="21" spans="1:7" ht="20.25" customHeight="1">
      <c r="A21" s="8" t="s">
        <v>57</v>
      </c>
      <c r="B21" s="9"/>
      <c r="E21" s="12"/>
      <c r="G21" s="12"/>
    </row>
    <row r="22" spans="1:7" ht="20.25" customHeight="1">
      <c r="A22" s="8" t="s">
        <v>46</v>
      </c>
      <c r="B22" s="9"/>
      <c r="E22" s="11">
        <v>-30066</v>
      </c>
      <c r="G22" s="11">
        <v>7579</v>
      </c>
    </row>
    <row r="23" spans="1:7" ht="20.25" customHeight="1">
      <c r="A23" s="8" t="s">
        <v>47</v>
      </c>
      <c r="B23" s="9"/>
      <c r="E23" s="11">
        <v>-43527</v>
      </c>
      <c r="G23" s="11">
        <v>33053</v>
      </c>
    </row>
    <row r="24" spans="1:7" ht="20.25" customHeight="1">
      <c r="A24" s="8" t="s">
        <v>48</v>
      </c>
      <c r="B24" s="9"/>
      <c r="E24" s="11">
        <v>-1734</v>
      </c>
      <c r="G24" s="11">
        <v>4375</v>
      </c>
    </row>
    <row r="25" spans="1:7" ht="20.25" customHeight="1">
      <c r="A25" s="8" t="s">
        <v>49</v>
      </c>
      <c r="B25" s="9"/>
      <c r="E25" s="11">
        <v>-5128</v>
      </c>
      <c r="G25" s="11">
        <v>1695</v>
      </c>
    </row>
    <row r="26" spans="1:7" ht="20.25" customHeight="1">
      <c r="A26" s="8" t="s">
        <v>58</v>
      </c>
      <c r="B26" s="9"/>
      <c r="E26" s="11"/>
      <c r="G26" s="11"/>
    </row>
    <row r="27" spans="1:7" ht="20.25" customHeight="1">
      <c r="A27" s="8" t="s">
        <v>50</v>
      </c>
      <c r="B27" s="9"/>
      <c r="E27" s="11">
        <v>9406</v>
      </c>
      <c r="G27" s="11">
        <v>41042</v>
      </c>
    </row>
    <row r="28" spans="1:7" ht="20.25" customHeight="1">
      <c r="A28" s="8" t="s">
        <v>51</v>
      </c>
      <c r="B28" s="9"/>
      <c r="E28" s="81">
        <v>-436</v>
      </c>
      <c r="G28" s="81">
        <v>-395</v>
      </c>
    </row>
    <row r="29" spans="1:7" ht="20.25" customHeight="1">
      <c r="A29" s="8" t="s">
        <v>138</v>
      </c>
      <c r="B29" s="9"/>
      <c r="E29" s="11">
        <f>SUM(E20,E22:E28)</f>
        <v>-12836</v>
      </c>
      <c r="G29" s="11">
        <f>SUM(G20,G22:G28)</f>
        <v>151174</v>
      </c>
    </row>
    <row r="30" spans="1:7" ht="20.25" customHeight="1">
      <c r="A30" s="8" t="s">
        <v>110</v>
      </c>
      <c r="B30" s="9"/>
      <c r="E30" s="11">
        <v>-2552</v>
      </c>
      <c r="G30" s="11">
        <v>-2279</v>
      </c>
    </row>
    <row r="31" spans="1:7" ht="20.25" customHeight="1">
      <c r="A31" s="14" t="s">
        <v>137</v>
      </c>
      <c r="B31" s="9"/>
      <c r="E31" s="86">
        <f>SUM(E29:E30)</f>
        <v>-15388</v>
      </c>
      <c r="G31" s="88">
        <f>SUM(G29:G30)</f>
        <v>148895</v>
      </c>
    </row>
    <row r="32" spans="1:7" ht="20.25" customHeight="1">
      <c r="A32" s="6"/>
      <c r="B32" s="9"/>
    </row>
    <row r="33" spans="1:7" ht="20.25" customHeight="1">
      <c r="A33" s="15" t="s">
        <v>1</v>
      </c>
      <c r="B33" s="9"/>
    </row>
    <row r="34" spans="1:7" ht="20.25" customHeight="1">
      <c r="G34" s="62" t="s">
        <v>85</v>
      </c>
    </row>
    <row r="35" spans="1:7" s="21" customFormat="1" ht="20.25" customHeight="1">
      <c r="A35" s="6" t="s">
        <v>70</v>
      </c>
      <c r="B35" s="6"/>
      <c r="C35" s="39"/>
      <c r="D35" s="6"/>
      <c r="E35" s="6"/>
      <c r="F35" s="6"/>
      <c r="G35" s="6"/>
    </row>
    <row r="36" spans="1:7" ht="20.25" customHeight="1">
      <c r="A36" s="6" t="s">
        <v>66</v>
      </c>
    </row>
    <row r="37" spans="1:7" s="21" customFormat="1" ht="20.25" customHeight="1">
      <c r="A37" s="6" t="s">
        <v>133</v>
      </c>
      <c r="B37" s="22"/>
      <c r="C37" s="23"/>
      <c r="D37" s="22"/>
      <c r="E37" s="22"/>
      <c r="F37" s="22"/>
    </row>
    <row r="38" spans="1:7" s="21" customFormat="1" ht="20.25" customHeight="1">
      <c r="A38" s="16"/>
      <c r="B38" s="22"/>
      <c r="D38" s="22"/>
      <c r="E38" s="22"/>
      <c r="F38" s="22"/>
      <c r="G38" s="24" t="s">
        <v>87</v>
      </c>
    </row>
    <row r="39" spans="1:7" s="21" customFormat="1" ht="20.25" customHeight="1">
      <c r="A39" s="16"/>
      <c r="B39" s="22"/>
      <c r="C39" s="26"/>
      <c r="D39" s="22"/>
      <c r="E39" s="28">
        <v>2022</v>
      </c>
      <c r="F39" s="27"/>
      <c r="G39" s="29">
        <v>2021</v>
      </c>
    </row>
    <row r="40" spans="1:7" ht="20.25" customHeight="1">
      <c r="A40" s="6" t="s">
        <v>52</v>
      </c>
    </row>
    <row r="41" spans="1:7" ht="20.25" customHeight="1">
      <c r="A41" s="8" t="s">
        <v>126</v>
      </c>
      <c r="E41" s="13">
        <v>0</v>
      </c>
      <c r="G41" s="13">
        <v>1</v>
      </c>
    </row>
    <row r="42" spans="1:7" ht="20.25" customHeight="1">
      <c r="A42" s="17" t="s">
        <v>64</v>
      </c>
      <c r="E42" s="13">
        <v>-11198</v>
      </c>
      <c r="G42" s="13">
        <v>-2869</v>
      </c>
    </row>
    <row r="43" spans="1:7" ht="20.25" customHeight="1">
      <c r="A43" s="16" t="s">
        <v>112</v>
      </c>
      <c r="E43" s="87">
        <v>-4861</v>
      </c>
      <c r="G43" s="87">
        <v>-4164</v>
      </c>
    </row>
    <row r="44" spans="1:7" ht="20.25" customHeight="1">
      <c r="A44" s="6" t="s">
        <v>139</v>
      </c>
      <c r="E44" s="88">
        <f>SUM(E41:E43)</f>
        <v>-16059</v>
      </c>
      <c r="G44" s="88">
        <f>SUM(G41:G43)</f>
        <v>-7032</v>
      </c>
    </row>
    <row r="45" spans="1:7" ht="20.25" customHeight="1">
      <c r="A45" s="6" t="s">
        <v>53</v>
      </c>
      <c r="E45" s="11"/>
      <c r="G45" s="11"/>
    </row>
    <row r="46" spans="1:7" ht="20.25" customHeight="1">
      <c r="A46" s="16" t="s">
        <v>119</v>
      </c>
      <c r="E46" s="11">
        <v>247000</v>
      </c>
      <c r="G46" s="11">
        <v>442657</v>
      </c>
    </row>
    <row r="47" spans="1:7" ht="20.25" customHeight="1">
      <c r="A47" s="16" t="s">
        <v>121</v>
      </c>
      <c r="E47" s="11">
        <v>-247000</v>
      </c>
      <c r="G47" s="11">
        <v>-564657</v>
      </c>
    </row>
    <row r="48" spans="1:7" ht="20.25" customHeight="1">
      <c r="A48" s="16" t="s">
        <v>125</v>
      </c>
      <c r="E48" s="11">
        <v>-12135</v>
      </c>
      <c r="G48" s="11">
        <v>-8842</v>
      </c>
    </row>
    <row r="49" spans="1:7" ht="20.25" customHeight="1">
      <c r="A49" s="16" t="s">
        <v>120</v>
      </c>
      <c r="E49" s="11">
        <v>-1462</v>
      </c>
      <c r="G49" s="11">
        <v>-2307</v>
      </c>
    </row>
    <row r="50" spans="1:7" ht="20.25" customHeight="1">
      <c r="A50" s="14" t="s">
        <v>84</v>
      </c>
      <c r="E50" s="86">
        <f>SUM(E46:E49)</f>
        <v>-13597</v>
      </c>
      <c r="G50" s="88">
        <f>SUM(G46:G49)</f>
        <v>-133149</v>
      </c>
    </row>
    <row r="51" spans="1:7" ht="20.25" customHeight="1">
      <c r="A51" s="14" t="s">
        <v>143</v>
      </c>
      <c r="E51" s="80">
        <f>SUM(E31,E44,E50)</f>
        <v>-45044</v>
      </c>
      <c r="G51" s="11">
        <f>SUM(G31,G44,G50)</f>
        <v>8714</v>
      </c>
    </row>
    <row r="52" spans="1:7" ht="20.25" customHeight="1">
      <c r="A52" s="8" t="s">
        <v>90</v>
      </c>
      <c r="E52" s="85">
        <f>BS!G10</f>
        <v>99443</v>
      </c>
      <c r="G52" s="81">
        <v>44968</v>
      </c>
    </row>
    <row r="53" spans="1:7" ht="20.25" customHeight="1" thickBot="1">
      <c r="A53" s="14" t="s">
        <v>91</v>
      </c>
      <c r="E53" s="18">
        <f>SUM(E51:E52)</f>
        <v>54399</v>
      </c>
      <c r="G53" s="18">
        <f>SUM(G51:G52)</f>
        <v>53682</v>
      </c>
    </row>
    <row r="54" spans="1:7" ht="20.25" customHeight="1" thickTop="1">
      <c r="A54" s="16"/>
      <c r="E54" s="11"/>
      <c r="G54" s="11"/>
    </row>
    <row r="55" spans="1:7" ht="20.25" customHeight="1">
      <c r="A55" s="14" t="s">
        <v>80</v>
      </c>
      <c r="B55" s="16"/>
      <c r="C55" s="16"/>
      <c r="E55" s="11"/>
      <c r="G55" s="11"/>
    </row>
    <row r="56" spans="1:7" ht="20.25" customHeight="1">
      <c r="A56" s="8" t="s">
        <v>81</v>
      </c>
      <c r="B56" s="16"/>
      <c r="C56" s="16"/>
      <c r="E56" s="11"/>
      <c r="G56" s="11"/>
    </row>
    <row r="57" spans="1:7" ht="20.25" customHeight="1">
      <c r="A57" s="8" t="s">
        <v>124</v>
      </c>
      <c r="B57" s="16"/>
      <c r="C57" s="16"/>
      <c r="E57" s="11">
        <v>3782</v>
      </c>
      <c r="F57" s="11"/>
      <c r="G57" s="11">
        <v>652</v>
      </c>
    </row>
    <row r="58" spans="1:7" ht="20.25" customHeight="1">
      <c r="A58" s="8" t="s">
        <v>127</v>
      </c>
      <c r="B58" s="16"/>
      <c r="C58" s="16"/>
      <c r="E58" s="11">
        <v>3138</v>
      </c>
      <c r="F58" s="11"/>
      <c r="G58" s="11">
        <v>827</v>
      </c>
    </row>
    <row r="59" spans="1:7" ht="20.25" customHeight="1">
      <c r="A59" s="8" t="s">
        <v>130</v>
      </c>
      <c r="B59" s="16"/>
      <c r="C59" s="16"/>
      <c r="E59" s="11">
        <v>6324</v>
      </c>
      <c r="F59" s="11"/>
      <c r="G59" s="11">
        <v>681</v>
      </c>
    </row>
    <row r="60" spans="1:7" ht="20.25" customHeight="1">
      <c r="A60" s="8" t="s">
        <v>104</v>
      </c>
      <c r="B60" s="16"/>
      <c r="C60" s="16"/>
      <c r="E60" s="11">
        <v>431</v>
      </c>
      <c r="G60" s="11">
        <v>1056</v>
      </c>
    </row>
    <row r="61" spans="1:7" ht="20.25" customHeight="1">
      <c r="A61" s="16"/>
      <c r="E61" s="30"/>
      <c r="G61" s="11"/>
    </row>
    <row r="62" spans="1:7" ht="20.25" customHeight="1">
      <c r="A62" s="15" t="s">
        <v>1</v>
      </c>
      <c r="E62" s="30"/>
    </row>
  </sheetData>
  <printOptions horizontalCentered="1" gridLinesSet="0"/>
  <pageMargins left="0.94488188976377963" right="0.51181102362204722" top="0.9055118110236221" bottom="0.39370078740157483" header="0.51181102362204722" footer="0.19685039370078741"/>
  <pageSetup paperSize="9" scale="95" fitToHeight="0" orientation="portrait" r:id="rId1"/>
  <headerFooter alignWithMargins="0"/>
  <rowBreaks count="1" manualBreakCount="1">
    <brk id="33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CF3948D365654A888E77AF4FA4A6E0" ma:contentTypeVersion="7" ma:contentTypeDescription="Create a new document." ma:contentTypeScope="" ma:versionID="d1946ba9c9ead2b38cfa49741aa1e629">
  <xsd:schema xmlns:xsd="http://www.w3.org/2001/XMLSchema" xmlns:xs="http://www.w3.org/2001/XMLSchema" xmlns:p="http://schemas.microsoft.com/office/2006/metadata/properties" xmlns:ns2="36824373-87f1-4dca-8db6-e05f6a4cf0b7" targetNamespace="http://schemas.microsoft.com/office/2006/metadata/properties" ma:root="true" ma:fieldsID="28b38e019e83e907952424d47713d222" ns2:_="">
    <xsd:import namespace="36824373-87f1-4dca-8db6-e05f6a4cf0b7"/>
    <xsd:element name="properties">
      <xsd:complexType>
        <xsd:sequence>
          <xsd:element name="documentManagement">
            <xsd:complexType>
              <xsd:all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824373-87f1-4dca-8db6-e05f6a4cf0b7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0518023-F2B2-4917-8570-0F36006E0E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824373-87f1-4dca-8db6-e05f6a4cf0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DE3D39E-C7AC-4FA2-B75D-19126F36310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BE892C-5F6B-4ECC-99CF-38B00FE4243C}">
  <ds:schemaRefs>
    <ds:schemaRef ds:uri="http://schemas.microsoft.com/office/2006/metadata/properties"/>
    <ds:schemaRef ds:uri="http://schemas.microsoft.com/office/infopath/2007/PartnerControl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41023</vt:lpwstr>
  </property>
  <property fmtid="{D5CDD505-2E9C-101B-9397-08002B2CF9AE}" pid="4" name="OptimizationTime">
    <vt:lpwstr>20220505_1634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NAV001</vt:lpstr>
      <vt:lpstr>BS</vt:lpstr>
      <vt:lpstr>PL</vt:lpstr>
      <vt:lpstr>CE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Danita Sirabowornkit</cp:lastModifiedBy>
  <cp:lastPrinted>2022-05-05T04:29:17Z</cp:lastPrinted>
  <dcterms:created xsi:type="dcterms:W3CDTF">1997-08-09T11:52:15Z</dcterms:created>
  <dcterms:modified xsi:type="dcterms:W3CDTF">2022-05-05T09:31:26Z</dcterms:modified>
</cp:coreProperties>
</file>