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ไตรมาส 2565\ไตรมาส 1 - 2565\ภาษาไทย\"/>
    </mc:Choice>
  </mc:AlternateContent>
  <xr:revisionPtr revIDLastSave="0" documentId="13_ncr:1_{D467144D-7B7C-4246-BCDE-CDDFBB7E7CAE}" xr6:coauthVersionLast="47" xr6:coauthVersionMax="47" xr10:uidLastSave="{00000000-0000-0000-0000-000000000000}"/>
  <bookViews>
    <workbookView xWindow="28680" yWindow="-120" windowWidth="29040" windowHeight="15840" tabRatio="677" activeTab="4" xr2:uid="{00000000-000D-0000-FFFF-FFFF00000000}"/>
  </bookViews>
  <sheets>
    <sheet name="งบแสดงฐานะการเงิน" sheetId="1" r:id="rId1"/>
    <sheet name="งบกำไรขาดทุนเบ็ดเสร็จ(3เดือน)" sheetId="7" r:id="rId2"/>
    <sheet name="เปลี่ยนแปลงรวม" sheetId="4" r:id="rId3"/>
    <sheet name="เปลี่ยนแปลงเฉพาะ" sheetId="5" r:id="rId4"/>
    <sheet name="กระแสเงินสด" sheetId="6" r:id="rId5"/>
  </sheets>
  <externalReferences>
    <externalReference r:id="rId6"/>
    <externalReference r:id="rId7"/>
    <externalReference r:id="rId8"/>
  </externalReferences>
  <definedNames>
    <definedName name="ABC" localSheetId="3">เปลี่ยนแปลงเฉพาะ!$A$1:$P$19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'งบกำไรขาดทุนเบ็ดเสร็จ(3เดือน)'!$A$1:$M$38</definedName>
    <definedName name="_xlnm.Print_Area" localSheetId="0">งบแสดงฐานะการเงิน!$A$1:$O$105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7" i="4" l="1"/>
  <c r="T11" i="4"/>
  <c r="A1" i="4" l="1"/>
  <c r="M57" i="6"/>
  <c r="G57" i="6"/>
  <c r="K57" i="6"/>
  <c r="L56" i="1" l="1"/>
  <c r="H17" i="1"/>
  <c r="J17" i="1"/>
  <c r="N17" i="1"/>
  <c r="L17" i="1"/>
  <c r="M65" i="6" l="1"/>
  <c r="K65" i="6"/>
  <c r="R19" i="4" l="1"/>
  <c r="R14" i="4"/>
  <c r="L9" i="7" l="1"/>
  <c r="L11" i="7" s="1"/>
  <c r="L13" i="7" s="1"/>
  <c r="L16" i="7" s="1"/>
  <c r="L18" i="7" s="1"/>
  <c r="N11" i="5" s="1"/>
  <c r="J9" i="7"/>
  <c r="J11" i="7" s="1"/>
  <c r="J13" i="7" s="1"/>
  <c r="J16" i="7" s="1"/>
  <c r="J18" i="7" s="1"/>
  <c r="H9" i="7"/>
  <c r="H11" i="7" s="1"/>
  <c r="H13" i="7" s="1"/>
  <c r="H16" i="7" s="1"/>
  <c r="H18" i="7" s="1"/>
  <c r="F9" i="7"/>
  <c r="F11" i="7" s="1"/>
  <c r="A1" i="7"/>
  <c r="F13" i="7" l="1"/>
  <c r="F16" i="7" s="1"/>
  <c r="F18" i="7" s="1"/>
  <c r="N16" i="5"/>
  <c r="K8" i="6"/>
  <c r="K33" i="6" s="1"/>
  <c r="H26" i="7"/>
  <c r="H24" i="7" s="1"/>
  <c r="H32" i="7" s="1"/>
  <c r="H21" i="7"/>
  <c r="H31" i="7" s="1"/>
  <c r="H29" i="7" s="1"/>
  <c r="N14" i="4" s="1"/>
  <c r="J21" i="7"/>
  <c r="J29" i="7" s="1"/>
  <c r="J31" i="7" s="1"/>
  <c r="J24" i="7"/>
  <c r="J32" i="7" s="1"/>
  <c r="L21" i="7"/>
  <c r="L29" i="7" s="1"/>
  <c r="L31" i="7" s="1"/>
  <c r="L24" i="7"/>
  <c r="L32" i="7" s="1"/>
  <c r="J12" i="5"/>
  <c r="G8" i="6" l="1"/>
  <c r="F21" i="7"/>
  <c r="F31" i="7" s="1"/>
  <c r="F29" i="7" s="1"/>
  <c r="N19" i="4" s="1"/>
  <c r="F26" i="7"/>
  <c r="F24" i="7" s="1"/>
  <c r="F32" i="7" s="1"/>
  <c r="P14" i="4"/>
  <c r="L26" i="7"/>
  <c r="J26" i="7"/>
  <c r="G67" i="6"/>
  <c r="J20" i="4" l="1"/>
  <c r="H27" i="1" l="1"/>
  <c r="J27" i="1"/>
  <c r="N27" i="1"/>
  <c r="L27" i="1"/>
  <c r="J17" i="5"/>
  <c r="J15" i="4" l="1"/>
  <c r="P13" i="4"/>
  <c r="T13" i="4" s="1"/>
  <c r="T14" i="4" l="1"/>
  <c r="I57" i="6"/>
  <c r="M50" i="6"/>
  <c r="K50" i="6"/>
  <c r="I50" i="6"/>
  <c r="G50" i="6"/>
  <c r="A47" i="6"/>
  <c r="L17" i="5"/>
  <c r="H17" i="5"/>
  <c r="L12" i="5"/>
  <c r="H12" i="5"/>
  <c r="A3" i="5"/>
  <c r="L20" i="4"/>
  <c r="H90" i="1" s="1"/>
  <c r="H20" i="4"/>
  <c r="R20" i="4"/>
  <c r="H93" i="1" s="1"/>
  <c r="R15" i="4"/>
  <c r="L15" i="4"/>
  <c r="H15" i="4"/>
  <c r="A1" i="5"/>
  <c r="A75" i="1"/>
  <c r="N63" i="1"/>
  <c r="J63" i="1"/>
  <c r="N56" i="1"/>
  <c r="N42" i="1"/>
  <c r="N78" i="1" s="1"/>
  <c r="L42" i="1"/>
  <c r="L78" i="1" s="1"/>
  <c r="J42" i="1"/>
  <c r="J78" i="1" s="1"/>
  <c r="H42" i="1"/>
  <c r="H78" i="1" s="1"/>
  <c r="H41" i="1"/>
  <c r="H77" i="1" s="1"/>
  <c r="A39" i="1"/>
  <c r="A37" i="1"/>
  <c r="A73" i="1" s="1"/>
  <c r="G65" i="6" l="1"/>
  <c r="I65" i="6"/>
  <c r="K37" i="6"/>
  <c r="K66" i="6" s="1"/>
  <c r="K68" i="6" s="1"/>
  <c r="P16" i="5"/>
  <c r="N92" i="1"/>
  <c r="N94" i="1" s="1"/>
  <c r="J92" i="1"/>
  <c r="J94" i="1" s="1"/>
  <c r="N64" i="1"/>
  <c r="J28" i="1"/>
  <c r="H56" i="1"/>
  <c r="J56" i="1"/>
  <c r="J64" i="1" s="1"/>
  <c r="H63" i="1"/>
  <c r="N28" i="1"/>
  <c r="A45" i="6"/>
  <c r="A1" i="6"/>
  <c r="L28" i="1"/>
  <c r="G33" i="6" l="1"/>
  <c r="G37" i="6" s="1"/>
  <c r="G66" i="6" s="1"/>
  <c r="G68" i="6" s="1"/>
  <c r="N95" i="1"/>
  <c r="J95" i="1"/>
  <c r="H64" i="1"/>
  <c r="H28" i="1"/>
  <c r="N17" i="5"/>
  <c r="L91" i="1" s="1"/>
  <c r="L92" i="1" s="1"/>
  <c r="L94" i="1" s="1"/>
  <c r="P17" i="5"/>
  <c r="P19" i="4" l="1"/>
  <c r="T19" i="4" s="1"/>
  <c r="T20" i="4" s="1"/>
  <c r="N20" i="4"/>
  <c r="H91" i="1" s="1"/>
  <c r="P11" i="5"/>
  <c r="H92" i="1" l="1"/>
  <c r="H94" i="1" s="1"/>
  <c r="H95" i="1" s="1"/>
  <c r="P20" i="4"/>
  <c r="I33" i="6"/>
  <c r="I37" i="6" s="1"/>
  <c r="I66" i="6" s="1"/>
  <c r="I68" i="6" s="1"/>
  <c r="M33" i="6" l="1"/>
  <c r="M37" i="6" l="1"/>
  <c r="N12" i="5"/>
  <c r="P12" i="5"/>
  <c r="N15" i="4"/>
  <c r="T15" i="4" l="1"/>
  <c r="P15" i="4"/>
  <c r="M66" i="6"/>
  <c r="M68" i="6" l="1"/>
  <c r="L63" i="1" l="1"/>
  <c r="L64" i="1" s="1"/>
  <c r="L95" i="1" s="1"/>
</calcChain>
</file>

<file path=xl/sharedStrings.xml><?xml version="1.0" encoding="utf-8"?>
<sst xmlns="http://schemas.openxmlformats.org/spreadsheetml/2006/main" count="258" uniqueCount="170">
  <si>
    <t>บริษัท เวล เกรด เอ็นจิเนียริ่ง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</si>
  <si>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</si>
  <si>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</si>
  <si>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</si>
  <si>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</si>
  <si>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</si>
  <si>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</si>
  <si>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</si>
  <si>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</si>
  <si>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</si>
  <si>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</si>
  <si>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</si>
  <si>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</si>
  <si>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</si>
  <si>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</si>
  <si>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</si>
  <si>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</si>
  <si>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</si>
  <si>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</si>
  <si>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</si>
  <si>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</si>
  <si>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</si>
  <si>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งบแสดงฐานะการเงิน (ต่อ)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</si>
  <si>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</si>
  <si>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</si>
  <si>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</si>
  <si>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</si>
  <si>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</si>
  <si>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</si>
  <si>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</si>
  <si>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</si>
  <si>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</si>
  <si>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</si>
  <si>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</si>
  <si>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</si>
  <si>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</si>
  <si>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</si>
  <si>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</si>
  <si>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</si>
  <si>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</si>
  <si>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</si>
  <si>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</si>
  <si>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</si>
  <si>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</si>
  <si>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</si>
  <si>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</si>
  <si>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</si>
  <si>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</si>
  <si>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</si>
  <si>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</si>
  <si>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</si>
  <si>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</si>
  <si>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</si>
  <si>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</si>
  <si>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</si>
  <si>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</si>
  <si>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</si>
  <si>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</si>
  <si>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</si>
  <si>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</si>
  <si>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</si>
  <si>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</si>
  <si>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</si>
  <si>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</si>
  <si>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</si>
  <si>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</si>
  <si>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</si>
  <si>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</si>
  <si>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</si>
  <si>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</si>
  <si>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</si>
  <si>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</si>
  <si>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</si>
  <si>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</si>
  <si>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</si>
  <si>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</si>
  <si>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</si>
  <si>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</si>
  <si>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</si>
  <si>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</si>
  <si>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</si>
  <si>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</t>
  </si>
  <si>
    <t>ตามกฎหมาย</t>
  </si>
  <si>
    <t xml:space="preserve">        กำไรสำหรับงวด</t>
  </si>
  <si>
    <t xml:space="preserve">                (  นายเกรียงศักดิ์   บัวนุ่ม )    (  นางสาวภัคมล   จันทร์หอม )                     </t>
  </si>
  <si>
    <t>งบแสดงการเปลี่ยนแปลงส่วนของผู้ถือหุ้น (ต่อ)</t>
  </si>
  <si>
    <t>กำไร(ขาดทุน)สะสม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</si>
  <si>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</si>
  <si>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</si>
  <si>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</si>
  <si>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</si>
  <si>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</si>
  <si>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</si>
  <si>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</si>
  <si>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</si>
  <si>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</si>
  <si>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</si>
  <si>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</si>
  <si>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</si>
  <si>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</si>
  <si>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</si>
  <si>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</si>
  <si>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</si>
  <si>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</si>
  <si>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</si>
  <si>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</si>
  <si>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</si>
  <si>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</si>
  <si>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</si>
  <si>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</si>
  <si>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</si>
  <si>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</si>
  <si>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</si>
  <si>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</si>
  <si>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เงินสดจ่ายจากการคืนเงินกู้ยืมระยะสั้น </t>
  </si>
  <si>
    <t>เงินสดรับจากการเงินกู้ยืมระยะยาว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</si>
  <si>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</si>
  <si>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</si>
  <si>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</si>
  <si>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</si>
  <si>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</si>
  <si>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</si>
  <si>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</si>
  <si>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</si>
  <si>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</si>
  <si>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</si>
  <si>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</si>
  <si>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</si>
  <si>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</si>
  <si>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2564</t>
  </si>
  <si>
    <t>ยอดยกมา ณ วันที่ 1 มกราคม 2564</t>
  </si>
  <si>
    <t>สินทรัพย์ทางการเงินหมุนเวียนอื่น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</si>
  <si>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</si>
  <si>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</si>
  <si>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</si>
  <si>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</si>
  <si>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23</t>
  </si>
  <si>
    <t xml:space="preserve">        เงินปันผลจ่ายระหว่างกาล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</si>
  <si>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</si>
  <si>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</si>
  <si>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</si>
  <si>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>กำไร(ขาดทุน)ต่อหุ้นขั้นพื้นฐาน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</si>
  <si>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</si>
  <si>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</si>
  <si>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</si>
  <si>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เงินสดจ่ายจากเงินให้กู้ยืมระยะสั้น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</si>
  <si>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</si>
  <si>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</si>
  <si>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</si>
  <si>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15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</si>
  <si>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</si>
  <si>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</si>
  <si>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</si>
  <si>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</si>
  <si>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</si>
  <si>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ณ วันที่ 31 มีนาคม 2565</t>
  </si>
  <si>
    <t>31 มีนาคม 2565</t>
  </si>
  <si>
    <t>31 ธันวาคม 2564</t>
  </si>
  <si>
    <t>สำหรับงวดสามเดือน สิ้นสุดวันที่ 31 มีนาคม 2565 (ยังไม่ได้ตรวจสอบ / สอบทานแล้ว)</t>
  </si>
  <si>
    <t>การเปลี่ยนแปลงในส่วนของผู้ถือหุ้น สำหรับงวด 3 เดือน :</t>
  </si>
  <si>
    <t>ยอดคงเหลือ ณ วันที่ 31 มีนาคม 2564</t>
  </si>
  <si>
    <t>ยอดยกมา ณ วันที่ 1 มกราคม 2565</t>
  </si>
  <si>
    <t>ยอดคงเหลือ ณ วันที่ 31 มีนาคม 2565</t>
  </si>
  <si>
    <t>2565</t>
  </si>
  <si>
    <t>29</t>
  </si>
  <si>
    <t>การเปิดเผยข้อมูลเกี่ยวกับกระแสเงินสดเพิ่มเติมดูหมายเหตุประกอบงบการเงินข้อ 26</t>
  </si>
  <si>
    <t>ขาดทุนจากอัตราแลกเปลี่ยนที่ยังไม่เกิดขึ้นจริง</t>
  </si>
  <si>
    <t>กำไร(ขาดทุน)เบ็ดเสร็จสำหรับงวด-สุทธิจากภาษีเงินได้</t>
  </si>
  <si>
    <t xml:space="preserve">                  (  นายเกรียงศักดิ์   บัวนุ่ม )    (  นางสาวภัคมล   จันทร์หอม )</t>
  </si>
  <si>
    <t xml:space="preserve">                 (  นายเกรียงศักดิ์   บัวนุ่ม )    (  นางสาวภัคมล   จันทร์หอม )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</si>
</sst>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\ ;[Black]\(#,##0.00\)"/>
    <numFmt numFmtId="170" formatCode="#,##0.00_);\(#,##0.00\)"/>
  </numFmts>
  <fonts count="16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</cellStyleXfs>
  <cellXfs count="153">
    <xf numFmtId="0" fontId="0" fillId="0" borderId="0" xfId="0"/>
    <xf numFmtId="166" fontId="2" fillId="0" borderId="0" xfId="2" applyNumberFormat="1" applyFont="1" applyFill="1" applyAlignment="1">
      <alignment horizontal="right"/>
    </xf>
    <xf numFmtId="165" fontId="15" fillId="0" borderId="0" xfId="1" applyFont="1" applyFill="1" applyBorder="1" applyAlignment="1"/>
    <xf numFmtId="0" fontId="2" fillId="0" borderId="0" xfId="2" quotePrefix="1" applyFont="1" applyFill="1" applyAlignment="1">
      <alignment horizontal="centerContinuous"/>
    </xf>
    <xf numFmtId="39" fontId="2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/>
    <xf numFmtId="0" fontId="5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64" fontId="2" fillId="0" borderId="0" xfId="2" applyNumberFormat="1" applyFont="1" applyFill="1"/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0" fontId="2" fillId="0" borderId="0" xfId="0" applyFont="1" applyFill="1"/>
    <xf numFmtId="39" fontId="2" fillId="0" borderId="0" xfId="2" applyNumberFormat="1" applyFont="1" applyFill="1" applyAlignment="1">
      <alignment horizontal="centerContinuous"/>
    </xf>
    <xf numFmtId="39" fontId="3" fillId="0" borderId="0" xfId="2" applyNumberFormat="1" applyFont="1" applyFill="1"/>
    <xf numFmtId="39" fontId="15" fillId="0" borderId="0" xfId="7" applyNumberFormat="1" applyFont="1" applyFill="1"/>
    <xf numFmtId="164" fontId="15" fillId="0" borderId="0" xfId="2" applyNumberFormat="1" applyFont="1" applyFill="1" applyAlignment="1">
      <alignment horizontal="right"/>
    </xf>
    <xf numFmtId="164" fontId="15" fillId="0" borderId="0" xfId="7" applyNumberFormat="1" applyFont="1" applyFill="1"/>
    <xf numFmtId="39" fontId="15" fillId="0" borderId="0" xfId="5" applyFont="1" applyFill="1"/>
    <xf numFmtId="39" fontId="15" fillId="0" borderId="0" xfId="7" applyNumberFormat="1" applyFont="1" applyFill="1" applyAlignment="1">
      <alignment horizontal="center"/>
    </xf>
    <xf numFmtId="40" fontId="15" fillId="0" borderId="0" xfId="3" applyNumberFormat="1" applyFont="1" applyFill="1" applyAlignment="1">
      <alignment horizontal="center"/>
    </xf>
    <xf numFmtId="39" fontId="15" fillId="0" borderId="0" xfId="8" applyNumberFormat="1" applyFont="1" applyFill="1"/>
    <xf numFmtId="39" fontId="15" fillId="0" borderId="0" xfId="5" applyFont="1" applyFill="1" applyAlignment="1">
      <alignment horizontal="left"/>
    </xf>
    <xf numFmtId="39" fontId="15" fillId="0" borderId="0" xfId="0" applyNumberFormat="1" applyFont="1" applyFill="1"/>
    <xf numFmtId="0" fontId="15" fillId="0" borderId="0" xfId="0" applyFont="1" applyFill="1"/>
    <xf numFmtId="39" fontId="15" fillId="0" borderId="0" xfId="7" quotePrefix="1" applyNumberFormat="1" applyFont="1" applyFill="1" applyAlignment="1">
      <alignment horizontal="center"/>
    </xf>
    <xf numFmtId="39" fontId="15" fillId="0" borderId="0" xfId="7" quotePrefix="1" applyNumberFormat="1" applyFont="1" applyFill="1"/>
    <xf numFmtId="40" fontId="2" fillId="0" borderId="0" xfId="4" applyNumberFormat="1" applyFont="1" applyFill="1" applyAlignment="1">
      <alignment horizontal="center" vertical="center"/>
    </xf>
    <xf numFmtId="39" fontId="2" fillId="0" borderId="0" xfId="5" quotePrefix="1" applyNumberFormat="1" applyFont="1" applyFill="1" applyAlignment="1">
      <alignment horizontal="center"/>
    </xf>
    <xf numFmtId="39" fontId="6" fillId="0" borderId="0" xfId="2" applyNumberFormat="1" applyFont="1" applyFill="1"/>
    <xf numFmtId="39" fontId="2" fillId="0" borderId="0" xfId="0" applyNumberFormat="1" applyFont="1" applyFill="1"/>
    <xf numFmtId="39" fontId="2" fillId="0" borderId="0" xfId="2" quotePrefix="1" applyNumberFormat="1" applyFont="1" applyFill="1"/>
    <xf numFmtId="39" fontId="2" fillId="0" borderId="0" xfId="7" applyNumberFormat="1" applyFont="1" applyFill="1"/>
    <xf numFmtId="39" fontId="2" fillId="0" borderId="0" xfId="5" applyNumberFormat="1" applyFont="1" applyFill="1" applyBorder="1" applyAlignment="1">
      <alignment horizontal="center"/>
    </xf>
    <xf numFmtId="39" fontId="2" fillId="0" borderId="0" xfId="5" applyNumberFormat="1" applyFont="1" applyFill="1"/>
    <xf numFmtId="39" fontId="2" fillId="0" borderId="0" xfId="5" applyNumberFormat="1" applyFont="1" applyFill="1" applyAlignment="1">
      <alignment horizontal="left"/>
    </xf>
    <xf numFmtId="39" fontId="2" fillId="0" borderId="5" xfId="5" applyNumberFormat="1" applyFont="1" applyFill="1" applyBorder="1" applyAlignment="1">
      <alignment horizontal="center"/>
    </xf>
    <xf numFmtId="39" fontId="2" fillId="0" borderId="2" xfId="5" applyNumberFormat="1" applyFont="1" applyFill="1" applyBorder="1"/>
    <xf numFmtId="39" fontId="2" fillId="0" borderId="2" xfId="7" applyNumberFormat="1" applyFont="1" applyFill="1" applyBorder="1"/>
    <xf numFmtId="39" fontId="2" fillId="0" borderId="5" xfId="7" applyNumberFormat="1" applyFont="1" applyFill="1" applyBorder="1"/>
    <xf numFmtId="39" fontId="2" fillId="0" borderId="0" xfId="7" applyNumberFormat="1" applyFont="1" applyFill="1" applyAlignment="1">
      <alignment horizontal="center"/>
    </xf>
    <xf numFmtId="39" fontId="2" fillId="0" borderId="0" xfId="4" applyNumberFormat="1" applyFont="1" applyFill="1" applyAlignment="1">
      <alignment horizontal="center" vertical="center"/>
    </xf>
    <xf numFmtId="39" fontId="2" fillId="0" borderId="1" xfId="5" applyNumberFormat="1" applyFont="1" applyFill="1" applyBorder="1"/>
    <xf numFmtId="39" fontId="2" fillId="0" borderId="0" xfId="0" applyNumberFormat="1" applyFont="1" applyFill="1"/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 applyAlignment="1">
      <alignment horizontal="left" indent="5"/>
    </xf>
    <xf numFmtId="0" fontId="2" fillId="0" borderId="0" xfId="2" quotePrefix="1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4"/>
    </xf>
    <xf numFmtId="39" fontId="2" fillId="0" borderId="0" xfId="2" applyNumberFormat="1" applyFont="1" applyFill="1" applyAlignment="1">
      <alignment horizontal="left" indent="1"/>
    </xf>
    <xf numFmtId="39" fontId="2" fillId="0" borderId="0" xfId="4" quotePrefix="1" applyFont="1" applyFill="1" applyAlignment="1">
      <alignment horizontal="left" indent="4"/>
    </xf>
    <xf numFmtId="39" fontId="5" fillId="0" borderId="0" xfId="2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/>
    </xf>
    <xf numFmtId="39" fontId="2" fillId="0" borderId="0" xfId="5" applyFont="1" applyFill="1" applyAlignment="1">
      <alignment horizontal="left"/>
    </xf>
    <xf numFmtId="39" fontId="11" fillId="0" borderId="0" xfId="2" applyNumberFormat="1" applyFont="1" applyFill="1" applyAlignment="1">
      <alignment horizontal="center"/>
    </xf>
    <xf numFmtId="40" fontId="2" fillId="0" borderId="5" xfId="4" applyNumberFormat="1" applyFont="1" applyFill="1" applyBorder="1" applyAlignment="1">
      <alignment vertical="top"/>
    </xf>
    <xf numFmtId="40" fontId="2" fillId="0" borderId="0" xfId="4" applyNumberFormat="1" applyFont="1" applyFill="1" applyAlignment="1">
      <alignment vertical="top"/>
    </xf>
    <xf numFmtId="40" fontId="2" fillId="0" borderId="1" xfId="4" applyNumberFormat="1" applyFont="1" applyFill="1" applyBorder="1" applyAlignment="1">
      <alignment vertical="top"/>
    </xf>
    <xf numFmtId="164" fontId="2" fillId="0" borderId="0" xfId="2" quotePrefix="1" applyNumberFormat="1" applyFont="1" applyFill="1" applyAlignment="1">
      <alignment horizontal="centerContinuous"/>
    </xf>
    <xf numFmtId="164" fontId="3" fillId="0" borderId="0" xfId="2" quotePrefix="1" applyNumberFormat="1" applyFont="1" applyFill="1" applyAlignment="1">
      <alignment horizontal="centerContinuous"/>
    </xf>
    <xf numFmtId="164" fontId="2" fillId="0" borderId="0" xfId="3" quotePrefix="1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Continuous"/>
    </xf>
    <xf numFmtId="164" fontId="2" fillId="0" borderId="0" xfId="1" applyNumberFormat="1" applyFont="1" applyFill="1" applyBorder="1" applyAlignment="1">
      <alignment horizontal="right"/>
    </xf>
    <xf numFmtId="164" fontId="2" fillId="0" borderId="0" xfId="2" applyNumberFormat="1" applyFont="1" applyFill="1" applyAlignment="1">
      <alignment horizontal="center"/>
    </xf>
    <xf numFmtId="164" fontId="2" fillId="0" borderId="0" xfId="3" applyNumberFormat="1" applyFont="1" applyFill="1"/>
    <xf numFmtId="164" fontId="6" fillId="0" borderId="0" xfId="2" applyNumberFormat="1" applyFont="1" applyFill="1" applyAlignment="1">
      <alignment horizontal="center"/>
    </xf>
    <xf numFmtId="164" fontId="2" fillId="0" borderId="0" xfId="2" quotePrefix="1" applyNumberFormat="1" applyFont="1" applyFill="1" applyAlignment="1">
      <alignment horizontal="center"/>
    </xf>
    <xf numFmtId="164" fontId="6" fillId="0" borderId="0" xfId="2" quotePrefix="1" applyNumberFormat="1" applyFont="1" applyFill="1" applyAlignment="1">
      <alignment horizontal="center"/>
    </xf>
    <xf numFmtId="164" fontId="6" fillId="0" borderId="0" xfId="2" applyNumberFormat="1" applyFont="1" applyFill="1" applyAlignment="1">
      <alignment horizontal="centerContinuous"/>
    </xf>
    <xf numFmtId="164" fontId="2" fillId="0" borderId="0" xfId="3" applyNumberFormat="1" applyFont="1" applyFill="1" applyAlignment="1">
      <alignment horizontal="center"/>
    </xf>
    <xf numFmtId="39" fontId="3" fillId="0" borderId="0" xfId="2" applyNumberFormat="1" applyFont="1" applyFill="1"/>
    <xf numFmtId="169" fontId="2" fillId="0" borderId="0" xfId="2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right"/>
    </xf>
    <xf numFmtId="169" fontId="2" fillId="0" borderId="3" xfId="2" applyNumberFormat="1" applyFont="1" applyFill="1" applyBorder="1" applyAlignment="1">
      <alignment horizontal="right"/>
    </xf>
    <xf numFmtId="169" fontId="2" fillId="0" borderId="0" xfId="2" applyNumberFormat="1" applyFont="1" applyFill="1" applyBorder="1" applyAlignment="1">
      <alignment horizontal="right"/>
    </xf>
    <xf numFmtId="169" fontId="2" fillId="0" borderId="3" xfId="1" applyNumberFormat="1" applyFont="1" applyFill="1" applyBorder="1" applyAlignment="1">
      <alignment horizontal="right"/>
    </xf>
    <xf numFmtId="169" fontId="2" fillId="0" borderId="0" xfId="5" applyNumberFormat="1" applyFont="1" applyFill="1"/>
    <xf numFmtId="39" fontId="3" fillId="0" borderId="0" xfId="2" applyNumberFormat="1" applyFont="1" applyFill="1" applyAlignment="1">
      <alignment vertical="center"/>
    </xf>
    <xf numFmtId="39" fontId="6" fillId="0" borderId="0" xfId="2" applyNumberFormat="1" applyFont="1" applyFill="1" applyAlignment="1">
      <alignment vertical="center"/>
    </xf>
    <xf numFmtId="0" fontId="13" fillId="0" borderId="0" xfId="0" applyFont="1" applyFill="1"/>
    <xf numFmtId="39" fontId="2" fillId="0" borderId="0" xfId="5" applyFont="1" applyFill="1"/>
    <xf numFmtId="39" fontId="15" fillId="0" borderId="0" xfId="2" applyNumberFormat="1" applyFont="1" applyFill="1" applyAlignment="1">
      <alignment horizontal="left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40" fontId="15" fillId="0" borderId="0" xfId="3" quotePrefix="1" applyNumberFormat="1" applyFont="1" applyFill="1" applyAlignment="1">
      <alignment horizontal="center"/>
    </xf>
    <xf numFmtId="164" fontId="15" fillId="0" borderId="1" xfId="2" applyNumberFormat="1" applyFont="1" applyFill="1" applyBorder="1" applyAlignment="1">
      <alignment horizontal="right"/>
    </xf>
    <xf numFmtId="164" fontId="15" fillId="0" borderId="2" xfId="2" applyNumberFormat="1" applyFont="1" applyFill="1" applyBorder="1" applyAlignment="1">
      <alignment horizontal="right"/>
    </xf>
    <xf numFmtId="164" fontId="15" fillId="0" borderId="0" xfId="9" applyNumberFormat="1" applyFont="1" applyFill="1" applyBorder="1" applyAlignment="1"/>
    <xf numFmtId="164" fontId="15" fillId="0" borderId="2" xfId="9" applyNumberFormat="1" applyFont="1" applyFill="1" applyBorder="1" applyAlignment="1"/>
    <xf numFmtId="164" fontId="15" fillId="0" borderId="3" xfId="9" applyNumberFormat="1" applyFont="1" applyFill="1" applyBorder="1" applyAlignment="1"/>
    <xf numFmtId="164" fontId="2" fillId="0" borderId="3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right"/>
    </xf>
    <xf numFmtId="166" fontId="2" fillId="0" borderId="0" xfId="2" applyNumberFormat="1" applyFont="1" applyFill="1"/>
    <xf numFmtId="165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3" fillId="0" borderId="0" xfId="2" applyNumberFormat="1" applyFont="1" applyFill="1"/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7" fontId="2" fillId="0" borderId="0" xfId="2" applyNumberFormat="1" applyFont="1" applyFill="1"/>
    <xf numFmtId="39" fontId="3" fillId="0" borderId="0" xfId="2" applyNumberFormat="1" applyFont="1" applyFill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39" fontId="15" fillId="0" borderId="0" xfId="5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1" xfId="10" applyNumberFormat="1" applyFont="1" applyFill="1" applyBorder="1" applyAlignment="1">
      <alignment horizontal="center" vertical="center"/>
    </xf>
    <xf numFmtId="164" fontId="2" fillId="0" borderId="1" xfId="3" quotePrefix="1" applyNumberFormat="1" applyFont="1" applyFill="1" applyBorder="1" applyAlignment="1">
      <alignment horizontal="center"/>
    </xf>
    <xf numFmtId="164" fontId="2" fillId="0" borderId="2" xfId="2" applyNumberFormat="1" applyFont="1" applyFill="1" applyBorder="1"/>
    <xf numFmtId="164" fontId="2" fillId="0" borderId="1" xfId="2" applyNumberFormat="1" applyFont="1" applyFill="1" applyBorder="1"/>
    <xf numFmtId="164" fontId="2" fillId="0" borderId="3" xfId="2" applyNumberFormat="1" applyFont="1" applyFill="1" applyBorder="1"/>
    <xf numFmtId="165" fontId="2" fillId="0" borderId="0" xfId="1" quotePrefix="1" applyFont="1" applyFill="1" applyAlignment="1"/>
    <xf numFmtId="164" fontId="2" fillId="0" borderId="1" xfId="2" applyNumberFormat="1" applyFont="1" applyFill="1" applyBorder="1" applyAlignment="1">
      <alignment horizontal="right"/>
    </xf>
    <xf numFmtId="164" fontId="2" fillId="0" borderId="4" xfId="2" applyNumberFormat="1" applyFont="1" applyFill="1" applyBorder="1"/>
    <xf numFmtId="164" fontId="2" fillId="0" borderId="5" xfId="2" applyNumberFormat="1" applyFont="1" applyFill="1" applyBorder="1"/>
    <xf numFmtId="164" fontId="2" fillId="0" borderId="1" xfId="1" applyNumberFormat="1" applyFont="1" applyFill="1" applyBorder="1" applyAlignment="1">
      <alignment horizontal="right"/>
    </xf>
    <xf numFmtId="164" fontId="2" fillId="0" borderId="4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39" fontId="2" fillId="0" borderId="0" xfId="3" applyNumberFormat="1" applyFont="1" applyFill="1" applyAlignment="1">
      <alignment horizontal="center"/>
    </xf>
    <xf numFmtId="39" fontId="2" fillId="0" borderId="0" xfId="5" applyNumberFormat="1" applyFont="1" applyFill="1" applyAlignment="1">
      <alignment horizontal="center"/>
    </xf>
    <xf numFmtId="39" fontId="2" fillId="0" borderId="1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165" fontId="2" fillId="0" borderId="3" xfId="1" applyFont="1" applyFill="1" applyBorder="1" applyAlignment="1">
      <alignment horizontal="right"/>
    </xf>
    <xf numFmtId="39" fontId="15" fillId="0" borderId="0" xfId="5" applyFont="1" applyFill="1" applyAlignment="1">
      <alignment horizontal="center"/>
    </xf>
    <xf numFmtId="164" fontId="15" fillId="0" borderId="0" xfId="2" applyNumberFormat="1" applyFont="1" applyFill="1" applyAlignment="1"/>
    <xf numFmtId="170" fontId="2" fillId="0" borderId="0" xfId="2" applyNumberFormat="1" applyFont="1" applyFill="1"/>
    <xf numFmtId="39" fontId="3" fillId="0" borderId="0" xfId="2" applyNumberFormat="1" applyFont="1" applyFill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40" fontId="2" fillId="0" borderId="5" xfId="4" applyNumberFormat="1" applyFont="1" applyFill="1" applyBorder="1" applyAlignment="1">
      <alignment horizontal="center" vertical="top" wrapText="1"/>
    </xf>
    <xf numFmtId="40" fontId="2" fillId="0" borderId="0" xfId="4" applyNumberFormat="1" applyFont="1" applyFill="1" applyBorder="1" applyAlignment="1">
      <alignment horizontal="center" vertical="top"/>
    </xf>
    <xf numFmtId="39" fontId="2" fillId="0" borderId="0" xfId="3" applyNumberFormat="1" applyFont="1" applyFill="1" applyAlignment="1">
      <alignment horizontal="center"/>
    </xf>
    <xf numFmtId="39" fontId="2" fillId="0" borderId="0" xfId="5" applyNumberFormat="1" applyFont="1" applyFill="1" applyAlignment="1">
      <alignment horizontal="center"/>
    </xf>
    <xf numFmtId="39" fontId="2" fillId="0" borderId="1" xfId="5" applyNumberFormat="1" applyFont="1" applyFill="1" applyBorder="1" applyAlignment="1">
      <alignment horizontal="center"/>
    </xf>
    <xf numFmtId="39" fontId="2" fillId="0" borderId="2" xfId="5" applyNumberFormat="1" applyFont="1" applyFill="1" applyBorder="1" applyAlignment="1">
      <alignment horizontal="center"/>
    </xf>
    <xf numFmtId="39" fontId="2" fillId="0" borderId="0" xfId="5" applyFont="1" applyFill="1" applyAlignment="1">
      <alignment horizontal="center"/>
    </xf>
    <xf numFmtId="168" fontId="15" fillId="0" borderId="0" xfId="3" applyNumberFormat="1" applyFont="1" applyFill="1" applyAlignment="1">
      <alignment horizontal="center"/>
    </xf>
    <xf numFmtId="39" fontId="15" fillId="0" borderId="0" xfId="5" applyFont="1" applyFill="1" applyAlignment="1">
      <alignment horizontal="center"/>
    </xf>
    <xf numFmtId="40" fontId="15" fillId="0" borderId="1" xfId="3" applyNumberFormat="1" applyFont="1" applyFill="1" applyBorder="1" applyAlignment="1">
      <alignment horizontal="center"/>
    </xf>
    <xf numFmtId="39" fontId="15" fillId="0" borderId="1" xfId="5" applyFont="1" applyFill="1" applyBorder="1" applyAlignment="1">
      <alignment horizontal="center"/>
    </xf>
    <xf numFmtId="39" fontId="15" fillId="0" borderId="0" xfId="2" quotePrefix="1" applyNumberFormat="1" applyFont="1" applyFill="1" applyAlignment="1">
      <alignment horizontal="center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96</xdr:row>
      <xdr:rowOff>0</xdr:rowOff>
    </xdr:from>
    <xdr:to>
      <xdr:col>14</xdr:col>
      <xdr:colOff>77579</xdr:colOff>
      <xdr:row>96</xdr:row>
      <xdr:rowOff>92710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156864" y="32004000"/>
          <a:ext cx="77579" cy="92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18418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8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18418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8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18418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8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18418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8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16511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16511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16866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4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16866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4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16866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4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16866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4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16511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16511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666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59055</xdr:colOff>
      <xdr:row>71</xdr:row>
      <xdr:rowOff>0</xdr:rowOff>
    </xdr:from>
    <xdr:to>
      <xdr:col>9</xdr:col>
      <xdr:colOff>22228</xdr:colOff>
      <xdr:row>72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734964" y="23362227"/>
          <a:ext cx="28636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1437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20958</xdr:colOff>
      <xdr:row>103</xdr:row>
      <xdr:rowOff>1437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4986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1437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1437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1437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1437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7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16866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4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16866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4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16866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459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347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55245</xdr:colOff>
      <xdr:row>102</xdr:row>
      <xdr:rowOff>0</xdr:rowOff>
    </xdr:from>
    <xdr:to>
      <xdr:col>9</xdr:col>
      <xdr:colOff>18418</xdr:colOff>
      <xdr:row>103</xdr:row>
      <xdr:rowOff>2542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32446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212090</xdr:colOff>
      <xdr:row>103</xdr:row>
      <xdr:rowOff>2542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17780" cy="348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55245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731154" y="340995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117273" y="340995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17621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4935682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17621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4935682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17621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4935682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17621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4935682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17621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4935682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17621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4935682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17621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4935682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207101</xdr:colOff>
      <xdr:row>35</xdr:row>
      <xdr:rowOff>0</xdr:rowOff>
    </xdr:from>
    <xdr:to>
      <xdr:col>9</xdr:col>
      <xdr:colOff>287111</xdr:colOff>
      <xdr:row>36</xdr:row>
      <xdr:rowOff>17621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4952283" y="11516591"/>
          <a:ext cx="7620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17621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354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3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64770</xdr:colOff>
      <xdr:row>35</xdr:row>
      <xdr:rowOff>0</xdr:rowOff>
    </xdr:from>
    <xdr:to>
      <xdr:col>11</xdr:col>
      <xdr:colOff>75564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5900997" y="11516591"/>
          <a:ext cx="81972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64770</xdr:colOff>
      <xdr:row>35</xdr:row>
      <xdr:rowOff>0</xdr:rowOff>
    </xdr:from>
    <xdr:to>
      <xdr:col>11</xdr:col>
      <xdr:colOff>75564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5900997" y="11516591"/>
          <a:ext cx="81972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64770</xdr:colOff>
      <xdr:row>35</xdr:row>
      <xdr:rowOff>0</xdr:rowOff>
    </xdr:from>
    <xdr:to>
      <xdr:col>11</xdr:col>
      <xdr:colOff>75564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5900997" y="11516591"/>
          <a:ext cx="81972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64770</xdr:colOff>
      <xdr:row>35</xdr:row>
      <xdr:rowOff>0</xdr:rowOff>
    </xdr:from>
    <xdr:to>
      <xdr:col>11</xdr:col>
      <xdr:colOff>75564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5900997" y="11516591"/>
          <a:ext cx="81972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64770</xdr:colOff>
      <xdr:row>35</xdr:row>
      <xdr:rowOff>0</xdr:rowOff>
    </xdr:from>
    <xdr:to>
      <xdr:col>11</xdr:col>
      <xdr:colOff>75564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5900997" y="11516591"/>
          <a:ext cx="81972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64770</xdr:colOff>
      <xdr:row>35</xdr:row>
      <xdr:rowOff>0</xdr:rowOff>
    </xdr:from>
    <xdr:to>
      <xdr:col>11</xdr:col>
      <xdr:colOff>75564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5900997" y="11516591"/>
          <a:ext cx="81972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64770</xdr:colOff>
      <xdr:row>35</xdr:row>
      <xdr:rowOff>0</xdr:rowOff>
    </xdr:from>
    <xdr:to>
      <xdr:col>11</xdr:col>
      <xdr:colOff>75564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5900997" y="11516591"/>
          <a:ext cx="81972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212090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3775364" y="11516591"/>
          <a:ext cx="21590" cy="407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92459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421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92459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421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92459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421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92459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421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92459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421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92459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421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212090</xdr:colOff>
      <xdr:row>36</xdr:row>
      <xdr:rowOff>92459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117273" y="11516591"/>
          <a:ext cx="21590" cy="421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54067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C4BC2060-B390-4480-9CC3-EE0ACDB7ABB4}"/>
            </a:ext>
          </a:extLst>
        </xdr:cNvPr>
        <xdr:cNvSpPr txBox="1">
          <a:spLocks noChangeArrowheads="1"/>
        </xdr:cNvSpPr>
      </xdr:nvSpPr>
      <xdr:spPr bwMode="auto">
        <a:xfrm>
          <a:off x="4935682" y="23362227"/>
          <a:ext cx="7620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54067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00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58511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58511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58511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58511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58511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58511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58511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</xdr:colOff>
      <xdr:row>71</xdr:row>
      <xdr:rowOff>0</xdr:rowOff>
    </xdr:from>
    <xdr:to>
      <xdr:col>11</xdr:col>
      <xdr:colOff>60324</xdr:colOff>
      <xdr:row>72</xdr:row>
      <xdr:rowOff>93981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5895282" y="23362227"/>
          <a:ext cx="80067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</xdr:colOff>
      <xdr:row>71</xdr:row>
      <xdr:rowOff>0</xdr:rowOff>
    </xdr:from>
    <xdr:to>
      <xdr:col>11</xdr:col>
      <xdr:colOff>60324</xdr:colOff>
      <xdr:row>72</xdr:row>
      <xdr:rowOff>93981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5895282" y="23362227"/>
          <a:ext cx="80067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</xdr:colOff>
      <xdr:row>71</xdr:row>
      <xdr:rowOff>0</xdr:rowOff>
    </xdr:from>
    <xdr:to>
      <xdr:col>11</xdr:col>
      <xdr:colOff>60324</xdr:colOff>
      <xdr:row>72</xdr:row>
      <xdr:rowOff>93981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5895282" y="23362227"/>
          <a:ext cx="80067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</xdr:colOff>
      <xdr:row>71</xdr:row>
      <xdr:rowOff>0</xdr:rowOff>
    </xdr:from>
    <xdr:to>
      <xdr:col>11</xdr:col>
      <xdr:colOff>60324</xdr:colOff>
      <xdr:row>72</xdr:row>
      <xdr:rowOff>93981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5895282" y="23362227"/>
          <a:ext cx="80067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93981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93981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93981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93981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</xdr:colOff>
      <xdr:row>71</xdr:row>
      <xdr:rowOff>0</xdr:rowOff>
    </xdr:from>
    <xdr:to>
      <xdr:col>11</xdr:col>
      <xdr:colOff>60324</xdr:colOff>
      <xdr:row>72</xdr:row>
      <xdr:rowOff>93981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5895282" y="23362227"/>
          <a:ext cx="80067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</xdr:colOff>
      <xdr:row>71</xdr:row>
      <xdr:rowOff>0</xdr:rowOff>
    </xdr:from>
    <xdr:to>
      <xdr:col>11</xdr:col>
      <xdr:colOff>60324</xdr:colOff>
      <xdr:row>72</xdr:row>
      <xdr:rowOff>93981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5895282" y="23362227"/>
          <a:ext cx="80067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59055</xdr:colOff>
      <xdr:row>71</xdr:row>
      <xdr:rowOff>0</xdr:rowOff>
    </xdr:from>
    <xdr:to>
      <xdr:col>11</xdr:col>
      <xdr:colOff>60324</xdr:colOff>
      <xdr:row>72</xdr:row>
      <xdr:rowOff>93981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5895282" y="23362227"/>
          <a:ext cx="80067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93981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93981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212090</xdr:colOff>
      <xdr:row>72</xdr:row>
      <xdr:rowOff>93981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3775364" y="23362227"/>
          <a:ext cx="21590" cy="440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92710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3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92710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3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92710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3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92710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3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92710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3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92710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3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212090</xdr:colOff>
      <xdr:row>72</xdr:row>
      <xdr:rowOff>92710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117273" y="23362227"/>
          <a:ext cx="21590" cy="43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35017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4935682" y="34099500"/>
          <a:ext cx="76200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35017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381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41366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387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41366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387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41366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387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41366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387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41366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387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41366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387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95886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95886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95886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95886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55245</xdr:colOff>
      <xdr:row>102</xdr:row>
      <xdr:rowOff>0</xdr:rowOff>
    </xdr:from>
    <xdr:to>
      <xdr:col>11</xdr:col>
      <xdr:colOff>60324</xdr:colOff>
      <xdr:row>103</xdr:row>
      <xdr:rowOff>95886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5891472" y="34099500"/>
          <a:ext cx="78162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95886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95886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55245</xdr:colOff>
      <xdr:row>102</xdr:row>
      <xdr:rowOff>0</xdr:rowOff>
    </xdr:from>
    <xdr:to>
      <xdr:col>7</xdr:col>
      <xdr:colOff>20376</xdr:colOff>
      <xdr:row>103</xdr:row>
      <xdr:rowOff>95886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570836" y="34099500"/>
          <a:ext cx="34404" cy="43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92710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44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92710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44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92710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44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92710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44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92710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44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92710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44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212090</xdr:colOff>
      <xdr:row>103</xdr:row>
      <xdr:rowOff>92710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2060864" y="34099500"/>
          <a:ext cx="17780" cy="44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62865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578456" y="22704136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2060864" y="22704136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59055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734964" y="35138591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117273" y="35138591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4935682" y="35138591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59055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5895282" y="35138591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59055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574646" y="35138591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2060864" y="35138591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37</xdr:row>
      <xdr:rowOff>15636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36</xdr:row>
      <xdr:rowOff>282212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282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37</xdr:row>
      <xdr:rowOff>15636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36</xdr:row>
      <xdr:rowOff>282212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282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37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37</xdr:row>
      <xdr:rowOff>15636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36</xdr:row>
      <xdr:rowOff>282212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282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37</xdr:row>
      <xdr:rowOff>15636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36</xdr:row>
      <xdr:rowOff>0</xdr:rowOff>
    </xdr:from>
    <xdr:to>
      <xdr:col>11</xdr:col>
      <xdr:colOff>15874</xdr:colOff>
      <xdr:row>36</xdr:row>
      <xdr:rowOff>282212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753674" y="11201400"/>
          <a:ext cx="9710" cy="282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37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772150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15636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7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36</xdr:row>
      <xdr:rowOff>0</xdr:rowOff>
    </xdr:from>
    <xdr:to>
      <xdr:col>11</xdr:col>
      <xdr:colOff>266700</xdr:colOff>
      <xdr:row>37</xdr:row>
      <xdr:rowOff>37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7CDFBB2-B8C9-4265-9092-8B74EC83D722}"/>
            </a:ext>
          </a:extLst>
        </xdr:cNvPr>
        <xdr:cNvSpPr txBox="1">
          <a:spLocks noChangeArrowheads="1"/>
        </xdr:cNvSpPr>
      </xdr:nvSpPr>
      <xdr:spPr bwMode="auto">
        <a:xfrm>
          <a:off x="6943725" y="11201400"/>
          <a:ext cx="76200" cy="320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3380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3380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3380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3380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3380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1</xdr:row>
      <xdr:rowOff>3380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1</xdr:row>
      <xdr:rowOff>3380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1</xdr:row>
      <xdr:rowOff>3380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19546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15874</xdr:colOff>
      <xdr:row>34</xdr:row>
      <xdr:rowOff>19352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753674" y="10229850"/>
          <a:ext cx="9710" cy="343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15874</xdr:colOff>
      <xdr:row>33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753674" y="10229850"/>
          <a:ext cx="971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19546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27</xdr:row>
      <xdr:rowOff>0</xdr:rowOff>
    </xdr:from>
    <xdr:to>
      <xdr:col>9</xdr:col>
      <xdr:colOff>266700</xdr:colOff>
      <xdr:row>28</xdr:row>
      <xdr:rowOff>1405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22</xdr:row>
      <xdr:rowOff>0</xdr:rowOff>
    </xdr:from>
    <xdr:to>
      <xdr:col>11</xdr:col>
      <xdr:colOff>15874</xdr:colOff>
      <xdr:row>23</xdr:row>
      <xdr:rowOff>21361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22</xdr:row>
      <xdr:rowOff>0</xdr:rowOff>
    </xdr:from>
    <xdr:to>
      <xdr:col>11</xdr:col>
      <xdr:colOff>15874</xdr:colOff>
      <xdr:row>22</xdr:row>
      <xdr:rowOff>292190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19547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19547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19547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19547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19547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1407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1407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1407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1407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1407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25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3DFC1E20-BA30-4EE9-BA70-4B2A18F9127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22</xdr:row>
      <xdr:rowOff>0</xdr:rowOff>
    </xdr:from>
    <xdr:to>
      <xdr:col>9</xdr:col>
      <xdr:colOff>266700</xdr:colOff>
      <xdr:row>23</xdr:row>
      <xdr:rowOff>2855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4D123C34-DE3C-4353-898B-1B5ED461171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22</xdr:row>
      <xdr:rowOff>0</xdr:rowOff>
    </xdr:from>
    <xdr:to>
      <xdr:col>11</xdr:col>
      <xdr:colOff>266700</xdr:colOff>
      <xdr:row>23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7E5821A1-94C1-48AA-8F6C-DA53667C0C3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22</xdr:row>
      <xdr:rowOff>0</xdr:rowOff>
    </xdr:from>
    <xdr:to>
      <xdr:col>7</xdr:col>
      <xdr:colOff>266700</xdr:colOff>
      <xdr:row>23</xdr:row>
      <xdr:rowOff>21361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DC0BD967-5295-4D2C-9695-B3EA94B2A43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21361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266700</xdr:colOff>
      <xdr:row>37</xdr:row>
      <xdr:rowOff>15543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208280</xdr:colOff>
      <xdr:row>37</xdr:row>
      <xdr:rowOff>15543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17780" cy="333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54744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54744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54744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54744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6371589E-7F49-4ECC-8B49-2A412AA20437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22</xdr:row>
      <xdr:rowOff>0</xdr:rowOff>
    </xdr:from>
    <xdr:to>
      <xdr:col>9</xdr:col>
      <xdr:colOff>76200</xdr:colOff>
      <xdr:row>23</xdr:row>
      <xdr:rowOff>54744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8341F00-3052-41E2-A196-D68429869F9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54744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54744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208280</xdr:colOff>
      <xdr:row>23</xdr:row>
      <xdr:rowOff>54744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36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36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00575" y="112014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177709</xdr:colOff>
      <xdr:row>37</xdr:row>
      <xdr:rowOff>12790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587784" y="1153804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CA9E4C13-4579-4692-8B8E-806A7E9FC548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36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B566634-7DF3-414A-97FE-07F99523FEA9}"/>
            </a:ext>
          </a:extLst>
        </xdr:cNvPr>
        <xdr:cNvSpPr txBox="1">
          <a:spLocks noChangeArrowheads="1"/>
        </xdr:cNvSpPr>
      </xdr:nvSpPr>
      <xdr:spPr bwMode="auto">
        <a:xfrm>
          <a:off x="5582099" y="112014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36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29000" y="112014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36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8450" y="112014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20090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208280</xdr:colOff>
      <xdr:row>23</xdr:row>
      <xdr:rowOff>59188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19687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19687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19687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19687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19687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212090</xdr:colOff>
      <xdr:row>23</xdr:row>
      <xdr:rowOff>19687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19687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19687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2252</xdr:colOff>
      <xdr:row>23</xdr:row>
      <xdr:rowOff>146685</xdr:rowOff>
    </xdr:from>
    <xdr:to>
      <xdr:col>1</xdr:col>
      <xdr:colOff>330547</xdr:colOff>
      <xdr:row>23</xdr:row>
      <xdr:rowOff>179705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720437" y="7169727"/>
          <a:ext cx="3683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212090</xdr:colOff>
      <xdr:row>23</xdr:row>
      <xdr:rowOff>18416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208280</xdr:colOff>
      <xdr:row>24</xdr:row>
      <xdr:rowOff>322580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208280</xdr:colOff>
      <xdr:row>24</xdr:row>
      <xdr:rowOff>322580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208280</xdr:colOff>
      <xdr:row>24</xdr:row>
      <xdr:rowOff>322580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208280</xdr:colOff>
      <xdr:row>24</xdr:row>
      <xdr:rowOff>322580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24</xdr:row>
      <xdr:rowOff>322580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208280</xdr:colOff>
      <xdr:row>24</xdr:row>
      <xdr:rowOff>322580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208280</xdr:colOff>
      <xdr:row>24</xdr:row>
      <xdr:rowOff>322580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208280</xdr:colOff>
      <xdr:row>24</xdr:row>
      <xdr:rowOff>322580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208280</xdr:colOff>
      <xdr:row>24</xdr:row>
      <xdr:rowOff>332739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208280</xdr:colOff>
      <xdr:row>24</xdr:row>
      <xdr:rowOff>332739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208280</xdr:colOff>
      <xdr:row>24</xdr:row>
      <xdr:rowOff>332739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208280</xdr:colOff>
      <xdr:row>24</xdr:row>
      <xdr:rowOff>332739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208280</xdr:colOff>
      <xdr:row>24</xdr:row>
      <xdr:rowOff>332739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208280</xdr:colOff>
      <xdr:row>24</xdr:row>
      <xdr:rowOff>332739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208280</xdr:colOff>
      <xdr:row>24</xdr:row>
      <xdr:rowOff>332739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76500" y="12777107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33500" y="12777107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2000" y="1277710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2000" y="1277710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2000" y="1277710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2000" y="1277710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2000" y="1277710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2000" y="1277710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2000" y="12777107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79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76500" y="2396217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79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33500" y="2396217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79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2000" y="2396217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opLeftCell="A64" zoomScale="92" zoomScaleNormal="92" zoomScaleSheetLayoutView="55" workbookViewId="0">
      <selection activeCell="J101" sqref="J101"/>
    </sheetView>
  </sheetViews>
  <sheetFormatPr defaultColWidth="12.5" defaultRowHeight="27" customHeight="1"/>
  <cols>
    <col min="1" max="4" width="10.125" style="8" customWidth="1"/>
    <col min="5" max="5" width="7" style="8" customWidth="1"/>
    <col min="6" max="6" width="9.625" style="15" bestFit="1" customWidth="1"/>
    <col min="7" max="7" width="1.125" style="15" customWidth="1"/>
    <col min="8" max="8" width="18" style="73" bestFit="1" customWidth="1"/>
    <col min="9" max="9" width="1.125" style="73" customWidth="1"/>
    <col min="10" max="10" width="18" style="13" bestFit="1" customWidth="1"/>
    <col min="11" max="11" width="1.125" style="13" customWidth="1"/>
    <col min="12" max="12" width="18" style="13" bestFit="1" customWidth="1"/>
    <col min="13" max="13" width="1.125" style="13" customWidth="1"/>
    <col min="14" max="14" width="17.875" style="13" customWidth="1"/>
    <col min="15" max="15" width="2" style="8" customWidth="1"/>
    <col min="16" max="16384" width="12.5" style="8"/>
  </cols>
  <sheetData>
    <row r="1" spans="1:14" ht="26.25" customHeight="1">
      <c r="A1" s="4" t="s">
        <v>0</v>
      </c>
      <c r="B1" s="4"/>
      <c r="C1" s="4"/>
      <c r="D1" s="4"/>
      <c r="E1" s="4"/>
      <c r="F1" s="3"/>
      <c r="G1" s="3"/>
      <c r="H1" s="63"/>
      <c r="I1" s="63"/>
      <c r="J1" s="63"/>
      <c r="K1" s="63"/>
      <c r="L1" s="63"/>
      <c r="M1" s="63"/>
      <c r="N1" s="63"/>
    </row>
    <row r="2" spans="1:14" ht="26.25" customHeight="1">
      <c r="A2" s="4" t="s">
        <v>1</v>
      </c>
      <c r="B2" s="4"/>
      <c r="C2" s="4"/>
      <c r="D2" s="4"/>
      <c r="E2" s="4"/>
      <c r="F2" s="3"/>
      <c r="G2" s="3"/>
      <c r="H2" s="63"/>
      <c r="I2" s="63"/>
      <c r="J2" s="63"/>
      <c r="K2" s="63"/>
      <c r="L2" s="63"/>
      <c r="M2" s="63"/>
      <c r="N2" s="63"/>
    </row>
    <row r="3" spans="1:14" ht="26.25" customHeight="1">
      <c r="A3" s="18" t="s">
        <v>155</v>
      </c>
      <c r="B3" s="18"/>
      <c r="C3" s="18"/>
      <c r="D3" s="18"/>
      <c r="E3" s="18"/>
      <c r="F3" s="3"/>
      <c r="G3" s="3"/>
      <c r="H3" s="63"/>
      <c r="I3" s="63"/>
      <c r="J3" s="63"/>
      <c r="K3" s="63"/>
      <c r="L3" s="63"/>
      <c r="M3" s="63"/>
      <c r="N3" s="63"/>
    </row>
    <row r="4" spans="1:14" ht="26.25" customHeight="1">
      <c r="A4" s="6"/>
      <c r="B4" s="6"/>
      <c r="C4" s="6"/>
      <c r="D4" s="6"/>
      <c r="E4" s="6"/>
      <c r="F4" s="5"/>
      <c r="G4" s="5"/>
      <c r="H4" s="64"/>
      <c r="I4" s="64"/>
      <c r="J4" s="64"/>
      <c r="K4" s="64"/>
      <c r="L4" s="64"/>
      <c r="M4" s="64"/>
      <c r="N4" s="64"/>
    </row>
    <row r="5" spans="1:14" s="75" customFormat="1" ht="26.25" customHeight="1">
      <c r="A5" s="8"/>
      <c r="B5" s="8"/>
      <c r="C5" s="8"/>
      <c r="D5" s="8"/>
      <c r="E5" s="8"/>
      <c r="F5" s="7"/>
      <c r="G5" s="7"/>
      <c r="H5" s="137" t="s">
        <v>2</v>
      </c>
      <c r="I5" s="137"/>
      <c r="J5" s="137"/>
      <c r="K5" s="68"/>
      <c r="L5" s="137" t="s">
        <v>3</v>
      </c>
      <c r="M5" s="137"/>
      <c r="N5" s="137"/>
    </row>
    <row r="6" spans="1:14" ht="26.25" customHeight="1">
      <c r="F6" s="8"/>
      <c r="G6" s="8"/>
      <c r="H6" s="65" t="s">
        <v>156</v>
      </c>
      <c r="I6" s="65"/>
      <c r="J6" s="65" t="s">
        <v>157</v>
      </c>
      <c r="K6" s="69"/>
      <c r="L6" s="65" t="s">
        <v>156</v>
      </c>
      <c r="M6" s="65"/>
      <c r="N6" s="65" t="s">
        <v>157</v>
      </c>
    </row>
    <row r="7" spans="1:14" ht="26.25" customHeight="1">
      <c r="F7" s="8"/>
      <c r="G7" s="8"/>
      <c r="H7" s="112" t="s">
        <v>123</v>
      </c>
      <c r="I7" s="65"/>
      <c r="J7" s="112" t="s">
        <v>125</v>
      </c>
      <c r="K7" s="69"/>
      <c r="L7" s="112" t="s">
        <v>123</v>
      </c>
      <c r="M7" s="65"/>
      <c r="N7" s="112" t="s">
        <v>125</v>
      </c>
    </row>
    <row r="8" spans="1:14" ht="26.25" customHeight="1">
      <c r="F8" s="9" t="s">
        <v>5</v>
      </c>
      <c r="G8" s="8"/>
      <c r="H8" s="113" t="s">
        <v>124</v>
      </c>
      <c r="I8" s="65"/>
      <c r="J8" s="114"/>
      <c r="K8" s="69"/>
      <c r="L8" s="113" t="s">
        <v>124</v>
      </c>
      <c r="M8" s="65"/>
      <c r="N8" s="114"/>
    </row>
    <row r="9" spans="1:14" ht="26.25" customHeight="1">
      <c r="A9" s="136" t="s">
        <v>4</v>
      </c>
      <c r="B9" s="136"/>
      <c r="C9" s="136"/>
      <c r="D9" s="136"/>
      <c r="E9" s="107"/>
      <c r="F9" s="8"/>
      <c r="G9" s="9"/>
      <c r="H9" s="65"/>
      <c r="I9" s="65"/>
      <c r="J9" s="65"/>
      <c r="K9" s="69"/>
      <c r="L9" s="65"/>
      <c r="M9" s="65"/>
      <c r="N9" s="65"/>
    </row>
    <row r="10" spans="1:14" ht="26.25" customHeight="1">
      <c r="A10" s="75" t="s">
        <v>6</v>
      </c>
      <c r="B10" s="75"/>
      <c r="C10" s="75"/>
      <c r="D10" s="75"/>
      <c r="E10" s="75"/>
      <c r="F10" s="10"/>
      <c r="G10" s="10"/>
      <c r="H10" s="70"/>
      <c r="I10" s="70"/>
    </row>
    <row r="11" spans="1:14" ht="26.25" customHeight="1">
      <c r="A11" s="49" t="s">
        <v>143</v>
      </c>
      <c r="B11" s="49"/>
      <c r="C11" s="49"/>
      <c r="D11" s="49"/>
      <c r="E11" s="49"/>
      <c r="F11" s="12">
        <v>4</v>
      </c>
      <c r="G11" s="12"/>
      <c r="H11" s="13">
        <v>324542101.15999991</v>
      </c>
      <c r="I11" s="71"/>
      <c r="J11" s="13">
        <v>349379082.21999997</v>
      </c>
      <c r="K11" s="14"/>
      <c r="L11" s="13">
        <v>251855110.84</v>
      </c>
      <c r="M11" s="14"/>
      <c r="N11" s="13">
        <v>268643968.14999998</v>
      </c>
    </row>
    <row r="12" spans="1:14" ht="26.25" customHeight="1">
      <c r="A12" s="49" t="s">
        <v>131</v>
      </c>
      <c r="B12" s="49"/>
      <c r="C12" s="49"/>
      <c r="D12" s="49"/>
      <c r="E12" s="49"/>
      <c r="F12" s="12">
        <v>5</v>
      </c>
      <c r="G12" s="12"/>
      <c r="H12" s="14">
        <v>4156886.33</v>
      </c>
      <c r="I12" s="71"/>
      <c r="J12" s="14">
        <v>4156886.33</v>
      </c>
      <c r="K12" s="14"/>
      <c r="L12" s="14">
        <v>4156886.33</v>
      </c>
      <c r="M12" s="14"/>
      <c r="N12" s="14">
        <v>4156886.33</v>
      </c>
    </row>
    <row r="13" spans="1:14" ht="26.25" customHeight="1">
      <c r="A13" s="49" t="s">
        <v>7</v>
      </c>
      <c r="B13" s="49"/>
      <c r="C13" s="49"/>
      <c r="D13" s="49"/>
      <c r="E13" s="49"/>
      <c r="F13" s="12">
        <v>6</v>
      </c>
      <c r="G13" s="12"/>
      <c r="H13" s="14">
        <v>369558737.05000007</v>
      </c>
      <c r="I13" s="71"/>
      <c r="J13" s="14">
        <v>347665388.90999997</v>
      </c>
      <c r="K13" s="14"/>
      <c r="L13" s="14">
        <v>318419495.47000003</v>
      </c>
      <c r="M13" s="14"/>
      <c r="N13" s="14">
        <v>324704508.14999998</v>
      </c>
    </row>
    <row r="14" spans="1:14" ht="26.25" customHeight="1">
      <c r="A14" s="49" t="s">
        <v>132</v>
      </c>
      <c r="B14" s="49"/>
      <c r="C14" s="49"/>
      <c r="D14" s="49"/>
      <c r="E14" s="49"/>
      <c r="F14" s="12">
        <v>7</v>
      </c>
      <c r="G14" s="12"/>
      <c r="H14" s="13">
        <v>395297715.20000005</v>
      </c>
      <c r="I14" s="13"/>
      <c r="J14" s="13">
        <v>343074935.75</v>
      </c>
      <c r="L14" s="13">
        <v>311635731.16000003</v>
      </c>
      <c r="N14" s="13">
        <v>265993460.14000002</v>
      </c>
    </row>
    <row r="15" spans="1:14" ht="26.25" customHeight="1">
      <c r="A15" s="50" t="s">
        <v>150</v>
      </c>
      <c r="B15" s="50"/>
      <c r="C15" s="50"/>
      <c r="D15" s="50"/>
      <c r="E15" s="50"/>
      <c r="F15" s="12">
        <v>8</v>
      </c>
      <c r="G15" s="12"/>
      <c r="H15" s="13">
        <v>0</v>
      </c>
      <c r="I15" s="71"/>
      <c r="J15" s="13">
        <v>0</v>
      </c>
      <c r="L15" s="13">
        <v>5500000</v>
      </c>
      <c r="N15" s="13">
        <v>3500000</v>
      </c>
    </row>
    <row r="16" spans="1:14" ht="26.25" customHeight="1">
      <c r="A16" s="50" t="s">
        <v>8</v>
      </c>
      <c r="B16" s="50"/>
      <c r="C16" s="50"/>
      <c r="D16" s="50"/>
      <c r="E16" s="50"/>
      <c r="F16" s="12">
        <v>9</v>
      </c>
      <c r="G16" s="12"/>
      <c r="H16" s="13">
        <v>31901327.129999999</v>
      </c>
      <c r="I16" s="71"/>
      <c r="J16" s="13">
        <v>11894779.130000001</v>
      </c>
      <c r="L16" s="13">
        <v>31806336.48</v>
      </c>
      <c r="N16" s="13">
        <v>11713716.470000001</v>
      </c>
    </row>
    <row r="17" spans="1:14" ht="26.25" customHeight="1">
      <c r="A17" s="51" t="s">
        <v>9</v>
      </c>
      <c r="B17" s="51"/>
      <c r="C17" s="51"/>
      <c r="D17" s="51"/>
      <c r="E17" s="51"/>
      <c r="F17" s="10"/>
      <c r="G17" s="10"/>
      <c r="H17" s="115">
        <f>SUM(H11:H16)</f>
        <v>1125456766.8700001</v>
      </c>
      <c r="I17" s="68"/>
      <c r="J17" s="115">
        <f>SUM(J11:J16)</f>
        <v>1056171072.3399999</v>
      </c>
      <c r="K17" s="14"/>
      <c r="L17" s="115">
        <f>SUM(L11:L16)</f>
        <v>923373560.28000021</v>
      </c>
      <c r="M17" s="14"/>
      <c r="N17" s="115">
        <f>SUM(N11:N16)</f>
        <v>878712539.23999989</v>
      </c>
    </row>
    <row r="18" spans="1:14" ht="26.25" customHeight="1">
      <c r="A18" s="75" t="s">
        <v>10</v>
      </c>
      <c r="B18" s="75"/>
      <c r="C18" s="75"/>
      <c r="D18" s="75"/>
      <c r="E18" s="75"/>
      <c r="F18" s="10"/>
      <c r="G18" s="10"/>
      <c r="H18" s="70"/>
      <c r="I18" s="70"/>
      <c r="K18" s="14"/>
      <c r="L18" s="14"/>
      <c r="M18" s="14"/>
      <c r="N18" s="14"/>
    </row>
    <row r="19" spans="1:14" ht="26.25" customHeight="1">
      <c r="A19" s="50" t="s">
        <v>133</v>
      </c>
      <c r="B19" s="75"/>
      <c r="C19" s="75"/>
      <c r="D19" s="75"/>
      <c r="E19" s="75"/>
      <c r="F19" s="10">
        <v>7</v>
      </c>
      <c r="G19" s="10"/>
      <c r="H19" s="68">
        <v>60093772.990000002</v>
      </c>
      <c r="I19" s="70"/>
      <c r="J19" s="13">
        <v>40750142.609999999</v>
      </c>
      <c r="K19" s="14"/>
      <c r="L19" s="14">
        <v>54727651.530000001</v>
      </c>
      <c r="M19" s="14"/>
      <c r="N19" s="14">
        <v>40490354.979999997</v>
      </c>
    </row>
    <row r="20" spans="1:14" ht="26.25" customHeight="1">
      <c r="A20" s="50" t="s">
        <v>11</v>
      </c>
      <c r="B20" s="50"/>
      <c r="C20" s="50"/>
      <c r="D20" s="50"/>
      <c r="E20" s="50"/>
      <c r="F20" s="12">
        <v>10</v>
      </c>
      <c r="G20" s="12"/>
      <c r="H20" s="13">
        <v>36004400.450000003</v>
      </c>
      <c r="I20" s="72"/>
      <c r="J20" s="13">
        <v>37476395.669999994</v>
      </c>
      <c r="K20" s="14"/>
      <c r="L20" s="14">
        <v>33394882.32</v>
      </c>
      <c r="M20" s="14"/>
      <c r="N20" s="14">
        <v>34866877.539999999</v>
      </c>
    </row>
    <row r="21" spans="1:14" ht="26.25" customHeight="1">
      <c r="A21" s="50" t="s">
        <v>12</v>
      </c>
      <c r="B21" s="50"/>
      <c r="C21" s="50"/>
      <c r="D21" s="50"/>
      <c r="E21" s="50"/>
      <c r="F21" s="12">
        <v>11</v>
      </c>
      <c r="G21" s="12"/>
      <c r="H21" s="13">
        <v>0</v>
      </c>
      <c r="I21" s="72"/>
      <c r="J21" s="13">
        <v>0</v>
      </c>
      <c r="K21" s="14"/>
      <c r="L21" s="13">
        <v>32519987.5</v>
      </c>
      <c r="M21" s="14"/>
      <c r="N21" s="13">
        <v>32519987.5</v>
      </c>
    </row>
    <row r="22" spans="1:14" ht="26.25" customHeight="1">
      <c r="A22" s="50" t="s">
        <v>13</v>
      </c>
      <c r="B22" s="50"/>
      <c r="C22" s="50"/>
      <c r="D22" s="50"/>
      <c r="E22" s="50"/>
      <c r="F22" s="12">
        <v>12</v>
      </c>
      <c r="G22" s="12"/>
      <c r="H22" s="13">
        <v>381437115.84000003</v>
      </c>
      <c r="I22" s="72"/>
      <c r="J22" s="13">
        <v>346390434.69</v>
      </c>
      <c r="K22" s="14"/>
      <c r="L22" s="14">
        <v>380629798.35000002</v>
      </c>
      <c r="M22" s="14"/>
      <c r="N22" s="14">
        <v>345645759.94000012</v>
      </c>
    </row>
    <row r="23" spans="1:14" ht="26.25" customHeight="1">
      <c r="A23" s="50" t="s">
        <v>14</v>
      </c>
      <c r="B23" s="50"/>
      <c r="C23" s="50"/>
      <c r="D23" s="50"/>
      <c r="E23" s="50"/>
      <c r="F23" s="12">
        <v>13</v>
      </c>
      <c r="G23" s="12"/>
      <c r="H23" s="13">
        <v>73939310.899999991</v>
      </c>
      <c r="I23" s="72"/>
      <c r="J23" s="13">
        <v>69671071.859999985</v>
      </c>
      <c r="K23" s="14"/>
      <c r="L23" s="14">
        <v>73353685.200000003</v>
      </c>
      <c r="M23" s="14"/>
      <c r="N23" s="14">
        <v>68978997.00999999</v>
      </c>
    </row>
    <row r="24" spans="1:14" ht="26.25" customHeight="1">
      <c r="A24" s="50" t="s">
        <v>152</v>
      </c>
      <c r="B24" s="50"/>
      <c r="C24" s="50"/>
      <c r="D24" s="50"/>
      <c r="E24" s="50"/>
      <c r="F24" s="12">
        <v>14</v>
      </c>
      <c r="G24" s="12"/>
      <c r="H24" s="13">
        <v>3869755.41</v>
      </c>
      <c r="I24" s="72"/>
      <c r="J24" s="13">
        <v>4280524.1300000008</v>
      </c>
      <c r="K24" s="14"/>
      <c r="L24" s="14">
        <v>3869755.41</v>
      </c>
      <c r="M24" s="14"/>
      <c r="N24" s="14">
        <v>4280524.1300000008</v>
      </c>
    </row>
    <row r="25" spans="1:14" ht="26.25" customHeight="1">
      <c r="A25" s="50" t="s">
        <v>15</v>
      </c>
      <c r="B25" s="50"/>
      <c r="C25" s="50"/>
      <c r="D25" s="50"/>
      <c r="E25" s="50"/>
      <c r="F25" s="12">
        <v>15</v>
      </c>
      <c r="G25" s="12"/>
      <c r="H25" s="13">
        <v>4363025.0599999996</v>
      </c>
      <c r="I25" s="72"/>
      <c r="J25" s="13">
        <v>3654043.2900000005</v>
      </c>
      <c r="K25" s="14"/>
      <c r="L25" s="13">
        <v>4307068.67</v>
      </c>
      <c r="M25" s="14"/>
      <c r="N25" s="13">
        <v>3584880.9000000004</v>
      </c>
    </row>
    <row r="26" spans="1:14" ht="26.25" customHeight="1">
      <c r="A26" s="50" t="s">
        <v>16</v>
      </c>
      <c r="B26" s="50"/>
      <c r="C26" s="50"/>
      <c r="D26" s="50"/>
      <c r="E26" s="50"/>
      <c r="F26" s="12">
        <v>16</v>
      </c>
      <c r="G26" s="12"/>
      <c r="H26" s="13">
        <v>40416283.420000009</v>
      </c>
      <c r="I26" s="70"/>
      <c r="J26" s="13">
        <v>34833958.870000005</v>
      </c>
      <c r="K26" s="14"/>
      <c r="L26" s="116">
        <v>39191142.520000003</v>
      </c>
      <c r="M26" s="14"/>
      <c r="N26" s="116">
        <v>33608817.969999999</v>
      </c>
    </row>
    <row r="27" spans="1:14" ht="26.25" customHeight="1">
      <c r="A27" s="51" t="s">
        <v>17</v>
      </c>
      <c r="B27" s="51"/>
      <c r="C27" s="51"/>
      <c r="D27" s="51"/>
      <c r="E27" s="51"/>
      <c r="F27" s="10"/>
      <c r="G27" s="10"/>
      <c r="H27" s="115">
        <f>SUM(H19:H26)</f>
        <v>600123664.06999993</v>
      </c>
      <c r="I27" s="70"/>
      <c r="J27" s="115">
        <f>SUM(J19:J26)</f>
        <v>537056571.12000012</v>
      </c>
      <c r="K27" s="14"/>
      <c r="L27" s="115">
        <f>SUM(L19:L26)</f>
        <v>621993971.5</v>
      </c>
      <c r="M27" s="14"/>
      <c r="N27" s="115">
        <f>SUM(N19:N26)</f>
        <v>563976199.97000003</v>
      </c>
    </row>
    <row r="28" spans="1:14" ht="26.25" customHeight="1" thickBot="1">
      <c r="A28" s="75" t="s">
        <v>18</v>
      </c>
      <c r="B28" s="75"/>
      <c r="C28" s="75"/>
      <c r="D28" s="75"/>
      <c r="E28" s="75"/>
      <c r="F28" s="10"/>
      <c r="G28" s="10"/>
      <c r="H28" s="117">
        <f>H17+H27</f>
        <v>1725580430.9400001</v>
      </c>
      <c r="I28" s="70"/>
      <c r="J28" s="117">
        <f>J17+J27</f>
        <v>1593227643.46</v>
      </c>
      <c r="K28" s="14"/>
      <c r="L28" s="96">
        <f>L17+L27</f>
        <v>1545367531.7800002</v>
      </c>
      <c r="M28" s="14"/>
      <c r="N28" s="96">
        <f>N17+N27</f>
        <v>1442688739.21</v>
      </c>
    </row>
    <row r="29" spans="1:14" ht="26.25" customHeight="1" thickTop="1">
      <c r="A29" s="75"/>
      <c r="B29" s="75"/>
      <c r="C29" s="75"/>
      <c r="D29" s="75"/>
      <c r="E29" s="75"/>
      <c r="H29" s="13"/>
      <c r="K29" s="14"/>
      <c r="M29" s="14"/>
    </row>
    <row r="30" spans="1:14" ht="26.25" customHeight="1">
      <c r="B30" s="75"/>
      <c r="C30" s="75"/>
      <c r="D30" s="75"/>
      <c r="E30" s="75"/>
      <c r="H30" s="13"/>
      <c r="K30" s="14"/>
      <c r="M30" s="14"/>
    </row>
    <row r="31" spans="1:14" ht="26.25" customHeight="1">
      <c r="A31" s="8" t="s">
        <v>19</v>
      </c>
      <c r="B31" s="75"/>
      <c r="C31" s="75"/>
      <c r="D31" s="75"/>
      <c r="E31" s="75"/>
      <c r="H31" s="13"/>
      <c r="K31" s="14"/>
      <c r="M31" s="14"/>
    </row>
    <row r="32" spans="1:14" ht="26.25" customHeight="1">
      <c r="B32" s="75"/>
      <c r="C32" s="75"/>
      <c r="D32" s="75"/>
      <c r="E32" s="75"/>
      <c r="H32" s="13"/>
      <c r="K32" s="14"/>
      <c r="M32" s="14"/>
    </row>
    <row r="33" spans="1:14" ht="26.25" customHeight="1">
      <c r="K33" s="14"/>
      <c r="L33" s="14"/>
      <c r="M33" s="14"/>
      <c r="N33" s="14"/>
    </row>
    <row r="34" spans="1:14" ht="26.25" customHeight="1">
      <c r="C34" s="48" t="s">
        <v>20</v>
      </c>
      <c r="D34" s="48"/>
      <c r="E34" s="48"/>
      <c r="F34" s="8"/>
      <c r="G34" s="17"/>
      <c r="K34" s="14"/>
      <c r="L34" s="14"/>
      <c r="M34" s="14"/>
      <c r="N34" s="14"/>
    </row>
    <row r="35" spans="1:14" ht="26.25" customHeight="1">
      <c r="C35" s="48" t="s">
        <v>168</v>
      </c>
      <c r="D35" s="48"/>
      <c r="E35" s="48"/>
      <c r="F35" s="8"/>
      <c r="G35" s="17"/>
      <c r="K35" s="14"/>
      <c r="L35" s="14"/>
      <c r="M35" s="14"/>
      <c r="N35" s="14"/>
    </row>
    <row r="36" spans="1:14" ht="25.5" customHeight="1">
      <c r="A36" s="138" t="s">
        <v>21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14" ht="25.5" customHeight="1">
      <c r="A37" s="4" t="str">
        <f>A1</f>
        <v>บริษัท เวล เกรด เอ็นจิเนียริ่ง จำกัด (มหาชน) และบริษัทย่อย</v>
      </c>
      <c r="B37" s="4"/>
      <c r="C37" s="4"/>
      <c r="D37" s="4"/>
      <c r="E37" s="4"/>
      <c r="F37" s="3"/>
      <c r="G37" s="3"/>
      <c r="H37" s="63"/>
      <c r="I37" s="63"/>
      <c r="J37" s="63"/>
      <c r="K37" s="63"/>
      <c r="L37" s="63"/>
      <c r="M37" s="63"/>
      <c r="N37" s="63"/>
    </row>
    <row r="38" spans="1:14" ht="25.5" customHeight="1">
      <c r="A38" s="4" t="s">
        <v>22</v>
      </c>
      <c r="B38" s="4"/>
      <c r="C38" s="4"/>
      <c r="D38" s="4"/>
      <c r="E38" s="4"/>
      <c r="F38" s="3"/>
      <c r="G38" s="3"/>
      <c r="H38" s="63"/>
      <c r="I38" s="63"/>
      <c r="J38" s="63"/>
      <c r="K38" s="63"/>
      <c r="L38" s="63"/>
      <c r="M38" s="63"/>
      <c r="N38" s="63"/>
    </row>
    <row r="39" spans="1:14" ht="25.5" customHeight="1">
      <c r="A39" s="18" t="str">
        <f>A3</f>
        <v>ณ วันที่ 31 มีนาคม 2565</v>
      </c>
      <c r="B39" s="18"/>
      <c r="C39" s="18"/>
      <c r="D39" s="18"/>
      <c r="E39" s="18"/>
      <c r="F39" s="3"/>
      <c r="G39" s="3"/>
      <c r="H39" s="63"/>
      <c r="I39" s="63"/>
      <c r="J39" s="63"/>
      <c r="K39" s="63"/>
      <c r="L39" s="63"/>
      <c r="M39" s="63"/>
      <c r="N39" s="63"/>
    </row>
    <row r="40" spans="1:14" ht="25.5" customHeight="1">
      <c r="A40" s="18"/>
      <c r="B40" s="18"/>
      <c r="C40" s="18"/>
      <c r="D40" s="18"/>
      <c r="E40" s="18"/>
      <c r="F40" s="3"/>
      <c r="G40" s="3"/>
      <c r="H40" s="63"/>
      <c r="I40" s="63"/>
      <c r="J40" s="63"/>
      <c r="K40" s="63"/>
      <c r="L40" s="63"/>
      <c r="M40" s="63"/>
      <c r="N40" s="63"/>
    </row>
    <row r="41" spans="1:14" s="75" customFormat="1" ht="25.5" customHeight="1">
      <c r="A41" s="8"/>
      <c r="B41" s="8"/>
      <c r="C41" s="8"/>
      <c r="D41" s="8"/>
      <c r="E41" s="8"/>
      <c r="F41" s="7"/>
      <c r="G41" s="7"/>
      <c r="H41" s="137" t="str">
        <f>H5</f>
        <v>งบการเงินรวม (บาท)</v>
      </c>
      <c r="I41" s="137"/>
      <c r="J41" s="137"/>
      <c r="K41" s="68"/>
      <c r="L41" s="137" t="s">
        <v>3</v>
      </c>
      <c r="M41" s="137"/>
      <c r="N41" s="137"/>
    </row>
    <row r="42" spans="1:14" ht="25.5" customHeight="1">
      <c r="F42" s="8"/>
      <c r="G42" s="8"/>
      <c r="H42" s="65" t="str">
        <f>H6</f>
        <v>31 มีนาคม 2565</v>
      </c>
      <c r="I42" s="74"/>
      <c r="J42" s="65" t="str">
        <f>J6</f>
        <v>31 ธันวาคม 2564</v>
      </c>
      <c r="K42" s="69"/>
      <c r="L42" s="65" t="str">
        <f>L6</f>
        <v>31 มีนาคม 2565</v>
      </c>
      <c r="M42" s="74"/>
      <c r="N42" s="65" t="str">
        <f>N6</f>
        <v>31 ธันวาคม 2564</v>
      </c>
    </row>
    <row r="43" spans="1:14" ht="25.5" customHeight="1">
      <c r="F43" s="8"/>
      <c r="G43" s="8"/>
      <c r="H43" s="112" t="s">
        <v>123</v>
      </c>
      <c r="I43" s="65"/>
      <c r="J43" s="112" t="s">
        <v>125</v>
      </c>
      <c r="K43" s="69"/>
      <c r="L43" s="112" t="s">
        <v>123</v>
      </c>
      <c r="M43" s="65"/>
      <c r="N43" s="112" t="s">
        <v>125</v>
      </c>
    </row>
    <row r="44" spans="1:14" ht="25.5" customHeight="1">
      <c r="F44" s="9" t="s">
        <v>5</v>
      </c>
      <c r="G44" s="8"/>
      <c r="H44" s="113" t="s">
        <v>124</v>
      </c>
      <c r="I44" s="65"/>
      <c r="J44" s="114"/>
      <c r="K44" s="69"/>
      <c r="L44" s="113" t="s">
        <v>124</v>
      </c>
      <c r="M44" s="65"/>
      <c r="N44" s="114"/>
    </row>
    <row r="45" spans="1:14" ht="25.5" customHeight="1">
      <c r="A45" s="136" t="s">
        <v>126</v>
      </c>
      <c r="B45" s="136"/>
      <c r="C45" s="136"/>
      <c r="D45" s="136"/>
      <c r="E45" s="107"/>
      <c r="F45" s="9"/>
      <c r="G45" s="9"/>
      <c r="H45" s="65"/>
      <c r="I45" s="65"/>
      <c r="J45" s="65"/>
      <c r="K45" s="69"/>
      <c r="L45" s="65"/>
      <c r="M45" s="65"/>
      <c r="N45" s="65"/>
    </row>
    <row r="46" spans="1:14" ht="25.5" customHeight="1">
      <c r="A46" s="75" t="s">
        <v>23</v>
      </c>
      <c r="B46" s="75"/>
      <c r="C46" s="75"/>
      <c r="D46" s="75"/>
      <c r="E46" s="75"/>
      <c r="F46" s="10"/>
      <c r="G46" s="10"/>
      <c r="H46" s="70"/>
      <c r="I46" s="70"/>
    </row>
    <row r="47" spans="1:14" ht="25.5" customHeight="1">
      <c r="A47" s="52" t="s">
        <v>24</v>
      </c>
      <c r="B47" s="50"/>
      <c r="C47" s="50"/>
      <c r="D47" s="50"/>
      <c r="E47" s="50"/>
      <c r="F47" s="10"/>
      <c r="G47" s="10"/>
      <c r="H47" s="70"/>
      <c r="I47" s="70"/>
    </row>
    <row r="48" spans="1:14" ht="25.5" customHeight="1">
      <c r="A48" s="53" t="s">
        <v>25</v>
      </c>
      <c r="B48" s="53"/>
      <c r="C48" s="53"/>
      <c r="D48" s="53"/>
      <c r="E48" s="53"/>
      <c r="F48" s="12">
        <v>17</v>
      </c>
      <c r="G48" s="12"/>
      <c r="H48" s="13">
        <v>149406528.47000003</v>
      </c>
      <c r="I48" s="70"/>
      <c r="J48" s="13">
        <v>146558107.69</v>
      </c>
      <c r="L48" s="13">
        <v>118356421.47000001</v>
      </c>
      <c r="N48" s="13">
        <v>124387281.44</v>
      </c>
    </row>
    <row r="49" spans="1:14" ht="25.5" customHeight="1">
      <c r="A49" s="50" t="s">
        <v>26</v>
      </c>
      <c r="B49" s="50"/>
      <c r="C49" s="50"/>
      <c r="D49" s="50"/>
      <c r="E49" s="50"/>
      <c r="F49" s="12">
        <v>18</v>
      </c>
      <c r="G49" s="12"/>
      <c r="H49" s="13">
        <v>447494585.69999999</v>
      </c>
      <c r="I49" s="68"/>
      <c r="J49" s="13">
        <v>349848471.36000001</v>
      </c>
      <c r="L49" s="13">
        <v>398650042.02999997</v>
      </c>
      <c r="M49" s="14"/>
      <c r="N49" s="13">
        <v>328169344.88</v>
      </c>
    </row>
    <row r="50" spans="1:14" ht="25.5" customHeight="1">
      <c r="A50" s="50" t="s">
        <v>134</v>
      </c>
      <c r="B50" s="50"/>
      <c r="C50" s="50"/>
      <c r="D50" s="50"/>
      <c r="E50" s="50"/>
      <c r="F50" s="12">
        <v>7</v>
      </c>
      <c r="G50" s="12"/>
      <c r="H50" s="13">
        <v>293055387.23000002</v>
      </c>
      <c r="I50" s="68"/>
      <c r="J50" s="13">
        <v>333610592.31000006</v>
      </c>
      <c r="L50" s="13">
        <v>206799476.39000002</v>
      </c>
      <c r="M50" s="14"/>
      <c r="N50" s="13">
        <v>235041996.80000001</v>
      </c>
    </row>
    <row r="51" spans="1:14" ht="25.5" customHeight="1">
      <c r="A51" s="50" t="s">
        <v>27</v>
      </c>
      <c r="B51" s="50"/>
      <c r="C51" s="50"/>
      <c r="D51" s="50"/>
      <c r="E51" s="50"/>
      <c r="F51" s="12"/>
      <c r="G51" s="12"/>
      <c r="H51" s="13"/>
      <c r="I51" s="68"/>
      <c r="M51" s="14"/>
    </row>
    <row r="52" spans="1:14" ht="25.5" customHeight="1">
      <c r="A52" s="53" t="s">
        <v>28</v>
      </c>
      <c r="B52" s="50"/>
      <c r="C52" s="50"/>
      <c r="D52" s="50"/>
      <c r="E52" s="50"/>
      <c r="F52" s="12">
        <v>20</v>
      </c>
      <c r="G52" s="12"/>
      <c r="H52" s="13">
        <v>13351400</v>
      </c>
      <c r="I52" s="68"/>
      <c r="J52" s="13">
        <v>10341600</v>
      </c>
      <c r="L52" s="13">
        <v>13351400</v>
      </c>
      <c r="M52" s="14"/>
      <c r="N52" s="13">
        <v>10341600</v>
      </c>
    </row>
    <row r="53" spans="1:14" ht="25.5" customHeight="1">
      <c r="A53" s="50" t="s">
        <v>29</v>
      </c>
      <c r="B53" s="50"/>
      <c r="C53" s="50"/>
      <c r="D53" s="50"/>
      <c r="E53" s="50"/>
      <c r="F53" s="12"/>
      <c r="G53" s="12"/>
      <c r="H53" s="13"/>
      <c r="I53" s="70"/>
      <c r="M53" s="14"/>
    </row>
    <row r="54" spans="1:14" ht="25.5" customHeight="1">
      <c r="A54" s="53" t="s">
        <v>28</v>
      </c>
      <c r="B54" s="53"/>
      <c r="C54" s="53"/>
      <c r="D54" s="53"/>
      <c r="E54" s="53"/>
      <c r="F54" s="12">
        <v>19</v>
      </c>
      <c r="G54" s="12"/>
      <c r="H54" s="13">
        <v>19526730.389999997</v>
      </c>
      <c r="I54" s="72"/>
      <c r="J54" s="13">
        <v>18071662.419999998</v>
      </c>
      <c r="L54" s="13">
        <v>19096680.129999999</v>
      </c>
      <c r="M54" s="14"/>
      <c r="N54" s="118">
        <v>17647593.620000001</v>
      </c>
    </row>
    <row r="55" spans="1:14" ht="25.5" customHeight="1">
      <c r="A55" s="50" t="s">
        <v>30</v>
      </c>
      <c r="B55" s="50"/>
      <c r="C55" s="50"/>
      <c r="D55" s="50"/>
      <c r="E55" s="50"/>
      <c r="F55" s="10"/>
      <c r="G55" s="10"/>
      <c r="H55" s="13">
        <v>2534147.6800000002</v>
      </c>
      <c r="I55" s="70"/>
      <c r="J55" s="13">
        <v>1480889.32</v>
      </c>
      <c r="L55" s="13">
        <v>0</v>
      </c>
      <c r="M55" s="14"/>
      <c r="N55" s="13">
        <v>0</v>
      </c>
    </row>
    <row r="56" spans="1:14" ht="25.5" customHeight="1">
      <c r="A56" s="51" t="s">
        <v>31</v>
      </c>
      <c r="B56" s="51"/>
      <c r="C56" s="51"/>
      <c r="D56" s="51"/>
      <c r="E56" s="51"/>
      <c r="F56" s="10"/>
      <c r="G56" s="10"/>
      <c r="H56" s="115">
        <f>SUM(H48:H55)</f>
        <v>925368779.47000003</v>
      </c>
      <c r="I56" s="70"/>
      <c r="J56" s="115">
        <f>SUM(J48:J55)</f>
        <v>859911323.10000014</v>
      </c>
      <c r="L56" s="115">
        <f>SUM(L48:L55)</f>
        <v>756254020.01999998</v>
      </c>
      <c r="M56" s="14"/>
      <c r="N56" s="115">
        <f>SUM(N48:N55)</f>
        <v>715587816.74000001</v>
      </c>
    </row>
    <row r="57" spans="1:14" ht="25.5" customHeight="1">
      <c r="A57" s="75" t="s">
        <v>32</v>
      </c>
      <c r="B57" s="75"/>
      <c r="C57" s="75"/>
      <c r="D57" s="75"/>
      <c r="E57" s="75"/>
      <c r="F57" s="10"/>
      <c r="G57" s="10"/>
      <c r="H57" s="13"/>
      <c r="I57" s="70"/>
      <c r="K57" s="14"/>
      <c r="L57" s="14"/>
      <c r="M57" s="14"/>
      <c r="N57" s="14"/>
    </row>
    <row r="58" spans="1:14" ht="25.5" customHeight="1">
      <c r="A58" s="50" t="s">
        <v>33</v>
      </c>
      <c r="B58" s="50"/>
      <c r="C58" s="50"/>
      <c r="D58" s="50"/>
      <c r="E58" s="50"/>
      <c r="F58" s="10">
        <v>20</v>
      </c>
      <c r="G58" s="10"/>
      <c r="H58" s="13">
        <v>63435550</v>
      </c>
      <c r="I58" s="70"/>
      <c r="J58" s="13">
        <v>16764328.050000001</v>
      </c>
      <c r="K58" s="14"/>
      <c r="L58" s="14">
        <v>63435550</v>
      </c>
      <c r="M58" s="14"/>
      <c r="N58" s="14">
        <v>16764328.050000001</v>
      </c>
    </row>
    <row r="59" spans="1:14" ht="25.5" customHeight="1">
      <c r="A59" s="50" t="s">
        <v>34</v>
      </c>
      <c r="B59" s="50"/>
      <c r="C59" s="50"/>
      <c r="D59" s="50"/>
      <c r="E59" s="50"/>
      <c r="F59" s="12">
        <v>19</v>
      </c>
      <c r="G59" s="12"/>
      <c r="H59" s="13">
        <v>36213598.82</v>
      </c>
      <c r="I59" s="72"/>
      <c r="J59" s="13">
        <v>33503182.600000001</v>
      </c>
      <c r="L59" s="13">
        <v>36045890.710000001</v>
      </c>
      <c r="M59" s="14"/>
      <c r="N59" s="13">
        <v>33225692.670000002</v>
      </c>
    </row>
    <row r="60" spans="1:14" ht="25.5" customHeight="1">
      <c r="A60" s="50" t="s">
        <v>96</v>
      </c>
      <c r="B60" s="50"/>
      <c r="C60" s="50"/>
      <c r="D60" s="50"/>
      <c r="E60" s="50"/>
      <c r="F60" s="12"/>
      <c r="G60" s="12"/>
      <c r="H60" s="13"/>
      <c r="I60" s="72"/>
      <c r="M60" s="14"/>
    </row>
    <row r="61" spans="1:14" ht="25.5" customHeight="1">
      <c r="A61" s="53" t="s">
        <v>35</v>
      </c>
      <c r="B61" s="50"/>
      <c r="C61" s="50"/>
      <c r="D61" s="50"/>
      <c r="E61" s="50"/>
      <c r="F61" s="12">
        <v>21</v>
      </c>
      <c r="G61" s="12"/>
      <c r="H61" s="13">
        <v>5296733</v>
      </c>
      <c r="I61" s="72"/>
      <c r="J61" s="13">
        <v>4779151</v>
      </c>
      <c r="K61" s="14"/>
      <c r="L61" s="13">
        <v>5296733</v>
      </c>
      <c r="M61" s="14"/>
      <c r="N61" s="13">
        <v>4779151</v>
      </c>
    </row>
    <row r="62" spans="1:14" ht="25.5" customHeight="1">
      <c r="A62" s="50" t="s">
        <v>36</v>
      </c>
      <c r="B62" s="50"/>
      <c r="C62" s="50"/>
      <c r="D62" s="50"/>
      <c r="E62" s="50"/>
      <c r="F62" s="12"/>
      <c r="G62" s="12"/>
      <c r="H62" s="116">
        <v>10437355.050000001</v>
      </c>
      <c r="I62" s="72"/>
      <c r="J62" s="116">
        <v>8627064.1799999997</v>
      </c>
      <c r="K62" s="14"/>
      <c r="L62" s="119">
        <v>10437355.050000001</v>
      </c>
      <c r="M62" s="14"/>
      <c r="N62" s="119">
        <v>8627064.1799999997</v>
      </c>
    </row>
    <row r="63" spans="1:14" ht="25.5" customHeight="1">
      <c r="A63" s="51" t="s">
        <v>37</v>
      </c>
      <c r="B63" s="51"/>
      <c r="C63" s="51"/>
      <c r="D63" s="51"/>
      <c r="E63" s="51"/>
      <c r="F63" s="10"/>
      <c r="G63" s="10"/>
      <c r="H63" s="119">
        <f>SUM(H58:H62)</f>
        <v>115383236.86999999</v>
      </c>
      <c r="I63" s="70"/>
      <c r="J63" s="119">
        <f>SUM(J58:J62)</f>
        <v>63673725.830000006</v>
      </c>
      <c r="K63" s="14"/>
      <c r="L63" s="119">
        <f>SUM(L58:L62)</f>
        <v>115215528.76000001</v>
      </c>
      <c r="M63" s="14"/>
      <c r="N63" s="119">
        <f>SUM(N58:N62)</f>
        <v>63396235.899999999</v>
      </c>
    </row>
    <row r="64" spans="1:14" ht="25.5" customHeight="1">
      <c r="A64" s="75" t="s">
        <v>151</v>
      </c>
      <c r="B64" s="75"/>
      <c r="C64" s="75"/>
      <c r="D64" s="75"/>
      <c r="E64" s="75"/>
      <c r="F64" s="10"/>
      <c r="G64" s="10"/>
      <c r="H64" s="115">
        <f>H56+H63</f>
        <v>1040752016.34</v>
      </c>
      <c r="I64" s="70"/>
      <c r="J64" s="115">
        <f>J56+J63</f>
        <v>923585048.93000019</v>
      </c>
      <c r="K64" s="14"/>
      <c r="L64" s="119">
        <f>L56+L63</f>
        <v>871469548.77999997</v>
      </c>
      <c r="M64" s="14"/>
      <c r="N64" s="119">
        <f>N56+N63</f>
        <v>778984052.63999999</v>
      </c>
    </row>
    <row r="65" spans="1:14" ht="25.5" customHeight="1">
      <c r="B65" s="75"/>
      <c r="C65" s="75"/>
      <c r="D65" s="75"/>
      <c r="E65" s="75"/>
      <c r="H65" s="13"/>
      <c r="K65" s="14"/>
      <c r="L65" s="14"/>
      <c r="M65" s="14"/>
      <c r="N65" s="14"/>
    </row>
    <row r="66" spans="1:14" ht="25.5" customHeight="1">
      <c r="B66" s="75"/>
      <c r="C66" s="75"/>
      <c r="D66" s="75"/>
      <c r="E66" s="75"/>
      <c r="H66" s="13"/>
      <c r="K66" s="14"/>
      <c r="L66" s="14"/>
      <c r="M66" s="14"/>
      <c r="N66" s="14"/>
    </row>
    <row r="67" spans="1:14" ht="25.5" customHeight="1">
      <c r="A67" s="8" t="s">
        <v>19</v>
      </c>
      <c r="B67" s="75"/>
      <c r="C67" s="75"/>
      <c r="D67" s="75"/>
      <c r="E67" s="75"/>
      <c r="H67" s="13"/>
      <c r="K67" s="14"/>
      <c r="L67" s="14"/>
      <c r="M67" s="14"/>
      <c r="N67" s="14"/>
    </row>
    <row r="68" spans="1:14" ht="25.5" customHeight="1">
      <c r="K68" s="14"/>
      <c r="L68" s="14"/>
      <c r="M68" s="14"/>
      <c r="N68" s="14"/>
    </row>
    <row r="69" spans="1:14" ht="25.5" customHeight="1">
      <c r="K69" s="14"/>
      <c r="L69" s="14"/>
      <c r="M69" s="14"/>
      <c r="N69" s="14"/>
    </row>
    <row r="70" spans="1:14" ht="25.5" customHeight="1">
      <c r="C70" s="48" t="s">
        <v>20</v>
      </c>
      <c r="D70" s="48"/>
      <c r="E70" s="48"/>
      <c r="F70" s="8"/>
      <c r="G70" s="17"/>
      <c r="K70" s="14"/>
      <c r="L70" s="14"/>
      <c r="M70" s="14"/>
      <c r="N70" s="14"/>
    </row>
    <row r="71" spans="1:14" ht="25.5" customHeight="1">
      <c r="C71" s="48" t="s">
        <v>168</v>
      </c>
      <c r="D71" s="48"/>
      <c r="E71" s="48"/>
      <c r="F71" s="8"/>
      <c r="G71" s="17"/>
      <c r="K71" s="14"/>
      <c r="L71" s="14"/>
      <c r="M71" s="14"/>
      <c r="N71" s="14"/>
    </row>
    <row r="72" spans="1:14" ht="27" customHeight="1">
      <c r="A72" s="138" t="s">
        <v>38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</row>
    <row r="73" spans="1:14" ht="27" customHeight="1">
      <c r="A73" s="4" t="str">
        <f>A37</f>
        <v>บริษัท เวล เกรด เอ็นจิเนียริ่ง จำกัด (มหาชน) และบริษัทย่อย</v>
      </c>
      <c r="B73" s="4"/>
      <c r="C73" s="4"/>
      <c r="D73" s="4"/>
      <c r="E73" s="4"/>
      <c r="F73" s="3"/>
      <c r="G73" s="3"/>
      <c r="H73" s="63"/>
      <c r="I73" s="63"/>
      <c r="J73" s="63"/>
      <c r="K73" s="63"/>
      <c r="L73" s="63"/>
      <c r="M73" s="63"/>
      <c r="N73" s="63"/>
    </row>
    <row r="74" spans="1:14" ht="27" customHeight="1">
      <c r="A74" s="4" t="s">
        <v>22</v>
      </c>
      <c r="B74" s="4"/>
      <c r="C74" s="4"/>
      <c r="D74" s="4"/>
      <c r="E74" s="4"/>
      <c r="F74" s="3"/>
      <c r="G74" s="3"/>
      <c r="H74" s="63"/>
      <c r="I74" s="63"/>
      <c r="J74" s="63"/>
      <c r="K74" s="63"/>
      <c r="L74" s="63"/>
      <c r="M74" s="63"/>
      <c r="N74" s="63"/>
    </row>
    <row r="75" spans="1:14" ht="27" customHeight="1">
      <c r="A75" s="18" t="str">
        <f>A3</f>
        <v>ณ วันที่ 31 มีนาคม 2565</v>
      </c>
      <c r="B75" s="18"/>
      <c r="C75" s="18"/>
      <c r="D75" s="18"/>
      <c r="E75" s="18"/>
      <c r="F75" s="3"/>
      <c r="G75" s="3"/>
      <c r="H75" s="63"/>
      <c r="I75" s="63"/>
      <c r="J75" s="63"/>
      <c r="K75" s="63"/>
      <c r="L75" s="63"/>
      <c r="M75" s="63"/>
      <c r="N75" s="63"/>
    </row>
    <row r="76" spans="1:14" ht="27" customHeight="1">
      <c r="J76" s="66"/>
      <c r="K76" s="66"/>
      <c r="L76" s="66"/>
      <c r="M76" s="66"/>
      <c r="N76" s="14"/>
    </row>
    <row r="77" spans="1:14" s="75" customFormat="1" ht="27" customHeight="1">
      <c r="A77" s="8"/>
      <c r="B77" s="8"/>
      <c r="C77" s="8"/>
      <c r="D77" s="8"/>
      <c r="E77" s="8"/>
      <c r="F77" s="7"/>
      <c r="G77" s="7"/>
      <c r="H77" s="137" t="str">
        <f>H41</f>
        <v>งบการเงินรวม (บาท)</v>
      </c>
      <c r="I77" s="137"/>
      <c r="J77" s="137"/>
      <c r="K77" s="68"/>
      <c r="L77" s="137" t="s">
        <v>3</v>
      </c>
      <c r="M77" s="137"/>
      <c r="N77" s="137"/>
    </row>
    <row r="78" spans="1:14" ht="27" customHeight="1">
      <c r="F78" s="8"/>
      <c r="G78" s="8"/>
      <c r="H78" s="65" t="str">
        <f>H42</f>
        <v>31 มีนาคม 2565</v>
      </c>
      <c r="I78" s="74"/>
      <c r="J78" s="65" t="str">
        <f>J42</f>
        <v>31 ธันวาคม 2564</v>
      </c>
      <c r="K78" s="69"/>
      <c r="L78" s="65" t="str">
        <f>L42</f>
        <v>31 มีนาคม 2565</v>
      </c>
      <c r="M78" s="74"/>
      <c r="N78" s="65" t="str">
        <f>N42</f>
        <v>31 ธันวาคม 2564</v>
      </c>
    </row>
    <row r="79" spans="1:14" ht="27" customHeight="1">
      <c r="F79" s="8"/>
      <c r="G79" s="8"/>
      <c r="H79" s="112" t="s">
        <v>123</v>
      </c>
      <c r="I79" s="65"/>
      <c r="J79" s="112" t="s">
        <v>125</v>
      </c>
      <c r="K79" s="69"/>
      <c r="L79" s="112" t="s">
        <v>123</v>
      </c>
      <c r="M79" s="65"/>
      <c r="N79" s="112" t="s">
        <v>125</v>
      </c>
    </row>
    <row r="80" spans="1:14" ht="27" customHeight="1">
      <c r="F80" s="9" t="s">
        <v>5</v>
      </c>
      <c r="G80" s="8"/>
      <c r="H80" s="113" t="s">
        <v>124</v>
      </c>
      <c r="I80" s="65"/>
      <c r="J80" s="114"/>
      <c r="K80" s="69"/>
      <c r="L80" s="113" t="s">
        <v>124</v>
      </c>
      <c r="M80" s="65"/>
      <c r="N80" s="114"/>
    </row>
    <row r="81" spans="1:14" ht="27" customHeight="1">
      <c r="A81" s="136" t="s">
        <v>127</v>
      </c>
      <c r="B81" s="136"/>
      <c r="C81" s="136"/>
      <c r="D81" s="136"/>
      <c r="E81" s="107"/>
      <c r="F81" s="9"/>
      <c r="G81" s="9"/>
      <c r="H81" s="65"/>
      <c r="I81" s="65"/>
      <c r="J81" s="65"/>
      <c r="K81" s="69"/>
      <c r="L81" s="65"/>
      <c r="M81" s="65"/>
      <c r="N81" s="65"/>
    </row>
    <row r="82" spans="1:14" ht="27" customHeight="1">
      <c r="A82" s="75" t="s">
        <v>39</v>
      </c>
      <c r="B82" s="75"/>
      <c r="C82" s="75"/>
      <c r="D82" s="75"/>
      <c r="E82" s="75"/>
      <c r="F82" s="10"/>
      <c r="G82" s="10"/>
      <c r="H82" s="65"/>
      <c r="I82" s="74"/>
      <c r="J82" s="65"/>
      <c r="K82" s="69"/>
      <c r="L82" s="65"/>
      <c r="N82" s="65"/>
    </row>
    <row r="83" spans="1:14" ht="27" customHeight="1">
      <c r="A83" s="54" t="s">
        <v>40</v>
      </c>
      <c r="B83" s="54"/>
      <c r="C83" s="54"/>
      <c r="D83" s="54"/>
      <c r="E83" s="54"/>
      <c r="F83" s="10"/>
      <c r="G83" s="10"/>
      <c r="H83" s="70"/>
      <c r="I83" s="70"/>
      <c r="K83" s="14"/>
      <c r="L83" s="14"/>
      <c r="M83" s="14"/>
      <c r="N83" s="14"/>
    </row>
    <row r="84" spans="1:14" ht="27" customHeight="1">
      <c r="A84" s="50" t="s">
        <v>41</v>
      </c>
      <c r="B84" s="50"/>
      <c r="C84" s="50"/>
      <c r="D84" s="50"/>
      <c r="E84" s="50"/>
      <c r="F84" s="12"/>
      <c r="G84" s="12"/>
      <c r="H84" s="13"/>
      <c r="I84" s="70"/>
      <c r="K84" s="14"/>
      <c r="L84" s="14"/>
      <c r="M84" s="14"/>
      <c r="N84" s="14"/>
    </row>
    <row r="85" spans="1:14" ht="27" customHeight="1" thickBot="1">
      <c r="A85" s="53" t="s">
        <v>42</v>
      </c>
      <c r="B85" s="50"/>
      <c r="C85" s="50"/>
      <c r="D85" s="50"/>
      <c r="E85" s="50"/>
      <c r="F85" s="12"/>
      <c r="G85" s="12"/>
      <c r="H85" s="120">
        <v>300000000</v>
      </c>
      <c r="I85" s="70"/>
      <c r="J85" s="120">
        <v>300000000</v>
      </c>
      <c r="K85" s="14"/>
      <c r="L85" s="120">
        <v>300000000</v>
      </c>
      <c r="M85" s="14"/>
      <c r="N85" s="120">
        <v>300000000</v>
      </c>
    </row>
    <row r="86" spans="1:14" ht="27" customHeight="1" thickTop="1">
      <c r="A86" s="50" t="s">
        <v>43</v>
      </c>
      <c r="B86" s="50"/>
      <c r="C86" s="50"/>
      <c r="D86" s="50"/>
      <c r="E86" s="50"/>
      <c r="F86" s="12"/>
      <c r="G86" s="12"/>
      <c r="H86" s="14"/>
      <c r="I86" s="70"/>
      <c r="J86" s="14"/>
      <c r="K86" s="14"/>
      <c r="L86" s="14"/>
      <c r="M86" s="14"/>
      <c r="N86" s="14"/>
    </row>
    <row r="87" spans="1:14" ht="27" customHeight="1">
      <c r="A87" s="55" t="s">
        <v>42</v>
      </c>
      <c r="B87" s="50"/>
      <c r="C87" s="50"/>
      <c r="D87" s="50"/>
      <c r="E87" s="50"/>
      <c r="F87" s="12"/>
      <c r="G87" s="12"/>
      <c r="H87" s="13">
        <v>300000000</v>
      </c>
      <c r="I87" s="70"/>
      <c r="J87" s="14">
        <v>300000000</v>
      </c>
      <c r="K87" s="14"/>
      <c r="L87" s="13">
        <v>300000000</v>
      </c>
      <c r="M87" s="14"/>
      <c r="N87" s="14">
        <v>300000000</v>
      </c>
    </row>
    <row r="88" spans="1:14" ht="27" customHeight="1">
      <c r="A88" s="50" t="s">
        <v>135</v>
      </c>
      <c r="B88" s="50"/>
      <c r="C88" s="50"/>
      <c r="D88" s="50"/>
      <c r="E88" s="50"/>
      <c r="F88" s="12"/>
      <c r="G88" s="12"/>
      <c r="H88" s="13">
        <v>276960000</v>
      </c>
      <c r="I88" s="70"/>
      <c r="J88" s="14">
        <v>276960000</v>
      </c>
      <c r="K88" s="14"/>
      <c r="L88" s="13">
        <v>276960000</v>
      </c>
      <c r="M88" s="14"/>
      <c r="N88" s="14">
        <v>276960000</v>
      </c>
    </row>
    <row r="89" spans="1:14" ht="27" customHeight="1">
      <c r="A89" s="50" t="s">
        <v>44</v>
      </c>
      <c r="B89" s="50"/>
      <c r="C89" s="50"/>
      <c r="D89" s="50"/>
      <c r="E89" s="50"/>
      <c r="F89" s="10"/>
      <c r="G89" s="10"/>
      <c r="H89" s="13"/>
      <c r="I89" s="70"/>
      <c r="J89" s="14"/>
      <c r="K89" s="14"/>
      <c r="L89" s="14"/>
      <c r="N89" s="14"/>
    </row>
    <row r="90" spans="1:14" ht="27" customHeight="1">
      <c r="A90" s="55" t="s">
        <v>45</v>
      </c>
      <c r="B90" s="55"/>
      <c r="C90" s="55"/>
      <c r="D90" s="55"/>
      <c r="E90" s="55"/>
      <c r="F90" s="12">
        <v>22</v>
      </c>
      <c r="G90" s="12"/>
      <c r="H90" s="13">
        <f>เปลี่ยนแปลงรวม!L20</f>
        <v>19025000</v>
      </c>
      <c r="I90" s="72"/>
      <c r="J90" s="14">
        <v>19025000</v>
      </c>
      <c r="K90" s="14"/>
      <c r="L90" s="14">
        <v>19025000</v>
      </c>
      <c r="M90" s="14"/>
      <c r="N90" s="14">
        <v>19025000</v>
      </c>
    </row>
    <row r="91" spans="1:14" ht="27" customHeight="1">
      <c r="A91" s="55" t="s">
        <v>46</v>
      </c>
      <c r="B91" s="55"/>
      <c r="C91" s="55"/>
      <c r="D91" s="55"/>
      <c r="E91" s="55"/>
      <c r="F91" s="10"/>
      <c r="G91" s="10"/>
      <c r="H91" s="13">
        <f>เปลี่ยนแปลงรวม!N20</f>
        <v>88627948.719999924</v>
      </c>
      <c r="I91" s="70"/>
      <c r="J91" s="13">
        <v>73439431.100000188</v>
      </c>
      <c r="K91" s="14"/>
      <c r="L91" s="14">
        <f>เปลี่ยนแปลงเฉพาะ!N17</f>
        <v>77912983.00000006</v>
      </c>
      <c r="M91" s="14"/>
      <c r="N91" s="14">
        <v>67719686.570000082</v>
      </c>
    </row>
    <row r="92" spans="1:14" ht="27" customHeight="1">
      <c r="A92" s="49" t="s">
        <v>47</v>
      </c>
      <c r="B92" s="49"/>
      <c r="C92" s="49"/>
      <c r="D92" s="49"/>
      <c r="E92" s="49"/>
      <c r="F92" s="10"/>
      <c r="G92" s="10"/>
      <c r="H92" s="121">
        <f>SUM(H87:H91)</f>
        <v>684612948.71999991</v>
      </c>
      <c r="I92" s="70"/>
      <c r="J92" s="121">
        <f>SUM(J87:J91)</f>
        <v>669424431.10000014</v>
      </c>
      <c r="K92" s="14"/>
      <c r="L92" s="121">
        <f>SUM(L87:L91)</f>
        <v>673897983</v>
      </c>
      <c r="M92" s="68"/>
      <c r="N92" s="121">
        <f>SUM(N87:N91)</f>
        <v>663704686.57000005</v>
      </c>
    </row>
    <row r="93" spans="1:14" ht="27" customHeight="1">
      <c r="A93" s="50" t="s">
        <v>48</v>
      </c>
      <c r="B93" s="50"/>
      <c r="C93" s="50"/>
      <c r="D93" s="50"/>
      <c r="E93" s="50"/>
      <c r="F93" s="10"/>
      <c r="G93" s="10"/>
      <c r="H93" s="13">
        <f>เปลี่ยนแปลงรวม!R20</f>
        <v>215465.88000000003</v>
      </c>
      <c r="I93" s="70"/>
      <c r="J93" s="13">
        <v>218163.43000000017</v>
      </c>
      <c r="K93" s="14"/>
      <c r="L93" s="122">
        <v>0</v>
      </c>
      <c r="M93" s="68"/>
      <c r="N93" s="122">
        <v>0</v>
      </c>
    </row>
    <row r="94" spans="1:14" ht="27" customHeight="1">
      <c r="A94" s="75" t="s">
        <v>49</v>
      </c>
      <c r="B94" s="75"/>
      <c r="C94" s="75"/>
      <c r="D94" s="75"/>
      <c r="E94" s="75"/>
      <c r="F94" s="10"/>
      <c r="G94" s="10"/>
      <c r="H94" s="115">
        <f>SUM(H92:H93)</f>
        <v>684828414.5999999</v>
      </c>
      <c r="I94" s="70"/>
      <c r="J94" s="115">
        <f>SUM(J92:J93)</f>
        <v>669642594.53000009</v>
      </c>
      <c r="K94" s="14"/>
      <c r="L94" s="119">
        <f>SUM(L92:L93)</f>
        <v>673897983</v>
      </c>
      <c r="M94" s="14"/>
      <c r="N94" s="119">
        <f>SUM(N92:N93)</f>
        <v>663704686.57000005</v>
      </c>
    </row>
    <row r="95" spans="1:14" ht="27" customHeight="1" thickBot="1">
      <c r="A95" s="75" t="s">
        <v>50</v>
      </c>
      <c r="B95" s="75"/>
      <c r="C95" s="75"/>
      <c r="D95" s="75"/>
      <c r="E95" s="75"/>
      <c r="F95" s="10"/>
      <c r="G95" s="10"/>
      <c r="H95" s="117">
        <f>H64+H94</f>
        <v>1725580430.9400001</v>
      </c>
      <c r="I95" s="70"/>
      <c r="J95" s="117">
        <f>J64+J94</f>
        <v>1593227643.4600003</v>
      </c>
      <c r="K95" s="14"/>
      <c r="L95" s="123">
        <f>L64+L94</f>
        <v>1545367531.78</v>
      </c>
      <c r="M95" s="14"/>
      <c r="N95" s="123">
        <f>N64+N94</f>
        <v>1442688739.21</v>
      </c>
    </row>
    <row r="96" spans="1:14" ht="27" customHeight="1" thickTop="1">
      <c r="A96" s="75"/>
      <c r="B96" s="75"/>
      <c r="C96" s="75"/>
      <c r="D96" s="75"/>
      <c r="E96" s="75"/>
      <c r="F96" s="10"/>
      <c r="G96" s="10"/>
      <c r="H96" s="67"/>
      <c r="I96" s="67"/>
      <c r="J96" s="67"/>
      <c r="K96" s="67"/>
      <c r="L96" s="67"/>
      <c r="M96" s="67"/>
      <c r="N96" s="67"/>
    </row>
    <row r="97" spans="1:14" ht="27" customHeight="1">
      <c r="H97" s="13"/>
      <c r="M97" s="14"/>
    </row>
    <row r="98" spans="1:14" ht="27" customHeight="1">
      <c r="H98" s="13"/>
      <c r="M98" s="14"/>
    </row>
    <row r="99" spans="1:14" ht="27" customHeight="1">
      <c r="A99" s="8" t="s">
        <v>19</v>
      </c>
      <c r="H99" s="13"/>
      <c r="M99" s="14"/>
    </row>
    <row r="100" spans="1:14" ht="27" customHeight="1">
      <c r="H100" s="13"/>
      <c r="M100" s="14"/>
    </row>
    <row r="101" spans="1:14" ht="27" customHeight="1">
      <c r="K101" s="14"/>
      <c r="L101" s="14"/>
      <c r="M101" s="14"/>
      <c r="N101" s="14"/>
    </row>
    <row r="102" spans="1:14" ht="27" customHeight="1">
      <c r="K102" s="14"/>
      <c r="L102" s="14"/>
      <c r="M102" s="14"/>
      <c r="N102" s="14"/>
    </row>
    <row r="104" spans="1:14" ht="27" customHeight="1">
      <c r="C104" s="48" t="s">
        <v>20</v>
      </c>
      <c r="D104" s="48"/>
      <c r="E104" s="48"/>
      <c r="F104" s="8"/>
      <c r="G104" s="17"/>
    </row>
    <row r="105" spans="1:14" ht="27" customHeight="1">
      <c r="C105" s="48" t="s">
        <v>168</v>
      </c>
      <c r="D105" s="48"/>
      <c r="E105" s="48"/>
      <c r="F105" s="8"/>
      <c r="G105" s="17"/>
    </row>
  </sheetData>
  <mergeCells count="11">
    <mergeCell ref="A81:D81"/>
    <mergeCell ref="H77:J77"/>
    <mergeCell ref="L77:N77"/>
    <mergeCell ref="H5:J5"/>
    <mergeCell ref="L5:N5"/>
    <mergeCell ref="A36:N36"/>
    <mergeCell ref="H41:J41"/>
    <mergeCell ref="L41:N41"/>
    <mergeCell ref="A72:N72"/>
    <mergeCell ref="A9:D9"/>
    <mergeCell ref="A45:D45"/>
  </mergeCells>
  <pageMargins left="0.74803149606299213" right="0.31496062992125984" top="0.6692913385826772" bottom="0.6" header="0.43307086614173229" footer="0.33"/>
  <pageSetup paperSize="9" scale="80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topLeftCell="A27" zoomScale="92" zoomScaleNormal="92" zoomScaleSheetLayoutView="100" workbookViewId="0">
      <selection activeCell="F36" sqref="F36"/>
    </sheetView>
  </sheetViews>
  <sheetFormatPr defaultColWidth="12.5" defaultRowHeight="24.75" customHeight="1"/>
  <cols>
    <col min="1" max="3" width="12.5" style="8" customWidth="1"/>
    <col min="4" max="4" width="5.875" style="8" customWidth="1"/>
    <col min="5" max="5" width="9.625" style="16" customWidth="1"/>
    <col min="6" max="6" width="17.625" style="8" customWidth="1"/>
    <col min="7" max="7" width="1.625" style="8" customWidth="1"/>
    <col min="8" max="8" width="17.625" style="8" customWidth="1"/>
    <col min="9" max="9" width="1.625" style="8" customWidth="1"/>
    <col min="10" max="10" width="17.625" style="8" customWidth="1"/>
    <col min="11" max="11" width="1.625" style="8" customWidth="1"/>
    <col min="12" max="12" width="17.625" style="8" customWidth="1"/>
    <col min="13" max="13" width="2.125" style="8" customWidth="1"/>
    <col min="14" max="16384" width="12.5" style="8"/>
  </cols>
  <sheetData>
    <row r="1" spans="1:12" ht="25.5" customHeight="1">
      <c r="A1" s="139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5.5" customHeight="1">
      <c r="A2" s="139" t="s">
        <v>51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5.5" customHeight="1">
      <c r="A3" s="139" t="s">
        <v>158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5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s="75" customFormat="1" ht="25.5" customHeight="1">
      <c r="A5" s="8"/>
      <c r="B5" s="8"/>
      <c r="C5" s="8"/>
      <c r="D5" s="8"/>
      <c r="E5" s="56"/>
      <c r="F5" s="140" t="s">
        <v>2</v>
      </c>
      <c r="G5" s="140"/>
      <c r="H5" s="140"/>
      <c r="J5" s="110"/>
      <c r="K5" s="110" t="s">
        <v>3</v>
      </c>
      <c r="L5" s="110"/>
    </row>
    <row r="6" spans="1:12" ht="25.5" customHeight="1">
      <c r="E6" s="9" t="s">
        <v>5</v>
      </c>
      <c r="F6" s="108" t="s">
        <v>163</v>
      </c>
      <c r="G6" s="98"/>
      <c r="H6" s="108" t="s">
        <v>129</v>
      </c>
      <c r="I6" s="98"/>
      <c r="J6" s="108" t="s">
        <v>163</v>
      </c>
      <c r="K6" s="98"/>
      <c r="L6" s="108" t="s">
        <v>129</v>
      </c>
    </row>
    <row r="7" spans="1:12" ht="25.5" customHeight="1">
      <c r="A7" s="57" t="s">
        <v>147</v>
      </c>
      <c r="B7" s="57"/>
      <c r="C7" s="57"/>
      <c r="D7" s="57"/>
      <c r="E7" s="11"/>
      <c r="F7" s="1">
        <v>515038247.21999991</v>
      </c>
      <c r="G7" s="1"/>
      <c r="H7" s="1">
        <v>143459421.69</v>
      </c>
      <c r="I7" s="1"/>
      <c r="J7" s="1">
        <v>436121431.21999997</v>
      </c>
      <c r="K7" s="1"/>
      <c r="L7" s="1">
        <v>143641579.03999999</v>
      </c>
    </row>
    <row r="8" spans="1:12" ht="25.5" customHeight="1">
      <c r="A8" s="57" t="s">
        <v>148</v>
      </c>
      <c r="B8" s="57"/>
      <c r="C8" s="57"/>
      <c r="D8" s="57"/>
      <c r="E8" s="11"/>
      <c r="F8" s="124">
        <v>-470222839.89999998</v>
      </c>
      <c r="G8" s="1"/>
      <c r="H8" s="125">
        <v>-137790125.80999997</v>
      </c>
      <c r="I8" s="1"/>
      <c r="J8" s="125">
        <v>-401546554.50999999</v>
      </c>
      <c r="K8" s="1"/>
      <c r="L8" s="125">
        <v>-138016477.60999998</v>
      </c>
    </row>
    <row r="9" spans="1:12" ht="25.5" customHeight="1">
      <c r="A9" s="57" t="s">
        <v>52</v>
      </c>
      <c r="B9" s="57"/>
      <c r="C9" s="57"/>
      <c r="D9" s="57"/>
      <c r="E9" s="11"/>
      <c r="F9" s="1">
        <f>SUM(F7:F8)</f>
        <v>44815407.319999933</v>
      </c>
      <c r="G9" s="1"/>
      <c r="H9" s="1">
        <f>SUM(H7:H8)</f>
        <v>5669295.880000025</v>
      </c>
      <c r="I9" s="1"/>
      <c r="J9" s="1">
        <f>SUM(J7:J8)</f>
        <v>34574876.709999979</v>
      </c>
      <c r="K9" s="1"/>
      <c r="L9" s="1">
        <f>SUM(L7:L8)</f>
        <v>5625101.4300000072</v>
      </c>
    </row>
    <row r="10" spans="1:12" ht="25.5" customHeight="1">
      <c r="A10" s="57" t="s">
        <v>53</v>
      </c>
      <c r="B10" s="57"/>
      <c r="C10" s="57"/>
      <c r="D10" s="57"/>
      <c r="E10" s="11"/>
      <c r="F10" s="124">
        <v>774021.54</v>
      </c>
      <c r="G10" s="1"/>
      <c r="H10" s="125">
        <v>598434.44999999553</v>
      </c>
      <c r="I10" s="1"/>
      <c r="J10" s="125">
        <v>3422243.1</v>
      </c>
      <c r="K10" s="1"/>
      <c r="L10" s="125">
        <v>50188434.449999996</v>
      </c>
    </row>
    <row r="11" spans="1:12" ht="25.5" customHeight="1">
      <c r="A11" s="8" t="s">
        <v>54</v>
      </c>
      <c r="E11" s="11"/>
      <c r="F11" s="1">
        <f>SUM(F9:F10)</f>
        <v>45589428.859999932</v>
      </c>
      <c r="G11" s="1"/>
      <c r="H11" s="1">
        <f>SUM(H9:H10)</f>
        <v>6267730.3300000206</v>
      </c>
      <c r="I11" s="1"/>
      <c r="J11" s="1">
        <f>SUM(J9:J10)</f>
        <v>37997119.80999998</v>
      </c>
      <c r="K11" s="1"/>
      <c r="L11" s="1">
        <f>SUM(L9:L10)</f>
        <v>55813535.880000003</v>
      </c>
    </row>
    <row r="12" spans="1:12" ht="25.5" customHeight="1">
      <c r="A12" s="57" t="s">
        <v>55</v>
      </c>
      <c r="B12" s="57"/>
      <c r="C12" s="57"/>
      <c r="D12" s="57"/>
      <c r="E12" s="11"/>
      <c r="F12" s="124">
        <v>-24565783.139999997</v>
      </c>
      <c r="G12" s="1"/>
      <c r="H12" s="125">
        <v>-22383866.220000003</v>
      </c>
      <c r="I12" s="1"/>
      <c r="J12" s="125">
        <v>-23710066.879999999</v>
      </c>
      <c r="K12" s="1"/>
      <c r="L12" s="125">
        <v>-22247523.050000001</v>
      </c>
    </row>
    <row r="13" spans="1:12" ht="25.5" customHeight="1">
      <c r="A13" s="8" t="s">
        <v>56</v>
      </c>
      <c r="E13" s="11"/>
      <c r="F13" s="1">
        <f>SUM(F11:F12)</f>
        <v>21023645.719999935</v>
      </c>
      <c r="G13" s="1"/>
      <c r="H13" s="1">
        <f>SUM(H11:H12)</f>
        <v>-16116135.889999982</v>
      </c>
      <c r="I13" s="1"/>
      <c r="J13" s="1">
        <f>SUM(J11:J12)</f>
        <v>14287052.929999981</v>
      </c>
      <c r="K13" s="1"/>
      <c r="L13" s="1">
        <f>SUM(L11:L12)</f>
        <v>33566012.829999998</v>
      </c>
    </row>
    <row r="14" spans="1:12" ht="25.5" customHeight="1">
      <c r="A14" s="8" t="s">
        <v>57</v>
      </c>
      <c r="E14" s="11"/>
      <c r="F14" s="1">
        <v>28287.659999999989</v>
      </c>
      <c r="G14" s="1"/>
      <c r="H14" s="1">
        <v>35328.839999999997</v>
      </c>
      <c r="I14" s="1"/>
      <c r="J14" s="1">
        <v>104016.7</v>
      </c>
      <c r="K14" s="1"/>
      <c r="L14" s="1">
        <v>35328.839999999997</v>
      </c>
    </row>
    <row r="15" spans="1:12" ht="25.5" customHeight="1">
      <c r="A15" s="57" t="s">
        <v>58</v>
      </c>
      <c r="B15" s="57"/>
      <c r="C15" s="57"/>
      <c r="D15" s="57"/>
      <c r="E15" s="11"/>
      <c r="F15" s="124">
        <v>-1864304.25</v>
      </c>
      <c r="G15" s="1"/>
      <c r="H15" s="125">
        <v>-593993.87999999989</v>
      </c>
      <c r="I15" s="1"/>
      <c r="J15" s="125">
        <v>-1665817.4700000002</v>
      </c>
      <c r="K15" s="1"/>
      <c r="L15" s="125">
        <v>-593993.87999999989</v>
      </c>
    </row>
    <row r="16" spans="1:12" ht="25.5" customHeight="1">
      <c r="A16" s="57" t="s">
        <v>59</v>
      </c>
      <c r="B16" s="57"/>
      <c r="C16" s="57"/>
      <c r="D16" s="57"/>
      <c r="E16" s="11"/>
      <c r="F16" s="1">
        <f>SUM(F13:F15)</f>
        <v>19187629.129999936</v>
      </c>
      <c r="G16" s="1"/>
      <c r="H16" s="1">
        <f>SUM(H13:H15)</f>
        <v>-16674800.929999981</v>
      </c>
      <c r="I16" s="1"/>
      <c r="J16" s="1">
        <f>SUM(J13:J15)</f>
        <v>12725252.15999998</v>
      </c>
      <c r="K16" s="1"/>
      <c r="L16" s="1">
        <f>SUM(L13:L15)</f>
        <v>33007347.790000003</v>
      </c>
    </row>
    <row r="17" spans="1:12" ht="25.5" customHeight="1">
      <c r="A17" s="57" t="s">
        <v>60</v>
      </c>
      <c r="B17" s="57"/>
      <c r="C17" s="57"/>
      <c r="D17" s="57"/>
      <c r="E17" s="108" t="s">
        <v>149</v>
      </c>
      <c r="F17" s="125">
        <v>-4001809.06</v>
      </c>
      <c r="G17" s="1"/>
      <c r="H17" s="125">
        <v>-648427.73</v>
      </c>
      <c r="I17" s="1"/>
      <c r="J17" s="125">
        <v>-2531955.73</v>
      </c>
      <c r="K17" s="1"/>
      <c r="L17" s="125">
        <v>-634572.07999999996</v>
      </c>
    </row>
    <row r="18" spans="1:12" ht="25.5" customHeight="1">
      <c r="A18" s="57" t="s">
        <v>61</v>
      </c>
      <c r="B18" s="57"/>
      <c r="C18" s="57"/>
      <c r="D18" s="57"/>
      <c r="E18" s="11"/>
      <c r="F18" s="1">
        <f>SUM(F16:F17)</f>
        <v>15185820.069999935</v>
      </c>
      <c r="G18" s="1"/>
      <c r="H18" s="1">
        <f>SUM(H16:H17)</f>
        <v>-17323228.659999982</v>
      </c>
      <c r="I18" s="1"/>
      <c r="J18" s="1">
        <f>SUM(J16:J17)</f>
        <v>10193296.429999979</v>
      </c>
      <c r="K18" s="1"/>
      <c r="L18" s="1">
        <f>SUM(L16:L17)</f>
        <v>32372775.710000005</v>
      </c>
    </row>
    <row r="19" spans="1:12" ht="25.5" customHeight="1">
      <c r="A19" s="58" t="s">
        <v>62</v>
      </c>
      <c r="B19" s="58"/>
      <c r="C19" s="58"/>
      <c r="D19" s="58"/>
      <c r="E19" s="11"/>
      <c r="F19" s="1"/>
      <c r="G19" s="1"/>
      <c r="H19" s="1"/>
      <c r="I19" s="1"/>
      <c r="J19" s="1"/>
      <c r="K19" s="1"/>
      <c r="L19" s="1"/>
    </row>
    <row r="20" spans="1:12" ht="25.5" customHeight="1">
      <c r="A20" s="58" t="s">
        <v>167</v>
      </c>
      <c r="B20" s="58"/>
      <c r="C20" s="58"/>
      <c r="D20" s="58"/>
      <c r="E20" s="131"/>
      <c r="F20" s="100">
        <v>0</v>
      </c>
      <c r="G20" s="99"/>
      <c r="H20" s="100">
        <v>0</v>
      </c>
      <c r="I20" s="1"/>
      <c r="J20" s="100">
        <v>0</v>
      </c>
      <c r="K20" s="1"/>
      <c r="L20" s="100">
        <v>0</v>
      </c>
    </row>
    <row r="21" spans="1:12" ht="25.5" customHeight="1" thickBot="1">
      <c r="A21" s="58" t="s">
        <v>140</v>
      </c>
      <c r="B21" s="58"/>
      <c r="C21" s="58"/>
      <c r="D21" s="58"/>
      <c r="E21" s="11"/>
      <c r="F21" s="126">
        <f>SUM(F18:F20)</f>
        <v>15185820.069999935</v>
      </c>
      <c r="G21" s="1"/>
      <c r="H21" s="126">
        <f>SUM(H18:H20)</f>
        <v>-17323228.659999982</v>
      </c>
      <c r="I21" s="1"/>
      <c r="J21" s="126">
        <f>SUM(J18:J20)</f>
        <v>10193296.429999979</v>
      </c>
      <c r="K21" s="1"/>
      <c r="L21" s="126">
        <f>SUM(L18:L20)</f>
        <v>32372775.710000005</v>
      </c>
    </row>
    <row r="22" spans="1:12" ht="9" customHeight="1" thickTop="1">
      <c r="A22" s="58"/>
      <c r="B22" s="58"/>
      <c r="C22" s="58"/>
      <c r="D22" s="58"/>
      <c r="E22" s="11"/>
      <c r="I22" s="98"/>
      <c r="K22" s="98"/>
    </row>
    <row r="23" spans="1:12" ht="24.75" customHeight="1">
      <c r="A23" s="57" t="s">
        <v>63</v>
      </c>
      <c r="B23" s="57"/>
      <c r="C23" s="57"/>
      <c r="D23" s="57"/>
      <c r="E23" s="11"/>
      <c r="H23" s="101"/>
      <c r="I23" s="101"/>
      <c r="J23" s="101"/>
      <c r="K23" s="102"/>
      <c r="L23" s="101"/>
    </row>
    <row r="24" spans="1:12" s="75" customFormat="1" ht="24.75" customHeight="1">
      <c r="A24" s="57" t="s">
        <v>64</v>
      </c>
      <c r="B24" s="57"/>
      <c r="C24" s="57"/>
      <c r="D24" s="57"/>
      <c r="E24" s="59"/>
      <c r="F24" s="1">
        <f>F26-F25</f>
        <v>15188517.619999936</v>
      </c>
      <c r="G24" s="1"/>
      <c r="H24" s="1">
        <f>H26-H25</f>
        <v>-17322087.749999981</v>
      </c>
      <c r="I24" s="1"/>
      <c r="J24" s="1">
        <f>J18</f>
        <v>10193296.429999979</v>
      </c>
      <c r="K24" s="1"/>
      <c r="L24" s="1">
        <f>L18</f>
        <v>32372775.710000005</v>
      </c>
    </row>
    <row r="25" spans="1:12" s="75" customFormat="1" ht="24.75" customHeight="1">
      <c r="A25" s="8" t="s">
        <v>65</v>
      </c>
      <c r="B25" s="8"/>
      <c r="C25" s="8"/>
      <c r="D25" s="8"/>
      <c r="F25" s="99">
        <v>-2697.55</v>
      </c>
      <c r="G25" s="1"/>
      <c r="H25" s="99">
        <v>-1140.9100000000001</v>
      </c>
      <c r="I25" s="1"/>
      <c r="J25" s="100">
        <v>0</v>
      </c>
      <c r="K25" s="100"/>
      <c r="L25" s="100">
        <v>0</v>
      </c>
    </row>
    <row r="26" spans="1:12" s="75" customFormat="1" ht="24.75" customHeight="1" thickBot="1">
      <c r="C26" s="59"/>
      <c r="D26" s="59"/>
      <c r="E26" s="59"/>
      <c r="F26" s="126">
        <f>F18</f>
        <v>15185820.069999935</v>
      </c>
      <c r="G26" s="1"/>
      <c r="H26" s="126">
        <f>H18</f>
        <v>-17323228.659999982</v>
      </c>
      <c r="I26" s="1"/>
      <c r="J26" s="126">
        <f>SUM(J24:J25)</f>
        <v>10193296.429999979</v>
      </c>
      <c r="K26" s="1"/>
      <c r="L26" s="126">
        <f>SUM(L24:L25)</f>
        <v>32372775.710000005</v>
      </c>
    </row>
    <row r="27" spans="1:12" s="75" customFormat="1" ht="9" customHeight="1" thickTop="1">
      <c r="E27" s="59"/>
      <c r="F27" s="99"/>
      <c r="G27" s="103"/>
      <c r="H27" s="1"/>
      <c r="I27" s="99"/>
      <c r="J27" s="1"/>
      <c r="K27" s="99"/>
      <c r="L27" s="1"/>
    </row>
    <row r="28" spans="1:12" ht="25.5" customHeight="1">
      <c r="A28" s="57" t="s">
        <v>66</v>
      </c>
      <c r="B28" s="57"/>
      <c r="C28" s="57"/>
      <c r="D28" s="57"/>
      <c r="E28" s="11"/>
      <c r="F28" s="99"/>
      <c r="G28" s="99"/>
      <c r="H28" s="104"/>
      <c r="I28" s="104"/>
      <c r="J28" s="104"/>
      <c r="K28" s="105"/>
      <c r="L28" s="104"/>
    </row>
    <row r="29" spans="1:12" s="75" customFormat="1" ht="25.5" customHeight="1">
      <c r="A29" s="57" t="s">
        <v>64</v>
      </c>
      <c r="B29" s="57"/>
      <c r="C29" s="57"/>
      <c r="D29" s="57"/>
      <c r="E29" s="59"/>
      <c r="F29" s="1">
        <f>F31-F30</f>
        <v>15188517.619999936</v>
      </c>
      <c r="G29" s="1"/>
      <c r="H29" s="1">
        <f>H31-H30</f>
        <v>-17322087.749999981</v>
      </c>
      <c r="I29" s="1"/>
      <c r="J29" s="1">
        <f>J21</f>
        <v>10193296.429999979</v>
      </c>
      <c r="K29" s="1"/>
      <c r="L29" s="1">
        <f>L21</f>
        <v>32372775.710000005</v>
      </c>
    </row>
    <row r="30" spans="1:12" s="75" customFormat="1" ht="25.5" customHeight="1">
      <c r="A30" s="8" t="s">
        <v>65</v>
      </c>
      <c r="B30" s="8"/>
      <c r="C30" s="8"/>
      <c r="D30" s="8"/>
      <c r="E30" s="59"/>
      <c r="F30" s="99">
        <v>-2697.55</v>
      </c>
      <c r="G30" s="1"/>
      <c r="H30" s="99">
        <v>-1140.9100000000001</v>
      </c>
      <c r="I30" s="1"/>
      <c r="J30" s="100">
        <v>0</v>
      </c>
      <c r="K30" s="100"/>
      <c r="L30" s="100">
        <v>0</v>
      </c>
    </row>
    <row r="31" spans="1:12" s="75" customFormat="1" ht="25.5" customHeight="1" thickBot="1">
      <c r="E31" s="59"/>
      <c r="F31" s="126">
        <f>F21</f>
        <v>15185820.069999935</v>
      </c>
      <c r="G31" s="1"/>
      <c r="H31" s="126">
        <f>H21</f>
        <v>-17323228.659999982</v>
      </c>
      <c r="I31" s="1"/>
      <c r="J31" s="126">
        <f>SUM(J29:J30)</f>
        <v>10193296.429999979</v>
      </c>
      <c r="K31" s="1"/>
      <c r="L31" s="126">
        <f>SUM(L29:L30)</f>
        <v>32372775.710000005</v>
      </c>
    </row>
    <row r="32" spans="1:12" s="75" customFormat="1" ht="25.5" customHeight="1" thickTop="1">
      <c r="A32" s="8" t="s">
        <v>141</v>
      </c>
      <c r="B32" s="8"/>
      <c r="C32" s="8"/>
      <c r="D32" s="8"/>
      <c r="E32" s="12" t="s">
        <v>164</v>
      </c>
      <c r="F32" s="135">
        <f>F24/600000000</f>
        <v>2.5314196033333226E-2</v>
      </c>
      <c r="G32" s="135"/>
      <c r="H32" s="135">
        <f>H24/600000000</f>
        <v>-2.8870146249999968E-2</v>
      </c>
      <c r="I32" s="135"/>
      <c r="J32" s="135">
        <f>J24/600000000</f>
        <v>1.6988827383333297E-2</v>
      </c>
      <c r="K32" s="135"/>
      <c r="L32" s="135">
        <f>L24/600000000</f>
        <v>5.395462618333334E-2</v>
      </c>
    </row>
    <row r="33" spans="1:12" ht="25.5" customHeight="1">
      <c r="E33" s="34"/>
      <c r="F33" s="106"/>
      <c r="G33" s="106"/>
      <c r="H33" s="106"/>
      <c r="I33" s="106"/>
      <c r="J33" s="106"/>
      <c r="K33" s="106"/>
      <c r="L33" s="106"/>
    </row>
    <row r="34" spans="1:12" ht="25.5" customHeight="1">
      <c r="A34" s="57" t="s">
        <v>19</v>
      </c>
      <c r="B34" s="57"/>
      <c r="C34" s="57"/>
      <c r="D34" s="57"/>
    </row>
    <row r="35" spans="1:12" ht="25.5" customHeight="1">
      <c r="A35" s="57"/>
      <c r="B35" s="57"/>
      <c r="C35" s="57"/>
      <c r="D35" s="57"/>
    </row>
    <row r="36" spans="1:12" ht="25.5" customHeight="1">
      <c r="A36" s="57"/>
      <c r="B36" s="57"/>
      <c r="C36" s="57"/>
      <c r="D36" s="57"/>
    </row>
    <row r="37" spans="1:12" ht="25.5" customHeight="1">
      <c r="C37" s="48" t="s">
        <v>20</v>
      </c>
      <c r="D37" s="48"/>
      <c r="E37" s="48"/>
      <c r="F37" s="17"/>
    </row>
    <row r="38" spans="1:12" ht="25.5" customHeight="1">
      <c r="C38" s="48" t="s">
        <v>169</v>
      </c>
      <c r="D38" s="48"/>
      <c r="E38" s="48"/>
      <c r="F38" s="17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7999999999999996" header="0.27559055118110237" footer="0.31496062992125984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zoomScale="92" zoomScaleNormal="92" zoomScaleSheetLayoutView="55" workbookViewId="0">
      <selection activeCell="L21" sqref="L21"/>
    </sheetView>
  </sheetViews>
  <sheetFormatPr defaultColWidth="9.375" defaultRowHeight="24.75" customHeight="1"/>
  <cols>
    <col min="1" max="2" width="9.375" style="37"/>
    <col min="3" max="3" width="9.375" style="37" customWidth="1"/>
    <col min="4" max="4" width="9.875" style="37" customWidth="1"/>
    <col min="5" max="5" width="10.125" style="37" customWidth="1"/>
    <col min="6" max="6" width="9.875" style="37" customWidth="1"/>
    <col min="7" max="7" width="2.375" style="37" customWidth="1"/>
    <col min="8" max="8" width="17.125" style="37" customWidth="1"/>
    <col min="9" max="9" width="1.625" style="37" customWidth="1"/>
    <col min="10" max="10" width="17.625" style="37" customWidth="1"/>
    <col min="11" max="11" width="1.625" style="37" customWidth="1"/>
    <col min="12" max="12" width="17.125" style="37" customWidth="1"/>
    <col min="13" max="13" width="1.375" style="37" customWidth="1"/>
    <col min="14" max="14" width="17.125" style="37" customWidth="1"/>
    <col min="15" max="15" width="1.375" style="37" customWidth="1"/>
    <col min="16" max="16" width="17.125" style="37" customWidth="1"/>
    <col min="17" max="17" width="1.375" style="37" customWidth="1"/>
    <col min="18" max="18" width="17.125" style="37" customWidth="1"/>
    <col min="19" max="19" width="1.375" style="37" customWidth="1"/>
    <col min="20" max="20" width="17.125" style="37" customWidth="1"/>
    <col min="21" max="21" width="3.5" style="37" customWidth="1"/>
    <col min="22" max="16384" width="9.375" style="37"/>
  </cols>
  <sheetData>
    <row r="1" spans="1:21" ht="24.75" customHeight="1">
      <c r="A1" s="143" t="str">
        <f>งบแสดงฐานะการเงิน!A1</f>
        <v>บริษัท เวล เกรด เอ็นจิเนียริ่ง จำกัด (มหาชน) และบริษัทย่อย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27"/>
    </row>
    <row r="2" spans="1:21" ht="24.75" customHeight="1">
      <c r="A2" s="144" t="s">
        <v>68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1" ht="24.75" customHeight="1">
      <c r="A3" s="144" t="s">
        <v>158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1" ht="24.75" customHeight="1">
      <c r="A4" s="128"/>
      <c r="B4" s="128"/>
      <c r="C4" s="128"/>
      <c r="D4" s="128"/>
      <c r="E4" s="3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21" ht="24.75" customHeight="1">
      <c r="A5" s="39"/>
      <c r="B5" s="39"/>
      <c r="C5" s="39"/>
      <c r="D5" s="39"/>
      <c r="E5" s="39"/>
      <c r="F5" s="39"/>
      <c r="G5" s="39"/>
      <c r="H5" s="145" t="s">
        <v>2</v>
      </c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1" ht="24.75" customHeight="1">
      <c r="A6" s="39"/>
      <c r="B6" s="39"/>
      <c r="C6" s="39"/>
      <c r="D6" s="39"/>
      <c r="E6" s="39"/>
      <c r="F6" s="39"/>
      <c r="G6" s="39"/>
      <c r="H6" s="146" t="s">
        <v>69</v>
      </c>
      <c r="I6" s="146"/>
      <c r="J6" s="146"/>
      <c r="K6" s="146"/>
      <c r="L6" s="146"/>
      <c r="M6" s="146"/>
      <c r="N6" s="146"/>
      <c r="O6" s="146"/>
      <c r="P6" s="146"/>
      <c r="Q6" s="128"/>
      <c r="R6" s="33" t="s">
        <v>70</v>
      </c>
      <c r="S6" s="128"/>
      <c r="T6" s="128" t="s">
        <v>71</v>
      </c>
    </row>
    <row r="7" spans="1:21" ht="24.75" customHeight="1">
      <c r="A7" s="40"/>
      <c r="B7" s="39"/>
      <c r="C7" s="39"/>
      <c r="D7" s="39"/>
      <c r="E7" s="39"/>
      <c r="F7" s="39"/>
      <c r="G7" s="39"/>
      <c r="H7" s="41" t="s">
        <v>72</v>
      </c>
      <c r="I7" s="41"/>
      <c r="J7" s="141" t="s">
        <v>135</v>
      </c>
      <c r="K7" s="41"/>
      <c r="L7" s="42"/>
      <c r="M7" s="130" t="s">
        <v>44</v>
      </c>
      <c r="N7" s="43"/>
      <c r="O7" s="44"/>
      <c r="P7" s="128" t="s">
        <v>73</v>
      </c>
      <c r="R7" s="45" t="s">
        <v>74</v>
      </c>
      <c r="T7" s="45" t="s">
        <v>75</v>
      </c>
    </row>
    <row r="8" spans="1:21" ht="24.75" customHeight="1">
      <c r="A8" s="39"/>
      <c r="B8" s="40"/>
      <c r="C8" s="40"/>
      <c r="D8" s="40"/>
      <c r="E8" s="40"/>
      <c r="F8" s="40"/>
      <c r="G8" s="40"/>
      <c r="H8" s="128" t="s">
        <v>76</v>
      </c>
      <c r="I8" s="128"/>
      <c r="J8" s="142"/>
      <c r="K8" s="128"/>
      <c r="L8" s="128" t="s">
        <v>77</v>
      </c>
      <c r="M8" s="128"/>
      <c r="N8" s="128" t="s">
        <v>78</v>
      </c>
      <c r="O8" s="39"/>
      <c r="P8" s="128" t="s">
        <v>79</v>
      </c>
      <c r="Q8" s="39"/>
      <c r="R8" s="128" t="s">
        <v>80</v>
      </c>
      <c r="S8" s="39"/>
      <c r="T8" s="39"/>
    </row>
    <row r="9" spans="1:21" ht="24.75" customHeight="1">
      <c r="A9" s="39"/>
      <c r="B9" s="40"/>
      <c r="C9" s="40"/>
      <c r="D9" s="40"/>
      <c r="E9" s="40"/>
      <c r="F9" s="40"/>
      <c r="G9" s="40"/>
      <c r="H9" s="128"/>
      <c r="I9" s="128"/>
      <c r="J9" s="142"/>
      <c r="K9" s="128"/>
      <c r="L9" s="128" t="s">
        <v>81</v>
      </c>
      <c r="M9" s="128"/>
      <c r="N9" s="128"/>
      <c r="O9" s="39"/>
      <c r="Q9" s="39"/>
      <c r="R9" s="128"/>
      <c r="S9" s="39"/>
      <c r="T9" s="39"/>
    </row>
    <row r="10" spans="1:21" ht="24.75" customHeight="1">
      <c r="A10" s="39"/>
      <c r="B10" s="40"/>
      <c r="C10" s="40"/>
      <c r="D10" s="40"/>
      <c r="E10" s="40"/>
      <c r="F10" s="46" t="s">
        <v>5</v>
      </c>
      <c r="G10" s="46"/>
      <c r="H10" s="129"/>
      <c r="I10" s="129"/>
      <c r="J10" s="129"/>
      <c r="K10" s="129"/>
      <c r="L10" s="129" t="s">
        <v>82</v>
      </c>
      <c r="M10" s="129"/>
      <c r="N10" s="129"/>
      <c r="O10" s="47"/>
      <c r="P10" s="129"/>
      <c r="Q10" s="47"/>
      <c r="R10" s="129"/>
      <c r="S10" s="47"/>
      <c r="T10" s="47"/>
    </row>
    <row r="11" spans="1:21" ht="24.75" customHeight="1">
      <c r="A11" s="8" t="s">
        <v>130</v>
      </c>
      <c r="B11" s="75"/>
      <c r="C11" s="75"/>
      <c r="D11" s="75"/>
      <c r="E11" s="75"/>
      <c r="F11" s="75"/>
      <c r="G11" s="75"/>
      <c r="H11" s="76">
        <v>300000000</v>
      </c>
      <c r="I11" s="76"/>
      <c r="J11" s="78">
        <v>276960000</v>
      </c>
      <c r="K11" s="76"/>
      <c r="L11" s="76">
        <v>15525000</v>
      </c>
      <c r="M11" s="76"/>
      <c r="N11" s="76">
        <v>62904048.160000123</v>
      </c>
      <c r="O11" s="76"/>
      <c r="P11" s="76">
        <v>655389048.16000009</v>
      </c>
      <c r="Q11" s="76"/>
      <c r="R11" s="77">
        <v>723501.27</v>
      </c>
      <c r="S11" s="76"/>
      <c r="T11" s="76">
        <f>SUM(P11:R11)</f>
        <v>656112549.43000007</v>
      </c>
    </row>
    <row r="12" spans="1:21" ht="24.75" customHeight="1">
      <c r="A12" s="39" t="s">
        <v>159</v>
      </c>
      <c r="B12" s="39"/>
      <c r="C12" s="39"/>
      <c r="D12" s="39"/>
      <c r="E12" s="39"/>
      <c r="F12" s="39"/>
      <c r="G12" s="39"/>
      <c r="H12" s="76"/>
      <c r="I12" s="76"/>
      <c r="J12" s="78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1" ht="24.75" customHeight="1">
      <c r="A13" s="39" t="s">
        <v>137</v>
      </c>
      <c r="B13" s="39"/>
      <c r="C13" s="39"/>
      <c r="D13" s="39"/>
      <c r="E13" s="39"/>
      <c r="F13" s="33" t="s">
        <v>136</v>
      </c>
      <c r="G13" s="33"/>
      <c r="H13" s="78">
        <v>0</v>
      </c>
      <c r="I13" s="78"/>
      <c r="J13" s="78">
        <v>0</v>
      </c>
      <c r="K13" s="78"/>
      <c r="L13" s="78">
        <v>0</v>
      </c>
      <c r="M13" s="76"/>
      <c r="N13" s="78">
        <v>0</v>
      </c>
      <c r="O13" s="78"/>
      <c r="P13" s="78">
        <f>SUM(H13:N13)</f>
        <v>0</v>
      </c>
      <c r="Q13" s="76"/>
      <c r="R13" s="76">
        <v>-500000</v>
      </c>
      <c r="S13" s="76"/>
      <c r="T13" s="76">
        <f>SUM(P13:R13)</f>
        <v>-500000</v>
      </c>
    </row>
    <row r="14" spans="1:21" ht="24.75" customHeight="1">
      <c r="A14" s="39" t="s">
        <v>142</v>
      </c>
      <c r="B14" s="39"/>
      <c r="C14" s="39"/>
      <c r="D14" s="39"/>
      <c r="E14" s="39"/>
      <c r="F14" s="39"/>
      <c r="G14" s="39"/>
      <c r="H14" s="78">
        <v>0</v>
      </c>
      <c r="I14" s="78"/>
      <c r="J14" s="78">
        <v>0</v>
      </c>
      <c r="K14" s="78"/>
      <c r="L14" s="78">
        <v>0</v>
      </c>
      <c r="M14" s="76"/>
      <c r="N14" s="76">
        <f>'งบกำไรขาดทุนเบ็ดเสร็จ(3เดือน)'!H29</f>
        <v>-17322087.749999981</v>
      </c>
      <c r="O14" s="76"/>
      <c r="P14" s="76">
        <f>SUM(H14:N14)</f>
        <v>-17322087.749999981</v>
      </c>
      <c r="Q14" s="76"/>
      <c r="R14" s="76">
        <f>'งบกำไรขาดทุนเบ็ดเสร็จ(3เดือน)'!H25</f>
        <v>-1140.9100000000001</v>
      </c>
      <c r="S14" s="76"/>
      <c r="T14" s="76">
        <f>SUM(P14:R14)</f>
        <v>-17323228.659999982</v>
      </c>
    </row>
    <row r="15" spans="1:21" ht="24.75" customHeight="1" thickBot="1">
      <c r="A15" s="39" t="s">
        <v>160</v>
      </c>
      <c r="B15" s="39"/>
      <c r="C15" s="39"/>
      <c r="D15" s="39"/>
      <c r="E15" s="39"/>
      <c r="F15" s="39"/>
      <c r="G15" s="39"/>
      <c r="H15" s="79">
        <f>SUM(H11:H14)</f>
        <v>300000000</v>
      </c>
      <c r="I15" s="80"/>
      <c r="J15" s="132">
        <f>SUM(J11:J14)</f>
        <v>276960000</v>
      </c>
      <c r="K15" s="80"/>
      <c r="L15" s="79">
        <f>SUM(L11:L14)</f>
        <v>15525000</v>
      </c>
      <c r="M15" s="76"/>
      <c r="N15" s="79">
        <f>SUM(N11:N14)</f>
        <v>45581960.410000145</v>
      </c>
      <c r="O15" s="76"/>
      <c r="P15" s="79">
        <f>SUM(P11:P14)</f>
        <v>638066960.41000009</v>
      </c>
      <c r="Q15" s="76"/>
      <c r="R15" s="81">
        <f>SUM(R11:R14)</f>
        <v>222360.36000000002</v>
      </c>
      <c r="S15" s="76"/>
      <c r="T15" s="79">
        <f>SUM(T11:T14)</f>
        <v>638289320.7700001</v>
      </c>
    </row>
    <row r="16" spans="1:21" ht="24.75" customHeight="1" thickTop="1">
      <c r="A16" s="40"/>
      <c r="B16" s="39"/>
      <c r="C16" s="39"/>
      <c r="D16" s="39"/>
      <c r="E16" s="39"/>
      <c r="F16" s="39"/>
      <c r="G16" s="39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</row>
    <row r="17" spans="1:20" ht="24.75" customHeight="1">
      <c r="A17" s="8" t="s">
        <v>161</v>
      </c>
      <c r="B17" s="75"/>
      <c r="C17" s="75"/>
      <c r="D17" s="75"/>
      <c r="E17" s="75"/>
      <c r="F17" s="12"/>
      <c r="G17" s="12"/>
      <c r="H17" s="76">
        <v>300000000</v>
      </c>
      <c r="I17" s="76"/>
      <c r="J17" s="76">
        <v>276960000</v>
      </c>
      <c r="K17" s="76"/>
      <c r="L17" s="76">
        <v>19025000</v>
      </c>
      <c r="M17" s="76"/>
      <c r="N17" s="76">
        <v>73439431.099999994</v>
      </c>
      <c r="O17" s="76"/>
      <c r="P17" s="76">
        <v>669424431.10000014</v>
      </c>
      <c r="Q17" s="76"/>
      <c r="R17" s="76">
        <v>218163.43000000002</v>
      </c>
      <c r="S17" s="76"/>
      <c r="T17" s="76">
        <f>SUM(P17:R17)</f>
        <v>669642594.53000009</v>
      </c>
    </row>
    <row r="18" spans="1:20" ht="24.75" customHeight="1">
      <c r="A18" s="39" t="s">
        <v>159</v>
      </c>
      <c r="B18" s="39"/>
      <c r="C18" s="39"/>
      <c r="D18" s="39"/>
      <c r="E18" s="39"/>
      <c r="F18" s="39"/>
      <c r="G18" s="39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</row>
    <row r="19" spans="1:20" ht="24.75" customHeight="1">
      <c r="A19" s="39" t="s">
        <v>83</v>
      </c>
      <c r="B19" s="39"/>
      <c r="C19" s="39"/>
      <c r="D19" s="39"/>
      <c r="E19" s="39"/>
      <c r="F19" s="39"/>
      <c r="G19" s="39"/>
      <c r="H19" s="78">
        <v>0</v>
      </c>
      <c r="I19" s="78"/>
      <c r="J19" s="78">
        <v>0</v>
      </c>
      <c r="K19" s="78"/>
      <c r="L19" s="78">
        <v>0</v>
      </c>
      <c r="M19" s="76"/>
      <c r="N19" s="76">
        <f>'งบกำไรขาดทุนเบ็ดเสร็จ(3เดือน)'!F29</f>
        <v>15188517.619999936</v>
      </c>
      <c r="O19" s="76"/>
      <c r="P19" s="76">
        <f>SUM(H19:N19)</f>
        <v>15188517.619999936</v>
      </c>
      <c r="Q19" s="76"/>
      <c r="R19" s="76">
        <f>'งบกำไรขาดทุนเบ็ดเสร็จ(3เดือน)'!F25</f>
        <v>-2697.55</v>
      </c>
      <c r="S19" s="76"/>
      <c r="T19" s="76">
        <f>SUM(P19:R19)</f>
        <v>15185820.069999935</v>
      </c>
    </row>
    <row r="20" spans="1:20" ht="24.75" customHeight="1" thickBot="1">
      <c r="A20" s="39" t="s">
        <v>162</v>
      </c>
      <c r="B20" s="39"/>
      <c r="C20" s="39"/>
      <c r="D20" s="39"/>
      <c r="E20" s="39"/>
      <c r="F20" s="39"/>
      <c r="G20" s="39"/>
      <c r="H20" s="79">
        <f>SUM(H17:H19)</f>
        <v>300000000</v>
      </c>
      <c r="I20" s="80"/>
      <c r="J20" s="79">
        <f>SUM(J17:J19)</f>
        <v>276960000</v>
      </c>
      <c r="K20" s="80"/>
      <c r="L20" s="79">
        <f>SUM(L17:L19)</f>
        <v>19025000</v>
      </c>
      <c r="M20" s="76"/>
      <c r="N20" s="79">
        <f>SUM(N17:N19)</f>
        <v>88627948.719999924</v>
      </c>
      <c r="O20" s="76"/>
      <c r="P20" s="79">
        <f>SUM(H20:N20)</f>
        <v>684612948.71999991</v>
      </c>
      <c r="Q20" s="76"/>
      <c r="R20" s="79">
        <f>SUM(R17:R19)</f>
        <v>215465.88000000003</v>
      </c>
      <c r="S20" s="76"/>
      <c r="T20" s="79">
        <f>SUM(T17:T19)</f>
        <v>684828414.60000002</v>
      </c>
    </row>
    <row r="21" spans="1:20" ht="24.75" customHeight="1" thickTop="1">
      <c r="A21" s="40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24.75" customHeight="1">
      <c r="A22" s="40" t="s">
        <v>19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4" spans="1:20" ht="24.75" customHeight="1">
      <c r="F24" s="48" t="s">
        <v>20</v>
      </c>
      <c r="G24" s="48"/>
      <c r="H24" s="48"/>
      <c r="I24" s="48"/>
      <c r="J24" s="48"/>
      <c r="K24" s="48"/>
    </row>
    <row r="25" spans="1:20" ht="24.75" customHeight="1">
      <c r="F25" s="48" t="s">
        <v>84</v>
      </c>
      <c r="G25" s="48"/>
      <c r="H25" s="48"/>
      <c r="I25" s="48"/>
      <c r="J25" s="48"/>
      <c r="K25" s="48"/>
    </row>
  </sheetData>
  <mergeCells count="6">
    <mergeCell ref="J7:J9"/>
    <mergeCell ref="A1:T1"/>
    <mergeCell ref="A2:T2"/>
    <mergeCell ref="A3:T3"/>
    <mergeCell ref="H5:T5"/>
    <mergeCell ref="H6:P6"/>
  </mergeCells>
  <pageMargins left="0.98425196850393704" right="0.31496062992125984" top="0.6692913385826772" bottom="0.43307086614173229" header="0.38" footer="0.19685039370078741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zoomScale="92" zoomScaleNormal="92" zoomScaleSheetLayoutView="70" workbookViewId="0">
      <selection activeCell="H14" sqref="H14"/>
    </sheetView>
  </sheetViews>
  <sheetFormatPr defaultColWidth="9.375" defaultRowHeight="28.2" customHeight="1"/>
  <cols>
    <col min="1" max="1" width="10.625" style="8" customWidth="1"/>
    <col min="2" max="4" width="9.375" style="8" customWidth="1"/>
    <col min="5" max="5" width="8.875" style="8" customWidth="1"/>
    <col min="6" max="6" width="9.625" style="8" customWidth="1"/>
    <col min="7" max="7" width="1.625" style="8" customWidth="1"/>
    <col min="8" max="8" width="16.375" style="8" customWidth="1"/>
    <col min="9" max="9" width="1.625" style="8" customWidth="1"/>
    <col min="10" max="10" width="16.625" style="8" customWidth="1"/>
    <col min="11" max="11" width="1.625" style="8" customWidth="1"/>
    <col min="12" max="12" width="16.375" style="8" customWidth="1"/>
    <col min="13" max="13" width="1.625" style="8" customWidth="1"/>
    <col min="14" max="14" width="18" style="8" bestFit="1" customWidth="1"/>
    <col min="15" max="15" width="1.625" style="8" customWidth="1"/>
    <col min="16" max="16" width="16.625" style="8" customWidth="1"/>
    <col min="17" max="17" width="2.5" style="8" customWidth="1"/>
    <col min="18" max="16384" width="9.375" style="8"/>
  </cols>
  <sheetData>
    <row r="1" spans="1:16" ht="28.2" customHeight="1">
      <c r="A1" s="139" t="str">
        <f>เปลี่ยนแปลงรวม!A1</f>
        <v>บริษัท เวล เกรด เอ็นจิเนียริ่ง จำกัด (มหาชน) และบริษัทย่อย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28.2" customHeight="1">
      <c r="A2" s="139" t="s">
        <v>85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6" ht="28.2" customHeight="1">
      <c r="A3" s="147" t="str">
        <f>เปลี่ยนแปลงรวม!A3</f>
        <v>สำหรับงวดสามเดือน สิ้นสุดวันที่ 31 มีนาคม 2565 (ยังไม่ได้ตรวจสอบ / สอบทานแล้ว)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</row>
    <row r="4" spans="1:16" ht="28.2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ht="28.2" customHeight="1">
      <c r="H5" s="140" t="s">
        <v>3</v>
      </c>
      <c r="I5" s="140"/>
      <c r="J5" s="140"/>
      <c r="K5" s="140"/>
      <c r="L5" s="140"/>
      <c r="M5" s="140"/>
      <c r="N5" s="140"/>
      <c r="O5" s="140"/>
      <c r="P5" s="140"/>
    </row>
    <row r="6" spans="1:16" ht="28.2" customHeight="1">
      <c r="H6" s="88" t="s">
        <v>72</v>
      </c>
      <c r="I6" s="88"/>
      <c r="J6" s="60" t="s">
        <v>135</v>
      </c>
      <c r="K6" s="88"/>
      <c r="L6" s="140" t="s">
        <v>86</v>
      </c>
      <c r="M6" s="140"/>
      <c r="N6" s="140"/>
      <c r="O6" s="88"/>
      <c r="P6" s="88"/>
    </row>
    <row r="7" spans="1:16" s="88" customFormat="1" ht="28.2" customHeight="1">
      <c r="H7" s="88" t="s">
        <v>76</v>
      </c>
      <c r="J7" s="61"/>
      <c r="L7" s="88" t="s">
        <v>77</v>
      </c>
      <c r="N7" s="88" t="s">
        <v>78</v>
      </c>
      <c r="P7" s="88" t="s">
        <v>87</v>
      </c>
    </row>
    <row r="8" spans="1:16" s="88" customFormat="1" ht="28.2" customHeight="1">
      <c r="F8" s="32"/>
      <c r="H8" s="89"/>
      <c r="I8" s="89"/>
      <c r="J8" s="62"/>
      <c r="K8" s="89"/>
      <c r="L8" s="89" t="s">
        <v>88</v>
      </c>
      <c r="M8" s="89"/>
      <c r="N8" s="89"/>
      <c r="O8" s="89"/>
      <c r="P8" s="89"/>
    </row>
    <row r="9" spans="1:16" ht="28.2" customHeight="1">
      <c r="A9" s="8" t="s">
        <v>130</v>
      </c>
      <c r="B9" s="83"/>
      <c r="C9" s="83"/>
      <c r="D9" s="83"/>
      <c r="E9" s="83"/>
      <c r="F9" s="84"/>
      <c r="G9" s="85"/>
      <c r="H9" s="14">
        <v>300000000</v>
      </c>
      <c r="I9" s="14"/>
      <c r="J9" s="14">
        <v>276960000</v>
      </c>
      <c r="K9" s="14"/>
      <c r="L9" s="14">
        <v>15525000</v>
      </c>
      <c r="M9" s="14"/>
      <c r="N9" s="14">
        <v>11107343.740000144</v>
      </c>
      <c r="O9" s="14"/>
      <c r="P9" s="14">
        <v>603592343.74000013</v>
      </c>
    </row>
    <row r="10" spans="1:16" ht="28.2" customHeight="1">
      <c r="A10" s="86" t="s">
        <v>159</v>
      </c>
      <c r="B10" s="83"/>
      <c r="C10" s="83"/>
      <c r="D10" s="83"/>
      <c r="E10" s="83"/>
      <c r="F10" s="84"/>
      <c r="G10" s="85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8.2" customHeight="1">
      <c r="A11" s="86" t="s">
        <v>83</v>
      </c>
      <c r="B11" s="83"/>
      <c r="C11" s="83"/>
      <c r="D11" s="83"/>
      <c r="E11" s="83"/>
      <c r="F11" s="84"/>
      <c r="G11" s="85"/>
      <c r="H11" s="14">
        <v>0</v>
      </c>
      <c r="I11" s="14"/>
      <c r="J11" s="14">
        <v>0</v>
      </c>
      <c r="K11" s="14"/>
      <c r="L11" s="14">
        <v>0</v>
      </c>
      <c r="M11" s="14"/>
      <c r="N11" s="14">
        <f>'งบกำไรขาดทุนเบ็ดเสร็จ(3เดือน)'!L18</f>
        <v>32372775.710000005</v>
      </c>
      <c r="O11" s="14"/>
      <c r="P11" s="14">
        <f t="shared" ref="P11" si="0">SUM(H11:N11)</f>
        <v>32372775.710000005</v>
      </c>
    </row>
    <row r="12" spans="1:16" ht="28.2" customHeight="1" thickBot="1">
      <c r="A12" s="86" t="s">
        <v>160</v>
      </c>
      <c r="B12" s="86"/>
      <c r="C12" s="86"/>
      <c r="D12" s="86"/>
      <c r="E12" s="86"/>
      <c r="F12" s="34"/>
      <c r="H12" s="96">
        <f>SUM(H9:H11)</f>
        <v>300000000</v>
      </c>
      <c r="I12" s="97"/>
      <c r="J12" s="96">
        <f>SUM(J9:J11)</f>
        <v>276960000</v>
      </c>
      <c r="K12" s="14"/>
      <c r="L12" s="96">
        <f>SUM(L9:L11)</f>
        <v>15525000</v>
      </c>
      <c r="M12" s="14"/>
      <c r="N12" s="96">
        <f>SUM(N9:N11)</f>
        <v>43480119.450000152</v>
      </c>
      <c r="O12" s="14"/>
      <c r="P12" s="96">
        <f>SUM(P9:P11)</f>
        <v>635965119.45000017</v>
      </c>
    </row>
    <row r="13" spans="1:16" ht="28.2" customHeight="1" thickTop="1">
      <c r="A13" s="86"/>
      <c r="B13" s="86"/>
      <c r="C13" s="86"/>
      <c r="D13" s="86"/>
      <c r="E13" s="86"/>
      <c r="F13" s="34"/>
      <c r="H13" s="1"/>
      <c r="I13" s="1"/>
      <c r="J13" s="1"/>
      <c r="K13" s="1"/>
      <c r="L13" s="1"/>
      <c r="M13" s="1"/>
      <c r="N13" s="1"/>
      <c r="O13" s="1"/>
      <c r="P13" s="1"/>
    </row>
    <row r="14" spans="1:16" ht="28.2" customHeight="1">
      <c r="A14" s="8" t="s">
        <v>161</v>
      </c>
      <c r="B14" s="19"/>
      <c r="C14" s="19"/>
      <c r="D14" s="19"/>
      <c r="E14" s="19"/>
      <c r="F14" s="12"/>
      <c r="H14" s="14">
        <v>300000000</v>
      </c>
      <c r="I14" s="14"/>
      <c r="J14" s="14">
        <v>276960000</v>
      </c>
      <c r="K14" s="14"/>
      <c r="L14" s="14">
        <v>19025000</v>
      </c>
      <c r="M14" s="14"/>
      <c r="N14" s="14">
        <v>67719686.570000082</v>
      </c>
      <c r="O14" s="14"/>
      <c r="P14" s="14">
        <v>663704686.57000005</v>
      </c>
    </row>
    <row r="15" spans="1:16" ht="28.2" customHeight="1">
      <c r="A15" s="86" t="s">
        <v>159</v>
      </c>
      <c r="B15" s="83"/>
      <c r="C15" s="83"/>
      <c r="D15" s="83"/>
      <c r="E15" s="83"/>
      <c r="F15" s="84"/>
      <c r="G15" s="85"/>
      <c r="H15" s="14"/>
      <c r="I15" s="14"/>
      <c r="J15" s="14"/>
      <c r="K15" s="14"/>
      <c r="L15" s="14"/>
      <c r="M15" s="14"/>
      <c r="N15" s="14"/>
      <c r="O15" s="14"/>
      <c r="P15" s="14"/>
    </row>
    <row r="16" spans="1:16" ht="28.2" customHeight="1">
      <c r="A16" s="86" t="s">
        <v>83</v>
      </c>
      <c r="B16" s="83"/>
      <c r="C16" s="83"/>
      <c r="D16" s="83"/>
      <c r="E16" s="83"/>
      <c r="F16" s="84"/>
      <c r="G16" s="85"/>
      <c r="H16" s="14">
        <v>0</v>
      </c>
      <c r="I16" s="14"/>
      <c r="J16" s="14">
        <v>0</v>
      </c>
      <c r="K16" s="14"/>
      <c r="L16" s="13">
        <v>0</v>
      </c>
      <c r="M16" s="14"/>
      <c r="N16" s="14">
        <f>'งบกำไรขาดทุนเบ็ดเสร็จ(3เดือน)'!J18</f>
        <v>10193296.429999979</v>
      </c>
      <c r="O16" s="14"/>
      <c r="P16" s="14">
        <f>SUM(H16:N16)</f>
        <v>10193296.429999979</v>
      </c>
    </row>
    <row r="17" spans="1:16" ht="28.2" customHeight="1" thickBot="1">
      <c r="A17" s="86" t="s">
        <v>162</v>
      </c>
      <c r="B17" s="86"/>
      <c r="C17" s="86"/>
      <c r="D17" s="86"/>
      <c r="E17" s="86"/>
      <c r="F17" s="34"/>
      <c r="H17" s="96">
        <f>SUM(H14:H16)</f>
        <v>300000000</v>
      </c>
      <c r="I17" s="97"/>
      <c r="J17" s="96">
        <f>SUM(J14:J16)</f>
        <v>276960000</v>
      </c>
      <c r="K17" s="14"/>
      <c r="L17" s="96">
        <f>SUM(L14:L16)</f>
        <v>19025000</v>
      </c>
      <c r="M17" s="14"/>
      <c r="N17" s="96">
        <f>SUM(N14:N16)</f>
        <v>77912983.00000006</v>
      </c>
      <c r="O17" s="14"/>
      <c r="P17" s="96">
        <f>SUM(P14:P16)</f>
        <v>673897983</v>
      </c>
    </row>
    <row r="18" spans="1:16" ht="28.2" customHeight="1" thickTop="1">
      <c r="B18" s="19"/>
      <c r="C18" s="19"/>
      <c r="D18" s="19"/>
      <c r="E18" s="19"/>
      <c r="F18" s="34"/>
    </row>
    <row r="19" spans="1:16" ht="28.2" customHeight="1">
      <c r="F19" s="34"/>
    </row>
    <row r="20" spans="1:16" ht="28.2" customHeight="1">
      <c r="A20" s="8" t="s">
        <v>19</v>
      </c>
      <c r="F20" s="34"/>
    </row>
    <row r="21" spans="1:16" ht="28.2" customHeight="1">
      <c r="F21" s="34"/>
    </row>
    <row r="22" spans="1:16" ht="28.2" customHeight="1">
      <c r="F22" s="34"/>
    </row>
    <row r="23" spans="1:16" ht="28.2" customHeight="1">
      <c r="F23" s="34"/>
    </row>
    <row r="24" spans="1:16" ht="28.2" customHeight="1">
      <c r="D24" s="35" t="s">
        <v>20</v>
      </c>
      <c r="E24" s="35"/>
      <c r="F24" s="17"/>
    </row>
    <row r="25" spans="1:16" ht="28.2" customHeight="1">
      <c r="D25" s="35" t="s">
        <v>67</v>
      </c>
      <c r="E25" s="35"/>
      <c r="F25" s="17"/>
    </row>
    <row r="38" spans="1:1" ht="28.2" customHeight="1">
      <c r="A38" s="36"/>
    </row>
  </sheetData>
  <mergeCells count="5">
    <mergeCell ref="A1:P1"/>
    <mergeCell ref="A2:P2"/>
    <mergeCell ref="A3:P3"/>
    <mergeCell ref="H5:P5"/>
    <mergeCell ref="L6:N6"/>
  </mergeCells>
  <pageMargins left="0.70866141732283472" right="0.27559055118110237" top="0.6692913385826772" bottom="0.78740157480314965" header="0.27559055118110237" footer="0.59055118110236227"/>
  <pageSetup paperSize="9" scale="7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9"/>
  <sheetViews>
    <sheetView tabSelected="1" topLeftCell="A61" zoomScale="92" zoomScaleNormal="92" zoomScaleSheetLayoutView="70" workbookViewId="0">
      <selection activeCell="Y78" sqref="Y78"/>
    </sheetView>
  </sheetViews>
  <sheetFormatPr defaultColWidth="9.375" defaultRowHeight="24" customHeight="1"/>
  <cols>
    <col min="1" max="5" width="9.375" style="20" customWidth="1"/>
    <col min="6" max="6" width="7.625" style="20" customWidth="1"/>
    <col min="7" max="7" width="18.5" style="20" customWidth="1"/>
    <col min="8" max="8" width="1.625" style="20" customWidth="1"/>
    <col min="9" max="9" width="18.5" style="20" customWidth="1"/>
    <col min="10" max="10" width="1.625" style="20" customWidth="1"/>
    <col min="11" max="11" width="18.5" style="20" customWidth="1"/>
    <col min="12" max="12" width="1.625" style="20" customWidth="1"/>
    <col min="13" max="13" width="18.5" style="20" customWidth="1"/>
    <col min="14" max="14" width="2.125" style="20" customWidth="1"/>
    <col min="15" max="16384" width="9.375" style="20"/>
  </cols>
  <sheetData>
    <row r="1" spans="1:13" ht="24" customHeight="1">
      <c r="A1" s="148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24" customHeight="1">
      <c r="A2" s="149" t="s">
        <v>89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4" customHeight="1">
      <c r="A3" s="149" t="s">
        <v>158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4" customHeight="1">
      <c r="A4" s="111"/>
      <c r="B4" s="111"/>
      <c r="C4" s="111"/>
      <c r="D4" s="111"/>
      <c r="E4" s="111"/>
      <c r="F4" s="111"/>
      <c r="G4" s="133"/>
      <c r="H4" s="111"/>
      <c r="I4" s="111"/>
      <c r="J4" s="111"/>
      <c r="K4" s="111"/>
      <c r="L4" s="111"/>
      <c r="M4" s="111"/>
    </row>
    <row r="5" spans="1:13" ht="24" customHeight="1">
      <c r="A5" s="24"/>
      <c r="B5" s="24"/>
      <c r="C5" s="24"/>
      <c r="D5" s="24"/>
      <c r="E5" s="24"/>
      <c r="F5" s="24"/>
      <c r="G5" s="150" t="s">
        <v>2</v>
      </c>
      <c r="H5" s="150"/>
      <c r="I5" s="150"/>
      <c r="K5" s="151" t="s">
        <v>3</v>
      </c>
      <c r="L5" s="151"/>
      <c r="M5" s="151"/>
    </row>
    <row r="6" spans="1:13" ht="24" customHeight="1">
      <c r="G6" s="90" t="s">
        <v>163</v>
      </c>
      <c r="H6" s="25"/>
      <c r="I6" s="90" t="s">
        <v>129</v>
      </c>
      <c r="J6" s="25"/>
      <c r="K6" s="90" t="s">
        <v>163</v>
      </c>
      <c r="L6" s="25"/>
      <c r="M6" s="90" t="s">
        <v>129</v>
      </c>
    </row>
    <row r="7" spans="1:13" ht="24" customHeight="1">
      <c r="A7" s="20" t="s">
        <v>90</v>
      </c>
    </row>
    <row r="8" spans="1:13" ht="24" customHeight="1">
      <c r="A8" s="20" t="s">
        <v>91</v>
      </c>
      <c r="G8" s="21">
        <f>'งบกำไรขาดทุนเบ็ดเสร็จ(3เดือน)'!F18</f>
        <v>15185820.069999935</v>
      </c>
      <c r="H8" s="21"/>
      <c r="I8" s="21">
        <v>-17323228.659999982</v>
      </c>
      <c r="J8" s="21"/>
      <c r="K8" s="21">
        <f>'งบกำไรขาดทุนเบ็ดเสร็จ(3เดือน)'!J18</f>
        <v>10193296.429999979</v>
      </c>
      <c r="L8" s="21"/>
      <c r="M8" s="21">
        <v>32372775.710000005</v>
      </c>
    </row>
    <row r="9" spans="1:13" ht="24" customHeight="1">
      <c r="A9" s="20" t="s">
        <v>153</v>
      </c>
      <c r="G9" s="21"/>
      <c r="H9" s="21"/>
      <c r="I9" s="21"/>
      <c r="J9" s="21"/>
      <c r="K9" s="21"/>
      <c r="L9" s="21"/>
      <c r="M9" s="21"/>
    </row>
    <row r="10" spans="1:13" ht="24" customHeight="1">
      <c r="A10" s="20" t="s">
        <v>92</v>
      </c>
      <c r="G10" s="21"/>
      <c r="H10" s="21"/>
      <c r="I10" s="21"/>
      <c r="J10" s="21"/>
      <c r="K10" s="21"/>
      <c r="L10" s="21"/>
      <c r="M10" s="21"/>
    </row>
    <row r="11" spans="1:13" ht="24" customHeight="1">
      <c r="B11" s="20" t="s">
        <v>60</v>
      </c>
      <c r="G11" s="21">
        <v>4001809.06</v>
      </c>
      <c r="H11" s="21"/>
      <c r="I11" s="21">
        <v>648427.73</v>
      </c>
      <c r="J11" s="21"/>
      <c r="K11" s="21">
        <v>2531955.73</v>
      </c>
      <c r="L11" s="21"/>
      <c r="M11" s="21">
        <v>634572.07999999996</v>
      </c>
    </row>
    <row r="12" spans="1:13" ht="24" customHeight="1">
      <c r="B12" s="20" t="s">
        <v>93</v>
      </c>
      <c r="G12" s="134">
        <v>7401544.9000000004</v>
      </c>
      <c r="H12" s="21"/>
      <c r="I12" s="21">
        <v>5122223.03</v>
      </c>
      <c r="J12" s="21"/>
      <c r="K12" s="21">
        <v>7355979.2299999986</v>
      </c>
      <c r="L12" s="21"/>
      <c r="M12" s="21">
        <v>5122223.03</v>
      </c>
    </row>
    <row r="13" spans="1:13" ht="24" customHeight="1">
      <c r="B13" s="20" t="s">
        <v>94</v>
      </c>
      <c r="G13" s="134">
        <v>3084416.49</v>
      </c>
      <c r="H13" s="21"/>
      <c r="I13" s="21">
        <v>1357913.33</v>
      </c>
      <c r="J13" s="21"/>
      <c r="K13" s="21">
        <v>2977967.34</v>
      </c>
      <c r="L13" s="21"/>
      <c r="M13" s="21">
        <v>1357913.33</v>
      </c>
    </row>
    <row r="14" spans="1:13" ht="24" customHeight="1">
      <c r="B14" s="20" t="s">
        <v>154</v>
      </c>
      <c r="G14" s="134">
        <v>410768.72</v>
      </c>
      <c r="H14" s="21"/>
      <c r="I14" s="21">
        <v>408646.22</v>
      </c>
      <c r="J14" s="21"/>
      <c r="K14" s="21">
        <v>410768.72</v>
      </c>
      <c r="L14" s="21"/>
      <c r="M14" s="21">
        <v>408646.22</v>
      </c>
    </row>
    <row r="15" spans="1:13" ht="24" customHeight="1">
      <c r="B15" s="20" t="s">
        <v>95</v>
      </c>
      <c r="G15" s="134">
        <v>26398.27</v>
      </c>
      <c r="H15" s="21"/>
      <c r="I15" s="21">
        <v>334092</v>
      </c>
      <c r="J15" s="21"/>
      <c r="K15" s="21">
        <v>26398.27</v>
      </c>
      <c r="L15" s="21"/>
      <c r="M15" s="21">
        <v>334092</v>
      </c>
    </row>
    <row r="16" spans="1:13" ht="24" customHeight="1">
      <c r="B16" s="20" t="s">
        <v>144</v>
      </c>
      <c r="G16" s="21">
        <v>129302.82</v>
      </c>
      <c r="H16" s="21"/>
      <c r="I16" s="21">
        <v>0</v>
      </c>
      <c r="J16" s="21"/>
      <c r="K16" s="21">
        <v>129302.82</v>
      </c>
      <c r="L16" s="21"/>
      <c r="M16" s="21">
        <v>0</v>
      </c>
    </row>
    <row r="17" spans="1:13" ht="24" customHeight="1">
      <c r="B17" s="26" t="s">
        <v>96</v>
      </c>
      <c r="G17" s="21"/>
      <c r="H17" s="21"/>
      <c r="I17" s="21"/>
      <c r="J17" s="21"/>
      <c r="K17" s="21"/>
      <c r="L17" s="21"/>
      <c r="M17" s="21"/>
    </row>
    <row r="18" spans="1:13" ht="24" customHeight="1">
      <c r="B18" s="20" t="s">
        <v>97</v>
      </c>
      <c r="G18" s="21">
        <v>517582</v>
      </c>
      <c r="H18" s="21"/>
      <c r="I18" s="21">
        <v>390132</v>
      </c>
      <c r="J18" s="21"/>
      <c r="K18" s="21">
        <v>517582</v>
      </c>
      <c r="L18" s="21"/>
      <c r="M18" s="21">
        <v>390132</v>
      </c>
    </row>
    <row r="19" spans="1:13" ht="24" customHeight="1">
      <c r="B19" s="20" t="s">
        <v>98</v>
      </c>
      <c r="G19" s="21">
        <v>1810290.870000001</v>
      </c>
      <c r="H19" s="21"/>
      <c r="I19" s="21">
        <v>-2279926.3599999994</v>
      </c>
      <c r="J19" s="21"/>
      <c r="K19" s="21">
        <v>1810290.870000001</v>
      </c>
      <c r="L19" s="21"/>
      <c r="M19" s="21">
        <v>-2279926.3599999994</v>
      </c>
    </row>
    <row r="20" spans="1:13" ht="24" customHeight="1">
      <c r="B20" s="20" t="s">
        <v>166</v>
      </c>
      <c r="G20" s="21">
        <v>383874.21</v>
      </c>
      <c r="H20" s="21"/>
      <c r="I20" s="21">
        <v>0</v>
      </c>
      <c r="J20" s="21"/>
      <c r="K20" s="21">
        <v>383874.21</v>
      </c>
      <c r="L20" s="21"/>
      <c r="M20" s="21">
        <v>0</v>
      </c>
    </row>
    <row r="21" spans="1:13" ht="24" customHeight="1">
      <c r="B21" s="20" t="s">
        <v>57</v>
      </c>
      <c r="G21" s="21">
        <v>-28287.659999999989</v>
      </c>
      <c r="H21" s="21"/>
      <c r="I21" s="21">
        <v>-35328.839999999997</v>
      </c>
      <c r="J21" s="21"/>
      <c r="K21" s="21">
        <v>-104016.7</v>
      </c>
      <c r="L21" s="21"/>
      <c r="M21" s="21">
        <v>-35328.839999999997</v>
      </c>
    </row>
    <row r="22" spans="1:13" ht="24" customHeight="1">
      <c r="B22" s="20" t="s">
        <v>58</v>
      </c>
      <c r="G22" s="21">
        <v>1864304.25</v>
      </c>
      <c r="H22" s="21"/>
      <c r="I22" s="21">
        <v>593993.88</v>
      </c>
      <c r="J22" s="21"/>
      <c r="K22" s="21">
        <v>1665817.4700000002</v>
      </c>
      <c r="L22" s="21"/>
      <c r="M22" s="21">
        <v>593993.88</v>
      </c>
    </row>
    <row r="23" spans="1:13" ht="24" customHeight="1">
      <c r="A23" s="20" t="s">
        <v>99</v>
      </c>
      <c r="G23" s="21"/>
      <c r="H23" s="21"/>
      <c r="I23" s="21"/>
      <c r="J23" s="21"/>
      <c r="K23" s="21"/>
      <c r="L23" s="21"/>
      <c r="M23" s="21"/>
    </row>
    <row r="24" spans="1:13" ht="24" customHeight="1">
      <c r="A24" s="20" t="s">
        <v>100</v>
      </c>
      <c r="G24" s="21"/>
      <c r="H24" s="21"/>
      <c r="I24" s="21"/>
      <c r="J24" s="21"/>
      <c r="K24" s="21"/>
      <c r="L24" s="21"/>
      <c r="M24" s="21"/>
    </row>
    <row r="25" spans="1:13" ht="24" customHeight="1">
      <c r="B25" s="20" t="s">
        <v>7</v>
      </c>
      <c r="G25" s="21">
        <v>-21893348.140000105</v>
      </c>
      <c r="H25" s="21"/>
      <c r="I25" s="21">
        <v>58414498.340000004</v>
      </c>
      <c r="J25" s="21"/>
      <c r="K25" s="21">
        <v>6360741.7199999476</v>
      </c>
      <c r="L25" s="21"/>
      <c r="M25" s="21">
        <v>53682272.079999998</v>
      </c>
    </row>
    <row r="26" spans="1:13" ht="24" customHeight="1">
      <c r="B26" s="87" t="s">
        <v>138</v>
      </c>
      <c r="G26" s="21">
        <v>-71566409.830000043</v>
      </c>
      <c r="H26" s="21"/>
      <c r="I26" s="21">
        <v>-45908083.550000012</v>
      </c>
      <c r="J26" s="21"/>
      <c r="K26" s="21">
        <v>-59879567.570000045</v>
      </c>
      <c r="L26" s="21"/>
      <c r="M26" s="21">
        <v>-45908083.550000012</v>
      </c>
    </row>
    <row r="27" spans="1:13" ht="24" customHeight="1">
      <c r="B27" s="20" t="s">
        <v>8</v>
      </c>
      <c r="G27" s="21">
        <v>-20006548</v>
      </c>
      <c r="H27" s="21"/>
      <c r="I27" s="21">
        <v>-659959.8200000003</v>
      </c>
      <c r="J27" s="21"/>
      <c r="K27" s="21">
        <v>-20092620.009999998</v>
      </c>
      <c r="L27" s="21"/>
      <c r="M27" s="21">
        <v>-659959.8200000003</v>
      </c>
    </row>
    <row r="28" spans="1:13" ht="24" customHeight="1">
      <c r="B28" s="20" t="s">
        <v>16</v>
      </c>
      <c r="G28" s="21">
        <v>239318.89999999665</v>
      </c>
      <c r="H28" s="21"/>
      <c r="I28" s="21">
        <v>-95999.999999999069</v>
      </c>
      <c r="J28" s="21"/>
      <c r="K28" s="21">
        <v>239318.89999999478</v>
      </c>
      <c r="L28" s="21"/>
      <c r="M28" s="21">
        <v>-95999.999999999069</v>
      </c>
    </row>
    <row r="29" spans="1:13" ht="24" customHeight="1">
      <c r="A29" s="20" t="s">
        <v>101</v>
      </c>
      <c r="G29" s="22"/>
      <c r="H29" s="22"/>
      <c r="I29" s="22"/>
      <c r="J29" s="22"/>
      <c r="K29" s="22"/>
      <c r="L29" s="22"/>
      <c r="M29" s="22"/>
    </row>
    <row r="30" spans="1:13" ht="24" customHeight="1">
      <c r="A30" s="20" t="s">
        <v>102</v>
      </c>
      <c r="G30" s="22"/>
      <c r="H30" s="22"/>
      <c r="I30" s="22"/>
      <c r="J30" s="22"/>
      <c r="K30" s="22"/>
      <c r="L30" s="22"/>
      <c r="M30" s="22"/>
    </row>
    <row r="31" spans="1:13" ht="24" customHeight="1">
      <c r="B31" s="20" t="s">
        <v>26</v>
      </c>
      <c r="G31" s="21">
        <v>97343608.299999982</v>
      </c>
      <c r="H31" s="21"/>
      <c r="I31" s="21">
        <v>21806482.710000001</v>
      </c>
      <c r="J31" s="21"/>
      <c r="K31" s="21">
        <v>70197471.519999981</v>
      </c>
      <c r="L31" s="21"/>
      <c r="M31" s="21">
        <v>23815222.569999989</v>
      </c>
    </row>
    <row r="32" spans="1:13" ht="24" customHeight="1">
      <c r="B32" s="20" t="s">
        <v>139</v>
      </c>
      <c r="G32" s="91">
        <v>-40555205.080000043</v>
      </c>
      <c r="H32" s="21"/>
      <c r="I32" s="91">
        <v>14507562.210000008</v>
      </c>
      <c r="J32" s="21"/>
      <c r="K32" s="91">
        <v>-28242520.410000026</v>
      </c>
      <c r="L32" s="21"/>
      <c r="M32" s="91">
        <v>14507562.210000008</v>
      </c>
    </row>
    <row r="33" spans="1:13" ht="24" customHeight="1">
      <c r="A33" s="20" t="s">
        <v>103</v>
      </c>
      <c r="G33" s="21">
        <f>SUM(G8:G32)</f>
        <v>-21650759.850000277</v>
      </c>
      <c r="H33" s="21"/>
      <c r="I33" s="21">
        <f>SUM(I8:I32)</f>
        <v>37281444.220000021</v>
      </c>
      <c r="J33" s="21"/>
      <c r="K33" s="21">
        <f>SUM(K8:K32)</f>
        <v>-3517959.4600001723</v>
      </c>
      <c r="L33" s="21"/>
      <c r="M33" s="21">
        <f>SUM(M8:M32)</f>
        <v>84240106.539999977</v>
      </c>
    </row>
    <row r="34" spans="1:13" ht="24" customHeight="1">
      <c r="B34" s="20" t="s">
        <v>104</v>
      </c>
      <c r="G34" s="21">
        <v>-1357489.02</v>
      </c>
      <c r="H34" s="21"/>
      <c r="I34" s="21">
        <v>-440152.36</v>
      </c>
      <c r="J34" s="21"/>
      <c r="K34" s="21">
        <v>-1187640.1900000002</v>
      </c>
      <c r="L34" s="21"/>
      <c r="M34" s="21">
        <v>-440152.36</v>
      </c>
    </row>
    <row r="35" spans="1:13" ht="24" customHeight="1">
      <c r="B35" s="20" t="s">
        <v>105</v>
      </c>
      <c r="G35" s="21">
        <v>28287.659999999989</v>
      </c>
      <c r="H35" s="21"/>
      <c r="I35" s="21">
        <v>35328.839999999997</v>
      </c>
      <c r="J35" s="21"/>
      <c r="K35" s="21">
        <v>28287.660000000018</v>
      </c>
      <c r="L35" s="21"/>
      <c r="M35" s="21">
        <v>35328.839999999997</v>
      </c>
    </row>
    <row r="36" spans="1:13" ht="24" customHeight="1">
      <c r="B36" s="20" t="s">
        <v>106</v>
      </c>
      <c r="G36" s="21">
        <v>-9479175.9199999999</v>
      </c>
      <c r="H36" s="21"/>
      <c r="I36" s="21">
        <v>-3437910.45</v>
      </c>
      <c r="J36" s="21"/>
      <c r="K36" s="21">
        <v>-9075786.9499999993</v>
      </c>
      <c r="L36" s="21"/>
      <c r="M36" s="21">
        <v>-3437910.45</v>
      </c>
    </row>
    <row r="37" spans="1:13" ht="24" customHeight="1">
      <c r="A37" s="20" t="s">
        <v>107</v>
      </c>
      <c r="G37" s="92">
        <f>SUM(G33:G36)</f>
        <v>-32459137.130000278</v>
      </c>
      <c r="H37" s="21"/>
      <c r="I37" s="92">
        <f>SUM(I33:I36)</f>
        <v>33438710.250000026</v>
      </c>
      <c r="J37" s="21"/>
      <c r="K37" s="92">
        <f>SUM(K33:K36)</f>
        <v>-13753098.940000173</v>
      </c>
      <c r="L37" s="21"/>
      <c r="M37" s="92">
        <f>SUM(M33:M36)</f>
        <v>80397372.569999978</v>
      </c>
    </row>
    <row r="38" spans="1:13" ht="15.6" customHeight="1"/>
    <row r="39" spans="1:13" ht="24" customHeight="1">
      <c r="A39" s="27" t="s">
        <v>19</v>
      </c>
    </row>
    <row r="40" spans="1:13" ht="17.399999999999999" customHeight="1">
      <c r="A40" s="27"/>
    </row>
    <row r="41" spans="1:13" ht="24" customHeight="1">
      <c r="A41" s="27"/>
      <c r="D41" s="28" t="s">
        <v>20</v>
      </c>
      <c r="E41" s="28"/>
      <c r="F41" s="29"/>
    </row>
    <row r="42" spans="1:13" ht="24" customHeight="1">
      <c r="A42" s="27"/>
      <c r="D42" s="28" t="s">
        <v>67</v>
      </c>
      <c r="E42" s="28"/>
      <c r="F42" s="29"/>
    </row>
    <row r="43" spans="1:13" ht="24" customHeight="1">
      <c r="A43" s="27"/>
      <c r="D43" s="28"/>
      <c r="E43" s="28"/>
      <c r="F43" s="29"/>
    </row>
    <row r="44" spans="1:13" ht="24.75" customHeight="1">
      <c r="A44" s="152" t="s">
        <v>21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</row>
    <row r="45" spans="1:13" ht="24.75" customHeight="1">
      <c r="A45" s="148" t="str">
        <f>เปลี่ยนแปลงเฉพาะ!A1</f>
        <v>บริษัท เวล เกรด เอ็นจิเนียริ่ง จำกัด (มหาชน) และบริษัทย่อย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 ht="24.75" customHeight="1">
      <c r="A46" s="149" t="s">
        <v>108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</row>
    <row r="47" spans="1:13" ht="24.75" customHeight="1">
      <c r="A47" s="149" t="str">
        <f>A3</f>
        <v>สำหรับงวดสามเดือน สิ้นสุดวันที่ 31 มีนาคม 2565 (ยังไม่ได้ตรวจสอบ / สอบทานแล้ว)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</row>
    <row r="48" spans="1:13" ht="24.75" customHeight="1">
      <c r="A48" s="111"/>
      <c r="B48" s="111"/>
      <c r="C48" s="111"/>
      <c r="D48" s="111"/>
      <c r="E48" s="111"/>
      <c r="F48" s="111"/>
      <c r="G48" s="133"/>
      <c r="H48" s="111"/>
      <c r="I48" s="111"/>
      <c r="J48" s="111"/>
      <c r="K48" s="111"/>
      <c r="L48" s="111"/>
      <c r="M48" s="111"/>
    </row>
    <row r="49" spans="1:13" ht="24.75" customHeight="1">
      <c r="A49" s="30"/>
      <c r="B49" s="30"/>
      <c r="C49" s="30"/>
      <c r="D49" s="30"/>
      <c r="E49" s="30"/>
      <c r="F49" s="30"/>
      <c r="G49" s="150" t="s">
        <v>2</v>
      </c>
      <c r="H49" s="150"/>
      <c r="I49" s="150"/>
      <c r="K49" s="151" t="s">
        <v>3</v>
      </c>
      <c r="L49" s="151"/>
      <c r="M49" s="151"/>
    </row>
    <row r="50" spans="1:13" ht="24.75" customHeight="1">
      <c r="G50" s="90" t="str">
        <f>G6</f>
        <v>2565</v>
      </c>
      <c r="H50" s="25"/>
      <c r="I50" s="90" t="str">
        <f>I6</f>
        <v>2564</v>
      </c>
      <c r="J50" s="25"/>
      <c r="K50" s="90" t="str">
        <f>K6</f>
        <v>2565</v>
      </c>
      <c r="L50" s="25"/>
      <c r="M50" s="90" t="str">
        <f>M6</f>
        <v>2564</v>
      </c>
    </row>
    <row r="51" spans="1:13" ht="24.75" customHeight="1">
      <c r="A51" s="20" t="s">
        <v>109</v>
      </c>
    </row>
    <row r="52" spans="1:13" ht="24.75" customHeight="1">
      <c r="B52" s="20" t="s">
        <v>110</v>
      </c>
      <c r="G52" s="21">
        <v>-40773068.200000003</v>
      </c>
      <c r="H52" s="21"/>
      <c r="I52" s="22">
        <v>-54220187.07</v>
      </c>
      <c r="J52" s="22"/>
      <c r="K52" s="21">
        <v>-40664859.790000036</v>
      </c>
      <c r="L52" s="22"/>
      <c r="M52" s="22">
        <v>-54220187.070000023</v>
      </c>
    </row>
    <row r="53" spans="1:13" ht="24.75" customHeight="1">
      <c r="B53" s="20" t="s">
        <v>146</v>
      </c>
      <c r="G53" s="21">
        <v>29548.609999999997</v>
      </c>
      <c r="H53" s="21"/>
      <c r="I53" s="22">
        <v>0</v>
      </c>
      <c r="J53" s="22"/>
      <c r="K53" s="21">
        <v>29548.609999999997</v>
      </c>
      <c r="L53" s="22"/>
      <c r="M53" s="22">
        <v>0</v>
      </c>
    </row>
    <row r="54" spans="1:13" ht="24.75" customHeight="1">
      <c r="B54" s="20" t="s">
        <v>145</v>
      </c>
      <c r="G54" s="21"/>
      <c r="H54" s="21"/>
      <c r="I54" s="22">
        <v>0</v>
      </c>
      <c r="J54" s="22"/>
      <c r="K54" s="21">
        <v>-2000000</v>
      </c>
      <c r="L54" s="22"/>
      <c r="M54" s="22">
        <v>0</v>
      </c>
    </row>
    <row r="55" spans="1:13" ht="24.75" customHeight="1">
      <c r="B55" s="20" t="s">
        <v>128</v>
      </c>
      <c r="G55" s="21">
        <v>0</v>
      </c>
      <c r="H55" s="21"/>
      <c r="I55" s="22">
        <v>-15885.000000000233</v>
      </c>
      <c r="J55" s="22"/>
      <c r="K55" s="22">
        <v>0</v>
      </c>
      <c r="L55" s="22"/>
      <c r="M55" s="22">
        <v>-15885.000000000233</v>
      </c>
    </row>
    <row r="56" spans="1:13" ht="24.75" customHeight="1">
      <c r="A56" s="31"/>
      <c r="B56" s="20" t="s">
        <v>11</v>
      </c>
      <c r="G56" s="21">
        <v>1471995.2199999914</v>
      </c>
      <c r="H56" s="21"/>
      <c r="I56" s="22">
        <v>-3245215.4900000021</v>
      </c>
      <c r="J56" s="22"/>
      <c r="K56" s="22">
        <v>1471995.2199999988</v>
      </c>
      <c r="L56" s="22"/>
      <c r="M56" s="22">
        <v>-3245215.4900000021</v>
      </c>
    </row>
    <row r="57" spans="1:13" ht="24.75" customHeight="1">
      <c r="A57" s="20" t="s">
        <v>112</v>
      </c>
      <c r="G57" s="92">
        <f>SUM(G52:G56)</f>
        <v>-39271524.370000012</v>
      </c>
      <c r="H57" s="21"/>
      <c r="I57" s="92">
        <f>SUM(I52:I56)</f>
        <v>-57481287.560000002</v>
      </c>
      <c r="J57" s="22"/>
      <c r="K57" s="92">
        <f>SUM(K52:K56)</f>
        <v>-41163315.960000038</v>
      </c>
      <c r="L57" s="22"/>
      <c r="M57" s="92">
        <f>SUM(M52:M56)</f>
        <v>-57481287.560000025</v>
      </c>
    </row>
    <row r="58" spans="1:13" ht="24.75" customHeight="1">
      <c r="A58" s="20" t="s">
        <v>113</v>
      </c>
      <c r="G58" s="22"/>
      <c r="H58" s="22"/>
      <c r="I58" s="93"/>
      <c r="J58" s="22"/>
      <c r="K58" s="22"/>
      <c r="L58" s="22"/>
      <c r="M58" s="93"/>
    </row>
    <row r="59" spans="1:13" ht="24.75" customHeight="1">
      <c r="B59" s="20" t="s">
        <v>111</v>
      </c>
      <c r="G59" s="21">
        <v>199296609.66999999</v>
      </c>
      <c r="H59" s="21"/>
      <c r="I59" s="93">
        <v>32391202.84</v>
      </c>
      <c r="J59" s="22"/>
      <c r="K59" s="22">
        <v>137527707.84999999</v>
      </c>
      <c r="L59" s="22"/>
      <c r="M59" s="93">
        <v>32391202.84</v>
      </c>
    </row>
    <row r="60" spans="1:13" ht="24.75" customHeight="1">
      <c r="B60" s="20" t="s">
        <v>114</v>
      </c>
      <c r="G60" s="21">
        <v>-196526694.07999998</v>
      </c>
      <c r="H60" s="21"/>
      <c r="I60" s="22">
        <v>-26251865.739999998</v>
      </c>
      <c r="J60" s="22"/>
      <c r="K60" s="22">
        <v>-143637073.00999999</v>
      </c>
      <c r="L60" s="22"/>
      <c r="M60" s="22">
        <v>-26251865.739999998</v>
      </c>
    </row>
    <row r="61" spans="1:13" ht="24.75" customHeight="1">
      <c r="B61" s="20" t="s">
        <v>115</v>
      </c>
      <c r="G61" s="21">
        <v>51678421.950000003</v>
      </c>
      <c r="H61" s="21"/>
      <c r="I61" s="2">
        <v>0</v>
      </c>
      <c r="J61" s="22"/>
      <c r="K61" s="22">
        <v>51678421.950000003</v>
      </c>
      <c r="L61" s="22"/>
      <c r="M61" s="2">
        <v>0</v>
      </c>
    </row>
    <row r="62" spans="1:13" ht="24.75" customHeight="1">
      <c r="B62" s="20" t="s">
        <v>116</v>
      </c>
      <c r="G62" s="21">
        <v>-1997400</v>
      </c>
      <c r="H62" s="21"/>
      <c r="I62" s="22">
        <v>-1680000</v>
      </c>
      <c r="J62" s="22"/>
      <c r="K62" s="22">
        <v>-1997400</v>
      </c>
      <c r="L62" s="22"/>
      <c r="M62" s="22">
        <v>-1680000</v>
      </c>
    </row>
    <row r="63" spans="1:13" ht="24.75" customHeight="1">
      <c r="B63" s="20" t="s">
        <v>117</v>
      </c>
      <c r="G63" s="21">
        <v>-5557257.1000000006</v>
      </c>
      <c r="H63" s="21"/>
      <c r="I63" s="22">
        <v>-2031508.99</v>
      </c>
      <c r="J63" s="22"/>
      <c r="K63" s="22">
        <v>-5444099.2000000002</v>
      </c>
      <c r="L63" s="22"/>
      <c r="M63" s="22">
        <v>-2031508.99</v>
      </c>
    </row>
    <row r="64" spans="1:13" ht="24.75" customHeight="1">
      <c r="B64" s="20" t="s">
        <v>118</v>
      </c>
      <c r="G64" s="21">
        <v>0</v>
      </c>
      <c r="H64" s="21"/>
      <c r="I64" s="22">
        <v>-450000</v>
      </c>
      <c r="J64" s="22"/>
      <c r="K64" s="22">
        <v>0</v>
      </c>
      <c r="L64" s="22"/>
      <c r="M64" s="22">
        <v>0</v>
      </c>
    </row>
    <row r="65" spans="1:13" ht="24.75" customHeight="1">
      <c r="A65" s="20" t="s">
        <v>119</v>
      </c>
      <c r="G65" s="94">
        <f>SUM(G59:G64)</f>
        <v>46893680.440000005</v>
      </c>
      <c r="H65" s="22"/>
      <c r="I65" s="94">
        <f>SUM(I59:I64)</f>
        <v>1977828.1100000013</v>
      </c>
      <c r="J65" s="22"/>
      <c r="K65" s="94">
        <f>SUM(K59:K64)</f>
        <v>38127557.590000004</v>
      </c>
      <c r="L65" s="22"/>
      <c r="M65" s="94">
        <f>SUM(M59:M64)</f>
        <v>2427828.1100000013</v>
      </c>
    </row>
    <row r="66" spans="1:13" ht="24.75" customHeight="1">
      <c r="A66" s="20" t="s">
        <v>120</v>
      </c>
      <c r="G66" s="93">
        <f>+G37+G57+G65</f>
        <v>-24836981.060000293</v>
      </c>
      <c r="H66" s="22"/>
      <c r="I66" s="93">
        <f>+I37+I57+I65</f>
        <v>-22064749.199999973</v>
      </c>
      <c r="J66" s="22"/>
      <c r="K66" s="93">
        <f>+K37+K57+K65</f>
        <v>-16788857.310000211</v>
      </c>
      <c r="L66" s="22"/>
      <c r="M66" s="93">
        <f>+M37+M57+M65</f>
        <v>25343913.119999953</v>
      </c>
    </row>
    <row r="67" spans="1:13" ht="24.75" customHeight="1">
      <c r="A67" s="20" t="s">
        <v>121</v>
      </c>
      <c r="G67" s="22">
        <f>+งบแสดงฐานะการเงิน!J11</f>
        <v>349379082.21999997</v>
      </c>
      <c r="H67" s="22"/>
      <c r="I67" s="22">
        <v>445931372.33000004</v>
      </c>
      <c r="J67" s="22"/>
      <c r="K67" s="22">
        <v>268643968.14999998</v>
      </c>
      <c r="L67" s="22"/>
      <c r="M67" s="22">
        <v>351423043.82000005</v>
      </c>
    </row>
    <row r="68" spans="1:13" ht="24.75" customHeight="1" thickBot="1">
      <c r="A68" s="20" t="s">
        <v>122</v>
      </c>
      <c r="G68" s="95">
        <f>SUM(G66:G67)</f>
        <v>324542101.15999967</v>
      </c>
      <c r="H68" s="22"/>
      <c r="I68" s="95">
        <f>SUM(I66:I67)</f>
        <v>423866623.13000005</v>
      </c>
      <c r="J68" s="22"/>
      <c r="K68" s="95">
        <f>SUM(K66:K67)</f>
        <v>251855110.83999977</v>
      </c>
      <c r="L68" s="22"/>
      <c r="M68" s="95">
        <f>SUM(M66:M67)</f>
        <v>376766956.94</v>
      </c>
    </row>
    <row r="69" spans="1:13" ht="24.75" customHeight="1" thickTop="1">
      <c r="G69" s="2"/>
      <c r="H69" s="2"/>
      <c r="I69" s="2"/>
      <c r="J69" s="2"/>
      <c r="K69" s="2"/>
      <c r="L69" s="2"/>
      <c r="M69" s="2"/>
    </row>
    <row r="70" spans="1:13" ht="24.75" customHeight="1">
      <c r="A70" s="20" t="s">
        <v>165</v>
      </c>
    </row>
    <row r="71" spans="1:13" ht="24.75" customHeight="1"/>
    <row r="72" spans="1:13" ht="24.75" customHeight="1"/>
    <row r="73" spans="1:13" ht="24.75" customHeight="1">
      <c r="A73" s="27" t="s">
        <v>19</v>
      </c>
      <c r="B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3" ht="24.75" customHeight="1">
      <c r="A74" s="27"/>
      <c r="B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3" ht="24.75" customHeight="1">
      <c r="A75" s="27"/>
      <c r="B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3" ht="24.75" customHeight="1">
      <c r="A76" s="27"/>
      <c r="B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3" ht="24.75" customHeight="1">
      <c r="A77" s="27"/>
      <c r="B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1:13" ht="24.75" customHeight="1">
      <c r="A78" s="27"/>
      <c r="B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1:13" ht="24.75" customHeight="1">
      <c r="A79" s="27"/>
      <c r="B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13" ht="24.75" customHeight="1">
      <c r="D80" s="28" t="s">
        <v>20</v>
      </c>
      <c r="E80" s="28"/>
      <c r="F80" s="29"/>
    </row>
    <row r="81" spans="4:6" ht="24.75" customHeight="1">
      <c r="D81" s="28" t="s">
        <v>67</v>
      </c>
      <c r="E81" s="28"/>
      <c r="F81" s="29"/>
    </row>
    <row r="82" spans="4:6" ht="24.75" customHeight="1"/>
    <row r="83" spans="4:6" ht="24.75" customHeight="1"/>
    <row r="84" spans="4:6" ht="24.75" customHeight="1"/>
    <row r="85" spans="4:6" ht="24.75" customHeight="1"/>
    <row r="86" spans="4:6" ht="24.75" customHeight="1"/>
    <row r="87" spans="4:6" ht="24.75" customHeight="1"/>
    <row r="88" spans="4:6" ht="24.75" customHeight="1"/>
    <row r="89" spans="4:6" ht="26.25" customHeight="1"/>
  </sheetData>
  <mergeCells count="11">
    <mergeCell ref="A44:M44"/>
    <mergeCell ref="A1:M1"/>
    <mergeCell ref="A2:M2"/>
    <mergeCell ref="A3:M3"/>
    <mergeCell ref="G5:I5"/>
    <mergeCell ref="K5:M5"/>
    <mergeCell ref="A45:M45"/>
    <mergeCell ref="A46:M46"/>
    <mergeCell ref="A47:M47"/>
    <mergeCell ref="G49:I49"/>
    <mergeCell ref="K49:M49"/>
  </mergeCells>
  <pageMargins left="0.70866141732283472" right="0.31496062992125984" top="0.6692913385826772" bottom="0.15748031496062992" header="0.39370078740157483" footer="0.35433070866141736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งบกำไรขาดทุนเบ็ดเสร็จ(3เดือน)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'งบกำไรขาดทุนเบ็ดเสร็จ(3เดือน)'!Print_Area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2022-05-03T03:25:59Z</cp:lastPrinted>
  <dcterms:created xsi:type="dcterms:W3CDTF">2020-10-29T08:53:52Z</dcterms:created>
  <dcterms:modified xsi:type="dcterms:W3CDTF">2022-05-03T07:47:01Z</dcterms:modified>
</cp:coreProperties>
</file>