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585" yWindow="3585" windowWidth="7650" windowHeight="5250"/>
  </bookViews>
  <sheets>
    <sheet name="BS" sheetId="1" r:id="rId1"/>
    <sheet name="PL_3M" sheetId="2" r:id="rId2"/>
    <sheet name="SCSE_C" sheetId="4" r:id="rId3"/>
    <sheet name="SCSE_S" sheetId="5" r:id="rId4"/>
    <sheet name="CF" sheetId="6" r:id="rId5"/>
  </sheets>
  <externalReferences>
    <externalReference r:id="rId6"/>
    <externalReference r:id="rId7"/>
    <externalReference r:id="rId8"/>
  </externalReferences>
  <definedNames>
    <definedName name="ABC" localSheetId="3">SCSE_S!$A$1:$P$21</definedName>
    <definedName name="ann" localSheetId="1">'[1]EX 1'!#REF!</definedName>
    <definedName name="ann">'[1]EX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5" i="6" l="1"/>
  <c r="K8" i="6"/>
  <c r="G8" i="6"/>
  <c r="P19" i="5"/>
  <c r="N18" i="5"/>
  <c r="N12" i="5"/>
  <c r="M18" i="4"/>
  <c r="Q18" i="4"/>
  <c r="Q13" i="4"/>
  <c r="M13" i="4"/>
  <c r="O12" i="4"/>
  <c r="S12" i="4" s="1"/>
  <c r="M55" i="6" l="1"/>
  <c r="K55" i="6"/>
  <c r="I55" i="6"/>
  <c r="G55" i="6"/>
  <c r="G63" i="6" l="1"/>
  <c r="K63" i="6"/>
  <c r="I63" i="6" l="1"/>
  <c r="M30" i="6"/>
  <c r="J13" i="5"/>
  <c r="G19" i="4" l="1"/>
  <c r="J19" i="5" l="1"/>
  <c r="I19" i="4"/>
  <c r="G10" i="2" l="1"/>
  <c r="G12" i="2" s="1"/>
  <c r="G14" i="2" s="1"/>
  <c r="G17" i="2" s="1"/>
  <c r="G19" i="2" s="1"/>
  <c r="E10" i="2"/>
  <c r="G23" i="2" l="1"/>
  <c r="G33" i="2" s="1"/>
  <c r="G31" i="2" s="1"/>
  <c r="G28" i="2"/>
  <c r="G26" i="2" s="1"/>
  <c r="G34" i="2" s="1"/>
  <c r="I30" i="6"/>
  <c r="I34" i="6" s="1"/>
  <c r="O13" i="4"/>
  <c r="K14" i="4"/>
  <c r="I14" i="4"/>
  <c r="G14" i="4"/>
  <c r="S10" i="4"/>
  <c r="P9" i="5"/>
  <c r="N27" i="1"/>
  <c r="L27" i="1"/>
  <c r="J27" i="1"/>
  <c r="H27" i="1"/>
  <c r="S13" i="4" l="1"/>
  <c r="M63" i="6"/>
  <c r="I64" i="6" s="1"/>
  <c r="I66" i="6" s="1"/>
  <c r="A45" i="6"/>
  <c r="L19" i="5"/>
  <c r="H19" i="5"/>
  <c r="L13" i="5"/>
  <c r="H13" i="5"/>
  <c r="A3" i="5"/>
  <c r="K19" i="4"/>
  <c r="H90" i="1" s="1"/>
  <c r="Q19" i="4"/>
  <c r="H93" i="1" s="1"/>
  <c r="O16" i="4"/>
  <c r="S16" i="4" s="1"/>
  <c r="Q14" i="4"/>
  <c r="K10" i="2"/>
  <c r="K12" i="2" s="1"/>
  <c r="I10" i="2"/>
  <c r="I12" i="2" s="1"/>
  <c r="I14" i="2" s="1"/>
  <c r="I17" i="2" s="1"/>
  <c r="I19" i="2" s="1"/>
  <c r="E12" i="2"/>
  <c r="E14" i="2" s="1"/>
  <c r="E17" i="2" s="1"/>
  <c r="E19" i="2" s="1"/>
  <c r="A1" i="2"/>
  <c r="A1" i="4" s="1"/>
  <c r="A1" i="5" s="1"/>
  <c r="A75" i="1"/>
  <c r="A74" i="1"/>
  <c r="N61" i="1"/>
  <c r="L61" i="1"/>
  <c r="J61" i="1"/>
  <c r="N55" i="1"/>
  <c r="H55" i="1"/>
  <c r="N43" i="1"/>
  <c r="N78" i="1" s="1"/>
  <c r="L43" i="1"/>
  <c r="L78" i="1" s="1"/>
  <c r="J43" i="1"/>
  <c r="J78" i="1" s="1"/>
  <c r="H43" i="1"/>
  <c r="H78" i="1" s="1"/>
  <c r="L42" i="1"/>
  <c r="H42" i="1"/>
  <c r="H77" i="1" s="1"/>
  <c r="A40" i="1"/>
  <c r="A38" i="1"/>
  <c r="A73" i="1" s="1"/>
  <c r="L17" i="1"/>
  <c r="N17" i="1"/>
  <c r="P18" i="5" l="1"/>
  <c r="K30" i="6"/>
  <c r="K34" i="6" s="1"/>
  <c r="K64" i="6" s="1"/>
  <c r="J92" i="1"/>
  <c r="J94" i="1" s="1"/>
  <c r="N92" i="1"/>
  <c r="N94" i="1" s="1"/>
  <c r="L28" i="1"/>
  <c r="L55" i="1"/>
  <c r="L62" i="1" s="1"/>
  <c r="H17" i="1"/>
  <c r="H28" i="1" s="1"/>
  <c r="J55" i="1"/>
  <c r="J62" i="1" s="1"/>
  <c r="J17" i="1"/>
  <c r="J28" i="1" s="1"/>
  <c r="H61" i="1"/>
  <c r="H62" i="1" s="1"/>
  <c r="N28" i="1"/>
  <c r="G30" i="6"/>
  <c r="G34" i="6" s="1"/>
  <c r="G64" i="6" s="1"/>
  <c r="A43" i="6"/>
  <c r="A1" i="6"/>
  <c r="E23" i="2"/>
  <c r="E28" i="2"/>
  <c r="E26" i="2" s="1"/>
  <c r="E34" i="2" s="1"/>
  <c r="I26" i="2"/>
  <c r="I23" i="2"/>
  <c r="I31" i="2" s="1"/>
  <c r="I33" i="2" s="1"/>
  <c r="N62" i="1"/>
  <c r="K14" i="2"/>
  <c r="I28" i="2" l="1"/>
  <c r="I34" i="2"/>
  <c r="E33" i="2"/>
  <c r="E31" i="2" s="1"/>
  <c r="J95" i="1"/>
  <c r="N95" i="1"/>
  <c r="G66" i="6"/>
  <c r="M19" i="4"/>
  <c r="H91" i="1" s="1"/>
  <c r="H92" i="1" s="1"/>
  <c r="H94" i="1" s="1"/>
  <c r="H95" i="1" s="1"/>
  <c r="O18" i="4"/>
  <c r="K17" i="2"/>
  <c r="N19" i="5"/>
  <c r="K66" i="6"/>
  <c r="L91" i="1" l="1"/>
  <c r="L92" i="1" s="1"/>
  <c r="L94" i="1" s="1"/>
  <c r="L95" i="1" s="1"/>
  <c r="S18" i="4"/>
  <c r="S19" i="4" s="1"/>
  <c r="O19" i="4"/>
  <c r="K19" i="2"/>
  <c r="P12" i="5" l="1"/>
  <c r="K26" i="2"/>
  <c r="K34" i="2" s="1"/>
  <c r="K23" i="2"/>
  <c r="K31" i="2" l="1"/>
  <c r="K28" i="2"/>
  <c r="K33" i="2" l="1"/>
  <c r="N13" i="5" l="1"/>
  <c r="P13" i="5"/>
  <c r="M34" i="6"/>
  <c r="M14" i="4"/>
  <c r="S14" i="4" l="1"/>
  <c r="O14" i="4"/>
  <c r="M64" i="6"/>
  <c r="M66" i="6" l="1"/>
</calcChain>
</file>

<file path=xl/sharedStrings.xml><?xml version="1.0" encoding="utf-8"?>
<sst xmlns="http://schemas.openxmlformats.org/spreadsheetml/2006/main" count="246" uniqueCount="168">
  <si>
    <t>STATEMENTS OF FINANCIAL POSITION</t>
  </si>
  <si>
    <t>Consolidated financial statements (Baht)</t>
  </si>
  <si>
    <t>Separate financial statements (Baht)</t>
  </si>
  <si>
    <t xml:space="preserve">        Assets</t>
  </si>
  <si>
    <t>Note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</si>
  <si>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</si>
  <si>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</si>
  <si>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</si>
  <si>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</si>
  <si>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</si>
  <si>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</si>
  <si>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Bank deposits with obligations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</si>
  <si>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</si>
  <si>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</si>
  <si>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</si>
  <si>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</si>
  <si>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</si>
  <si>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</si>
  <si>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</si>
  <si>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</si>
  <si>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 xml:space="preserve">(Sign) ………............................................................................................ Director         </t>
  </si>
  <si>
    <t xml:space="preserve">                (  Mr. Kraingsak Buanoom )    (  Ms. Pakamol Chanhom )</t>
  </si>
  <si>
    <t>- 2 -</t>
  </si>
  <si>
    <t>STATEMENTS OF FINANCIAL POSITION (Cont'd)</t>
  </si>
  <si>
    <t xml:space="preserve">        Liabilities and shareholders' equity</t>
  </si>
  <si>
    <t>Current liabilities</t>
  </si>
  <si>
    <t xml:space="preserve">Bank overdrafts and short-term borrowings </t>
  </si>
  <si>
    <t>from financial institutions</t>
  </si>
  <si>
    <t>Trade and other current payables</t>
  </si>
  <si>
    <t>Current portion of long-term borrowings</t>
  </si>
  <si>
    <t>Current portion of lease liabilities</t>
  </si>
  <si>
    <t>Current income tax payable</t>
  </si>
  <si>
    <t>Total current liabilities</t>
  </si>
  <si>
    <t>Non-current liabilities</t>
  </si>
  <si>
    <t>Long-term borrowings</t>
  </si>
  <si>
    <t>Lease liabilities</t>
  </si>
  <si>
    <t xml:space="preserve">Non-current provisions for employee benefit </t>
  </si>
  <si>
    <t>Other non-current provisions</t>
  </si>
  <si>
    <t>Total non-current liabilities</t>
  </si>
  <si>
    <t>Total liabilities</t>
  </si>
  <si>
    <t>- 3 -</t>
  </si>
  <si>
    <t xml:space="preserve">       Liabilities and shareholders' equity (Cont'd)</t>
  </si>
  <si>
    <t>Shareholders' equity</t>
  </si>
  <si>
    <t>Share capital</t>
  </si>
  <si>
    <t>Authorized share capital</t>
  </si>
  <si>
    <t>600,000,000 common shares of Baht 0.50 each</t>
  </si>
  <si>
    <t>Issued and paid-up share capital</t>
  </si>
  <si>
    <t xml:space="preserve"> Retained earnings </t>
  </si>
  <si>
    <t>Appropriated -  Legal reserve</t>
  </si>
  <si>
    <t>Unappropriated</t>
  </si>
  <si>
    <t xml:space="preserve">          Total owners of the Company</t>
  </si>
  <si>
    <t>Non-controlling interests</t>
  </si>
  <si>
    <t xml:space="preserve">               Total shareholders' equity</t>
  </si>
  <si>
    <t>Total liabilities and shareholders' equity</t>
  </si>
  <si>
    <t>STATEMENTS OF COMPREHENSIVE INCOME</t>
  </si>
  <si>
    <t>Contract revenues and services</t>
  </si>
  <si>
    <t>Contract costs and services</t>
  </si>
  <si>
    <t xml:space="preserve">Gross profit </t>
  </si>
  <si>
    <t>Other income</t>
  </si>
  <si>
    <t>Profit before expenses</t>
  </si>
  <si>
    <t>Administrative expenses</t>
  </si>
  <si>
    <t>Profit (loss) from operating activities</t>
  </si>
  <si>
    <t>Finance revenues</t>
  </si>
  <si>
    <t xml:space="preserve">Finance costs </t>
  </si>
  <si>
    <t>Profit (loss) before income tax expense</t>
  </si>
  <si>
    <t>Tax expense</t>
  </si>
  <si>
    <t>Profit (loss) for the period</t>
  </si>
  <si>
    <t>Other comprehensive income :</t>
  </si>
  <si>
    <t>Profit attributable to :</t>
  </si>
  <si>
    <t xml:space="preserve">     Owners of the Company</t>
  </si>
  <si>
    <t xml:space="preserve">     Non-controlling interests</t>
  </si>
  <si>
    <t>Total comprehensive income (expense) attributable to :</t>
  </si>
  <si>
    <t>STATEMENTS OF CHANGES IN SHAREHOLDERS' EQUITY</t>
  </si>
  <si>
    <t>Owners of the Company</t>
  </si>
  <si>
    <t>Non-controlling</t>
  </si>
  <si>
    <t>Total</t>
  </si>
  <si>
    <t>Issued and paid-up</t>
  </si>
  <si>
    <t>Retained earnings</t>
  </si>
  <si>
    <t>Total owners</t>
  </si>
  <si>
    <t>interests</t>
  </si>
  <si>
    <t>shareholders'</t>
  </si>
  <si>
    <t xml:space="preserve"> share capital</t>
  </si>
  <si>
    <t>Appropriated</t>
  </si>
  <si>
    <t>of the Company</t>
  </si>
  <si>
    <t>equity</t>
  </si>
  <si>
    <t>Legal reserve</t>
  </si>
  <si>
    <t xml:space="preserve">        Profit for the period</t>
  </si>
  <si>
    <t>STATEMENTS OF CHANGES IN SHAREHOLDERS' EQUITY (Cont'd)</t>
  </si>
  <si>
    <t>Issued and</t>
  </si>
  <si>
    <t>Retained earnings (deficit)</t>
  </si>
  <si>
    <t>paid-up</t>
  </si>
  <si>
    <t>share capital</t>
  </si>
  <si>
    <t>STATEMENTS OF CASH FLOWS</t>
  </si>
  <si>
    <t>Cash flows from operating activities</t>
  </si>
  <si>
    <t xml:space="preserve">     Profit (loss) for the period</t>
  </si>
  <si>
    <t xml:space="preserve">         from operating activities</t>
  </si>
  <si>
    <t>Income tax expenses</t>
  </si>
  <si>
    <t>Depreciation</t>
  </si>
  <si>
    <t>Amortized right-of-use assets</t>
  </si>
  <si>
    <t>Amortized other intangible assets</t>
  </si>
  <si>
    <t>(Gain) loss on sales of fixed assets</t>
  </si>
  <si>
    <t>Non-current provisions for employee benefit</t>
  </si>
  <si>
    <t>Long-term provisions</t>
  </si>
  <si>
    <t>Finance costs</t>
  </si>
  <si>
    <t xml:space="preserve">     (Increase) Decrease in changes of operating assets</t>
  </si>
  <si>
    <t xml:space="preserve">     Increase (Decrease) in changes of operating liabilities</t>
  </si>
  <si>
    <t xml:space="preserve">Cash generated (paid) from operation </t>
  </si>
  <si>
    <t>Interest paid</t>
  </si>
  <si>
    <t>Interest received</t>
  </si>
  <si>
    <t>Income tax paid</t>
  </si>
  <si>
    <t>Net cash provided by (used in) operating activities</t>
  </si>
  <si>
    <t>STATEMENTS OF CASH FLOWS (Cont'd)</t>
  </si>
  <si>
    <t>Cash flows from investing activities</t>
  </si>
  <si>
    <t>Payments for fixed assets acquisition</t>
  </si>
  <si>
    <t>Proceeds from short-term borrowings</t>
  </si>
  <si>
    <t>Payments for intangible assets acquisition</t>
  </si>
  <si>
    <t>Net cash provided by (used in) investing activities</t>
  </si>
  <si>
    <t>Cash flows from financing activities</t>
  </si>
  <si>
    <t>Payments for short-term borrowings</t>
  </si>
  <si>
    <t>Proceeds from long-term borrowings</t>
  </si>
  <si>
    <t>Payments for long-term borrowings</t>
  </si>
  <si>
    <t>Payment for lease liabilities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</si>
  <si>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</si>
  <si>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</si>
  <si>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</si>
  <si>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</si>
  <si>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Payment for dividend</t>
  </si>
  <si>
    <t>(Audited)</t>
  </si>
  <si>
    <t xml:space="preserve">(Unaudited / </t>
  </si>
  <si>
    <t>Reviewed only)</t>
  </si>
  <si>
    <t>22</t>
  </si>
  <si>
    <t>23</t>
  </si>
  <si>
    <t>Balance as at January 1, 2021</t>
  </si>
  <si>
    <t>Other current financial assets</t>
  </si>
  <si>
    <t>Current contract assets</t>
  </si>
  <si>
    <t>Current contract liabilities</t>
  </si>
  <si>
    <t>Share premium</t>
  </si>
  <si>
    <t xml:space="preserve">        Interim dividend paid</t>
  </si>
  <si>
    <t>Contract assets</t>
  </si>
  <si>
    <t>Contract liabilities</t>
  </si>
  <si>
    <t xml:space="preserve">Total comprehensive income (expense) for the period </t>
  </si>
  <si>
    <t xml:space="preserve">Basic earnings (loss) per share </t>
  </si>
  <si>
    <t xml:space="preserve">        Loss for the period</t>
  </si>
  <si>
    <t xml:space="preserve">Changes in shareholders' equity for </t>
  </si>
  <si>
    <t>Investment in subsidiaries</t>
  </si>
  <si>
    <t>WELL GRADED ENGINEERING PUBLIC COMPANY LIMITED AND SUBSIDIARIES</t>
  </si>
  <si>
    <t>Loss on terminated of assets</t>
  </si>
  <si>
    <t>Payments for short-term loans</t>
  </si>
  <si>
    <t>Proceeds from disposal of fixed assets</t>
  </si>
  <si>
    <t>15</t>
  </si>
  <si>
    <t xml:space="preserve">     Adjustment profit (loss) to cash receipt (disbursement) </t>
  </si>
  <si>
    <t>Short-term loans to related parties</t>
  </si>
  <si>
    <t>Non-current contract assets</t>
  </si>
  <si>
    <t>AS AT March 31, 2022</t>
  </si>
  <si>
    <t>March 31, 2022</t>
  </si>
  <si>
    <t>December 31, 2021</t>
  </si>
  <si>
    <t>FOR THE THREE-MONTH PERIODS ENDED MARCH 31, 2022 (UNAUDITED / REVIEWED ONLY)</t>
  </si>
  <si>
    <t>29</t>
  </si>
  <si>
    <t>Other comprehensive income (expense) for</t>
  </si>
  <si>
    <t xml:space="preserve">   the period - net of tax</t>
  </si>
  <si>
    <t>Changes in shareholders' equity for the three-month periods :</t>
  </si>
  <si>
    <t>Balance as at March 31, 2022</t>
  </si>
  <si>
    <t>Balance as at March 31, 2021</t>
  </si>
  <si>
    <t>Balance as at January 1, 2022</t>
  </si>
  <si>
    <t xml:space="preserve">     the three-month periods :</t>
  </si>
  <si>
    <t>FOR THE  THREE-MONTH PERIODS ENDED MARCH 31, 2022 (UNAUDITED / REVIEWED ONLY)</t>
  </si>
  <si>
    <t>Supplemental disclosure of cash flows information are detailed in notes 26 to financial statements.</t>
  </si>
  <si>
    <t>Unrealised gain on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</si>
</sst>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_-* #,##0.00_-;\(#,##0.00\)"/>
    <numFmt numFmtId="190" formatCode="#,##0.00\ ;\ \(#,##0.00\)"/>
    <numFmt numFmtId="191" formatCode="#,##0.00_);[Black]\(#,##0.00\)"/>
  </numFmts>
  <fonts count="21">
    <font>
      <sz val="14"/>
      <name val="AngsanaUPC"/>
      <family val="1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4"/>
      <name val="AngsanaUPC"/>
      <family val="1"/>
    </font>
    <font>
      <sz val="12"/>
      <name val="Helv"/>
      <charset val="222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5"/>
      <color theme="1"/>
      <name val="Angsana New"/>
      <family val="1"/>
      <charset val="222"/>
    </font>
    <font>
      <sz val="15"/>
      <name val="AngsanaUPC"/>
      <family val="1"/>
      <charset val="222"/>
    </font>
    <font>
      <sz val="14"/>
      <color theme="1"/>
      <name val="AngsanaUPC"/>
      <family val="1"/>
      <charset val="222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88" fontId="7" fillId="0" borderId="0" applyFill="0" applyBorder="0" applyAlignment="0" applyProtection="0"/>
    <xf numFmtId="0" fontId="1" fillId="0" borderId="0"/>
    <xf numFmtId="39" fontId="4" fillId="0" borderId="0"/>
    <xf numFmtId="39" fontId="8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7" fillId="0" borderId="0"/>
  </cellStyleXfs>
  <cellXfs count="157">
    <xf numFmtId="0" fontId="0" fillId="0" borderId="0" xfId="0"/>
    <xf numFmtId="187" fontId="2" fillId="0" borderId="0" xfId="1" applyNumberFormat="1" applyFont="1" applyFill="1" applyBorder="1" applyAlignment="1">
      <alignment horizontal="right"/>
    </xf>
    <xf numFmtId="187" fontId="14" fillId="0" borderId="0" xfId="9" applyNumberFormat="1" applyFont="1" applyFill="1" applyBorder="1" applyAlignment="1"/>
    <xf numFmtId="188" fontId="16" fillId="0" borderId="0" xfId="1" applyFont="1" applyFill="1" applyBorder="1" applyAlignment="1"/>
    <xf numFmtId="187" fontId="14" fillId="0" borderId="2" xfId="9" applyNumberFormat="1" applyFont="1" applyFill="1" applyBorder="1" applyAlignment="1"/>
    <xf numFmtId="187" fontId="14" fillId="0" borderId="3" xfId="9" applyNumberFormat="1" applyFont="1" applyFill="1" applyBorder="1" applyAlignment="1"/>
    <xf numFmtId="39" fontId="14" fillId="0" borderId="0" xfId="7" applyNumberFormat="1" applyFont="1" applyFill="1"/>
    <xf numFmtId="39" fontId="5" fillId="0" borderId="0" xfId="2" applyNumberFormat="1" applyFont="1" applyFill="1" applyAlignment="1">
      <alignment horizontal="right"/>
    </xf>
    <xf numFmtId="39" fontId="2" fillId="0" borderId="0" xfId="2" quotePrefix="1" applyNumberFormat="1" applyFont="1" applyFill="1" applyBorder="1" applyAlignment="1">
      <alignment horizontal="center"/>
    </xf>
    <xf numFmtId="39" fontId="2" fillId="0" borderId="1" xfId="2" quotePrefix="1" applyNumberFormat="1" applyFont="1" applyFill="1" applyBorder="1" applyAlignment="1">
      <alignment horizontal="center"/>
    </xf>
    <xf numFmtId="39" fontId="2" fillId="0" borderId="1" xfId="2" quotePrefix="1" applyNumberFormat="1" applyFont="1" applyFill="1" applyBorder="1" applyAlignment="1">
      <alignment horizontal="center" vertical="top"/>
    </xf>
    <xf numFmtId="39" fontId="2" fillId="0" borderId="0" xfId="2" applyNumberFormat="1" applyFont="1" applyFill="1" applyAlignment="1">
      <alignment horizontal="left" indent="2"/>
    </xf>
    <xf numFmtId="39" fontId="2" fillId="0" borderId="0" xfId="2" quotePrefix="1" applyNumberFormat="1" applyFont="1" applyFill="1" applyAlignment="1">
      <alignment horizontal="left" indent="2"/>
    </xf>
    <xf numFmtId="39" fontId="3" fillId="0" borderId="0" xfId="2" applyNumberFormat="1" applyFont="1" applyFill="1"/>
    <xf numFmtId="39" fontId="2" fillId="0" borderId="0" xfId="5" applyFont="1" applyFill="1"/>
    <xf numFmtId="39" fontId="18" fillId="0" borderId="0" xfId="2" applyNumberFormat="1" applyFont="1" applyFill="1" applyAlignment="1">
      <alignment horizontal="left"/>
    </xf>
    <xf numFmtId="39" fontId="18" fillId="0" borderId="0" xfId="7" applyNumberFormat="1" applyFont="1" applyFill="1"/>
    <xf numFmtId="39" fontId="2" fillId="0" borderId="0" xfId="8" applyNumberFormat="1" applyFont="1" applyFill="1"/>
    <xf numFmtId="0" fontId="2" fillId="0" borderId="0" xfId="3" quotePrefix="1" applyNumberFormat="1" applyFont="1" applyFill="1" applyAlignment="1">
      <alignment horizontal="center"/>
    </xf>
    <xf numFmtId="0" fontId="2" fillId="0" borderId="0" xfId="3" applyNumberFormat="1" applyFont="1" applyFill="1" applyAlignment="1">
      <alignment horizontal="center"/>
    </xf>
    <xf numFmtId="187" fontId="14" fillId="0" borderId="0" xfId="2" applyNumberFormat="1" applyFont="1" applyFill="1" applyAlignment="1">
      <alignment horizontal="right"/>
    </xf>
    <xf numFmtId="187" fontId="14" fillId="0" borderId="0" xfId="7" applyNumberFormat="1" applyFont="1" applyFill="1"/>
    <xf numFmtId="187" fontId="14" fillId="0" borderId="2" xfId="2" applyNumberFormat="1" applyFont="1" applyFill="1" applyBorder="1" applyAlignment="1">
      <alignment horizontal="right"/>
    </xf>
    <xf numFmtId="39" fontId="14" fillId="0" borderId="0" xfId="5" applyFont="1" applyFill="1"/>
    <xf numFmtId="188" fontId="7" fillId="0" borderId="0" xfId="1" applyFill="1" applyAlignment="1">
      <alignment horizontal="right"/>
    </xf>
    <xf numFmtId="40" fontId="13" fillId="0" borderId="5" xfId="4" applyNumberFormat="1" applyFont="1" applyFill="1" applyBorder="1" applyAlignment="1">
      <alignment horizontal="center" vertical="top"/>
    </xf>
    <xf numFmtId="40" fontId="13" fillId="0" borderId="0" xfId="4" applyNumberFormat="1" applyFont="1" applyFill="1" applyAlignment="1">
      <alignment vertical="top"/>
    </xf>
    <xf numFmtId="40" fontId="13" fillId="0" borderId="1" xfId="4" applyNumberFormat="1" applyFont="1" applyFill="1" applyBorder="1" applyAlignment="1">
      <alignment vertical="top"/>
    </xf>
    <xf numFmtId="39" fontId="13" fillId="0" borderId="0" xfId="2" quotePrefix="1" applyNumberFormat="1" applyFont="1" applyFill="1" applyAlignment="1">
      <alignment horizontal="center" vertical="center"/>
    </xf>
    <xf numFmtId="39" fontId="20" fillId="0" borderId="0" xfId="2" applyNumberFormat="1" applyFont="1" applyFill="1" applyAlignment="1">
      <alignment vertical="center"/>
    </xf>
    <xf numFmtId="39" fontId="20" fillId="0" borderId="0" xfId="2" applyNumberFormat="1" applyFont="1" applyFill="1"/>
    <xf numFmtId="187" fontId="18" fillId="0" borderId="0" xfId="2" applyNumberFormat="1" applyFont="1" applyFill="1" applyAlignment="1">
      <alignment horizontal="right"/>
    </xf>
    <xf numFmtId="39" fontId="2" fillId="0" borderId="1" xfId="5" applyFont="1" applyFill="1" applyBorder="1" applyAlignment="1">
      <alignment horizontal="center"/>
    </xf>
    <xf numFmtId="39" fontId="2" fillId="0" borderId="0" xfId="2" quotePrefix="1" applyNumberFormat="1" applyFont="1" applyFill="1" applyAlignment="1">
      <alignment horizontal="centerContinuous"/>
    </xf>
    <xf numFmtId="0" fontId="2" fillId="0" borderId="0" xfId="2" quotePrefix="1" applyFont="1" applyFill="1" applyAlignment="1">
      <alignment horizontal="centerContinuous"/>
    </xf>
    <xf numFmtId="39" fontId="2" fillId="0" borderId="0" xfId="2" applyNumberFormat="1" applyFont="1" applyFill="1"/>
    <xf numFmtId="39" fontId="2" fillId="0" borderId="0" xfId="2" applyNumberFormat="1" applyFont="1" applyFill="1" applyAlignment="1">
      <alignment horizontal="centerContinuous"/>
    </xf>
    <xf numFmtId="39" fontId="3" fillId="0" borderId="0" xfId="2" quotePrefix="1" applyNumberFormat="1" applyFont="1" applyFill="1" applyAlignment="1">
      <alignment horizontal="centerContinuous"/>
    </xf>
    <xf numFmtId="0" fontId="3" fillId="0" borderId="0" xfId="2" quotePrefix="1" applyFont="1" applyFill="1" applyAlignment="1">
      <alignment horizontal="centerContinuous"/>
    </xf>
    <xf numFmtId="0" fontId="3" fillId="0" borderId="0" xfId="2" applyFont="1" applyFill="1" applyAlignment="1">
      <alignment horizontal="centerContinuous"/>
    </xf>
    <xf numFmtId="39" fontId="2" fillId="0" borderId="0" xfId="2" applyNumberFormat="1" applyFont="1" applyFill="1" applyAlignment="1">
      <alignment horizontal="center"/>
    </xf>
    <xf numFmtId="39" fontId="2" fillId="0" borderId="0" xfId="3" quotePrefix="1" applyFont="1" applyFill="1" applyAlignment="1">
      <alignment horizontal="center"/>
    </xf>
    <xf numFmtId="39" fontId="2" fillId="0" borderId="0" xfId="3" applyFont="1" applyFill="1"/>
    <xf numFmtId="39" fontId="2" fillId="0" borderId="0" xfId="3" applyFont="1" applyFill="1" applyAlignment="1"/>
    <xf numFmtId="0" fontId="5" fillId="0" borderId="0" xfId="2" applyFont="1" applyFill="1" applyAlignment="1">
      <alignment horizontal="center"/>
    </xf>
    <xf numFmtId="39" fontId="3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center"/>
    </xf>
    <xf numFmtId="39" fontId="6" fillId="0" borderId="0" xfId="2" applyNumberFormat="1" applyFont="1" applyFill="1" applyAlignment="1">
      <alignment horizontal="center"/>
    </xf>
    <xf numFmtId="0" fontId="2" fillId="0" borderId="0" xfId="2" quotePrefix="1" applyFont="1" applyFill="1" applyAlignment="1">
      <alignment horizontal="center"/>
    </xf>
    <xf numFmtId="187" fontId="2" fillId="0" borderId="0" xfId="2" applyNumberFormat="1" applyFont="1" applyFill="1"/>
    <xf numFmtId="187" fontId="2" fillId="0" borderId="0" xfId="2" quotePrefix="1" applyNumberFormat="1" applyFont="1" applyFill="1" applyAlignment="1">
      <alignment horizontal="center"/>
    </xf>
    <xf numFmtId="187" fontId="2" fillId="0" borderId="0" xfId="2" applyNumberFormat="1" applyFont="1" applyFill="1" applyAlignment="1">
      <alignment horizontal="right"/>
    </xf>
    <xf numFmtId="39" fontId="3" fillId="0" borderId="0" xfId="2" applyNumberFormat="1" applyFont="1" applyFill="1" applyAlignment="1">
      <alignment horizontal="left" indent="5"/>
    </xf>
    <xf numFmtId="187" fontId="2" fillId="0" borderId="2" xfId="2" applyNumberFormat="1" applyFont="1" applyFill="1" applyBorder="1"/>
    <xf numFmtId="187" fontId="2" fillId="0" borderId="0" xfId="2" applyNumberFormat="1" applyFont="1" applyFill="1" applyAlignment="1">
      <alignment horizontal="center"/>
    </xf>
    <xf numFmtId="187" fontId="6" fillId="0" borderId="0" xfId="2" applyNumberFormat="1" applyFont="1" applyFill="1" applyAlignment="1">
      <alignment horizontal="center"/>
    </xf>
    <xf numFmtId="187" fontId="6" fillId="0" borderId="0" xfId="2" quotePrefix="1" applyNumberFormat="1" applyFont="1" applyFill="1" applyAlignment="1">
      <alignment horizontal="center"/>
    </xf>
    <xf numFmtId="187" fontId="2" fillId="0" borderId="1" xfId="2" applyNumberFormat="1" applyFont="1" applyFill="1" applyBorder="1"/>
    <xf numFmtId="187" fontId="2" fillId="0" borderId="3" xfId="2" applyNumberFormat="1" applyFont="1" applyFill="1" applyBorder="1"/>
    <xf numFmtId="187" fontId="2" fillId="0" borderId="3" xfId="2" applyNumberFormat="1" applyFont="1" applyFill="1" applyBorder="1" applyAlignment="1">
      <alignment horizontal="right"/>
    </xf>
    <xf numFmtId="0" fontId="2" fillId="0" borderId="0" xfId="2" applyFont="1" applyFill="1" applyAlignment="1">
      <alignment horizontal="centerContinuous"/>
    </xf>
    <xf numFmtId="39" fontId="6" fillId="0" borderId="0" xfId="2" applyNumberFormat="1" applyFont="1" applyFill="1" applyAlignment="1">
      <alignment horizontal="centerContinuous"/>
    </xf>
    <xf numFmtId="39" fontId="2" fillId="0" borderId="0" xfId="2" applyNumberFormat="1" applyFont="1" applyFill="1" applyAlignment="1">
      <alignment horizontal="right"/>
    </xf>
    <xf numFmtId="39" fontId="2" fillId="0" borderId="0" xfId="0" applyNumberFormat="1" applyFont="1" applyFill="1"/>
    <xf numFmtId="0" fontId="2" fillId="0" borderId="0" xfId="0" applyFont="1" applyFill="1"/>
    <xf numFmtId="39" fontId="2" fillId="0" borderId="0" xfId="3" applyFont="1" applyFill="1" applyAlignment="1">
      <alignment horizontal="center"/>
    </xf>
    <xf numFmtId="39" fontId="3" fillId="0" borderId="0" xfId="2" applyNumberFormat="1" applyFont="1" applyFill="1" applyAlignment="1">
      <alignment horizontal="left"/>
    </xf>
    <xf numFmtId="39" fontId="2" fillId="0" borderId="0" xfId="2" quotePrefix="1" applyNumberFormat="1" applyFont="1" applyFill="1" applyAlignment="1">
      <alignment horizontal="left" indent="4"/>
    </xf>
    <xf numFmtId="187" fontId="2" fillId="0" borderId="1" xfId="2" applyNumberFormat="1" applyFont="1" applyFill="1" applyBorder="1" applyAlignment="1">
      <alignment horizontal="right"/>
    </xf>
    <xf numFmtId="39" fontId="2" fillId="0" borderId="0" xfId="2" applyNumberFormat="1" applyFont="1" applyFill="1" applyAlignment="1">
      <alignment horizontal="left" indent="1"/>
    </xf>
    <xf numFmtId="187" fontId="2" fillId="0" borderId="4" xfId="2" applyNumberFormat="1" applyFont="1" applyFill="1" applyBorder="1"/>
    <xf numFmtId="39" fontId="2" fillId="0" borderId="0" xfId="4" quotePrefix="1" applyFont="1" applyFill="1" applyAlignment="1">
      <alignment horizontal="left" indent="4"/>
    </xf>
    <xf numFmtId="187" fontId="2" fillId="0" borderId="5" xfId="2" applyNumberFormat="1" applyFont="1" applyFill="1" applyBorder="1"/>
    <xf numFmtId="187" fontId="2" fillId="0" borderId="1" xfId="1" applyNumberFormat="1" applyFont="1" applyFill="1" applyBorder="1" applyAlignment="1">
      <alignment horizontal="right"/>
    </xf>
    <xf numFmtId="187" fontId="2" fillId="0" borderId="4" xfId="2" applyNumberFormat="1" applyFont="1" applyFill="1" applyBorder="1" applyAlignment="1">
      <alignment horizontal="right"/>
    </xf>
    <xf numFmtId="187" fontId="6" fillId="0" borderId="0" xfId="2" applyNumberFormat="1" applyFont="1" applyFill="1" applyAlignment="1">
      <alignment horizontal="centerContinuous"/>
    </xf>
    <xf numFmtId="39" fontId="5" fillId="0" borderId="0" xfId="2" applyNumberFormat="1" applyFont="1" applyFill="1" applyAlignment="1">
      <alignment horizontal="center"/>
    </xf>
    <xf numFmtId="39" fontId="2" fillId="0" borderId="1" xfId="2" applyNumberFormat="1" applyFont="1" applyFill="1" applyBorder="1" applyAlignment="1">
      <alignment horizontal="center"/>
    </xf>
    <xf numFmtId="0" fontId="2" fillId="0" borderId="0" xfId="2" applyFont="1" applyFill="1" applyAlignment="1">
      <alignment horizontal="right"/>
    </xf>
    <xf numFmtId="39" fontId="2" fillId="0" borderId="0" xfId="2" quotePrefix="1" applyNumberFormat="1" applyFont="1" applyFill="1" applyAlignment="1">
      <alignment horizontal="center"/>
    </xf>
    <xf numFmtId="39" fontId="2" fillId="0" borderId="0" xfId="2" applyNumberFormat="1" applyFont="1" applyFill="1" applyAlignment="1">
      <alignment horizontal="left"/>
    </xf>
    <xf numFmtId="189" fontId="2" fillId="0" borderId="0" xfId="2" applyNumberFormat="1" applyFont="1" applyFill="1" applyAlignment="1">
      <alignment horizontal="right"/>
    </xf>
    <xf numFmtId="189" fontId="2" fillId="0" borderId="1" xfId="2" applyNumberFormat="1" applyFont="1" applyFill="1" applyBorder="1" applyAlignment="1">
      <alignment vertical="center"/>
    </xf>
    <xf numFmtId="189" fontId="2" fillId="0" borderId="1" xfId="2" applyNumberFormat="1" applyFont="1" applyFill="1" applyBorder="1" applyAlignment="1">
      <alignment horizontal="right"/>
    </xf>
    <xf numFmtId="39" fontId="2" fillId="0" borderId="0" xfId="5" applyFont="1" applyFill="1" applyAlignment="1">
      <alignment horizontal="left"/>
    </xf>
    <xf numFmtId="189" fontId="2" fillId="0" borderId="0" xfId="2" applyNumberFormat="1" applyFont="1" applyFill="1"/>
    <xf numFmtId="188" fontId="2" fillId="0" borderId="0" xfId="1" applyFont="1" applyFill="1" applyBorder="1" applyAlignment="1">
      <alignment horizontal="right"/>
    </xf>
    <xf numFmtId="189" fontId="2" fillId="0" borderId="3" xfId="2" applyNumberFormat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39" fontId="11" fillId="0" borderId="0" xfId="2" applyNumberFormat="1" applyFont="1" applyFill="1" applyAlignment="1">
      <alignment horizontal="center"/>
    </xf>
    <xf numFmtId="189" fontId="3" fillId="0" borderId="0" xfId="2" applyNumberFormat="1" applyFont="1" applyFill="1"/>
    <xf numFmtId="189" fontId="2" fillId="0" borderId="0" xfId="6" applyNumberFormat="1" applyFont="1" applyFill="1" applyBorder="1" applyAlignment="1">
      <alignment horizontal="right"/>
    </xf>
    <xf numFmtId="189" fontId="2" fillId="0" borderId="0" xfId="6" applyNumberFormat="1" applyFont="1" applyFill="1" applyAlignment="1">
      <alignment horizontal="right"/>
    </xf>
    <xf numFmtId="39" fontId="6" fillId="0" borderId="0" xfId="2" applyNumberFormat="1" applyFont="1" applyFill="1"/>
    <xf numFmtId="190" fontId="2" fillId="0" borderId="0" xfId="2" applyNumberFormat="1" applyFont="1" applyFill="1"/>
    <xf numFmtId="191" fontId="2" fillId="0" borderId="0" xfId="3" applyNumberFormat="1" applyFont="1" applyFill="1" applyAlignment="1">
      <alignment horizontal="center"/>
    </xf>
    <xf numFmtId="39" fontId="2" fillId="0" borderId="0" xfId="7" applyNumberFormat="1" applyFont="1" applyFill="1"/>
    <xf numFmtId="39" fontId="2" fillId="0" borderId="0" xfId="5" applyFont="1" applyFill="1" applyAlignment="1">
      <alignment horizontal="center"/>
    </xf>
    <xf numFmtId="39" fontId="2" fillId="0" borderId="0" xfId="5" quotePrefix="1" applyFont="1" applyFill="1" applyAlignment="1">
      <alignment horizontal="center"/>
    </xf>
    <xf numFmtId="39" fontId="2" fillId="0" borderId="5" xfId="5" applyFont="1" applyFill="1" applyBorder="1" applyAlignment="1">
      <alignment horizontal="center"/>
    </xf>
    <xf numFmtId="39" fontId="2" fillId="0" borderId="5" xfId="5" applyFont="1" applyFill="1" applyBorder="1"/>
    <xf numFmtId="39" fontId="2" fillId="0" borderId="2" xfId="5" applyFont="1" applyFill="1" applyBorder="1"/>
    <xf numFmtId="39" fontId="2" fillId="0" borderId="2" xfId="5" applyFont="1" applyFill="1" applyBorder="1" applyAlignment="1">
      <alignment horizontal="center"/>
    </xf>
    <xf numFmtId="39" fontId="2" fillId="0" borderId="2" xfId="7" applyNumberFormat="1" applyFont="1" applyFill="1" applyBorder="1"/>
    <xf numFmtId="39" fontId="2" fillId="0" borderId="5" xfId="7" applyNumberFormat="1" applyFont="1" applyFill="1" applyBorder="1"/>
    <xf numFmtId="39" fontId="2" fillId="0" borderId="0" xfId="7" applyNumberFormat="1" applyFont="1" applyFill="1" applyAlignment="1">
      <alignment horizontal="center"/>
    </xf>
    <xf numFmtId="39" fontId="2" fillId="0" borderId="1" xfId="5" applyFont="1" applyFill="1" applyBorder="1"/>
    <xf numFmtId="39" fontId="2" fillId="0" borderId="1" xfId="7" applyNumberFormat="1" applyFont="1" applyFill="1" applyBorder="1"/>
    <xf numFmtId="188" fontId="7" fillId="0" borderId="3" xfId="1" applyFill="1" applyBorder="1" applyAlignment="1">
      <alignment horizontal="right"/>
    </xf>
    <xf numFmtId="39" fontId="13" fillId="0" borderId="0" xfId="2" applyNumberFormat="1" applyFont="1" applyFill="1"/>
    <xf numFmtId="39" fontId="13" fillId="0" borderId="0" xfId="2" applyNumberFormat="1" applyFont="1" applyFill="1" applyAlignment="1">
      <alignment horizontal="center"/>
    </xf>
    <xf numFmtId="40" fontId="13" fillId="0" borderId="0" xfId="4" applyNumberFormat="1" applyFont="1" applyFill="1" applyAlignment="1">
      <alignment horizontal="center" vertical="center"/>
    </xf>
    <xf numFmtId="39" fontId="13" fillId="0" borderId="1" xfId="2" applyNumberFormat="1" applyFont="1" applyFill="1" applyBorder="1" applyAlignment="1">
      <alignment horizontal="center"/>
    </xf>
    <xf numFmtId="39" fontId="19" fillId="0" borderId="0" xfId="2" applyNumberFormat="1" applyFont="1" applyFill="1"/>
    <xf numFmtId="39" fontId="19" fillId="0" borderId="0" xfId="2" applyNumberFormat="1" applyFont="1" applyFill="1" applyAlignment="1">
      <alignment vertical="center"/>
    </xf>
    <xf numFmtId="0" fontId="13" fillId="0" borderId="0" xfId="0" applyFont="1" applyFill="1"/>
    <xf numFmtId="187" fontId="13" fillId="0" borderId="0" xfId="2" applyNumberFormat="1" applyFont="1" applyFill="1" applyAlignment="1">
      <alignment horizontal="right"/>
    </xf>
    <xf numFmtId="39" fontId="13" fillId="0" borderId="0" xfId="5" applyFont="1" applyFill="1"/>
    <xf numFmtId="187" fontId="13" fillId="0" borderId="0" xfId="2" applyNumberFormat="1" applyFont="1" applyFill="1"/>
    <xf numFmtId="187" fontId="13" fillId="0" borderId="3" xfId="2" applyNumberFormat="1" applyFont="1" applyFill="1" applyBorder="1" applyAlignment="1">
      <alignment horizontal="right"/>
    </xf>
    <xf numFmtId="39" fontId="13" fillId="0" borderId="0" xfId="5" applyFont="1" applyFill="1" applyAlignment="1">
      <alignment horizontal="left"/>
    </xf>
    <xf numFmtId="189" fontId="13" fillId="0" borderId="0" xfId="2" applyNumberFormat="1" applyFont="1" applyFill="1" applyAlignment="1">
      <alignment horizontal="right"/>
    </xf>
    <xf numFmtId="39" fontId="13" fillId="0" borderId="0" xfId="0" applyNumberFormat="1" applyFont="1" applyFill="1"/>
    <xf numFmtId="39" fontId="13" fillId="0" borderId="0" xfId="2" quotePrefix="1" applyNumberFormat="1" applyFont="1" applyFill="1"/>
    <xf numFmtId="39" fontId="14" fillId="0" borderId="0" xfId="7" applyNumberFormat="1" applyFont="1" applyFill="1" applyAlignment="1">
      <alignment horizontal="center"/>
    </xf>
    <xf numFmtId="39" fontId="15" fillId="0" borderId="0" xfId="8" applyNumberFormat="1" applyFont="1" applyFill="1"/>
    <xf numFmtId="187" fontId="14" fillId="0" borderId="1" xfId="2" applyNumberFormat="1" applyFont="1" applyFill="1" applyBorder="1" applyAlignment="1">
      <alignment horizontal="right"/>
    </xf>
    <xf numFmtId="39" fontId="14" fillId="0" borderId="0" xfId="5" applyFont="1" applyFill="1" applyAlignment="1">
      <alignment horizontal="left"/>
    </xf>
    <xf numFmtId="39" fontId="14" fillId="0" borderId="0" xfId="0" applyNumberFormat="1" applyFont="1" applyFill="1"/>
    <xf numFmtId="0" fontId="14" fillId="0" borderId="0" xfId="0" applyFont="1" applyFill="1"/>
    <xf numFmtId="39" fontId="14" fillId="0" borderId="0" xfId="7" quotePrefix="1" applyNumberFormat="1" applyFont="1" applyFill="1" applyAlignment="1">
      <alignment horizontal="center"/>
    </xf>
    <xf numFmtId="39" fontId="14" fillId="0" borderId="0" xfId="7" quotePrefix="1" applyNumberFormat="1" applyFont="1" applyFill="1"/>
    <xf numFmtId="188" fontId="2" fillId="0" borderId="0" xfId="1" applyFont="1" applyFill="1"/>
    <xf numFmtId="191" fontId="2" fillId="0" borderId="0" xfId="2" applyNumberFormat="1" applyFont="1" applyFill="1" applyAlignment="1">
      <alignment horizontal="right"/>
    </xf>
    <xf numFmtId="191" fontId="2" fillId="0" borderId="3" xfId="2" applyNumberFormat="1" applyFont="1" applyFill="1" applyBorder="1" applyAlignment="1">
      <alignment horizontal="right"/>
    </xf>
    <xf numFmtId="191" fontId="2" fillId="0" borderId="0" xfId="5" applyNumberFormat="1" applyFont="1" applyFill="1"/>
    <xf numFmtId="191" fontId="2" fillId="0" borderId="0" xfId="1" applyNumberFormat="1" applyFont="1" applyFill="1" applyAlignment="1">
      <alignment horizontal="right"/>
    </xf>
    <xf numFmtId="191" fontId="2" fillId="0" borderId="0" xfId="7" applyNumberFormat="1" applyFont="1" applyFill="1"/>
    <xf numFmtId="39" fontId="14" fillId="0" borderId="0" xfId="5" applyFont="1" applyFill="1" applyAlignment="1">
      <alignment horizontal="center"/>
    </xf>
    <xf numFmtId="39" fontId="14" fillId="0" borderId="0" xfId="5" applyFont="1" applyFill="1" applyAlignment="1">
      <alignment horizontal="center"/>
    </xf>
    <xf numFmtId="39" fontId="2" fillId="0" borderId="1" xfId="2" applyNumberFormat="1" applyFont="1" applyFill="1" applyBorder="1" applyAlignment="1">
      <alignment horizontal="center"/>
    </xf>
    <xf numFmtId="39" fontId="2" fillId="0" borderId="0" xfId="2" quotePrefix="1" applyNumberFormat="1" applyFont="1" applyFill="1" applyAlignment="1">
      <alignment horizontal="center"/>
    </xf>
    <xf numFmtId="39" fontId="2" fillId="0" borderId="0" xfId="2" applyNumberFormat="1" applyFont="1" applyFill="1" applyAlignment="1">
      <alignment horizontal="center"/>
    </xf>
    <xf numFmtId="39" fontId="2" fillId="0" borderId="5" xfId="5" applyFont="1" applyFill="1" applyBorder="1" applyAlignment="1">
      <alignment horizontal="center" vertical="top"/>
    </xf>
    <xf numFmtId="39" fontId="2" fillId="0" borderId="0" xfId="5" applyFont="1" applyFill="1" applyBorder="1" applyAlignment="1">
      <alignment horizontal="center" vertical="top"/>
    </xf>
    <xf numFmtId="191" fontId="2" fillId="0" borderId="0" xfId="3" applyNumberFormat="1" applyFont="1" applyFill="1" applyAlignment="1">
      <alignment horizontal="center"/>
    </xf>
    <xf numFmtId="39" fontId="2" fillId="0" borderId="0" xfId="5" applyFont="1" applyFill="1" applyAlignment="1">
      <alignment horizontal="center"/>
    </xf>
    <xf numFmtId="39" fontId="2" fillId="0" borderId="1" xfId="5" applyFont="1" applyFill="1" applyBorder="1" applyAlignment="1">
      <alignment horizontal="center"/>
    </xf>
    <xf numFmtId="39" fontId="2" fillId="0" borderId="2" xfId="5" applyFont="1" applyFill="1" applyBorder="1" applyAlignment="1">
      <alignment horizontal="center"/>
    </xf>
    <xf numFmtId="39" fontId="13" fillId="0" borderId="0" xfId="2" applyNumberFormat="1" applyFont="1" applyFill="1" applyAlignment="1">
      <alignment horizontal="center"/>
    </xf>
    <xf numFmtId="39" fontId="13" fillId="0" borderId="0" xfId="5" applyFont="1" applyFill="1" applyAlignment="1">
      <alignment horizontal="center"/>
    </xf>
    <xf numFmtId="39" fontId="13" fillId="0" borderId="1" xfId="2" applyNumberFormat="1" applyFont="1" applyFill="1" applyBorder="1" applyAlignment="1">
      <alignment horizontal="center"/>
    </xf>
    <xf numFmtId="39" fontId="14" fillId="0" borderId="0" xfId="2" quotePrefix="1" applyNumberFormat="1" applyFont="1" applyFill="1" applyAlignment="1">
      <alignment horizontal="center"/>
    </xf>
    <xf numFmtId="191" fontId="14" fillId="0" borderId="0" xfId="3" applyNumberFormat="1" applyFont="1" applyFill="1" applyAlignment="1">
      <alignment horizontal="center"/>
    </xf>
    <xf numFmtId="40" fontId="2" fillId="0" borderId="1" xfId="3" applyNumberFormat="1" applyFont="1" applyFill="1" applyBorder="1" applyAlignment="1">
      <alignment horizontal="center"/>
    </xf>
    <xf numFmtId="39" fontId="14" fillId="0" borderId="0" xfId="5" applyFont="1" applyFill="1" applyAlignment="1">
      <alignment horizontal="center"/>
    </xf>
  </cellXfs>
  <cellStyles count="11">
    <cellStyle name="Comma" xfId="1" builtinId="3"/>
    <cellStyle name="Comma 6" xfId="9"/>
    <cellStyle name="Normal" xfId="0" builtinId="0"/>
    <cellStyle name="Normal 18 2" xfId="10"/>
    <cellStyle name="Normal 4" xfId="7"/>
    <cellStyle name="Normal 4 3" xfId="8"/>
    <cellStyle name="เครื่องหมายจุลภาค 2 2" xfId="6"/>
    <cellStyle name="ปกติ_bsplt new1" xfId="2"/>
    <cellStyle name="ปกติ_Sheet1 3" xfId="3"/>
    <cellStyle name="ปกติ_Sheet1 4" xfId="5"/>
    <cellStyle name="ปกติ_Sheet1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xmlns="" id="{DE19B330-65B6-40A9-80DC-A6B38FE20B17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xmlns="" id="{7190F8BA-9689-4A4A-A12D-314D756C4F2C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xmlns="" id="{D0217D6F-5D7D-41F8-9F76-AD1196CA1C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96</xdr:row>
      <xdr:rowOff>0</xdr:rowOff>
    </xdr:from>
    <xdr:to>
      <xdr:col>14</xdr:col>
      <xdr:colOff>77579</xdr:colOff>
      <xdr:row>96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xmlns="" id="{41E66293-502F-4D5E-BE9B-5ACB46909516}"/>
            </a:ext>
          </a:extLst>
        </xdr:cNvPr>
        <xdr:cNvSpPr txBox="1">
          <a:spLocks noChangeArrowheads="1"/>
        </xdr:cNvSpPr>
      </xdr:nvSpPr>
      <xdr:spPr bwMode="auto">
        <a:xfrm>
          <a:off x="8214360" y="308610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31099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979E5C37-C330-473B-ADF5-3C574FE48B61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31099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xmlns="" id="{7BF50B08-A28A-45C4-9C26-3D0E1E68439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31099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xmlns="" id="{8BF1870F-C516-4EA6-A91E-EF4BB1B5E6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31099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xmlns="" id="{96941799-2C01-47D2-AEFF-3748A6368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4427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xmlns="" id="{C764E866-8A0C-4FD0-9F04-A836D8751C96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4427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xmlns="" id="{E733620D-92FF-4D74-8C8C-E9650EA25F1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621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xmlns="" id="{98160B20-08AD-4601-BBF9-8F3210FC2077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72</xdr:row>
      <xdr:rowOff>621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xmlns="" id="{1E23E3E3-08F5-4878-B4DE-A1043790CAA6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xmlns="" id="{11C2D3E4-E8DB-4177-ADDE-FEBFF1721BC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xmlns="" id="{0E091DC8-FFC3-4071-81CA-8BD04AB5209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xmlns="" id="{CB50D8A1-EFD8-49D4-87D5-83CF2A5F49D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xmlns="" id="{4F777217-1E96-44DD-A071-EE22244AA58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71</xdr:row>
      <xdr:rowOff>341643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xmlns="" id="{DE1A8289-AD07-4142-BB58-FF8CD07803C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71</xdr:row>
      <xdr:rowOff>341643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xmlns="" id="{24D60103-DF29-4621-AF01-823F3A6B8D4F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71</xdr:row>
      <xdr:rowOff>341643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xmlns="" id="{E15B709F-A036-4499-B099-898A5C3F76A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71</xdr:row>
      <xdr:rowOff>341643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xmlns="" id="{0B9C6145-8BC9-4B1D-AC91-28851251146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783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xmlns="" id="{20D031BE-9BB9-441F-8F44-D2CEAF4E5B1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783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xmlns="" id="{369700ED-299C-46BE-A6C0-90EE6473C0C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783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xmlns="" id="{5BD6E827-06D0-4445-B61E-5FAC33AFF14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783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xmlns="" id="{FE4B61A7-EEFE-47DA-89A4-5B5EC87F38E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4427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xmlns="" id="{CC2C1C16-B437-4EEB-9E1F-36035412369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4427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xmlns="" id="{6295A710-E446-4D55-94C9-11A53160825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71</xdr:row>
      <xdr:rowOff>341643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xmlns="" id="{114C4C2B-832F-4424-B3C5-64FFD6E5FF1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71</xdr:row>
      <xdr:rowOff>341643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xmlns="" id="{6CF17D5B-8186-4317-BC0F-11FD892F41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71</xdr:row>
      <xdr:rowOff>341643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xmlns="" id="{7AB8FC5F-6D20-4F96-9313-3097491C3845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71</xdr:row>
      <xdr:rowOff>0</xdr:rowOff>
    </xdr:from>
    <xdr:to>
      <xdr:col>9</xdr:col>
      <xdr:colOff>22228</xdr:colOff>
      <xdr:row>71</xdr:row>
      <xdr:rowOff>341643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xmlns="" id="{CFC72093-BBD3-4160-9564-4D31C938B8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783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xmlns="" id="{AE92754A-AC5D-4ED9-90A9-4BFEDD679D9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783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xmlns="" id="{D390FA06-ED26-42C0-91C1-9053003169B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783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xmlns="" id="{D5FC5A25-8073-4D3E-902C-1AFB7142507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783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xmlns="" id="{B634977C-0503-429E-B8A7-20D82BCDA88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71</xdr:row>
      <xdr:rowOff>341643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xmlns="" id="{E3F14D33-0B83-454B-BD8E-EB82F1E231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71</xdr:row>
      <xdr:rowOff>341643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xmlns="" id="{9209F22A-F615-4DBE-BDC9-0CB41372EED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71</xdr:row>
      <xdr:rowOff>341643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xmlns="" id="{60EDA077-6A9F-4A5B-9399-67ECFDE258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71</xdr:row>
      <xdr:rowOff>341643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xmlns="" id="{7FB6C52E-D024-4C86-A762-E2C820E3B96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783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xmlns="" id="{552501B9-9CEE-42BC-9860-71D4E48E8A9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783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xmlns="" id="{A30AD03E-8DF4-4B73-AB5C-5947472AC01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783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xmlns="" id="{2CEBD691-F346-4F57-9ACA-842F2F036FB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783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xmlns="" id="{0456D53F-51F7-4A27-90A5-B8217BC37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783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xmlns="" id="{26EA0E7E-523B-4D65-8EA6-9F912F1F390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783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xmlns="" id="{BEFD415C-BB60-4D7D-8F79-6511951C1B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783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xmlns="" id="{0DBAE1EB-A2FD-4631-9FCB-708913B0E52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28578</xdr:colOff>
      <xdr:row>104</xdr:row>
      <xdr:rowOff>783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xmlns="" id="{B09758B5-8D0D-406A-B57E-DC783358F43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783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xmlns="" id="{79B385F5-6146-4B64-AC1C-12EEA8E019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783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xmlns="" id="{BE16EFD8-3697-4A00-8EC1-777A376557E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783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xmlns="" id="{27E30DFB-8979-46B8-B3E9-39BC4FEC412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783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xmlns="" id="{BC71D5EB-C920-458C-9249-63AB49B37825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xmlns="" id="{44D4BEE3-99C3-43DF-AB88-89F11F3948C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xmlns="" id="{89A98C08-0D91-42F2-BAF3-831284C597EF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36</xdr:row>
      <xdr:rowOff>334010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xmlns="" id="{940B8E5A-058E-4BFC-99CC-7241E3DBA2F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71</xdr:row>
      <xdr:rowOff>341643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xmlns="" id="{19FCD808-33B1-4BB3-B87F-8496298CB9A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71</xdr:row>
      <xdr:rowOff>341643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xmlns="" id="{C7B5ABB2-48FC-4DF1-A89B-19BC10AEEC61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71</xdr:row>
      <xdr:rowOff>341643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xmlns="" id="{CD07B258-E563-4A62-A75D-E43F21E292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71</xdr:row>
      <xdr:rowOff>341643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xmlns="" id="{76F2E433-8E67-4F34-9418-955332EBFA8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71</xdr:row>
      <xdr:rowOff>341643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xmlns="" id="{D41D4CF5-0167-45AE-A63D-46001BE8967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71</xdr:row>
      <xdr:rowOff>341643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xmlns="" id="{E50F93D4-EF79-483E-9049-5CCFC99861F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71</xdr:row>
      <xdr:rowOff>341643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xmlns="" id="{439C1923-F8A8-4417-B97A-9ACE0C4ECA7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71</xdr:row>
      <xdr:rowOff>341643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xmlns="" id="{303CCA60-0A90-4EA1-8E9D-A18A8E9254E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1888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xmlns="" id="{87C91352-90A4-4188-B8FC-7EAF70DBF19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1888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xmlns="" id="{CD0E0BF3-E288-4872-A1B6-7F47F4183BB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1888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xmlns="" id="{BE4F486E-D7D8-4E50-A915-66DFB186AD5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1888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xmlns="" id="{47F37180-4ACE-4010-A5D4-62FFF573DA3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1888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xmlns="" id="{28BBEF3D-6BC7-44C9-98A6-4D202D7327A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1888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xmlns="" id="{55FF8F3E-F3AE-40B7-91AA-16BF781F1D1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1888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xmlns="" id="{185A03A3-5622-456A-BE91-E60E8D330DC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103</xdr:row>
      <xdr:rowOff>0</xdr:rowOff>
    </xdr:from>
    <xdr:to>
      <xdr:col>9</xdr:col>
      <xdr:colOff>22228</xdr:colOff>
      <xdr:row>104</xdr:row>
      <xdr:rowOff>1888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xmlns="" id="{6D189438-7D61-4524-B611-060ADA99AB5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1888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xmlns="" id="{1936243D-9712-4FE9-B1DF-FC7EFED17E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1888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xmlns="" id="{EF239A02-EC21-445C-903F-AC3E431C59C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1888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xmlns="" id="{487D634B-7DF5-432E-996B-B70468089A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1888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xmlns="" id="{663FEABE-06EF-4869-8172-7A17558310B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1888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xmlns="" id="{E9833236-8E25-4DC7-A93D-7A28D7DB89D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1888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xmlns="" id="{A2F9C78A-A606-4D6F-8768-9CE2CDCD67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1888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xmlns="" id="{4A65BC24-EBE7-4A52-ACE4-0DF36D091FF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1888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xmlns="" id="{2B0ECA91-787E-47C2-BAD9-3739084507C1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1888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xmlns="" id="{2C3EF681-2A93-4637-83A9-FA5D15F9C7C3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1888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xmlns="" id="{00440963-613C-4A92-89EF-B55702E2A0F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1888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xmlns="" id="{713D25DF-E408-41C9-B248-0B0808ED0B1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1888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xmlns="" id="{031AA06C-B313-4A2C-81DF-9C95332C4E8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xmlns="" id="{9A0E983B-DB9B-4C0E-8241-2202484700D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xmlns="" id="{6E7CC7FC-CD9D-49D3-97EC-74853FA41E9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xmlns="" id="{78E36290-8D59-4E2E-9B39-4B3011FE93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xmlns="" id="{1B701EAA-01DB-4A62-A3C1-6FB621D24DB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xmlns="" id="{A30401AF-70B9-4798-A335-EA1DC77D0ED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xmlns="" id="{BC105BF3-E2F1-42BB-9B68-26C8C7E2DF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xmlns="" id="{FF349265-89C6-472A-ACCE-E0ED3EA6AC5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71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xmlns="" id="{088B3D0E-D472-488D-923E-E4E10DB2143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xmlns="" id="{D02D8079-76C2-4C48-AA6E-A0BC9F5543B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xmlns="" id="{6E0941E8-00FA-40BC-9EFF-41C976ED13E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xmlns="" id="{5A1C3178-0BBA-4A2A-B8F6-D95164A22C2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xmlns="" id="{672F6839-1F49-4D98-B0AC-DA4776A2E1F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xmlns="" id="{B8E1723E-D11A-4D78-AA18-19C3881267B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xmlns="" id="{1FA55683-0C9C-4E43-A8D9-9654AFC9A85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xmlns="" id="{84DC1D65-29F9-4473-ADD5-356B7887C5A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103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xmlns="" id="{CF77180F-586E-4A68-94D3-11FF23A2DF7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xmlns="" id="{21F2C940-D075-4F9E-902A-5E3E425A67F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xmlns="" id="{78358112-6757-4910-8FC8-041A2C5799D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xmlns="" id="{51893597-928D-40B6-89AB-F296BA8F2C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xmlns="" id="{ED2CF91D-9AD7-4872-926B-D60B8FD792B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xmlns="" id="{120CB9A8-830F-43BE-B546-75BEF48B04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xmlns="" id="{46826D85-BA23-4ED2-9DD0-2C34C089F837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xmlns="" id="{DC9B1A60-7AD0-4823-8AC8-92AA53D8DA4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xmlns="" id="{0061326B-54C3-4975-81C7-2ACF38D0EDEB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xmlns="" id="{D3492B12-5F5A-4CFF-934F-64DB70E0A23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xmlns="" id="{B81D41AE-3E8B-44E2-8F0E-B14D01B697B6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xmlns="" id="{0013DA2A-72EE-4B0F-A4B9-4FD7268926D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xmlns="" id="{F1D5B6CF-35F7-4722-B685-1D3B3DBE78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xmlns="" id="{BB57112D-B331-425E-AD67-193CD94FFC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xmlns="" id="{23333436-2140-493D-BC16-BB4D527F9D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xmlns="" id="{BBA46B12-5059-46F1-A4BF-1FDCA39708F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xmlns="" id="{811BEA23-5465-4DA1-9270-C8854D4FB47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xmlns="" id="{A3402321-C9FA-4183-A007-8BF11268E16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xmlns="" id="{884440A6-FD97-4ECD-9E92-22B85BFB16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xmlns="" id="{B21CFBED-4482-449D-92B2-37D347ED6D0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103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xmlns="" id="{FCC90EF6-1C34-4A3E-A95C-4AC2460CC30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xmlns="" id="{B1C6C06F-83DF-4818-BAAE-E9B67730D207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xmlns="" id="{C629147E-911B-499F-A33A-5EB0C7BBF07D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xmlns="" id="{8F97DA8D-6776-41CE-9FB9-34C58A8DF44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xmlns="" id="{49AFA854-872C-4D59-AF4D-3F450AE3D734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xmlns="" id="{13163554-9EB0-456E-939D-8BF82ADAEB5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xmlns="" id="{A0B9E065-F7A3-40C1-9334-9437D8FAC41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xmlns="" id="{F60B91AA-B6DA-45FA-B965-3853C124774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xmlns="" id="{199CCEB2-72C3-4E13-9A3C-355AA9B8310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xmlns="" id="{3FFCE766-D9DB-4342-BC2B-EF841A66FF7C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xmlns="" id="{967EB955-4C7D-4513-883C-F090BFBEF996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36</xdr:row>
      <xdr:rowOff>0</xdr:rowOff>
    </xdr:from>
    <xdr:to>
      <xdr:col>9</xdr:col>
      <xdr:colOff>266700</xdr:colOff>
      <xdr:row>37</xdr:row>
      <xdr:rowOff>10250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xmlns="" id="{A781F44C-3A85-474C-8D20-6728379C28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36</xdr:row>
      <xdr:rowOff>0</xdr:rowOff>
    </xdr:from>
    <xdr:to>
      <xdr:col>9</xdr:col>
      <xdr:colOff>277586</xdr:colOff>
      <xdr:row>37</xdr:row>
      <xdr:rowOff>10250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xmlns="" id="{92BB3EB2-193A-4027-AFD3-B78C38291231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xmlns="" id="{70B9441A-3B8D-46B1-AE70-27A8064CF3D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xmlns="" id="{856069B0-CF73-42EE-967B-3F42BA30246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xmlns="" id="{94C862A4-52EE-4D1B-AC70-6E50C842167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10250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xmlns="" id="{05DD19E1-97E6-4B00-A4C6-8B935925F96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xmlns="" id="{6C6AD0C5-F52B-46E6-AE36-B11F59A8272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xmlns="" id="{3564CE7E-7052-4771-82BA-87B209AD212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xmlns="" id="{A8C3A675-B46D-499D-9389-C9A10DFFABE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xmlns="" id="{210C9784-4A62-4E85-8120-7777E211653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xmlns="" id="{90A8943D-D4EB-4A17-B694-C16E5D06E78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xmlns="" id="{EEBF8A32-C5A1-4DC5-A259-2496A6110BB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16599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xmlns="" id="{0919D31C-0851-45F8-8772-74E17597CD1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xmlns="" id="{C2E91CEA-E98A-41C4-A4C5-A66ACA3634A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xmlns="" id="{384CB459-30CE-444C-972B-CEAA8331648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xmlns="" id="{221CF30A-F463-4161-9191-46BADB6FA39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xmlns="" id="{6A2CD36A-B99A-4400-85C5-D66936DD68F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xmlns="" id="{A55EB3FF-BA03-410C-92EE-0F61D7AF1C2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xmlns="" id="{61C2D33A-0128-49B9-A17B-2171DA0A559F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xmlns="" id="{C157E22C-8286-4458-B6AC-82DFB52A3DD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xmlns="" id="{BBEC2547-6F1D-46D5-9D0C-A6A035E9CD81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xmlns="" id="{F999DBC5-5EBC-4E8F-95B6-293A0C7F7041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xmlns="" id="{AD611FE2-2D81-476B-A4FD-2DCCC6D74E3F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xmlns="" id="{C9C4343F-66F4-4D74-BFEF-3AF6BD50E3C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36</xdr:row>
      <xdr:rowOff>0</xdr:rowOff>
    </xdr:from>
    <xdr:to>
      <xdr:col>11</xdr:col>
      <xdr:colOff>79377</xdr:colOff>
      <xdr:row>37</xdr:row>
      <xdr:rowOff>57784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xmlns="" id="{AE3625D7-3FB5-43AE-9073-E5277E0B34D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xmlns="" id="{BFFF66D4-0A12-4574-A4DE-EA41DC6078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xmlns="" id="{79BFFE8A-774B-44C0-B0A5-2D7CFC8B332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36</xdr:row>
      <xdr:rowOff>0</xdr:rowOff>
    </xdr:from>
    <xdr:to>
      <xdr:col>7</xdr:col>
      <xdr:colOff>215900</xdr:colOff>
      <xdr:row>37</xdr:row>
      <xdr:rowOff>57784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xmlns="" id="{C2B169CF-7D41-4B68-AEE6-0F42C4079EC6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xmlns="" id="{A50F4AB3-4E92-4734-9A64-DFAA45B7538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xmlns="" id="{6CFE3518-E55B-4E92-8404-2B5CF10C974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xmlns="" id="{65F713C4-0AFF-43FE-8FD1-D9ADF7554F8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xmlns="" id="{E7590E27-660A-4609-AA22-826047806C1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xmlns="" id="{E87E5465-497E-4F3E-BE60-C626444722D7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xmlns="" id="{8AFEDFE3-7F59-4843-94DA-EB77805467A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215900</xdr:colOff>
      <xdr:row>37</xdr:row>
      <xdr:rowOff>64133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xmlns="" id="{084A9125-36BF-476A-B62E-6CA0D243724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xmlns="" id="{4EB3A1BA-306B-487C-B9FC-DAD98A4AF2C1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xmlns="" id="{31F52586-FDC2-4FB6-9661-B472E162A0F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xmlns="" id="{172D65DD-2A9E-4098-AFF6-70FD4D288A5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xmlns="" id="{EF28B13A-7332-41B2-9718-1FCEF985E2B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xmlns="" id="{617696AE-5D5E-4DE5-8721-5E3B615D8081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xmlns="" id="{27D1BBE6-DAB2-4E41-BB3E-33082BBE65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xmlns="" id="{DF4A8623-ECD9-42AE-84F0-3F1827A8B612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xmlns="" id="{69B32E29-9864-428B-A2AD-AE53B2E81B7F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xmlns="" id="{0363E228-E7AD-4DF7-9D27-A1A54C7DBCA2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xmlns="" id="{F1D6C1A8-3B24-4090-A05C-CBC39F01F90B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xmlns="" id="{77E68B47-5927-4D23-898C-74B3EBF4280D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71</xdr:row>
      <xdr:rowOff>0</xdr:rowOff>
    </xdr:from>
    <xdr:to>
      <xdr:col>9</xdr:col>
      <xdr:colOff>266700</xdr:colOff>
      <xdr:row>72</xdr:row>
      <xdr:rowOff>41985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xmlns="" id="{456B2C73-8FF2-4B69-8FE5-7C646809A03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xmlns="" id="{554B58F8-2F67-4B0A-B6A5-2AEEA4B4BDC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xmlns="" id="{9203C278-ED14-467F-A6EC-D7C0F8771C2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xmlns="" id="{5364629E-02AE-4FF4-B04F-E2607721E057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41985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xmlns="" id="{6E9451FF-E905-40C6-AA53-1C7D45EB306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xmlns="" id="{8CA4E268-6592-4640-A1B2-7386185B9B6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xmlns="" id="{5A383609-71B7-47B7-8FE4-6FFE60DBA71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xmlns="" id="{DC1ADC82-A0A2-43C7-B50A-948B36CACBB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xmlns="" id="{4B87CACE-07D8-4E5A-85AA-C54DC01699ED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xmlns="" id="{852D5CAE-0375-4A88-8B82-A470CF5E3B8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xmlns="" id="{0C170707-9178-418E-8FBA-85738E719208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48334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xmlns="" id="{594D21F1-8525-4211-A25D-9D3CE7BA91E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11</xdr:col>
      <xdr:colOff>79377</xdr:colOff>
      <xdr:row>72</xdr:row>
      <xdr:rowOff>89519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xmlns="" id="{61872D31-65F3-44A7-B3E4-91C76418E614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11</xdr:col>
      <xdr:colOff>79377</xdr:colOff>
      <xdr:row>72</xdr:row>
      <xdr:rowOff>89519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xmlns="" id="{4D4A94E2-F59F-47CE-B4B7-D16E1D123D8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11</xdr:col>
      <xdr:colOff>79377</xdr:colOff>
      <xdr:row>72</xdr:row>
      <xdr:rowOff>89519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xmlns="" id="{8E6B5FA4-17C3-4E10-92F8-AFFE1DD7CC6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11</xdr:col>
      <xdr:colOff>79377</xdr:colOff>
      <xdr:row>72</xdr:row>
      <xdr:rowOff>89519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xmlns="" id="{32F38842-B6DC-4DE3-8910-2DD9C710138C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xmlns="" id="{494C794D-F47F-481C-BB25-2034304B2E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xmlns="" id="{F015D0C0-BBC9-40D9-BE7F-2DB96DE64AC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xmlns="" id="{48575A87-B476-4852-90BE-B58CBF17B1F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xmlns="" id="{EBB6BACD-FFC2-41AA-9DAD-C4929F15B58B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11</xdr:col>
      <xdr:colOff>79377</xdr:colOff>
      <xdr:row>72</xdr:row>
      <xdr:rowOff>89519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xmlns="" id="{2FADC63B-F28E-4409-BBE9-EA7CBD54A4E2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11</xdr:col>
      <xdr:colOff>79377</xdr:colOff>
      <xdr:row>72</xdr:row>
      <xdr:rowOff>89519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xmlns="" id="{41A4209F-14C9-42AA-8F87-3698ECB12511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11</xdr:col>
      <xdr:colOff>79377</xdr:colOff>
      <xdr:row>72</xdr:row>
      <xdr:rowOff>89519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xmlns="" id="{7FE9ACC2-315E-4D09-8EDD-BF6CC54076FE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71</xdr:row>
      <xdr:rowOff>0</xdr:rowOff>
    </xdr:from>
    <xdr:to>
      <xdr:col>11</xdr:col>
      <xdr:colOff>79377</xdr:colOff>
      <xdr:row>72</xdr:row>
      <xdr:rowOff>89519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xmlns="" id="{804D3DD9-C7B9-4133-B0AE-A550847310E9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xmlns="" id="{8260C2D3-17AE-487B-BB8E-59CED31ED58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xmlns="" id="{97AD09EC-2C62-4829-967A-1CC6D99D0F9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71</xdr:row>
      <xdr:rowOff>0</xdr:rowOff>
    </xdr:from>
    <xdr:to>
      <xdr:col>7</xdr:col>
      <xdr:colOff>215900</xdr:colOff>
      <xdr:row>72</xdr:row>
      <xdr:rowOff>89519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xmlns="" id="{B0D735F0-4670-434B-AA8F-BF44B8C2E83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xmlns="" id="{FDE44652-3A75-4FAE-96BF-8CC444CBFB82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xmlns="" id="{4F31FC65-6BE3-4D7B-A126-0426D540CCF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xmlns="" id="{FB26F53F-BC04-4F3C-9B0B-177F6EF20C5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xmlns="" id="{3227DFF5-5BF5-41A4-BC9A-9D6994271E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xmlns="" id="{9CC44A7F-0C06-4B7F-A020-73446504F02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xmlns="" id="{4DBC820F-26F1-4995-A368-BB5B436DA91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71</xdr:row>
      <xdr:rowOff>0</xdr:rowOff>
    </xdr:from>
    <xdr:to>
      <xdr:col>5</xdr:col>
      <xdr:colOff>215900</xdr:colOff>
      <xdr:row>72</xdr:row>
      <xdr:rowOff>95868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xmlns="" id="{AC923B39-02FE-417B-BCBB-4C8A3164003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34363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xmlns="" id="{A1FD784C-144E-4142-AF56-1CD28A6C733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34363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xmlns="" id="{18D13007-6B59-4CB3-A31E-FEFE94C30A51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34363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xmlns="" id="{E273BB49-ECFD-47CA-BAAA-1F83D9F5469F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34363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xmlns="" id="{DC1D8A62-4AF7-4559-B8B5-EB441468A28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34363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xmlns="" id="{002BA2A9-3F20-4B42-93C8-D4B538DB1AE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34363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xmlns="" id="{1BCFA7FA-0C54-4E29-A7B4-5097B328145C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34363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xmlns="" id="{4E4FE1E3-F0FB-45C2-8D21-CEB502DEAB81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34363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xmlns="" id="{E6DD1567-8201-4EA8-9664-86E03EF76136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34363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xmlns="" id="{3A50CFC4-046D-44DD-BB2B-6FE3FAA00E57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34363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xmlns="" id="{8C5BA42B-990A-4B78-A661-43B38E831DB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34363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xmlns="" id="{FC6FA239-ADCE-4DEC-BBD8-85B57AE2FCBA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103</xdr:row>
      <xdr:rowOff>0</xdr:rowOff>
    </xdr:from>
    <xdr:to>
      <xdr:col>9</xdr:col>
      <xdr:colOff>266700</xdr:colOff>
      <xdr:row>104</xdr:row>
      <xdr:rowOff>34363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xmlns="" id="{A37DCF48-8E05-49FD-AD4B-D0608819BA5B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34363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xmlns="" id="{B5E1F4E7-2410-4AB8-8D92-34BA60AB740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34363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xmlns="" id="{9781075C-464A-4649-94D8-5912308FE4C3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34363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xmlns="" id="{D2F5FC99-FB2A-4763-A9A1-8033FAB022F7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34363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xmlns="" id="{CF359C6D-E539-4E6B-91A4-576E76828308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40712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xmlns="" id="{34821BFD-1140-4FBE-B194-51B113DA8CD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40712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xmlns="" id="{42E0C6C3-57A0-41A1-A3C9-DE7736AC0F71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40712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xmlns="" id="{BBF8B9BA-90EA-4FCB-BE68-A4CCA5BE27F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40712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xmlns="" id="{79790D7B-88AA-4176-8029-B24AD6AAE7FE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40712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xmlns="" id="{84953262-97A7-4C13-9B0A-A5BFA6B4A38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40712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xmlns="" id="{169603EF-A924-436C-83D6-5ACE3EDB775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103</xdr:row>
      <xdr:rowOff>0</xdr:rowOff>
    </xdr:from>
    <xdr:to>
      <xdr:col>11</xdr:col>
      <xdr:colOff>79377</xdr:colOff>
      <xdr:row>104</xdr:row>
      <xdr:rowOff>81897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xmlns="" id="{A6298F68-4976-4216-8BFD-F87D8B545A7A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103</xdr:row>
      <xdr:rowOff>0</xdr:rowOff>
    </xdr:from>
    <xdr:to>
      <xdr:col>11</xdr:col>
      <xdr:colOff>79377</xdr:colOff>
      <xdr:row>104</xdr:row>
      <xdr:rowOff>81897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xmlns="" id="{155F7EF2-0F68-4C81-B3E9-3C698830A1B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103</xdr:row>
      <xdr:rowOff>0</xdr:rowOff>
    </xdr:from>
    <xdr:to>
      <xdr:col>11</xdr:col>
      <xdr:colOff>79377</xdr:colOff>
      <xdr:row>104</xdr:row>
      <xdr:rowOff>81897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xmlns="" id="{BAC12556-FFF1-4B49-A4B0-853E1D00ECA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103</xdr:row>
      <xdr:rowOff>0</xdr:rowOff>
    </xdr:from>
    <xdr:to>
      <xdr:col>11</xdr:col>
      <xdr:colOff>79377</xdr:colOff>
      <xdr:row>104</xdr:row>
      <xdr:rowOff>81897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xmlns="" id="{DDFB9CE8-5021-41A5-A606-C50873645AE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81897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xmlns="" id="{E93D4489-B71D-4B18-A2F0-A2A9F128EFCD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81897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xmlns="" id="{6D7C6A33-B6B2-4246-A557-1144D3C7E16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81897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xmlns="" id="{F2138869-6A80-4917-8519-88AD37F86104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81897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xmlns="" id="{F973E8F4-FFF5-40E8-8E7B-BF3B128A431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103</xdr:row>
      <xdr:rowOff>0</xdr:rowOff>
    </xdr:from>
    <xdr:to>
      <xdr:col>11</xdr:col>
      <xdr:colOff>79377</xdr:colOff>
      <xdr:row>104</xdr:row>
      <xdr:rowOff>81897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xmlns="" id="{3F8D79B0-E3BA-4FBF-A9B6-EC66757FCAF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103</xdr:row>
      <xdr:rowOff>0</xdr:rowOff>
    </xdr:from>
    <xdr:to>
      <xdr:col>11</xdr:col>
      <xdr:colOff>79377</xdr:colOff>
      <xdr:row>104</xdr:row>
      <xdr:rowOff>81897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xmlns="" id="{79055FAC-4DFE-4123-A831-8C89A423AB98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103</xdr:row>
      <xdr:rowOff>0</xdr:rowOff>
    </xdr:from>
    <xdr:to>
      <xdr:col>11</xdr:col>
      <xdr:colOff>79377</xdr:colOff>
      <xdr:row>104</xdr:row>
      <xdr:rowOff>81897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xmlns="" id="{571E4379-A32D-4509-9983-95FAA1EAD82C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103</xdr:row>
      <xdr:rowOff>0</xdr:rowOff>
    </xdr:from>
    <xdr:to>
      <xdr:col>11</xdr:col>
      <xdr:colOff>79377</xdr:colOff>
      <xdr:row>104</xdr:row>
      <xdr:rowOff>81897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xmlns="" id="{302A6B31-98D6-47B3-B9CE-94A461AAE894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81897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xmlns="" id="{31243282-66C8-4C86-95AE-E69A45A0DD3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81897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xmlns="" id="{E59FDCF6-710E-4E2D-84BE-E26D3F84B6B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103</xdr:row>
      <xdr:rowOff>0</xdr:rowOff>
    </xdr:from>
    <xdr:to>
      <xdr:col>5</xdr:col>
      <xdr:colOff>229625</xdr:colOff>
      <xdr:row>104</xdr:row>
      <xdr:rowOff>81897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xmlns="" id="{9DD85BD7-77F5-4D8C-8FEB-A7558437443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88246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xmlns="" id="{E5CA9177-31B9-4BEB-B766-B92C6E71E0E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88246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xmlns="" id="{C157A017-289E-49E7-8D9B-5F77A6529C53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88246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xmlns="" id="{833E8B5B-7E5D-4018-922B-AFBAE1CF0DC7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88246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xmlns="" id="{725F5649-C8B7-4659-9B5C-CFC1C7584A65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88246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xmlns="" id="{23FC288C-6855-4B36-8F7E-0854BC93D1F0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88246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xmlns="" id="{289DBB9D-A5BE-409D-B12E-4DB8AB267A2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103</xdr:row>
      <xdr:rowOff>0</xdr:rowOff>
    </xdr:from>
    <xdr:to>
      <xdr:col>4</xdr:col>
      <xdr:colOff>215900</xdr:colOff>
      <xdr:row>104</xdr:row>
      <xdr:rowOff>88246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xmlns="" id="{7E98FD14-8E36-47F0-B952-DFE50F8E8FD6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xmlns="" id="{E0EBEBD2-2EB4-400E-810E-9A6D70B1E85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xmlns="" id="{47041CE1-D576-4A29-B725-B09637E67D79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xmlns="" id="{A19EDA73-8D34-4C77-9CA3-2988A892DA9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xmlns="" id="{D67151C6-F6C4-4329-8EA5-23A4FC7E3B6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xmlns="" id="{7E6F90B6-E08C-421A-99A0-7577A06BE94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xmlns="" id="{43F0B0CC-7DCF-43D0-B072-CE49C8D0265A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xmlns="" id="{506072C4-7C2B-47B5-82B8-ED03C34FDCF0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xmlns="" id="{CBC1B6CF-B5AB-41C9-A4DD-9B714BB65B2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xmlns="" id="{85D7656C-CB49-4184-9042-67BB453A7CD5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xmlns="" id="{C1827127-E706-424D-A891-0FB2E64A486F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xmlns="" id="{97403933-D9E4-4DC2-B374-B23E799C3DD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xmlns="" id="{E3FAF288-7D8A-4AD1-96DB-46ACE9D94171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xmlns="" id="{5824A09A-C758-4FF8-8B6B-E9FA81721E8C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xmlns="" id="{D4DBBBF6-A0F2-425B-9117-B2495C7813A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xmlns="" id="{AE66C68F-089D-4BEE-87CF-13240D0F3569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xmlns="" id="{4F9C330F-8697-4E49-8255-C8A914F0E4E1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xmlns="" id="{3EB42FCF-DB35-4F7F-A59D-29E26213F2E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xmlns="" id="{CE77E67E-93B0-4053-9DA8-52F656DD8EA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xmlns="" id="{C2716709-1BB0-468B-BE36-AD19D6D39182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xmlns="" id="{2B377E76-9CC2-4142-9F70-1867853C1648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xmlns="" id="{D1999A09-19D9-4AEF-871E-3BA3A7C27634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67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xmlns="" id="{0719E606-440B-43AF-9475-F3AE64DFB0E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xmlns="" id="{BD60DD2F-1F6C-4168-8474-186822E96B5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xmlns="" id="{AD78A5B0-DCED-419C-9D59-417827D3933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xmlns="" id="{7CD988C5-200B-4F79-B835-F32AD36937D7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xmlns="" id="{57B9C1F6-4211-4FAD-A85A-E106F3D664B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xmlns="" id="{404666A0-EEDF-420C-A2D6-3690F77685A8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xmlns="" id="{201427F7-8960-45DF-99FB-4BA06EDA7B2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67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xmlns="" id="{F2345E21-BA2F-4AD3-AD8D-BEF33687E43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xmlns="" id="{21D698A2-6313-41DC-A4FD-FB06FFC4043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xmlns="" id="{4686C762-1A29-4E23-962F-6C12183F9B4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xmlns="" id="{6B8C82E0-1992-4996-96F2-FA1817665E7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xmlns="" id="{4E2D6409-0882-42A2-8EEA-D128A395CA3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xmlns="" id="{F1DEC3FE-502E-430E-8261-1CC992629AD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xmlns="" id="{08BED966-8432-405C-B658-FFCB857F6F5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xmlns="" id="{D12A5E49-7222-4884-8239-F45A82232BF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xmlns="" id="{FE0CD49A-4A3B-4BAF-9CB9-145164A5821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xmlns="" id="{EDBFFEE0-75CE-48AB-82A9-8EFD03CCB16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xmlns="" id="{2EC9389D-EBB1-490E-815C-1873D6EE3B0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xmlns="" id="{7C3518E4-3330-4093-8FEE-6B2AD5BE94C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xmlns="" id="{A6FFFC30-18FE-4DA5-8A7D-63B5CE5C819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xmlns="" id="{EF7E83FB-55B3-4010-B8CD-D218BBC48B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xmlns="" id="{832453D7-80D6-4B18-90FF-7E45CE10796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xmlns="" id="{42708D07-EFFE-4D66-9B4F-9F04912C99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xmlns="" id="{D9D5D969-A20F-43C2-B785-907D1A395A8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xmlns="" id="{2D6C75CC-839B-4075-BBB7-64D481068B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xmlns="" id="{0B64B3F0-F502-4261-94C3-6BD1DEB9D9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xmlns="" id="{22B63218-140C-459F-8352-12A23FD1B1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xmlns="" id="{32C23D30-58C3-4C9A-9322-A7C8CE6D43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xmlns="" id="{37F33E3A-69A6-401E-9E36-2CF05C1D3B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xmlns="" id="{C4728252-EEF2-4F38-B1BE-547C339ED9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xmlns="" id="{7BC2CB77-E923-4D8C-AF0D-03084E71F4F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xmlns="" id="{939870E5-CF78-4074-86BF-264D9AC04AB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xmlns="" id="{15D487F9-FE02-46C9-84D2-52E0E02C056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xmlns="" id="{01396920-2141-4A13-B708-A483652946A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xmlns="" id="{EDFB0983-20CF-4EB2-B4C8-228B6DAA9B5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xmlns="" id="{B00E1049-074A-4FAC-9C9E-A85731510DB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xmlns="" id="{00F2B5B4-5B60-4174-839F-4847B4F90E5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xmlns="" id="{C60F3B15-4E72-4632-B069-0D445457C93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xmlns="" id="{7E96FBBE-F669-4A7B-A1FA-73F3B19C45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xmlns="" id="{6B33D2C3-053C-4238-8808-574E4876D5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xmlns="" id="{043CDF67-A07E-424C-8E61-4F5254C4B16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xmlns="" id="{167C9E9C-2358-488B-963F-196F8F06A1D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xmlns="" id="{1D7F03BA-5D8D-4DEC-A4D6-B1DD06D38D7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xmlns="" id="{5BE6D60D-CAA2-4F9B-91B0-78C5646C9A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xmlns="" id="{F5588D7E-871F-4231-B8E5-2F0C6A020AD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xmlns="" id="{ACA42A57-8C61-4FE6-9B86-75B67A05CDF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xmlns="" id="{E2811499-B12A-481B-9351-CF9AE335A81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xmlns="" id="{25A971FC-6C30-4003-8CDD-A03DBD17F02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xmlns="" id="{F6836A20-86A0-40A1-B466-12A64D6C204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xmlns="" id="{2A5BCB42-7B1E-408C-8FAC-5DB25F043B2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xmlns="" id="{0C3F3476-25E8-49C6-968F-709003A1499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xmlns="" id="{FB46B267-92CE-45E9-A563-275D59D22A0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xmlns="" id="{57F29DE8-B178-4D77-BB3F-1AD3C015A57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xmlns="" id="{2ECDF4AF-3C72-4457-92E1-7AC06AFF196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xmlns="" id="{39A9ABD0-9B97-49BB-8799-B7C2D8825C9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xmlns="" id="{0E89E87D-B7C4-4322-9B1D-D34D858E9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xmlns="" id="{9104217F-8763-48D3-9434-4A3FBCABAB3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xmlns="" id="{4013F6F2-4E6D-4F7C-9746-BD775CBB4F2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xmlns="" id="{879B7C94-E315-4964-890C-B78D60E8D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xmlns="" id="{12A640D6-678F-497B-8C58-6094C237B70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xmlns="" id="{D379E1DA-EFEF-48C2-B686-8A3F02631D1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xmlns="" id="{B4BF68A3-1260-484C-8E44-65BC40EE33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xmlns="" id="{0FFF6A5F-A090-43D9-90BE-2E8B33E106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106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xmlns="" id="{8BD3B3E9-F031-412F-8B0C-C4F09E36D51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xmlns="" id="{D30C1B4C-CD2F-4F39-AADA-B2479DFA27A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xmlns="" id="{C72A0322-71D6-45C3-AAB2-9CCC43654CB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xmlns="" id="{1F277C39-A53A-4CEB-B0D3-442EB4CBFC1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xmlns="" id="{EF67B7E5-F4FA-461A-B070-83C4F1FDE91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xmlns="" id="{28019BFE-4B3A-45C1-8D27-B35B786D3B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xmlns="" id="{AFF41FCA-2765-4D53-BE07-EEA9749D1F0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xmlns="" id="{C6EE7A2B-1026-423E-B93F-FFA163D50C5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xmlns="" id="{E2516097-87E8-474E-BAB5-9172DFDB125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xmlns="" id="{1F8B4080-36FE-48BD-A24D-B423A54B7FB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xmlns="" id="{7F8FEF2B-43FC-494C-A9B2-F10BFAE92C8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xmlns="" id="{3E7BD485-E063-4535-8168-6811E1F3D9C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xmlns="" id="{C5EEE42A-7961-46E2-9CD3-8DFC2E4855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xmlns="" id="{615B1BA7-4019-411B-8CB1-D66852326FA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xmlns="" id="{E90DF25E-DCE2-4BDB-ADB5-AE336E34995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xmlns="" id="{B4BD9158-9B10-42C7-974E-A058FBA568C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xmlns="" id="{D0DC2BB7-4280-4DE0-96DF-39F2B4A1CCF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xmlns="" id="{53FFBD71-51F1-476E-8396-F1E71ABAA6D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xmlns="" id="{A9D9F7C8-42A3-4D24-BC93-06548E25F88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xmlns="" id="{26B14739-E6A6-4052-9EF5-59637B19926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106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xmlns="" id="{9AB75A96-5BB8-48EC-AE9A-8400172B5BA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xmlns="" id="{AFB6A2DB-AD52-40E0-8559-B4A803FEA52F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xmlns="" id="{8963ABD8-5EF5-4F02-8C0A-BBB221F42B4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xmlns="" id="{BB2DF999-D0C4-42F3-A0BD-92999EBDEF1A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xmlns="" id="{1365DB52-E6B8-48C2-A195-DAE0E089E5D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xmlns="" id="{F1081CEB-117A-4B50-A681-61E2637BAB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xmlns="" id="{28C67EA5-0791-4792-962C-3E785504C6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xmlns="" id="{1FFE82CC-CCE2-42F0-9C3B-2A1CCF881D1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xmlns="" id="{EA097D1D-4C48-47DB-ABFB-32D925013A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xmlns="" id="{68BC018A-B98C-4CFD-9530-E6E546E5799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xmlns="" id="{B923C029-6F28-4571-8871-64B7FD3FF15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xmlns="" id="{5BA895D9-A226-4C6F-BF0F-1A5ECE4D5C98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106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xmlns="" id="{A5370078-EAFA-40B4-AA89-7C9900EDEB7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xmlns="" id="{245732BF-7919-42CF-BDA7-D2BD2E54652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xmlns="" id="{0C014280-F37C-410D-80DE-BE904AC00E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xmlns="" id="{6BF24218-1F7E-4574-BEB6-071E202558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xmlns="" id="{5A62942D-0A26-4F2F-B2E1-D6F8CD0CB28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xmlns="" id="{D455646F-D875-4D39-ADAD-517078B6E59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xmlns="" id="{A4A4495F-B910-48C3-B387-3E5B3889A55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xmlns="" id="{64E3F680-B8EA-4D86-BC13-4C0B186E2BF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xmlns="" id="{F340ECD1-D067-4006-8061-691A3D75C0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106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xmlns="" id="{8DBD46F6-9909-4796-910C-9C8B6890238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106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xmlns="" id="{07077340-397B-40FD-BBBB-439008D8F55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106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xmlns="" id="{0D8F8CE9-A513-423C-B1F9-72015CBEECBA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106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xmlns="" id="{8D3AAF14-0440-42D2-985D-2B72766270F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xmlns="" id="{62037520-D46A-4E63-93F7-538F38C854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xmlns="" id="{A8DF6CA3-0E16-4047-8125-0C52D8401E6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xmlns="" id="{C3B1C0E4-510B-45D3-8DDA-14B30E51019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xmlns="" id="{E3EFCF6D-50AE-4BE2-BB6C-D8CBFCFD9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106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xmlns="" id="{EE7052EB-1DDB-453B-926E-5C2DC43B224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106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xmlns="" id="{40AC4D94-79F0-425A-A412-C227A77E47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106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xmlns="" id="{5511370E-AFBF-4750-84FF-ECB2E930A0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106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xmlns="" id="{FDAAD1E6-E92B-4ED9-BC5D-EA0FEB31EE6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xmlns="" id="{2DFB3AF4-4F7C-4B9E-9E35-49E1B8A77B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xmlns="" id="{F4950253-E5AE-4BCE-BFC8-244695DC4E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xmlns="" id="{5D8D4367-D675-4F5A-8FB1-7A103776B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xmlns="" id="{C02AF782-6262-42CA-B111-57C8D84815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xmlns="" id="{457E0843-F26C-4E41-ABFC-364BB2633F3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xmlns="" id="{AD43E262-04C4-4630-93E2-1DBFF328742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xmlns="" id="{4AEB22BA-183E-4700-8E02-2EFD9E12E2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xmlns="" id="{8B519F4B-A679-42B8-97EA-A6EFBFF624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xmlns="" id="{609F9123-4DB8-4693-A538-CBE0E03F4B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xmlns="" id="{47F42978-26B7-4B5B-9F8E-52DFE32A74B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xmlns="" id="{044C275D-75A0-4AA7-B2EF-5C517F9F7E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xmlns="" id="{D7B08713-9231-4F02-8FB3-B82618A9A53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xmlns="" id="{978A34A5-B43A-435C-B533-383D26327DF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xmlns="" id="{0C65FD9A-765F-437E-AC00-F45812BE37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xmlns="" id="{AA18F15F-C43D-43A0-BA2F-0645039267F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xmlns="" id="{EACE8FFD-4A8B-4C48-AEEE-F2D24AE324C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xmlns="" id="{815CCEE6-6D80-4D45-8AF6-216506A085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xmlns="" id="{511F12B3-1D3C-4822-BCBF-B4B8EF3117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xmlns="" id="{240B0641-F275-4144-B068-84A3CFC27F8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xmlns="" id="{B4AF5003-92F7-4D08-B632-53DD43CA9D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xmlns="" id="{9921052C-9714-49DB-AAF1-3B93D2836B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xmlns="" id="{DDB6B671-8F84-4B71-855A-3EBD32DA3C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xmlns="" id="{11DB8CC2-81BD-45A6-9AA5-8E9580EC649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xmlns="" id="{A23EB44F-907B-4043-A10D-4603471BC1A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xmlns="" id="{79E04DC3-8FF3-4F04-B35A-94FB80BE05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xmlns="" id="{4B2B31A2-0878-4CDC-8B46-7B1909485D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xmlns="" id="{500E7055-9DCA-42F2-BAB7-C1C6A66F57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xmlns="" id="{108253D3-4E1E-4FD6-90B4-6A9DB3AA1B5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xmlns="" id="{D19AFE4E-D86D-4990-8BF6-FBB4F5484DA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xmlns="" id="{9247ADB2-1E03-4DCE-88FD-C085482E81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xmlns="" id="{FF776A49-6589-4B05-BBD1-C977309C03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xmlns="" id="{6146F555-AF60-4261-9EB5-A19ECC6279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xmlns="" id="{814887BF-121E-4944-9410-95B314203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xmlns="" id="{162B44AC-26C7-4FB6-9CBF-9B7C061371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xmlns="" id="{C56E0452-F84E-44B2-AE26-5C9E5FD56E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xmlns="" id="{4DBE22C5-AFDC-4925-8D06-4CECF4E1D2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xmlns="" id="{27B9E088-B35C-40F1-BD27-953328236F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xmlns="" id="{315CF7F8-E8A6-4267-8FEA-B5CAF45F9C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xmlns="" id="{25DC5798-39F2-483C-86C8-87151615910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xmlns="" id="{4AC404E7-7F89-4F63-84D6-967EB5A270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xmlns="" id="{9B25198C-B66E-426C-8FE3-5487DE52262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xmlns="" id="{64481839-647B-4A81-81E0-DE2B3A34FA1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xmlns="" id="{09D8F4DE-61D9-4A23-B6A1-5BBCF0726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xmlns="" id="{F3900B03-64DB-4BDF-AB2B-B98B903180C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xmlns="" id="{178A54D0-FF28-4DB5-BA04-BACEC9280BE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xmlns="" id="{77D31C1F-B9BA-4EA6-A6FA-716D0DEC09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xmlns="" id="{CF447255-3C95-46DA-85D8-606B9242A68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xmlns="" id="{36F28BCF-44BA-4238-922F-B051B0ED101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xmlns="" id="{E7C01E77-47FE-4E08-B15E-7DDD1ECE6BA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xmlns="" id="{40D23BB7-E6F3-4055-AB6E-E5A8184B0C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xmlns="" id="{B3967AF1-A7AE-44B7-8B05-BFFF3431437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xmlns="" id="{56545EC2-BA18-4CA5-BEAF-281BA2B601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xmlns="" id="{0D2C4088-7EC6-4AE4-841E-FF153E21C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xmlns="" id="{EB90F98C-8033-43E5-BD3F-4765E6BA04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xmlns="" id="{C67C5852-92B1-4A05-A25E-CC8505C4E78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xmlns="" id="{5AD3632E-49E0-445A-A5C1-5D13E0B666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xmlns="" id="{E8A74917-27C1-47E4-AFDA-383F178E82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xmlns="" id="{5F83CB9D-6E58-486F-80D9-155FCBDC24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xmlns="" id="{24F51F85-1FD1-459E-A8C9-868A0A02C46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xmlns="" id="{B9E9D95C-0AA2-445E-A17E-9B2FB2CE58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xmlns="" id="{ABACFE0D-B531-4B87-9410-82F4418CB27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xmlns="" id="{6B7BF4D6-D875-47CE-8EC8-6FE1855FB99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xmlns="" id="{C4249712-A855-4679-8F04-8E887DC02BE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xmlns="" id="{D3BD8062-F147-4C6D-9F9F-522647FE35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xmlns="" id="{049D1152-DAF8-4863-AE9D-FAC84BF4962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xmlns="" id="{0594E711-3B6D-4794-AE55-6EA2612A266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xmlns="" id="{778FA0E6-D3AC-4AFF-ACCF-6F1CE43EE7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xmlns="" id="{203DCEBB-FE94-4B91-B3D5-14820AEEE62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xmlns="" id="{92B1AA2D-C2CD-498F-870E-CC17C0F527B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xmlns="" id="{98B55EC0-9807-42F8-AF44-4F00EB73F3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xmlns="" id="{78C823EB-7B73-4CCB-AA44-1CF6FC509D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xmlns="" id="{2CECAED7-AC45-47DB-9AF2-7AD80801AE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xmlns="" id="{1B9F8CF4-A0EF-4CCA-9C28-439B8D21B21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xmlns="" id="{185F6401-EF26-4C97-B546-A5A419840B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xmlns="" id="{C8709EC3-C739-46DA-A25F-8C14CC5B9BB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xmlns="" id="{7DDB1CD8-DB20-4AB8-91D6-1F7072D60A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xmlns="" id="{12864CD2-E140-469B-A5FF-21F143C9EF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xmlns="" id="{842A3A45-8AA9-45DA-BC52-FE4DB86EF6F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xmlns="" id="{AF1C308D-681A-405D-A6DB-B28822BF95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xmlns="" id="{161647C2-1A80-4D80-ABC7-1090F0A59DF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xmlns="" id="{8E70AD68-3023-448E-9FCA-2C59FF4AEB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xmlns="" id="{E3285B0F-584F-498F-A244-713DF69CDE2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xmlns="" id="{F1C490DA-C4A9-41B9-97E0-6709900157C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xmlns="" id="{0BCA99F1-8F8A-4B19-A208-1DD0D18C203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xmlns="" id="{C8E5D6DD-A58B-4F6C-8B88-CF202A70675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xmlns="" id="{5F6592B4-693E-4E8B-8044-45EFAE73013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xmlns="" id="{AB742FE9-861F-402B-8138-DDD2BBB725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xmlns="" id="{ED9844D3-3B66-40F8-BAE2-76C35272BE3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xmlns="" id="{648FC05D-1631-4086-8C54-14CE84CEB34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xmlns="" id="{99AF01C4-CD28-4727-9D92-ADA66EFF3FA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xmlns="" id="{9F60E7AB-5A47-4BE4-BEB1-D1ED98054A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xmlns="" id="{98121760-EF3D-4DB6-8359-41D9C7D4C8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xmlns="" id="{EA032CF2-CB89-43CB-8C88-EC89882BE9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xmlns="" id="{F1D74F68-932B-4C45-96B1-4CD3CBD4CB2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xmlns="" id="{674AEDAC-7B6B-4794-B9F2-5D1665A7A3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xmlns="" id="{3A7B63EF-4543-4FC3-A01C-493E3E6C36B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xmlns="" id="{977D84C3-1062-4044-AA66-65513C73BCB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xmlns="" id="{36BCAE9C-C671-4AEC-A480-4EA11164EB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xmlns="" id="{F581E9A1-42E1-4AE1-919F-6A097A3ECF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xmlns="" id="{3F610541-0B3B-443A-88F4-0E247031AA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xmlns="" id="{F7EF3F4B-59CC-4168-B61E-508B3E1AA0A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xmlns="" id="{36FF3907-7885-4FF0-B71D-6B399712BB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xmlns="" id="{38795310-CFC0-4BC9-B03F-4F0955EDF1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xmlns="" id="{A63682A2-1509-4CE7-9DD4-E6D5A3777C4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xmlns="" id="{1EE84C1C-7031-4F83-9A0C-22766B9B12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xmlns="" id="{D642B6E5-3802-4A3A-B906-5D46CC3CA11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xmlns="" id="{0526DB3C-0A40-4171-B0F9-545FDA664EB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xmlns="" id="{926D891B-1E7B-4FD6-A653-2690FF0621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xmlns="" id="{0FFD8CD4-DDD5-4E91-9E8A-43090B5B69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xmlns="" id="{A5046CAA-13E6-4D8F-A4EE-3ECD508FF94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xmlns="" id="{74CEC259-76FA-4005-8433-5F20998B3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xmlns="" id="{792652E8-A523-48C3-B4D8-6C6FCB2BA8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xmlns="" id="{002A49CC-8F66-439A-915C-3D22D0EB56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xmlns="" id="{52C25E65-938C-429C-8816-D6C81D345A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xmlns="" id="{A580B9E9-84A3-4802-B4AB-B409B8F446D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xmlns="" id="{3020B601-57E2-4BCF-B3EF-5718801359D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xmlns="" id="{2283D699-E5F9-481C-98A4-F64FB39EB9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xmlns="" id="{8E00B899-5F8A-4418-98A6-2567F033511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xmlns="" id="{67212F2F-D539-4125-9DCE-AA571AC559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xmlns="" id="{ACCEB8DF-57FC-4095-BE9B-712A60E01E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xmlns="" id="{4130467C-5EBE-4A40-B473-BCAA33BF8DE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xmlns="" id="{E3069FE6-DF44-4F60-8E98-B2A432D8C1A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xmlns="" id="{21D37A09-B186-49A5-B1EA-F378EA9614D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xmlns="" id="{E2264ACE-F7E3-4D51-965A-6F95DEB855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xmlns="" id="{B15B963B-62B6-491E-9AFA-9710AE0AEE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xmlns="" id="{C3803F92-C450-4A14-A992-2BFC7EF853D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xmlns="" id="{E290C196-D5F0-4B33-ADF4-8959A9B09C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xmlns="" id="{B7C7B63F-29F8-48BA-8115-B58750B245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xmlns="" id="{8DDA293F-9C4D-4DBC-9D97-16704D92875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xmlns="" id="{5F939598-007A-46EA-B824-D0F9693367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xmlns="" id="{87388C87-DA9A-428F-89BD-4B039BF7577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xmlns="" id="{2B5C8D6E-BAF3-4864-86C4-6F78CC78775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xmlns="" id="{A7C7205F-4F5A-4E76-AE39-FBF12C907D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xmlns="" id="{D5E13990-0185-4750-A433-33A7E7F93AB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xmlns="" id="{D7DF6A04-D8C4-45C9-8AF1-556F22B57B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xmlns="" id="{3CFB848D-86A3-4AEB-AA63-07EFB1E70C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xmlns="" id="{B0B44B19-A87F-4FBD-B588-EA0D31BF7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xmlns="" id="{F418E269-750D-438B-A022-42115565D2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xmlns="" id="{BD4CEBEC-7BE8-4AAE-846A-91A54C9830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xmlns="" id="{91B5DFBD-60B5-4BB3-8DA8-AC537C3C00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xmlns="" id="{5308F72F-88FB-4800-AF4C-4ACDAB3FB49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xmlns="" id="{2B15B99A-B5FD-40C0-B617-0D885FF2F6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xmlns="" id="{E4299EDA-8249-4FF2-83C9-80F3E1199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xmlns="" id="{532B19A7-38B7-4112-B29C-2A26E5F3139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xmlns="" id="{8F5605F0-1DC0-4559-85DC-D32AF4829B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xmlns="" id="{5BADD8F4-67FE-4F91-AA90-5AAAAECC27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xmlns="" id="{2EAC9AB5-CD77-4EF6-8796-ABDB930131D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xmlns="" id="{8CC2DC38-2F04-4528-9723-1D8BF66ACA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xmlns="" id="{B864C488-1E17-4659-90A0-3BC24F365EC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xmlns="" id="{FE25161E-0E74-49E5-8AB5-EBB3038EDB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xmlns="" id="{287B6478-46C4-48D2-825E-AF93C05153A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xmlns="" id="{CF4708A2-1755-461D-9782-3EF722DA97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xmlns="" id="{3233BCAA-1B87-4A48-898A-1D9B384B588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xmlns="" id="{A9F1AEB4-7B23-4C90-A0FB-5BA73D40A36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xmlns="" id="{86366E79-5F6E-4C8B-BCF3-0A50F9D561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xmlns="" id="{03FC93AA-D303-4C8F-A270-B1E51A80D1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xmlns="" id="{509424C0-1B0E-4102-B551-6AD9E48D82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xmlns="" id="{26A22D97-2586-49EB-80E7-9F7AECCC74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xmlns="" id="{67D1B066-7ADD-446A-B914-9B1F44E29F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xmlns="" id="{6443741C-B131-4786-A566-0E45A6618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xmlns="" id="{E5A1E0C6-4486-4019-8500-95E0A9BAAC2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xmlns="" id="{ECA90140-A2AA-430E-8773-FA3CFBBE405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xmlns="" id="{012F02A8-274C-4F21-A305-5855301F880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xmlns="" id="{DD6E90D4-E90E-4683-9FDC-90815821C25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xmlns="" id="{51F67516-8A84-4057-AFBB-DE550D06A78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xmlns="" id="{8B3A2DED-47FB-4B8F-8C03-FBF69747F8F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xmlns="" id="{CD912798-B053-4F37-AF78-E4099E9E7D5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xmlns="" id="{E54A8C53-333E-4B1E-B973-DA9342DAF02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xmlns="" id="{98D4764E-1FB8-437A-84DB-9B29BF32F47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xmlns="" id="{3D125DDB-DAAA-46B0-92F7-35F1F7D6A44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xmlns="" id="{AE33D90D-A2C1-4BB7-93F6-8FDC9A5439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xmlns="" id="{CAF6F40B-2D70-4728-93B3-66958B2074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xmlns="" id="{DD1B4E01-CA03-45C5-9D66-73E36141CC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xmlns="" id="{FEA72DE5-95BE-4D44-9703-AE4CE3EDD5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xmlns="" id="{C17C30E1-E949-4143-A777-81404CD86C0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xmlns="" id="{E08A3EE4-B23C-4302-BF67-43219D6BBE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xmlns="" id="{AA132305-5465-4F19-B1F3-29F8A2D5CEB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xmlns="" id="{8927BC0A-0EE0-4BC5-9CED-CD2B9D0EB81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xmlns="" id="{DB2B9E68-BB3E-4ECE-9179-424FF1EB50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xmlns="" id="{20BF0F8C-C680-4453-8B23-9F54E13EB44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xmlns="" id="{22A2F057-8019-493A-A4EC-501501B76D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xmlns="" id="{E6CC7908-A617-45C2-8CB6-F670CB49ED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xmlns="" id="{CA3ECB8C-10FE-4D8C-B32A-3A7B62E9A73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xmlns="" id="{8A83CBCC-73D1-4A8E-B399-33707F25AB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xmlns="" id="{59F861EE-537C-4931-938C-C2B84D0A8D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xmlns="" id="{8B994C17-95FC-49DD-B8F7-EA14A12E30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xmlns="" id="{D516087D-14E5-498F-9A9A-14AC08A90FB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xmlns="" id="{92B475CF-4BF0-4A90-A918-62F8621D729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xmlns="" id="{32054663-0F08-42BF-AF8E-CE4A821DDD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xmlns="" id="{323E6815-071F-439C-8519-9257B4E5F7C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xmlns="" id="{6ECFD86C-B686-41BE-8094-C40FF57597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xmlns="" id="{B0F7B78D-7C76-4BBC-B73D-86842CB3E3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xmlns="" id="{897C48DE-C9F4-45BC-82FA-7E2B9D84D10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xmlns="" id="{3D036C8F-BCF6-42AF-BD42-AE32BAE0246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xmlns="" id="{06E69729-11EA-4CB4-B29C-871DB5A634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xmlns="" id="{61CA36E4-9BA8-415C-9047-19F15D7A16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xmlns="" id="{75429F14-952E-44FA-ABF0-4E7A2B00CE4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xmlns="" id="{C6C8EBCD-4083-4694-ABB1-A74345798A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xmlns="" id="{B8012D2C-5C83-44AB-B894-FCFE36F6226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xmlns="" id="{82E58FCC-E0F2-4E02-A22F-7B6778B02B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xmlns="" id="{948D7F33-E030-4901-AF5A-732BB76368A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xmlns="" id="{498B7529-701D-468D-A540-ED1C376218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xmlns="" id="{B7C738FC-8573-4D25-96DE-6B338BDCBB5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xmlns="" id="{5BAAED30-CFD0-4DE6-8734-3102293B612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xmlns="" id="{93ACF4DE-4909-4BE8-987D-A150153BAD3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xmlns="" id="{5CB7A932-D5D1-4F86-9979-BF4FEEB7CD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xmlns="" id="{B84BA6CF-27AB-49E7-8FA4-18C8735EA4C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xmlns="" id="{7E227166-8ADD-4068-9C2E-9E3EB6A20E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xmlns="" id="{FC54800C-31F1-4AD5-832C-D85CBA780A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xmlns="" id="{547E0FE7-8140-400C-8E3F-4496F6B6AB5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xmlns="" id="{992CB4C1-BE84-4EF4-8182-02FB6AAAF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xmlns="" id="{8481BC79-162B-4B28-AD94-1DF162FDFC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xmlns="" id="{53DB641C-F367-4088-BCFE-61F41D85ACE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xmlns="" id="{B161DB0D-3E2F-4D41-84CD-05D7DA149D4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xmlns="" id="{BF32FDF2-8220-4C13-B4F2-CB2EAA410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xmlns="" id="{50DA87FA-D37C-474C-AFFF-E24A8D1675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xmlns="" id="{DE0A9F63-C428-4A0F-981F-176D666DF9D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xmlns="" id="{51B2DADF-2B6C-4E1E-9DF5-29529F4744A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xmlns="" id="{C4A7634E-6C8E-465B-8B8C-75BAECE9AB9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xmlns="" id="{EA74E6B5-0F0C-464A-8651-31C19917FF9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xmlns="" id="{18AAC406-BFC4-462F-9FEE-BB2BC214319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xmlns="" id="{F07ABCC4-0CE1-450F-91D3-D62F83FEB33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xmlns="" id="{317B2B65-F75E-43CB-9B3E-C74D594EC96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xmlns="" id="{236425CD-BCEC-4CFA-8D7F-E8E7860939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xmlns="" id="{A6B706E6-2B9B-4C03-9A3E-66F57A7AEAC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xmlns="" id="{401AC438-3F98-4822-ACA3-06B7E473EA2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xmlns="" id="{53AB4D05-2183-4329-841B-4125F898789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xmlns="" id="{295E3E9F-820F-4C86-A7AC-65761633020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xmlns="" id="{3E068DFD-EC2A-4B97-B01B-E2FBD48182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xmlns="" id="{AD4CCEB2-967D-4A2F-9FB9-DBBB5BA901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xmlns="" id="{4816835B-E5A6-49A6-8757-183791800D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xmlns="" id="{A06D6350-765B-409C-84FE-1D3E692ABF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xmlns="" id="{DB4E9AA8-B9D3-4D49-8367-FE13EEB92A3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xmlns="" id="{240CF28E-F230-4272-B86C-8EF5E311EE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xmlns="" id="{875771A2-9854-4599-93E2-FCE9F2D191F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xmlns="" id="{3BE39952-965B-4152-AFC7-43A74BE13C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xmlns="" id="{71D38B99-F7CF-4939-A72D-63507056F3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xmlns="" id="{91E49D71-DFF1-42F6-835C-C56207699D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xmlns="" id="{E1E1612E-F731-483E-8BCD-30CC82F5D52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xmlns="" id="{ACCCC8AE-A984-4E4D-A92A-2019C5549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xmlns="" id="{7FC88A69-52BA-48DD-9C1C-80EFC862CB0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xmlns="" id="{2E772DC5-4844-4CC0-9F0A-AD4C7ED387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xmlns="" id="{00072A30-3198-4E24-8B72-EFEDFD65B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xmlns="" id="{12D6BC0A-2060-4FBE-8A2E-92382A5043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xmlns="" id="{5C220C23-D5F4-4A89-A342-D8FF8BDCA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xmlns="" id="{8D9CEB1F-ABF7-4858-A911-0F87CD41F2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xmlns="" id="{33D7A8DF-BCE4-4C31-A958-23E204D9E3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xmlns="" id="{BE5687B3-5E33-4C3E-AA5E-0743EEBDF34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xmlns="" id="{2E856268-EAE9-4AEC-ACD1-29F2154C97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xmlns="" id="{9E604AC6-EA91-486E-A93A-48622411E72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xmlns="" id="{FAC9E9B8-CBE0-4E02-8290-7ECE6D8235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xmlns="" id="{CC0BED4B-E6A3-481A-8B9A-8D0F3A00B9B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xmlns="" id="{A91253BC-E413-47A0-9468-8259EC2CBA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xmlns="" id="{B6CD1197-609E-4A99-94D8-0F101BE59EB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xmlns="" id="{860B22AD-2403-4E40-8AEB-2C17437A8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xmlns="" id="{5410C71B-F35D-4BA0-B15A-9102C7B5217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xmlns="" id="{332C55CE-5448-4FC9-9FF9-52326FC27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xmlns="" id="{918C7B2A-762F-4AED-9A6D-055140C64F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xmlns="" id="{F790EFDF-DA39-4511-8D13-2040A5C121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xmlns="" id="{C4D71336-CA8F-444B-A96C-B1FEA702A2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xmlns="" id="{AE9D9454-9B68-4C0C-BC8D-9B73D146681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xmlns="" id="{F0D05FA3-E648-4AB8-B516-87EC5E3E508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xmlns="" id="{72A79598-6ADD-4E44-9FEB-C4F568289C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xmlns="" id="{16169E95-2B75-42EE-A20C-D0BC237311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xmlns="" id="{E5B3724D-DAA3-45E8-BF63-8CD7D121D7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xmlns="" id="{5BCAC467-3ABB-40D5-B7E0-6709D74FC67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xmlns="" id="{3A46028D-CE99-44A7-AD7F-8CD4D589CD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xmlns="" id="{F8BC056B-5E82-4DA5-A805-1BD88560C6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xmlns="" id="{83298C65-0EC7-4800-9437-156A00B28C0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xmlns="" id="{DF724C62-FB50-4123-B225-B869CA7E7CC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xmlns="" id="{70894466-F3DF-4EF1-8023-6389C1B05F6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xmlns="" id="{4A7AB4C9-0EA0-42AF-B528-F285D613A76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xmlns="" id="{2C7073E6-AA41-4702-B72A-89B20BA72CA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xmlns="" id="{68AC2B2E-8CA6-4DA6-8699-A23F8F0596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xmlns="" id="{E0628574-F21E-4AF1-8868-CA496101DEC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xmlns="" id="{0DE537D5-B1E1-424C-B09A-1548F3A9942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xmlns="" id="{1131EF28-79FB-472E-902B-C37A2FEFD6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xmlns="" id="{CB3DDB2E-1452-4E94-868C-C3F8527C0C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xmlns="" id="{0BDBFB25-ED37-42A5-B045-E4280E807D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xmlns="" id="{21BDE1EA-218F-4769-AA91-C65FF6C9AF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xmlns="" id="{64853AB8-4A92-4CF1-BEEF-8ECA6E39758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xmlns="" id="{CFAEAC17-948C-4642-BA18-669EEEB956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xmlns="" id="{C4045633-920F-40ED-BE76-BDDD5D96A90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xmlns="" id="{B1DD3C95-7A54-402B-9635-E73B9DD5E24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xmlns="" id="{7D5B5090-B15A-43F7-A60B-7DAB206A50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xmlns="" id="{0F3F0AD8-8734-47D9-AD50-B5AE2B68DD8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xmlns="" id="{D29C706D-E4E8-435B-A2A6-D51E7531D36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xmlns="" id="{C89F8828-DA78-4CBC-A07C-10C38B541F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xmlns="" id="{EEA00F2D-B9AB-4C12-8CE2-D297B10AE26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xmlns="" id="{07BCF04C-3D7F-4972-8518-A38363D5E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xmlns="" id="{757F6D93-3CDF-4563-8A5F-9B59768732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xmlns="" id="{1FBCBC3E-99B1-4908-A298-212E8D4B8F8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xmlns="" id="{FCBD7948-F7E1-4D41-BA57-0F788231540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xmlns="" id="{D2120AE1-8A06-4C3C-AE82-6A35CF47834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xmlns="" id="{E1D71468-C7D7-466F-935D-BF46DB3707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xmlns="" id="{AC3B63D4-77C0-4CC4-B161-9A9BB9D1E7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xmlns="" id="{213635CD-C973-44A5-841B-ACFA82D4B8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xmlns="" id="{6CCD1EA9-04B3-4675-B9D1-E0C92335685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xmlns="" id="{F313C2A3-DBE2-4C11-8A93-E7055793D63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xmlns="" id="{64F0CC87-CAED-407C-83A5-C8D1E63E3C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xmlns="" id="{D6DFB145-82E5-4540-9E6C-457ECDF403C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xmlns="" id="{D11C62F3-76C0-46BC-9492-96388DA3B5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xmlns="" id="{A580B7C4-9FF2-4BEC-909E-6B946F6D4F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xmlns="" id="{E1EFA81C-8D19-4957-8836-1208E2471F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xmlns="" id="{BD3037B8-FC70-4D5B-8939-4626091430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xmlns="" id="{59AF3327-B0EE-479B-9A64-D745BAC438B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xmlns="" id="{415DA263-ED4E-4E25-BA06-F0FC2B3B1C9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xmlns="" id="{2F42CD4A-FD6C-456E-8980-C6DE4AA355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xmlns="" id="{FB163341-7152-45E5-9641-16B140635C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xmlns="" id="{FD45E58B-3B7A-4882-B884-393128F589B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xmlns="" id="{30D79268-EDD2-4524-AB77-6DAAAAC0CD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xmlns="" id="{1A463978-DF58-46D1-83DE-444D0881F9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xmlns="" id="{C705D781-D67B-4E0F-8E62-B58E2FA5341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xmlns="" id="{FA4E1FD4-ECEA-4468-B3F3-EA88C83A42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xmlns="" id="{5A1AB8EF-60CD-4722-B3F5-9C7BA9CE2B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xmlns="" id="{2BF51ABE-C829-4273-AECA-BAC8D4E33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xmlns="" id="{F61502D0-60CF-4DED-99BE-76E550E4D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xmlns="" id="{144D9478-D5D4-4192-89B0-77F847C39A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xmlns="" id="{9C993788-C804-4E5F-9EBF-C5374037601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xmlns="" id="{D9997556-6924-40E2-92FE-3D28A5B5C40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xmlns="" id="{BA002615-57DD-42B3-B009-44D27BF556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xmlns="" id="{A006D9C4-4187-4BE3-AAB8-2894FE6D3B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xmlns="" id="{19CEEF8D-B3B9-40F4-8086-98DF793DA05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xmlns="" id="{D7BCBCCD-3964-49FD-8829-F53BB8B898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xmlns="" id="{D205A6E2-ED1B-47EA-9E41-24B9C55BD8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xmlns="" id="{DBCEF9B0-DE19-4B4E-B653-8AF6898B330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xmlns="" id="{6B2F270F-8B21-4043-A6F5-AAF13BF1BF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xmlns="" id="{34B014AF-3643-409C-AF62-FAA22B8DED4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xmlns="" id="{62818FBD-855D-458B-88AE-EC5F3CE6E5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xmlns="" id="{37810051-3C90-403C-84E9-20DF17194DE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xmlns="" id="{FB5D17B1-803E-4083-83FF-315E754B23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xmlns="" id="{D42F78B4-AD2A-435F-A61E-1505C0DFA2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xmlns="" id="{8D153728-464D-47C8-A0B3-2C857EDDCD5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xmlns="" id="{954FAEE0-B813-41EC-85CC-B9B96E9A751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xmlns="" id="{74DBFCFA-E193-4DEA-8E77-1CC871B4131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xmlns="" id="{4BEFEF76-FACD-409A-8759-BC34B4E2E90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xmlns="" id="{FE21D668-6077-448C-ABA8-239F7FB56A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xmlns="" id="{35966A23-A902-4DA7-8172-EE5FD646AC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xmlns="" id="{C6382A4E-8E58-489A-8803-4FBC88399A1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xmlns="" id="{98FE3288-2618-40F3-994F-1C32811C90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xmlns="" id="{E0B1D111-7EDF-499C-A5C1-9DD324C8E2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xmlns="" id="{CD4FBA65-5096-4DFC-977E-0A5C621ECE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xmlns="" id="{AB14C611-55CC-4B27-AD76-3A17538052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xmlns="" id="{E0E7B0FE-FC17-4520-8CA9-941F0423CA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xmlns="" id="{89989B08-6EFD-4215-ADC2-8034476082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xmlns="" id="{DBE387CE-5E5A-4F77-8A1D-840C323953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xmlns="" id="{FD1A52F7-74B6-45EC-883C-5A2DA81344E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xmlns="" id="{0E02F086-F6BE-42C6-83F1-A47509BF85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xmlns="" id="{84BA0768-E1EB-4812-886E-6731672760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xmlns="" id="{BF5381C1-FFB5-4BE5-97E8-AED3F74902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xmlns="" id="{0E4CB804-3539-48B2-8C52-EABF97CB000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xmlns="" id="{1937921F-1970-4F2B-95BF-B2A2AF4E1CD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xmlns="" id="{DACD74FE-F6AF-42F5-8098-2028492F51B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xmlns="" id="{F8426C92-8B8D-4DD5-9622-DB8976B1B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xmlns="" id="{E4BDEDB7-6049-4307-AD1F-34ADBE780BD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xmlns="" id="{D76AD119-6937-4EFC-811D-F65DD2406C0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xmlns="" id="{F8BF4992-E8B2-4AF7-8866-79C91BF41F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xmlns="" id="{8E51679E-278D-442E-B06E-A9F352C4A8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xmlns="" id="{23E0BF86-E3E8-46EB-BC45-764925A6B1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xmlns="" id="{51422844-E865-4277-B54D-F5D54B4FD9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xmlns="" id="{1B709CFB-0987-49C5-B722-513DDFD4D1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xmlns="" id="{1257D00C-4607-4675-9A91-3EF26E133DA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xmlns="" id="{1A18A7AB-B632-4576-915E-EF2570DF96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xmlns="" id="{8EDBE515-AFDE-4437-B7C1-8624577DC7B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xmlns="" id="{1C644773-B848-4B85-9288-5913126FB63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xmlns="" id="{24FEA2E0-D078-4A9D-82D7-BC66178363C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xmlns="" id="{85F666F5-27E5-47B6-9858-C418BBE8E2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xmlns="" id="{E6B0D771-52FB-4177-AD50-EBF91A6FDC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xmlns="" id="{DBDC0B4D-034E-48A2-A3FA-D0BBA45B85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xmlns="" id="{46D75AAC-A825-401C-9168-9D3489926B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xmlns="" id="{19EC5A6F-E78B-4790-8C08-F373ED4B72D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xmlns="" id="{A34817D8-7336-4871-B591-BE4228C9B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xmlns="" id="{BC589075-F56D-49A8-B58F-F8D9F68CD6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xmlns="" id="{B00B6277-0C84-4486-AA6F-AA361D5AF4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106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xmlns="" id="{BDF2E0B6-52A9-411E-A83E-D5471479AC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xmlns="" id="{9F5B0205-D106-4E8F-A694-521C95AA6E3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xmlns="" id="{064420A1-30AF-4296-8252-3B234F0978B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xmlns="" id="{D6670FF0-717B-45D4-A691-48A43AE371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xmlns="" id="{B12236AE-6C2E-4771-A545-DCDE950070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xmlns="" id="{430F2040-4F0E-4D21-8330-59115E23D2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106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xmlns="" id="{18F286E9-D328-4F45-A448-0B686E4F6EF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xmlns="" id="{D390ACC4-E60D-4CD9-A4E3-85DD4ED282E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xmlns="" id="{042914C5-6C6E-45E1-8D72-D5BA8D15BCF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xmlns="" id="{63E74901-45FB-495A-B19A-85AD080CDCE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xmlns="" id="{A14BC8CA-4682-4FA3-879E-F0CC7FB04ED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211EAD1D-6AE0-4ED2-867E-B8E41F622748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xmlns="" id="{AC0542AC-8694-42AF-A237-D6952203B68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xmlns="" id="{003BB1F2-F2E1-469A-B763-1FAF47D7DB1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xmlns="" id="{6CADCF8D-56AF-48FB-A397-E378DC9F5C3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xmlns="" id="{BC789FCD-73DB-458C-A01F-09D835C3AF4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4615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xmlns="" id="{9D3F16D8-468D-406A-A95E-F9383B291062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xmlns="" id="{D71FB82D-1A35-42B0-AF4A-B8228719FA49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39</xdr:row>
      <xdr:rowOff>17315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xmlns="" id="{9ABDE4F7-3A6E-4BCB-B839-5CA9CCE3AEA2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38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xmlns="" id="{007DE012-9305-4DB2-816B-2BAF16EA2BE9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4615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xmlns="" id="{B9B34E9D-D3F8-4EB5-B5B1-7705756938D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4615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xmlns="" id="{33759D6F-771D-4A0D-BC85-8970C7423008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xmlns="" id="{4FB457A2-F538-48EE-BC6C-36F0B3C9629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4615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xmlns="" id="{DEAB08C4-6A32-4CA2-8EDD-C30E009C925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4615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xmlns="" id="{C23B61F8-DF13-481E-AE35-0BFFA802B64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xmlns="" id="{0681260B-EEBA-4CD3-9B3B-51D86314CA83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39</xdr:row>
      <xdr:rowOff>17315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xmlns="" id="{44DD958F-0AEF-4EED-BA7E-796BCBCC4B37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38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xmlns="" id="{3B9EABCD-BBA6-4B8F-B0CB-94BAD4B53A57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4615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xmlns="" id="{72CF8A4D-334E-45DE-9E38-8C7B378DC5D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4615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xmlns="" id="{14CE6B3B-4FFC-4B1F-83A4-6D10DDF36D2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4615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xmlns="" id="{4F05EC6A-CD4F-4A9F-9841-741BB1AE376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4615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xmlns="" id="{17B8BA46-2A07-408F-B031-533439F1ED5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xmlns="" id="{CD79D92F-3731-4055-83D8-4A42EA2A4B3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xmlns="" id="{A37563AB-11A2-4701-AC22-4512320A524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xmlns="" id="{04659544-7A3C-4AFD-BBB2-7259610F1FD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xmlns="" id="{4E377444-6EBC-4174-BD98-BC7FE0521CA7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xmlns="" id="{C611F575-188C-4B83-B3AE-F67D9F289041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xmlns="" id="{03760CD0-473B-4A83-843C-C509856739E7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xmlns="" id="{A9BD4D53-5279-4F49-8E94-A0A0345AFEAB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xmlns="" id="{992C884C-B7E8-4ADC-863E-3FE25DB4970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xmlns="" id="{86E85F22-F72A-48A0-A4A1-D171E547FC0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xmlns="" id="{BA844EE1-A873-427C-A6C6-4C1EEF6992BE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xmlns="" id="{DB479B2D-BE38-4A53-80D1-0A063ACF2997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xmlns="" id="{07AFA357-799B-4E4F-80EB-E9252791F4E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xmlns="" id="{ACFB6B38-6611-4118-8136-755305431A8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xmlns="" id="{C06705D2-8B34-4843-96F5-F73724E86D9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4615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xmlns="" id="{D185FEDE-6270-477D-96B3-87EB144DE58E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xmlns="" id="{D5771111-2C54-49C1-A5C3-0CC33646807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xmlns="" id="{6445CCA1-9DE3-4E85-BAB9-5C6E152668B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xmlns="" id="{EDB56657-1E02-433C-ABCC-611A7F6A39C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xmlns="" id="{943355D6-FB6B-41FB-A474-4765DBB430E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4615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xmlns="" id="{67BBBF2E-F429-48F0-8013-8AB72FEC12E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xmlns="" id="{ACB45354-3C22-4C63-8A02-4DBCFD556CF5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39</xdr:row>
      <xdr:rowOff>17315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xmlns="" id="{9D9EFBFC-4CD1-4560-940E-F7C55592F6CB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38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xmlns="" id="{2F99C46D-665D-4CB9-85F0-A8B81E2941C5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xmlns="" id="{9E131C83-60C4-48D9-9039-ACA325AC04AA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xmlns="" id="{342C6618-1FD2-4363-8A06-C42BC462C78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4615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xmlns="" id="{FEB89FCC-78FE-433B-B079-159993FB48FD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xmlns="" id="{60A0D013-2737-4555-A008-698C41DD18A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xmlns="" id="{902016A6-C591-4B28-ACDF-206AC433C59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xmlns="" id="{954FA2AA-50DC-4155-9B41-529F9F0952B1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4615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xmlns="" id="{88871D31-3603-4A23-A44C-ED15EAAAB395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39</xdr:row>
      <xdr:rowOff>17315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xmlns="" id="{E992B181-0DA4-4CDC-A6AB-A047DB77BB72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38</xdr:row>
      <xdr:rowOff>0</xdr:rowOff>
    </xdr:from>
    <xdr:to>
      <xdr:col>10</xdr:col>
      <xdr:colOff>6349</xdr:colOff>
      <xdr:row>38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xmlns="" id="{A7FB9FD3-C644-4FF1-A111-B46BC8FCC100}"/>
            </a:ext>
          </a:extLst>
        </xdr:cNvPr>
        <xdr:cNvSpPr txBox="1">
          <a:spLocks noChangeArrowheads="1"/>
        </xdr:cNvSpPr>
      </xdr:nvSpPr>
      <xdr:spPr bwMode="auto">
        <a:xfrm>
          <a:off x="6441281" y="11477625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xmlns="" id="{65F4FB97-8B37-4015-A757-CB68BF1D4B3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xmlns="" id="{5344CE8D-376A-4398-B5EC-A1735D85FDB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xmlns="" id="{895FF4DE-2C1C-48CA-9839-9453D1602C0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xmlns="" id="{E6BAA95C-82AE-4D8A-8D5A-C2027D53019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xmlns="" id="{58BA3CE0-33EB-4231-BDDE-3946509C1F4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xmlns="" id="{7DC066B2-A597-4036-AB0B-DACAD958661F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xmlns="" id="{9FACAAD0-DD15-4875-9859-4B8AB4D50499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xmlns="" id="{D356E107-DF0A-49CF-A022-29C96FDDDB2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10</xdr:col>
      <xdr:colOff>266700</xdr:colOff>
      <xdr:row>39</xdr:row>
      <xdr:rowOff>4615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xmlns="" id="{398EE97F-938A-4024-AD83-03834D6FAAEB}"/>
            </a:ext>
          </a:extLst>
        </xdr:cNvPr>
        <xdr:cNvSpPr txBox="1">
          <a:spLocks noChangeArrowheads="1"/>
        </xdr:cNvSpPr>
      </xdr:nvSpPr>
      <xdr:spPr bwMode="auto">
        <a:xfrm>
          <a:off x="6631781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38</xdr:row>
      <xdr:rowOff>0</xdr:rowOff>
    </xdr:from>
    <xdr:to>
      <xdr:col>8</xdr:col>
      <xdr:colOff>266700</xdr:colOff>
      <xdr:row>39</xdr:row>
      <xdr:rowOff>4615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xmlns="" id="{6C7B7E98-0691-4B81-90F3-CEDAEA71F8A6}"/>
            </a:ext>
          </a:extLst>
        </xdr:cNvPr>
        <xdr:cNvSpPr txBox="1">
          <a:spLocks noChangeArrowheads="1"/>
        </xdr:cNvSpPr>
      </xdr:nvSpPr>
      <xdr:spPr bwMode="auto">
        <a:xfrm>
          <a:off x="5464969" y="11477625"/>
          <a:ext cx="76200" cy="32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xmlns="" id="{3658B071-0895-4A2A-92CF-F13F45DBC7B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17315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xmlns="" id="{DFCBE883-802E-41B0-B6E9-8BE6F543169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2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0</xdr:row>
      <xdr:rowOff>310587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xmlns="" id="{1B0EC5D3-D92B-461F-8E9F-014F9DF65CB0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0</xdr:row>
      <xdr:rowOff>310587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xmlns="" id="{2F46204D-177C-4015-9723-75BF9A3A0E1A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0</xdr:row>
      <xdr:rowOff>310587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xmlns="" id="{7BC45F13-A40F-4EA1-BE7F-5990FE46D2AF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0</xdr:row>
      <xdr:rowOff>310587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xmlns="" id="{52406F4D-D9F3-40A6-8F77-9137CDB85ABF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0</xdr:row>
      <xdr:rowOff>310587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xmlns="" id="{0B3D9706-603C-4C6F-9016-570D111BE611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0</xdr:row>
      <xdr:rowOff>310587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xmlns="" id="{D7E180F5-F26B-4573-B9B2-F9A1EB2CE1A5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0</xdr:row>
      <xdr:rowOff>310587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xmlns="" id="{1A98E302-8C06-42C0-A563-0D3E92C4720A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0</xdr:row>
      <xdr:rowOff>310587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xmlns="" id="{1995494A-0776-4D53-8B25-13F9A49E1159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24</xdr:row>
      <xdr:rowOff>0</xdr:rowOff>
    </xdr:from>
    <xdr:to>
      <xdr:col>8</xdr:col>
      <xdr:colOff>266700</xdr:colOff>
      <xdr:row>25</xdr:row>
      <xdr:rowOff>12778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xmlns="" id="{AA824133-FDDF-4587-93EE-2B3B9EC9F3D8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6349</xdr:colOff>
      <xdr:row>36</xdr:row>
      <xdr:rowOff>22941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xmlns="" id="{0876F881-573B-41F4-8371-3A6FFF414BE3}"/>
            </a:ext>
          </a:extLst>
        </xdr:cNvPr>
        <xdr:cNvSpPr txBox="1">
          <a:spLocks noChangeArrowheads="1"/>
        </xdr:cNvSpPr>
      </xdr:nvSpPr>
      <xdr:spPr bwMode="auto">
        <a:xfrm>
          <a:off x="6441281" y="10548938"/>
          <a:ext cx="6349" cy="342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10</xdr:col>
      <xdr:colOff>6349</xdr:colOff>
      <xdr:row>35</xdr:row>
      <xdr:rowOff>287655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xmlns="" id="{E6E84046-E076-4A41-B6DE-3B4D3F6B1352}"/>
            </a:ext>
          </a:extLst>
        </xdr:cNvPr>
        <xdr:cNvSpPr txBox="1">
          <a:spLocks noChangeArrowheads="1"/>
        </xdr:cNvSpPr>
      </xdr:nvSpPr>
      <xdr:spPr bwMode="auto">
        <a:xfrm>
          <a:off x="6441281" y="10548938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10872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xmlns="" id="{1C866AED-34E6-47A0-8EAB-8A1FCB8B442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10872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xmlns="" id="{07A08A4E-312B-4E0A-B9AC-37BA8470B9F7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</xdr:row>
      <xdr:rowOff>0</xdr:rowOff>
    </xdr:from>
    <xdr:to>
      <xdr:col>10</xdr:col>
      <xdr:colOff>266700</xdr:colOff>
      <xdr:row>25</xdr:row>
      <xdr:rowOff>12778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xmlns="" id="{0D830B46-4DEF-49FB-8634-AE9CF0C041BE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10872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xmlns="" id="{D9A60D71-C96C-417D-88A1-F250AA2BC54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10872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xmlns="" id="{D94A2D70-3768-4E3D-A22B-531C022F36F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29</xdr:row>
      <xdr:rowOff>0</xdr:rowOff>
    </xdr:from>
    <xdr:to>
      <xdr:col>8</xdr:col>
      <xdr:colOff>266700</xdr:colOff>
      <xdr:row>30</xdr:row>
      <xdr:rowOff>10873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xmlns="" id="{4E7E777E-61D7-4434-BBFF-1AD7F8F2C8F7}"/>
            </a:ext>
          </a:extLst>
        </xdr:cNvPr>
        <xdr:cNvSpPr txBox="1">
          <a:spLocks noChangeArrowheads="1"/>
        </xdr:cNvSpPr>
      </xdr:nvSpPr>
      <xdr:spPr bwMode="auto">
        <a:xfrm>
          <a:off x="5464969" y="8834438"/>
          <a:ext cx="76200" cy="3307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6349</xdr:colOff>
      <xdr:row>25</xdr:row>
      <xdr:rowOff>14593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xmlns="" id="{A418209F-A698-48FC-A9F9-9ED8FEE3161B}"/>
            </a:ext>
          </a:extLst>
        </xdr:cNvPr>
        <xdr:cNvSpPr txBox="1">
          <a:spLocks noChangeArrowheads="1"/>
        </xdr:cNvSpPr>
      </xdr:nvSpPr>
      <xdr:spPr bwMode="auto">
        <a:xfrm>
          <a:off x="6441281" y="7429500"/>
          <a:ext cx="6349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24</xdr:row>
      <xdr:rowOff>0</xdr:rowOff>
    </xdr:from>
    <xdr:to>
      <xdr:col>10</xdr:col>
      <xdr:colOff>6349</xdr:colOff>
      <xdr:row>24</xdr:row>
      <xdr:rowOff>300698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xmlns="" id="{DB1F588D-9C1E-4CCF-BFF7-620496E280D2}"/>
            </a:ext>
          </a:extLst>
        </xdr:cNvPr>
        <xdr:cNvSpPr txBox="1">
          <a:spLocks noChangeArrowheads="1"/>
        </xdr:cNvSpPr>
      </xdr:nvSpPr>
      <xdr:spPr bwMode="auto">
        <a:xfrm>
          <a:off x="6441281" y="7429500"/>
          <a:ext cx="6349" cy="310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24</xdr:row>
      <xdr:rowOff>0</xdr:rowOff>
    </xdr:from>
    <xdr:to>
      <xdr:col>6</xdr:col>
      <xdr:colOff>266700</xdr:colOff>
      <xdr:row>25</xdr:row>
      <xdr:rowOff>14593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xmlns="" id="{8CB33DFD-646B-4842-8364-C418063846C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24</xdr:row>
      <xdr:rowOff>0</xdr:rowOff>
    </xdr:from>
    <xdr:to>
      <xdr:col>6</xdr:col>
      <xdr:colOff>266700</xdr:colOff>
      <xdr:row>25</xdr:row>
      <xdr:rowOff>14593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xmlns="" id="{C4BB7B9C-33CF-4D59-BA45-94DFBB61B0B1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24</xdr:row>
      <xdr:rowOff>0</xdr:rowOff>
    </xdr:from>
    <xdr:to>
      <xdr:col>6</xdr:col>
      <xdr:colOff>266700</xdr:colOff>
      <xdr:row>25</xdr:row>
      <xdr:rowOff>14593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xmlns="" id="{38B514FF-BA06-4B17-8C8C-8C6D6F1421CF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24</xdr:row>
      <xdr:rowOff>0</xdr:rowOff>
    </xdr:from>
    <xdr:to>
      <xdr:col>6</xdr:col>
      <xdr:colOff>266700</xdr:colOff>
      <xdr:row>25</xdr:row>
      <xdr:rowOff>14593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xmlns="" id="{EDE95DB5-4EA7-4556-8CBA-5173C539F98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24</xdr:row>
      <xdr:rowOff>0</xdr:rowOff>
    </xdr:from>
    <xdr:to>
      <xdr:col>8</xdr:col>
      <xdr:colOff>266700</xdr:colOff>
      <xdr:row>25</xdr:row>
      <xdr:rowOff>12779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xmlns="" id="{32F1A181-6029-4020-93A8-6A6465CC40F9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24</xdr:row>
      <xdr:rowOff>0</xdr:rowOff>
    </xdr:from>
    <xdr:to>
      <xdr:col>8</xdr:col>
      <xdr:colOff>266700</xdr:colOff>
      <xdr:row>25</xdr:row>
      <xdr:rowOff>12779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xmlns="" id="{A03F2552-90C1-46FF-B33E-CA1CD1574865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24</xdr:row>
      <xdr:rowOff>0</xdr:rowOff>
    </xdr:from>
    <xdr:to>
      <xdr:col>6</xdr:col>
      <xdr:colOff>266700</xdr:colOff>
      <xdr:row>25</xdr:row>
      <xdr:rowOff>19129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xmlns="" id="{1D5B3DA5-5AB1-45F0-A07E-A2F7C9F943E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24</xdr:row>
      <xdr:rowOff>0</xdr:rowOff>
    </xdr:from>
    <xdr:to>
      <xdr:col>6</xdr:col>
      <xdr:colOff>266700</xdr:colOff>
      <xdr:row>25</xdr:row>
      <xdr:rowOff>19129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xmlns="" id="{B9791A3D-14E0-4DF2-BC6E-A79FDD46A452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</xdr:row>
      <xdr:rowOff>0</xdr:rowOff>
    </xdr:from>
    <xdr:to>
      <xdr:col>10</xdr:col>
      <xdr:colOff>266700</xdr:colOff>
      <xdr:row>25</xdr:row>
      <xdr:rowOff>12779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xmlns="" id="{2CC88DEE-0E24-4E35-97A6-BE17C55A3C47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24</xdr:row>
      <xdr:rowOff>0</xdr:rowOff>
    </xdr:from>
    <xdr:to>
      <xdr:col>8</xdr:col>
      <xdr:colOff>266700</xdr:colOff>
      <xdr:row>25</xdr:row>
      <xdr:rowOff>12779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xmlns="" id="{3973906D-723A-4A7F-A66C-687AED851778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24</xdr:row>
      <xdr:rowOff>0</xdr:rowOff>
    </xdr:from>
    <xdr:to>
      <xdr:col>6</xdr:col>
      <xdr:colOff>266700</xdr:colOff>
      <xdr:row>25</xdr:row>
      <xdr:rowOff>19129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xmlns="" id="{924698BA-22A9-49F9-91C9-720E43925F76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9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</xdr:row>
      <xdr:rowOff>0</xdr:rowOff>
    </xdr:from>
    <xdr:to>
      <xdr:col>10</xdr:col>
      <xdr:colOff>266700</xdr:colOff>
      <xdr:row>25</xdr:row>
      <xdr:rowOff>12779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xmlns="" id="{49EE34D3-442B-47F9-8302-B65398EECB15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32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14593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xmlns="" id="{8053EF82-2850-4576-B475-077AFA966A4E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14593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xmlns="" id="{02E05B0A-9EC5-4624-A70E-2652CD313B34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14593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xmlns="" id="{3809DE8B-C82E-4DA5-948C-9B79A17D9E3C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14593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xmlns="" id="{30D0A546-19A3-4FCE-A692-94F5BA854898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10872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xmlns="" id="{DD279247-25E2-47B2-8C7C-93152B9A5148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10872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xmlns="" id="{7B813D13-BB76-4CE3-B4A9-E12BB4FF8D7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10872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xmlns="" id="{0B2259B8-D36A-4B24-9869-C43C312A3EB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10872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xmlns="" id="{B88AFD51-852B-4717-A734-A921CF800CA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10872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xmlns="" id="{44FC6F8A-4287-43AD-ABBA-279B281EE29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10872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xmlns="" id="{B9054457-5DD9-4E80-BD34-C841B0BB4BE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10872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xmlns="" id="{2E6AC9D2-4D87-4E0C-87B4-3E3A2EF5F42A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10872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xmlns="" id="{9E1C0C79-2E52-41B3-A4C9-A84F0624734B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7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24</xdr:row>
      <xdr:rowOff>0</xdr:rowOff>
    </xdr:from>
    <xdr:to>
      <xdr:col>8</xdr:col>
      <xdr:colOff>266700</xdr:colOff>
      <xdr:row>25</xdr:row>
      <xdr:rowOff>3707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xmlns="" id="{EA3F9225-3149-4522-A2CD-2E43FF16AFA6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24</xdr:row>
      <xdr:rowOff>0</xdr:rowOff>
    </xdr:from>
    <xdr:to>
      <xdr:col>8</xdr:col>
      <xdr:colOff>266700</xdr:colOff>
      <xdr:row>25</xdr:row>
      <xdr:rowOff>3707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xmlns="" id="{02ECA8B2-B19B-4A94-B5C0-65BC43CC1F44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24</xdr:row>
      <xdr:rowOff>0</xdr:rowOff>
    </xdr:from>
    <xdr:to>
      <xdr:col>6</xdr:col>
      <xdr:colOff>266700</xdr:colOff>
      <xdr:row>25</xdr:row>
      <xdr:rowOff>3707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xmlns="" id="{4D3CA950-875C-4F93-AA95-C2F83DF5FCD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</xdr:row>
      <xdr:rowOff>0</xdr:rowOff>
    </xdr:from>
    <xdr:to>
      <xdr:col>10</xdr:col>
      <xdr:colOff>266700</xdr:colOff>
      <xdr:row>25</xdr:row>
      <xdr:rowOff>3707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xmlns="" id="{4C31E325-799F-45FC-BDED-350290936BB6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24</xdr:row>
      <xdr:rowOff>0</xdr:rowOff>
    </xdr:from>
    <xdr:to>
      <xdr:col>8</xdr:col>
      <xdr:colOff>266700</xdr:colOff>
      <xdr:row>25</xdr:row>
      <xdr:rowOff>3707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xmlns="" id="{DE1E4D25-64DB-4C58-91FC-1B124D029EBD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24</xdr:row>
      <xdr:rowOff>0</xdr:rowOff>
    </xdr:from>
    <xdr:to>
      <xdr:col>8</xdr:col>
      <xdr:colOff>266700</xdr:colOff>
      <xdr:row>25</xdr:row>
      <xdr:rowOff>3707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xmlns="" id="{43600321-D81E-48A0-A4F0-077C31BD87CA}"/>
            </a:ext>
          </a:extLst>
        </xdr:cNvPr>
        <xdr:cNvSpPr txBox="1">
          <a:spLocks noChangeArrowheads="1"/>
        </xdr:cNvSpPr>
      </xdr:nvSpPr>
      <xdr:spPr bwMode="auto">
        <a:xfrm>
          <a:off x="5464969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24</xdr:row>
      <xdr:rowOff>0</xdr:rowOff>
    </xdr:from>
    <xdr:to>
      <xdr:col>6</xdr:col>
      <xdr:colOff>266700</xdr:colOff>
      <xdr:row>25</xdr:row>
      <xdr:rowOff>3707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xmlns="" id="{AFFDFB51-273A-4294-B4E1-D8D7FA5B6064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24</xdr:row>
      <xdr:rowOff>0</xdr:rowOff>
    </xdr:from>
    <xdr:to>
      <xdr:col>10</xdr:col>
      <xdr:colOff>266700</xdr:colOff>
      <xdr:row>25</xdr:row>
      <xdr:rowOff>3707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xmlns="" id="{225ACF3E-C07B-456E-B33C-D37B4138B52B}"/>
            </a:ext>
          </a:extLst>
        </xdr:cNvPr>
        <xdr:cNvSpPr txBox="1">
          <a:spLocks noChangeArrowheads="1"/>
        </xdr:cNvSpPr>
      </xdr:nvSpPr>
      <xdr:spPr bwMode="auto">
        <a:xfrm>
          <a:off x="6631781" y="7429500"/>
          <a:ext cx="76200" cy="323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24</xdr:row>
      <xdr:rowOff>0</xdr:rowOff>
    </xdr:from>
    <xdr:to>
      <xdr:col>6</xdr:col>
      <xdr:colOff>266700</xdr:colOff>
      <xdr:row>25</xdr:row>
      <xdr:rowOff>14593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xmlns="" id="{609072A7-2FE8-4AE1-A7B5-31ECB0012FD2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24</xdr:row>
      <xdr:rowOff>0</xdr:rowOff>
    </xdr:from>
    <xdr:to>
      <xdr:col>6</xdr:col>
      <xdr:colOff>266700</xdr:colOff>
      <xdr:row>25</xdr:row>
      <xdr:rowOff>14593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xmlns="" id="{B2C5BF30-345D-4212-B431-EEF31CE2B218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24</xdr:row>
      <xdr:rowOff>0</xdr:rowOff>
    </xdr:from>
    <xdr:to>
      <xdr:col>6</xdr:col>
      <xdr:colOff>266700</xdr:colOff>
      <xdr:row>25</xdr:row>
      <xdr:rowOff>14593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xmlns="" id="{246198B0-AF09-4440-9712-321794DA503E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24</xdr:row>
      <xdr:rowOff>0</xdr:rowOff>
    </xdr:from>
    <xdr:to>
      <xdr:col>6</xdr:col>
      <xdr:colOff>266700</xdr:colOff>
      <xdr:row>25</xdr:row>
      <xdr:rowOff>14593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xmlns="" id="{77F7E91E-1C4B-4E38-8456-A00F2460A15A}"/>
            </a:ext>
          </a:extLst>
        </xdr:cNvPr>
        <xdr:cNvSpPr txBox="1">
          <a:spLocks noChangeArrowheads="1"/>
        </xdr:cNvSpPr>
      </xdr:nvSpPr>
      <xdr:spPr bwMode="auto">
        <a:xfrm>
          <a:off x="4298156" y="7429500"/>
          <a:ext cx="762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14593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xmlns="" id="{AA7A55B5-4276-4469-81C0-8246CE9AA15F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14593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xmlns="" id="{0C26233D-A612-4517-B7CB-B9D68D2C140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14593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xmlns="" id="{DEFA682A-A243-45D0-9920-3BC170D5313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14593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xmlns="" id="{86732252-63C7-448F-AA42-3F921450F23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34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17222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xmlns="" id="{1995CBE7-5242-4568-B688-970798638BD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17222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xmlns="" id="{456B173B-CFFB-4DE9-905D-9F58622172D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17222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xmlns="" id="{B999D6C9-A84C-411A-B444-E022803C33E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17222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xmlns="" id="{048CE960-BC0F-48E7-8293-CE8331E02051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17222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xmlns="" id="{FBBC5EE8-AD16-4784-8CE4-C1E55749B24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17222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xmlns="" id="{B8A8F495-43A4-4345-892A-2EEE675787A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17222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xmlns="" id="{7E11AB56-04A6-4DF4-9821-CD93ABA0C0A9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17222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xmlns="" id="{EAAE50E7-0413-4698-A41E-4FB0F7F2C72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17222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xmlns="" id="{87B3CD8D-5FFD-497C-94DD-DE1DEC6B4EAE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17222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xmlns="" id="{645F28E8-5D28-459D-AB04-47E324DD606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17222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xmlns="" id="{50240F1D-994D-4C29-B150-40B8517DA96B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38</xdr:row>
      <xdr:rowOff>0</xdr:rowOff>
    </xdr:from>
    <xdr:to>
      <xdr:col>6</xdr:col>
      <xdr:colOff>266700</xdr:colOff>
      <xdr:row>39</xdr:row>
      <xdr:rowOff>17222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xmlns="" id="{15DD2FCE-9ECC-4EE8-B9CD-05126C61CA3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17222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xmlns="" id="{4B646417-4A64-47A1-BE41-E1A931726DA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17222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xmlns="" id="{B8DD0F8E-ECBA-456B-97FC-1BC23CB4E05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17222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xmlns="" id="{769A2699-D29E-4A35-A3C0-5C99E75D645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38</xdr:row>
      <xdr:rowOff>0</xdr:rowOff>
    </xdr:from>
    <xdr:to>
      <xdr:col>4</xdr:col>
      <xdr:colOff>215900</xdr:colOff>
      <xdr:row>39</xdr:row>
      <xdr:rowOff>17222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xmlns="" id="{C91FF635-FFF4-4F0E-A123-C437BDF4828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71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24</xdr:row>
      <xdr:rowOff>0</xdr:rowOff>
    </xdr:from>
    <xdr:to>
      <xdr:col>3</xdr:col>
      <xdr:colOff>215900</xdr:colOff>
      <xdr:row>25</xdr:row>
      <xdr:rowOff>20942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xmlns="" id="{75165F10-8A8D-4382-AA83-4E487AA4013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24</xdr:row>
      <xdr:rowOff>0</xdr:rowOff>
    </xdr:from>
    <xdr:to>
      <xdr:col>3</xdr:col>
      <xdr:colOff>215900</xdr:colOff>
      <xdr:row>25</xdr:row>
      <xdr:rowOff>20942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xmlns="" id="{89D2F934-D9DA-4890-8535-E55102B3A6A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24</xdr:row>
      <xdr:rowOff>0</xdr:rowOff>
    </xdr:from>
    <xdr:to>
      <xdr:col>3</xdr:col>
      <xdr:colOff>215900</xdr:colOff>
      <xdr:row>25</xdr:row>
      <xdr:rowOff>20942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xmlns="" id="{B94F2701-7C33-4BA2-BB0A-C97F34357E7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24</xdr:row>
      <xdr:rowOff>0</xdr:rowOff>
    </xdr:from>
    <xdr:to>
      <xdr:col>3</xdr:col>
      <xdr:colOff>215900</xdr:colOff>
      <xdr:row>25</xdr:row>
      <xdr:rowOff>20942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xmlns="" id="{FE377173-7EA8-40EE-A127-ED0CBD69EC50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24</xdr:row>
      <xdr:rowOff>0</xdr:rowOff>
    </xdr:from>
    <xdr:to>
      <xdr:col>3</xdr:col>
      <xdr:colOff>215900</xdr:colOff>
      <xdr:row>25</xdr:row>
      <xdr:rowOff>20942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xmlns="" id="{97B91CA2-40EB-4F71-802A-90341FB36384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24</xdr:row>
      <xdr:rowOff>0</xdr:rowOff>
    </xdr:from>
    <xdr:to>
      <xdr:col>3</xdr:col>
      <xdr:colOff>215900</xdr:colOff>
      <xdr:row>25</xdr:row>
      <xdr:rowOff>20942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xmlns="" id="{850966B1-B9DF-4C50-9371-02B4F7EDC5B1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24</xdr:row>
      <xdr:rowOff>0</xdr:rowOff>
    </xdr:from>
    <xdr:to>
      <xdr:col>3</xdr:col>
      <xdr:colOff>215900</xdr:colOff>
      <xdr:row>25</xdr:row>
      <xdr:rowOff>20942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xmlns="" id="{6887FEA1-90E2-48EF-BC06-8848632CAE85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40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38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xmlns="" id="{9D8F14DB-B5EB-482E-88B4-F88632B14136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xmlns="" id="{24B4E4B9-7615-4273-8D0A-4A634A16D17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xmlns="" id="{7319B271-7A60-4C5F-A16E-09FC02014029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xmlns="" id="{83AD2A6E-3F65-40F4-9AE1-3B57C59824D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xmlns="" id="{B7E6EA8E-7E0A-41DF-8081-B94ABA0026B2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xmlns="" id="{48F9FBD6-1266-401E-B2FA-75EEAD08677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xmlns="" id="{28234C2A-CF8D-40B4-9F46-29B3F09E1A0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xmlns="" id="{65221626-36E5-430F-9284-222B344A16E5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xmlns="" id="{7E85CEA7-DBDF-48AC-BA83-F7A605EFED52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xmlns="" id="{B2842C8C-9958-4112-8E19-726052FB4CB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xmlns="" id="{03C6581F-CE6B-4A2D-A927-488F940BDB0F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xmlns="" id="{39929B0D-7656-4A95-BB67-CD3F72C2E6D3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xmlns="" id="{66CB4D60-2FE1-4AF2-85DC-8A10661E527C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xmlns="" id="{A736BA7B-1ECC-4782-BA87-EDA556AEC32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xmlns="" id="{B6EFD90F-E1F0-49BC-A242-C9FD02606D3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xmlns="" id="{20CC6CB3-75A8-4B24-9707-34DEB0AD13E3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xmlns="" id="{0F5AF881-2ED7-4C6E-905C-4F0DB5D1860B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xmlns="" id="{9FEFAC64-C31D-49FF-BC4E-37032AD62B9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xmlns="" id="{B8EA9CB0-5A4D-4B64-91A4-47BFC7A69206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xmlns="" id="{7F73B166-FA72-464B-8A59-2564CA4D712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xmlns="" id="{B3D518B4-4392-4BB7-B13B-49B103A20EE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xmlns="" id="{8354D640-50D5-4DBF-8979-C485C15FA91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xmlns="" id="{007B57BC-0555-45F7-8030-140CA0FE6848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0</xdr:colOff>
      <xdr:row>24</xdr:row>
      <xdr:rowOff>0</xdr:rowOff>
    </xdr:from>
    <xdr:to>
      <xdr:col>8</xdr:col>
      <xdr:colOff>76200</xdr:colOff>
      <xdr:row>25</xdr:row>
      <xdr:rowOff>63216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xmlns="" id="{F99C807F-2103-4EC0-8B12-4D44AE00732A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76200</xdr:colOff>
      <xdr:row>25</xdr:row>
      <xdr:rowOff>63216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xmlns="" id="{C291005F-4E78-4B61-89FF-B85519E90BBF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76200</xdr:colOff>
      <xdr:row>25</xdr:row>
      <xdr:rowOff>63216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xmlns="" id="{09923274-47BC-460B-B9C0-12CE57CC64F7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76200</xdr:colOff>
      <xdr:row>25</xdr:row>
      <xdr:rowOff>63216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xmlns="" id="{701ED091-9618-4CE6-A9B0-7941A8522F91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63216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xmlns="" id="{3A26B356-E4D9-47E2-B77F-634A00B0B3F6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63216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xmlns="" id="{7C5FF223-6A5C-4B98-A704-7E2D7A43BDFD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63216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xmlns="" id="{914C9ADB-DFC3-4A16-A9CB-A5341D1D2C1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63216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xmlns="" id="{C901E57A-F86B-4665-8B38-1A81A41CAA4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76200</xdr:colOff>
      <xdr:row>25</xdr:row>
      <xdr:rowOff>63216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xmlns="" id="{2269FF29-B8F5-450E-AA37-B2101F069119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76200</xdr:colOff>
      <xdr:row>25</xdr:row>
      <xdr:rowOff>63216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xmlns="" id="{777658B7-0FAE-4303-95D1-82AB7CE67F24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76200</xdr:colOff>
      <xdr:row>25</xdr:row>
      <xdr:rowOff>63216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xmlns="" id="{299BBC85-8EC5-43DE-BAD3-08EF22565B68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76200</xdr:colOff>
      <xdr:row>25</xdr:row>
      <xdr:rowOff>63216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xmlns="" id="{6FFED0FC-7C19-433B-90D9-6973D251EF48}"/>
            </a:ext>
          </a:extLst>
        </xdr:cNvPr>
        <xdr:cNvSpPr txBox="1">
          <a:spLocks noChangeArrowheads="1"/>
        </xdr:cNvSpPr>
      </xdr:nvSpPr>
      <xdr:spPr bwMode="auto">
        <a:xfrm>
          <a:off x="5274469" y="7429500"/>
          <a:ext cx="762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63216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xmlns="" id="{DFE5F08C-988D-48A0-8821-188251B421E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63216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xmlns="" id="{DA5B05F6-411B-4A3B-986E-2DEF3AB31B29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63216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xmlns="" id="{C1953F79-6393-45C2-A65E-0FC5131A80F1}"/>
            </a:ext>
          </a:extLst>
        </xdr:cNvPr>
        <xdr:cNvSpPr txBox="1">
          <a:spLocks noChangeArrowheads="1"/>
        </xdr:cNvSpPr>
      </xdr:nvSpPr>
      <xdr:spPr bwMode="auto">
        <a:xfrm>
          <a:off x="3131344" y="7429500"/>
          <a:ext cx="25400" cy="383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24</xdr:row>
      <xdr:rowOff>0</xdr:rowOff>
    </xdr:from>
    <xdr:to>
      <xdr:col>3</xdr:col>
      <xdr:colOff>215900</xdr:colOff>
      <xdr:row>25</xdr:row>
      <xdr:rowOff>69565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xmlns="" id="{80D14DAF-C976-48F5-AD38-4493DEC6916D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24</xdr:row>
      <xdr:rowOff>0</xdr:rowOff>
    </xdr:from>
    <xdr:to>
      <xdr:col>3</xdr:col>
      <xdr:colOff>215900</xdr:colOff>
      <xdr:row>25</xdr:row>
      <xdr:rowOff>69565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xmlns="" id="{5F2FDFE9-8E91-449A-96E5-B623F58DD1C7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24</xdr:row>
      <xdr:rowOff>0</xdr:rowOff>
    </xdr:from>
    <xdr:to>
      <xdr:col>3</xdr:col>
      <xdr:colOff>215900</xdr:colOff>
      <xdr:row>25</xdr:row>
      <xdr:rowOff>69565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xmlns="" id="{023E434A-4EF8-4D3A-AE3C-B35C0400DBEC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24</xdr:row>
      <xdr:rowOff>0</xdr:rowOff>
    </xdr:from>
    <xdr:to>
      <xdr:col>3</xdr:col>
      <xdr:colOff>215900</xdr:colOff>
      <xdr:row>25</xdr:row>
      <xdr:rowOff>69565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xmlns="" id="{6AF58560-871F-410B-9865-169B4B0EE364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24</xdr:row>
      <xdr:rowOff>0</xdr:rowOff>
    </xdr:from>
    <xdr:to>
      <xdr:col>3</xdr:col>
      <xdr:colOff>215900</xdr:colOff>
      <xdr:row>25</xdr:row>
      <xdr:rowOff>69565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xmlns="" id="{D0714FDC-AA9A-4BB1-99B7-37966DB98ED2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24</xdr:row>
      <xdr:rowOff>0</xdr:rowOff>
    </xdr:from>
    <xdr:to>
      <xdr:col>3</xdr:col>
      <xdr:colOff>215900</xdr:colOff>
      <xdr:row>25</xdr:row>
      <xdr:rowOff>69565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xmlns="" id="{491257B6-A91C-4048-985A-71165569055A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24</xdr:row>
      <xdr:rowOff>0</xdr:rowOff>
    </xdr:from>
    <xdr:to>
      <xdr:col>3</xdr:col>
      <xdr:colOff>215900</xdr:colOff>
      <xdr:row>25</xdr:row>
      <xdr:rowOff>69565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xmlns="" id="{F85BAB7E-138F-4851-B29C-8F452A168D19}"/>
            </a:ext>
          </a:extLst>
        </xdr:cNvPr>
        <xdr:cNvSpPr txBox="1">
          <a:spLocks noChangeArrowheads="1"/>
        </xdr:cNvSpPr>
      </xdr:nvSpPr>
      <xdr:spPr bwMode="auto">
        <a:xfrm>
          <a:off x="2583656" y="7429500"/>
          <a:ext cx="25400" cy="3894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38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xmlns="" id="{FB07583D-5A90-468B-9811-C4F5AD7308AE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xmlns="" id="{2180E5EF-C6DA-4DD1-8CA2-86FD33C6B4D0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xmlns="" id="{59FDCB00-E111-4E24-AA16-1CE2B3139DE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xmlns="" id="{DDC320A0-0753-410A-8749-EB493A2989B5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xmlns="" id="{71B99EB0-99C9-4CB6-9B6A-40F029FD90BC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xmlns="" id="{C2140A71-1940-45E2-A98B-3A7BBC49358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xmlns="" id="{16BA8287-6711-4A37-83B6-0249A51A2F24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xmlns="" id="{7F9E9791-1A12-40F4-88A3-8036EE4F8296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xmlns="" id="{21292122-48AA-4119-B6FA-59DA1CDF23DC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xmlns="" id="{14BC6520-D56F-4154-A9F4-E89FFFB4BF24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38</xdr:row>
      <xdr:rowOff>0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xmlns="" id="{A1EB2886-FFB0-45E6-9748-006552ABC0ED}"/>
            </a:ext>
          </a:extLst>
        </xdr:cNvPr>
        <xdr:cNvSpPr txBox="1">
          <a:spLocks noChangeArrowheads="1"/>
        </xdr:cNvSpPr>
      </xdr:nvSpPr>
      <xdr:spPr bwMode="auto">
        <a:xfrm>
          <a:off x="4298156" y="1147762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xmlns="" id="{BB107AF3-7395-43B2-903E-A1001ABF738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xmlns="" id="{5EC73FDE-3614-45C4-9BAB-2E3A8D84214A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xmlns="" id="{6B281886-6523-4E0D-92A1-CFC49F15BA8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xmlns="" id="{55A5FDCB-EF65-4357-B02B-BE17DD660B52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xmlns="" id="{A13314D4-BB67-4F59-B2BD-5ACE04F36805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xmlns="" id="{D0A6EBB7-1A34-4B85-A54E-DC94FF9A0E81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xmlns="" id="{5A383BDD-98BB-4E49-A9AD-40B2DEE8FA42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xmlns="" id="{0EAAE287-F829-40D6-83A9-2F0D3550BE2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xmlns="" id="{3EB50781-3286-4471-BD13-AE0C278457BA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xmlns="" id="{0B80341E-66F5-418A-AF86-5BCF8A693BB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xmlns="" id="{293812AA-BBF0-4C48-9816-1481DEE7F801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xmlns="" id="{19DD8F96-9921-4493-9FD1-01D4EB7C4888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xmlns="" id="{CE3E808B-4EB5-4606-889B-3091EBB2BC4D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xmlns="" id="{426994AD-ED16-4F8F-8728-E549C1DC8BDA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xmlns="" id="{C41E042F-EDE5-4C31-82E7-39E516DC4142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xmlns="" id="{C93F8E70-5781-47FB-9758-5C5E983FB44F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xmlns="" id="{39423965-2499-4C0C-B891-930EA0D3B60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xmlns="" id="{9FF638A9-5A73-4EAE-A4C2-016BDE79BD27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xmlns="" id="{20A5BD5F-F21A-4915-829E-A7A038DAE5A1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xmlns="" id="{F876A4A0-73C8-4B72-AB89-8F44956451AC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xmlns="" id="{3BFAC108-A2A3-4035-B291-C0EFC54E27D6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xmlns="" id="{88834AD1-02FF-4C16-A94B-D32FD3D2E6D3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38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xmlns="" id="{CC1427C4-5B19-499B-AE2F-0AAD96C0792B}"/>
            </a:ext>
          </a:extLst>
        </xdr:cNvPr>
        <xdr:cNvSpPr txBox="1">
          <a:spLocks noChangeArrowheads="1"/>
        </xdr:cNvSpPr>
      </xdr:nvSpPr>
      <xdr:spPr bwMode="auto">
        <a:xfrm>
          <a:off x="5274469" y="11477625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xmlns="" id="{A2CB3C99-576F-448F-900E-374545854747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xmlns="" id="{A100808D-4E56-443C-BE7B-4E3FC3B87D7D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38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xmlns="" id="{9E428FE0-DAF5-496C-8B5C-E16253C86768}"/>
            </a:ext>
          </a:extLst>
        </xdr:cNvPr>
        <xdr:cNvSpPr txBox="1">
          <a:spLocks noChangeArrowheads="1"/>
        </xdr:cNvSpPr>
      </xdr:nvSpPr>
      <xdr:spPr bwMode="auto">
        <a:xfrm>
          <a:off x="3131344" y="11477625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xmlns="" id="{BB6CF345-B76C-4D7D-AF8A-13654E7284A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xmlns="" id="{7063AC45-7C1A-4BC7-B9F7-0DB576028DCF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xmlns="" id="{E6DF0FBB-89F8-411B-ADC9-C74DE289EE0D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xmlns="" id="{D3ACA5E9-5FFF-4B24-BD27-416FD478206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xmlns="" id="{70C759F8-DA2D-4D29-A6B5-BDECDB5C7D34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xmlns="" id="{3DC920EA-3151-45E1-A1D7-09BA46F67A7C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38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xmlns="" id="{F07997E9-03B2-487F-B851-6D2F56D0DA53}"/>
            </a:ext>
          </a:extLst>
        </xdr:cNvPr>
        <xdr:cNvSpPr txBox="1">
          <a:spLocks noChangeArrowheads="1"/>
        </xdr:cNvSpPr>
      </xdr:nvSpPr>
      <xdr:spPr bwMode="auto">
        <a:xfrm>
          <a:off x="2583656" y="11477625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22</xdr:row>
      <xdr:rowOff>0</xdr:rowOff>
    </xdr:from>
    <xdr:to>
      <xdr:col>4</xdr:col>
      <xdr:colOff>266700</xdr:colOff>
      <xdr:row>23</xdr:row>
      <xdr:rowOff>15876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xmlns="" id="{FFF47592-9530-4F51-8970-54C1494A4CBB}"/>
            </a:ext>
          </a:extLst>
        </xdr:cNvPr>
        <xdr:cNvSpPr txBox="1">
          <a:spLocks noChangeArrowheads="1"/>
        </xdr:cNvSpPr>
      </xdr:nvSpPr>
      <xdr:spPr bwMode="auto">
        <a:xfrm>
          <a:off x="2202656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22</xdr:row>
      <xdr:rowOff>0</xdr:rowOff>
    </xdr:from>
    <xdr:to>
      <xdr:col>4</xdr:col>
      <xdr:colOff>266700</xdr:colOff>
      <xdr:row>23</xdr:row>
      <xdr:rowOff>15876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xmlns="" id="{9A144795-719F-462B-8C3B-072EECA9C59E}"/>
            </a:ext>
          </a:extLst>
        </xdr:cNvPr>
        <xdr:cNvSpPr txBox="1">
          <a:spLocks noChangeArrowheads="1"/>
        </xdr:cNvSpPr>
      </xdr:nvSpPr>
      <xdr:spPr bwMode="auto">
        <a:xfrm>
          <a:off x="2202656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xmlns="" id="{F1A86A40-5C48-47E9-89F9-71DDF1AC605F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xmlns="" id="{4D1CD997-747A-4DC7-9F0B-64E69309D4DC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C732EBA5-2383-4ABA-8063-CBCD8146429A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xmlns="" id="{3020367D-2C25-4B16-8D13-0760F8EA9265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xmlns="" id="{76AE1AC0-A26C-49E2-8EC7-F2EB10234DCE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xmlns="" id="{3769A660-0133-49AF-8EC1-79650190CD78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xmlns="" id="{2D4572E2-8D0C-419D-84A6-56EFA25A15D5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xmlns="" id="{7782B119-D2C2-4B17-99E2-B9B6F148E2ED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xmlns="" id="{9DD041F3-8412-48BC-9070-7433F4E722E8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xmlns="" id="{89A4B33E-7B3F-4BAB-A73B-1D9DE045621F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xmlns="" id="{AFD2141A-5E95-42C2-8EA5-F6C657FD73B5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xmlns="" id="{24D2634D-145D-40C6-8BB6-97D66A5F09CB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xmlns="" id="{207EBD88-DCE8-4B9D-BE3D-AAE78EBFAABE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xmlns="" id="{DC9A3189-B3D3-4D50-939C-E7CED16227F5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xmlns="" id="{35DB5A59-B510-43C5-BC0C-DABB59426B58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266700</xdr:colOff>
      <xdr:row>23</xdr:row>
      <xdr:rowOff>15876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xmlns="" id="{8E11B7AF-8A43-407B-A516-5FCD18BDA99D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266700</xdr:colOff>
      <xdr:row>23</xdr:row>
      <xdr:rowOff>15876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xmlns="" id="{E87C2A33-EC79-4334-A43B-1FF470662B5E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266700</xdr:colOff>
      <xdr:row>23</xdr:row>
      <xdr:rowOff>15876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xmlns="" id="{C06047FC-32AF-4B3A-A52E-022A42B9497F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xmlns="" id="{6C7E84AB-24D3-4456-9FCE-1BC6B45E4142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xmlns="" id="{4EB1188B-5EF6-4799-887E-16316EFA91F2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xmlns="" id="{2B65A8C3-3EE4-448A-9025-8BFCB33400D3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22</xdr:row>
      <xdr:rowOff>0</xdr:rowOff>
    </xdr:from>
    <xdr:to>
      <xdr:col>2</xdr:col>
      <xdr:colOff>215900</xdr:colOff>
      <xdr:row>23</xdr:row>
      <xdr:rowOff>15876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xmlns="" id="{DB511901-0268-4A94-985A-139854A64D09}"/>
            </a:ext>
          </a:extLst>
        </xdr:cNvPr>
        <xdr:cNvSpPr txBox="1">
          <a:spLocks noChangeArrowheads="1"/>
        </xdr:cNvSpPr>
      </xdr:nvSpPr>
      <xdr:spPr bwMode="auto">
        <a:xfrm>
          <a:off x="1262063" y="6500813"/>
          <a:ext cx="254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266700</xdr:colOff>
      <xdr:row>23</xdr:row>
      <xdr:rowOff>15876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xmlns="" id="{60222DF4-D113-417C-9B02-70BE4B79C4A2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22</xdr:row>
      <xdr:rowOff>0</xdr:rowOff>
    </xdr:from>
    <xdr:to>
      <xdr:col>5</xdr:col>
      <xdr:colOff>266700</xdr:colOff>
      <xdr:row>23</xdr:row>
      <xdr:rowOff>15876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xmlns="" id="{346E3094-2ED8-428C-8F5B-9EF586DA3E5E}"/>
            </a:ext>
          </a:extLst>
        </xdr:cNvPr>
        <xdr:cNvSpPr txBox="1">
          <a:spLocks noChangeArrowheads="1"/>
        </xdr:cNvSpPr>
      </xdr:nvSpPr>
      <xdr:spPr bwMode="auto">
        <a:xfrm>
          <a:off x="3274219" y="6500813"/>
          <a:ext cx="76200" cy="3254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116682</xdr:colOff>
      <xdr:row>23</xdr:row>
      <xdr:rowOff>147638</xdr:rowOff>
    </xdr:from>
    <xdr:to>
      <xdr:col>1</xdr:col>
      <xdr:colOff>446882</xdr:colOff>
      <xdr:row>23</xdr:row>
      <xdr:rowOff>173038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xmlns="" id="{9D3675B3-EEEF-4921-B8C0-653D035797CE}"/>
            </a:ext>
          </a:extLst>
        </xdr:cNvPr>
        <xdr:cNvSpPr txBox="1">
          <a:spLocks noChangeArrowheads="1"/>
        </xdr:cNvSpPr>
      </xdr:nvSpPr>
      <xdr:spPr bwMode="auto">
        <a:xfrm rot="6940223">
          <a:off x="804863" y="6805613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xmlns="" id="{2787EDE9-380B-49E6-8376-518D916BB0B7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xmlns="" id="{0E3C86F3-3587-41FB-931D-3C43B7366E72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xmlns="" id="{2938FCFF-EB0F-4E34-AB2F-4DB2F82AFF47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xmlns="" id="{B477EA01-E173-459A-A4A8-A0ECB458C6BD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22</xdr:row>
      <xdr:rowOff>0</xdr:rowOff>
    </xdr:from>
    <xdr:to>
      <xdr:col>1</xdr:col>
      <xdr:colOff>215900</xdr:colOff>
      <xdr:row>23</xdr:row>
      <xdr:rowOff>22225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xmlns="" id="{326123B4-93DE-49DC-B258-C43DB2E6BD04}"/>
            </a:ext>
          </a:extLst>
        </xdr:cNvPr>
        <xdr:cNvSpPr txBox="1">
          <a:spLocks noChangeArrowheads="1"/>
        </xdr:cNvSpPr>
      </xdr:nvSpPr>
      <xdr:spPr bwMode="auto">
        <a:xfrm>
          <a:off x="726281" y="6500813"/>
          <a:ext cx="25400" cy="3317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xmlns="" id="{881DE977-5AAC-4743-93FE-25BE1F116EA6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xmlns="" id="{622C090C-7CE4-448C-9FFC-70BD491968A2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xmlns="" id="{F17509F8-915B-4C07-A062-06A1C2979634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xmlns="" id="{071F1C42-3F66-4A2D-B262-F288C67A48AC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E598C8BD-9EE2-47BC-AF70-1DA777C2AA54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xmlns="" id="{EFFBF4DE-601E-479E-B4B2-365949384978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xmlns="" id="{7DA11A3D-7486-4EE7-9EDC-A32473568591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xmlns="" id="{106C5AEB-CB93-407C-8AEF-D09F8965E1E4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xmlns="" id="{CD7F6ABF-89B6-4C1F-85F5-6A9BFE89C025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xmlns="" id="{25704944-FA21-4FCA-870D-388B27A8576E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xmlns="" id="{94F1ED4C-E8FF-436A-92A8-71E98F6BA085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xmlns="" id="{9D47C3D5-886A-4C05-A5AA-261CB379174F}"/>
            </a:ext>
          </a:extLst>
        </xdr:cNvPr>
        <xdr:cNvSpPr txBox="1">
          <a:spLocks noChangeArrowheads="1"/>
        </xdr:cNvSpPr>
      </xdr:nvSpPr>
      <xdr:spPr bwMode="auto">
        <a:xfrm>
          <a:off x="2398059" y="9031941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xmlns="" id="{FE601370-BF11-447D-822D-B51144472B41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xmlns="" id="{0E702FF1-1163-4CA7-ABE4-E0766F7CEBF3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xmlns="" id="{C716F7FB-DCC4-4D17-BCFC-F5A0C8F05C07}"/>
            </a:ext>
          </a:extLst>
        </xdr:cNvPr>
        <xdr:cNvSpPr txBox="1">
          <a:spLocks noChangeArrowheads="1"/>
        </xdr:cNvSpPr>
      </xdr:nvSpPr>
      <xdr:spPr bwMode="auto">
        <a:xfrm>
          <a:off x="1333500" y="9031941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xmlns="" id="{0B9E181B-4F54-4E22-BF52-D087D6410078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xmlns="" id="{D5808A69-227A-45F8-83E0-D1023698597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xmlns="" id="{3D94F049-4764-4AA8-8FF7-3BF7820B3B29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xmlns="" id="{194B61CC-1872-4442-8225-265D8F8E923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xmlns="" id="{DE33572E-2208-4B26-AA08-E8CF70D5BD5C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xmlns="" id="{A4C52CC1-5C64-4D49-86F7-60A5495D9F8F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xmlns="" id="{A0B7B189-8726-4065-B398-BE5CA01092CC}"/>
            </a:ext>
          </a:extLst>
        </xdr:cNvPr>
        <xdr:cNvSpPr txBox="1">
          <a:spLocks noChangeArrowheads="1"/>
        </xdr:cNvSpPr>
      </xdr:nvSpPr>
      <xdr:spPr bwMode="auto">
        <a:xfrm>
          <a:off x="795618" y="9031941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xmlns="" id="{C6BF30A3-1FF1-4B76-8C6B-1BC72103080F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xmlns="" id="{832EDB11-53EC-4733-8588-DA00B20332E8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xmlns="" id="{E681C262-601B-47F4-9D39-ABA487FCFBA2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xmlns="" id="{4C7C992A-AE02-4007-887F-221E1C1A4FC3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6A3A9F25-273E-4098-881D-3552DB4F1F63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xmlns="" id="{38789B39-FDE3-4FCE-8780-E6C3F1629E67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xmlns="" id="{7E922CF3-85F2-420C-B052-4D3EA94EA924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xmlns="" id="{8232F748-F0E8-4D31-BBA1-038754B24D0A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xmlns="" id="{49C8197E-CAB9-4E29-B308-5C1A480D7008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xmlns="" id="{C8E94D3F-2689-457C-8B5E-211CB25BBF15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xmlns="" id="{A105E709-703C-4317-8185-71CD04228310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41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xmlns="" id="{0352ADB4-DFBD-49BF-A2F5-19E20EA8E9F5}"/>
            </a:ext>
          </a:extLst>
        </xdr:cNvPr>
        <xdr:cNvSpPr txBox="1">
          <a:spLocks noChangeArrowheads="1"/>
        </xdr:cNvSpPr>
      </xdr:nvSpPr>
      <xdr:spPr bwMode="auto">
        <a:xfrm>
          <a:off x="2333625" y="123825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xmlns="" id="{B838D8A9-838B-4EAF-A5CC-072C9338B262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xmlns="" id="{8C8C4533-3E2D-485A-870F-CB33D7F9F633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xmlns="" id="{59F8CB87-2167-4E07-B5DD-5A9B70E38478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41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xmlns="" id="{E9C350C4-FBE7-42C4-95C7-414D401516CE}"/>
            </a:ext>
          </a:extLst>
        </xdr:cNvPr>
        <xdr:cNvSpPr txBox="1">
          <a:spLocks noChangeArrowheads="1"/>
        </xdr:cNvSpPr>
      </xdr:nvSpPr>
      <xdr:spPr bwMode="auto">
        <a:xfrm>
          <a:off x="1262063" y="123825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xmlns="" id="{B4BB9175-0C00-4DBB-B36C-77D79A2FEF52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xmlns="" id="{EA5B25E2-8C03-44C0-BFE1-90EF8A81C62A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xmlns="" id="{98BEF5DA-45A3-49D1-ADFA-54EEC566B864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xmlns="" id="{A7FC3A2E-B495-43A1-84F7-030DF602CA6E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xmlns="" id="{051E722E-9040-4F60-A095-33AE93B7F0C6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xmlns="" id="{B4F32C4E-6E7A-4364-9515-41B6D3E8B0CA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41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xmlns="" id="{CA812D7F-F8D8-4F94-9554-CCD350EC2FC1}"/>
            </a:ext>
          </a:extLst>
        </xdr:cNvPr>
        <xdr:cNvSpPr txBox="1">
          <a:spLocks noChangeArrowheads="1"/>
        </xdr:cNvSpPr>
      </xdr:nvSpPr>
      <xdr:spPr bwMode="auto">
        <a:xfrm>
          <a:off x="726281" y="123825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75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xmlns="" id="{55097326-1C04-4870-9B3D-2C0AE61D32CF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75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xmlns="" id="{4D269B7C-557B-4123-B52B-65B9AC34C83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75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xmlns="" id="{299CF47F-A39F-4074-9945-4420F123CA3C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75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xmlns="" id="{B6FC0161-B014-4575-935C-E8EEA7E5000D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75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xmlns="" id="{D5ADAE65-F09C-4ACC-A403-42E1DC3DD5D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75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xmlns="" id="{1EF15BFD-0341-4EFC-9115-367072D66ECF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75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xmlns="" id="{08C8D656-5B19-4C2C-8CFF-6AE44C48E0DE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75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xmlns="" id="{42D29F33-FB51-4086-8B10-15007A99765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75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xmlns="" id="{2C58B912-F5FC-4B4F-BBDD-6A139D0A3FD4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75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xmlns="" id="{A7AED959-6211-45F3-9F34-E7980448193B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75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xmlns="" id="{7BA87627-3DDB-40B8-8AF9-2A4F15A0BAC8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75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xmlns="" id="{71BA8060-EF36-49AD-AFFF-5F46DCEE78FA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75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xmlns="" id="{6E71344B-DA5D-42B1-966E-5BE9CF1EE0DC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75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xmlns="" id="{DF5BF78E-F38E-46E1-9073-36F5A820717B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75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xmlns="" id="{BB51972E-0A5B-468B-9335-78D3539642DE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75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xmlns="" id="{BEF90975-18AA-40DC-9248-D420086F6863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75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xmlns="" id="{396FAC2A-6412-4453-91D3-4F8BAB1140E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75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xmlns="" id="{B0EAF4F2-E186-49F5-B0E2-74C82FD607A7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75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xmlns="" id="{F8A2D41E-BFA4-4269-AE61-B490B110E174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75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xmlns="" id="{E6EA4B75-CD5F-419B-B6B6-B9EC0550A6E9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75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xmlns="" id="{E7B8F776-84C0-408B-BEA0-EC1DBE28250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75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xmlns="" id="{D2725D4A-9A51-41A9-9ED9-B9A4B50D28CC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75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xmlns="" id="{6633EF53-99C9-4D20-AB83-7033CC41C94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75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xmlns="" id="{9892BCD4-D43E-4CD5-9D00-4825C796902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75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xmlns="" id="{FF0D1FC3-E471-4C84-AE60-DD23129EB47B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75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xmlns="" id="{5423E638-8319-4406-A9CF-3371B06485BD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75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xmlns="" id="{5ECC7A9B-1AD7-4B63-9134-5301B8B26F79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75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xmlns="" id="{F1594BBE-F4B5-46D5-AD4D-8DD9D91D375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75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xmlns="" id="{3432C6E0-44D6-4FEE-BB63-00719B4836D9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75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xmlns="" id="{76DDB945-9B9B-4221-9732-EA35B956C01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75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xmlns="" id="{84E44DEA-2B8E-4777-A9DD-2264BDCDA65D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75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xmlns="" id="{1304099D-BEBE-421E-974C-62C009E86C71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75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xmlns="" id="{5AEFB6A7-0172-402E-9001-4F5E516FBAEC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75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xmlns="" id="{6E270692-5DE3-4E52-BBFC-99C27E375F75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75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xmlns="" id="{4CA14DBA-1112-41F5-9994-18B18F29916A}"/>
            </a:ext>
          </a:extLst>
        </xdr:cNvPr>
        <xdr:cNvSpPr txBox="1">
          <a:spLocks noChangeArrowheads="1"/>
        </xdr:cNvSpPr>
      </xdr:nvSpPr>
      <xdr:spPr bwMode="auto">
        <a:xfrm>
          <a:off x="2498271" y="229906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75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xmlns="" id="{03B04790-02B7-47EB-9163-5E25DC9F7E0B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75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xmlns="" id="{3D417F53-1800-4206-92B8-EBD4BE1F774A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75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xmlns="" id="{16CCC795-DF2B-4FCC-AA98-75258A39CA1C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75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xmlns="" id="{E853E6D4-C4E6-4139-B319-7C1BA163B0F1}"/>
            </a:ext>
          </a:extLst>
        </xdr:cNvPr>
        <xdr:cNvSpPr txBox="1">
          <a:spLocks noChangeArrowheads="1"/>
        </xdr:cNvSpPr>
      </xdr:nvSpPr>
      <xdr:spPr bwMode="auto">
        <a:xfrm>
          <a:off x="1344386" y="229906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75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xmlns="" id="{51D03567-893E-406E-9407-214AE9A80973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75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xmlns="" id="{2D1D5714-CD9A-4A12-87D6-63985EE05C2A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75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xmlns="" id="{6F945AE0-8A40-4627-9F08-77DEA945662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75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xmlns="" id="{55716F5F-78DA-4B06-A0C8-30FA66D53C78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75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xmlns="" id="{28E7B5C6-6EBD-4380-BB66-1DBF633E12F9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75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xmlns="" id="{E88FEAB7-AC0F-4749-BAAA-FA60A63A8A1F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75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xmlns="" id="{5D6F8C57-945F-4D61-AA0E-3BED46E549B1}"/>
            </a:ext>
          </a:extLst>
        </xdr:cNvPr>
        <xdr:cNvSpPr txBox="1">
          <a:spLocks noChangeArrowheads="1"/>
        </xdr:cNvSpPr>
      </xdr:nvSpPr>
      <xdr:spPr bwMode="auto">
        <a:xfrm>
          <a:off x="767443" y="229906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abSelected="1" topLeftCell="A94" zoomScale="92" zoomScaleNormal="92" zoomScaleSheetLayoutView="90" workbookViewId="0">
      <selection activeCell="D95" sqref="D95"/>
    </sheetView>
  </sheetViews>
  <sheetFormatPr defaultColWidth="12.5" defaultRowHeight="27" customHeight="1"/>
  <cols>
    <col min="1" max="2" width="9.33203125" style="35" customWidth="1"/>
    <col min="3" max="3" width="10.33203125" style="35" customWidth="1"/>
    <col min="4" max="4" width="10.83203125" style="35" customWidth="1"/>
    <col min="5" max="5" width="6" style="35" customWidth="1"/>
    <col min="6" max="6" width="9.33203125" style="60" customWidth="1"/>
    <col min="7" max="7" width="1.1640625" style="60" customWidth="1"/>
    <col min="8" max="8" width="18.6640625" style="61" customWidth="1"/>
    <col min="9" max="9" width="1.1640625" style="61" customWidth="1"/>
    <col min="10" max="10" width="18.6640625" style="35" customWidth="1"/>
    <col min="11" max="11" width="1.1640625" style="35" customWidth="1"/>
    <col min="12" max="12" width="18.6640625" style="35" customWidth="1"/>
    <col min="13" max="13" width="1.1640625" style="35" customWidth="1"/>
    <col min="14" max="14" width="18.6640625" style="35" customWidth="1"/>
    <col min="15" max="15" width="2.1640625" style="35" customWidth="1"/>
    <col min="16" max="16384" width="12.5" style="35"/>
  </cols>
  <sheetData>
    <row r="1" spans="1:14" ht="27" customHeight="1">
      <c r="A1" s="33" t="s">
        <v>145</v>
      </c>
      <c r="B1" s="33"/>
      <c r="C1" s="33"/>
      <c r="D1" s="33"/>
      <c r="E1" s="33"/>
      <c r="F1" s="34"/>
      <c r="G1" s="34"/>
      <c r="H1" s="33"/>
      <c r="I1" s="33"/>
      <c r="J1" s="33"/>
      <c r="K1" s="33"/>
      <c r="L1" s="33"/>
      <c r="M1" s="33"/>
      <c r="N1" s="33"/>
    </row>
    <row r="2" spans="1:14" ht="27" customHeight="1">
      <c r="A2" s="33" t="s">
        <v>0</v>
      </c>
      <c r="B2" s="33"/>
      <c r="C2" s="33"/>
      <c r="D2" s="33"/>
      <c r="E2" s="33"/>
      <c r="F2" s="34"/>
      <c r="G2" s="34"/>
      <c r="H2" s="33"/>
      <c r="I2" s="33"/>
      <c r="J2" s="33"/>
      <c r="K2" s="33"/>
      <c r="L2" s="33"/>
      <c r="M2" s="33"/>
      <c r="N2" s="33"/>
    </row>
    <row r="3" spans="1:14" ht="27" customHeight="1">
      <c r="A3" s="36" t="s">
        <v>153</v>
      </c>
      <c r="B3" s="36"/>
      <c r="C3" s="36"/>
      <c r="D3" s="36"/>
      <c r="E3" s="36"/>
      <c r="F3" s="34"/>
      <c r="G3" s="34"/>
      <c r="H3" s="33"/>
      <c r="I3" s="33"/>
      <c r="J3" s="33"/>
      <c r="K3" s="33"/>
      <c r="L3" s="33"/>
      <c r="M3" s="33"/>
      <c r="N3" s="33"/>
    </row>
    <row r="4" spans="1:14" ht="27" customHeight="1">
      <c r="A4" s="37"/>
      <c r="B4" s="37"/>
      <c r="C4" s="37"/>
      <c r="D4" s="37"/>
      <c r="E4" s="37"/>
      <c r="F4" s="38"/>
      <c r="G4" s="38"/>
      <c r="H4" s="37"/>
      <c r="I4" s="37"/>
      <c r="J4" s="37"/>
      <c r="K4" s="37"/>
      <c r="L4" s="37"/>
      <c r="M4" s="37"/>
      <c r="N4" s="37"/>
    </row>
    <row r="5" spans="1:14" s="13" customFormat="1" ht="27" customHeight="1">
      <c r="A5" s="35"/>
      <c r="B5" s="35"/>
      <c r="C5" s="35"/>
      <c r="D5" s="35"/>
      <c r="E5" s="35"/>
      <c r="F5" s="39"/>
      <c r="G5" s="39"/>
      <c r="H5" s="141" t="s">
        <v>1</v>
      </c>
      <c r="I5" s="141"/>
      <c r="J5" s="141"/>
      <c r="K5" s="40"/>
      <c r="L5" s="141" t="s">
        <v>2</v>
      </c>
      <c r="M5" s="141"/>
      <c r="N5" s="141"/>
    </row>
    <row r="6" spans="1:14" ht="27" customHeight="1">
      <c r="F6" s="35"/>
      <c r="G6" s="35"/>
      <c r="H6" s="41" t="s">
        <v>154</v>
      </c>
      <c r="I6" s="41"/>
      <c r="J6" s="41" t="s">
        <v>155</v>
      </c>
      <c r="K6" s="42"/>
      <c r="L6" s="41" t="s">
        <v>154</v>
      </c>
      <c r="M6" s="41"/>
      <c r="N6" s="41" t="s">
        <v>155</v>
      </c>
    </row>
    <row r="7" spans="1:14" ht="27" customHeight="1">
      <c r="F7" s="35"/>
      <c r="G7" s="35"/>
      <c r="H7" s="8" t="s">
        <v>128</v>
      </c>
      <c r="I7" s="7"/>
      <c r="J7" s="8" t="s">
        <v>127</v>
      </c>
      <c r="K7" s="43"/>
      <c r="L7" s="8" t="s">
        <v>128</v>
      </c>
      <c r="M7" s="7"/>
      <c r="N7" s="8" t="s">
        <v>127</v>
      </c>
    </row>
    <row r="8" spans="1:14" ht="27" customHeight="1">
      <c r="F8" s="44" t="s">
        <v>4</v>
      </c>
      <c r="G8" s="35"/>
      <c r="H8" s="9" t="s">
        <v>129</v>
      </c>
      <c r="I8" s="7"/>
      <c r="J8" s="10"/>
      <c r="K8" s="43"/>
      <c r="L8" s="9" t="s">
        <v>129</v>
      </c>
      <c r="M8" s="7"/>
      <c r="N8" s="10"/>
    </row>
    <row r="9" spans="1:14" ht="27" customHeight="1">
      <c r="A9" s="45" t="s">
        <v>3</v>
      </c>
      <c r="B9" s="45"/>
      <c r="C9" s="45"/>
      <c r="D9" s="45"/>
      <c r="E9" s="45"/>
      <c r="F9" s="35"/>
      <c r="G9" s="44"/>
      <c r="H9" s="41"/>
      <c r="I9" s="41"/>
      <c r="J9" s="41"/>
      <c r="K9" s="42"/>
      <c r="L9" s="41"/>
      <c r="M9" s="41"/>
      <c r="N9" s="41"/>
    </row>
    <row r="10" spans="1:14" ht="27" customHeight="1">
      <c r="A10" s="13" t="s">
        <v>5</v>
      </c>
      <c r="B10" s="13"/>
      <c r="C10" s="13"/>
      <c r="D10" s="13"/>
      <c r="E10" s="13"/>
      <c r="F10" s="46"/>
      <c r="G10" s="46"/>
      <c r="H10" s="40"/>
      <c r="I10" s="47"/>
    </row>
    <row r="11" spans="1:14" ht="27" customHeight="1">
      <c r="A11" s="11" t="s">
        <v>6</v>
      </c>
      <c r="B11" s="11"/>
      <c r="C11" s="11"/>
      <c r="D11" s="11"/>
      <c r="E11" s="11"/>
      <c r="F11" s="48">
        <v>4</v>
      </c>
      <c r="G11" s="48"/>
      <c r="H11" s="49">
        <v>324542101.15999991</v>
      </c>
      <c r="I11" s="50"/>
      <c r="J11" s="49">
        <v>349379082.21999997</v>
      </c>
      <c r="K11" s="51"/>
      <c r="L11" s="49">
        <v>251855110.84</v>
      </c>
      <c r="M11" s="51"/>
      <c r="N11" s="49">
        <v>268643968.14999998</v>
      </c>
    </row>
    <row r="12" spans="1:14" ht="27" customHeight="1">
      <c r="A12" s="11" t="s">
        <v>133</v>
      </c>
      <c r="B12" s="11"/>
      <c r="C12" s="11"/>
      <c r="D12" s="11"/>
      <c r="E12" s="11"/>
      <c r="F12" s="48">
        <v>5</v>
      </c>
      <c r="G12" s="48"/>
      <c r="H12" s="51">
        <v>4156886.33</v>
      </c>
      <c r="I12" s="50"/>
      <c r="J12" s="51">
        <v>4156886.33</v>
      </c>
      <c r="K12" s="51"/>
      <c r="L12" s="51">
        <v>4156886.33</v>
      </c>
      <c r="M12" s="51"/>
      <c r="N12" s="51">
        <v>4156886.33</v>
      </c>
    </row>
    <row r="13" spans="1:14" ht="27" customHeight="1">
      <c r="A13" s="11" t="s">
        <v>7</v>
      </c>
      <c r="B13" s="11"/>
      <c r="C13" s="11"/>
      <c r="D13" s="11"/>
      <c r="E13" s="11"/>
      <c r="F13" s="48">
        <v>6</v>
      </c>
      <c r="G13" s="48"/>
      <c r="H13" s="51">
        <v>369558737.05000001</v>
      </c>
      <c r="I13" s="50"/>
      <c r="J13" s="51">
        <v>347665388.90999997</v>
      </c>
      <c r="K13" s="51"/>
      <c r="L13" s="51">
        <v>318419495.47000003</v>
      </c>
      <c r="M13" s="51"/>
      <c r="N13" s="51">
        <v>324704508.14999998</v>
      </c>
    </row>
    <row r="14" spans="1:14" ht="27" customHeight="1">
      <c r="A14" s="11" t="s">
        <v>134</v>
      </c>
      <c r="B14" s="11"/>
      <c r="C14" s="11"/>
      <c r="D14" s="11"/>
      <c r="E14" s="11"/>
      <c r="F14" s="48">
        <v>7</v>
      </c>
      <c r="G14" s="48"/>
      <c r="H14" s="49">
        <v>395297715.20000005</v>
      </c>
      <c r="I14" s="49"/>
      <c r="J14" s="49">
        <v>343074935.75</v>
      </c>
      <c r="K14" s="49"/>
      <c r="L14" s="49">
        <v>311635731.16000003</v>
      </c>
      <c r="M14" s="49"/>
      <c r="N14" s="49">
        <v>265993460.14000002</v>
      </c>
    </row>
    <row r="15" spans="1:14" ht="27" customHeight="1">
      <c r="A15" s="12" t="s">
        <v>151</v>
      </c>
      <c r="B15" s="12"/>
      <c r="C15" s="12"/>
      <c r="D15" s="12"/>
      <c r="E15" s="12"/>
      <c r="F15" s="48">
        <v>8</v>
      </c>
      <c r="G15" s="48"/>
      <c r="H15" s="49">
        <v>0</v>
      </c>
      <c r="I15" s="50"/>
      <c r="J15" s="49">
        <v>0</v>
      </c>
      <c r="K15" s="49"/>
      <c r="L15" s="49">
        <v>5500000</v>
      </c>
      <c r="M15" s="49"/>
      <c r="N15" s="49">
        <v>3500000</v>
      </c>
    </row>
    <row r="16" spans="1:14" ht="27" customHeight="1">
      <c r="A16" s="12" t="s">
        <v>8</v>
      </c>
      <c r="B16" s="12"/>
      <c r="C16" s="12"/>
      <c r="D16" s="12"/>
      <c r="E16" s="12"/>
      <c r="F16" s="48">
        <v>9</v>
      </c>
      <c r="G16" s="48"/>
      <c r="H16" s="49">
        <v>31901327.129999999</v>
      </c>
      <c r="I16" s="50"/>
      <c r="J16" s="49">
        <v>11894779.130000001</v>
      </c>
      <c r="K16" s="49"/>
      <c r="L16" s="49">
        <v>31806336.48</v>
      </c>
      <c r="M16" s="49"/>
      <c r="N16" s="49">
        <v>11713716.470000001</v>
      </c>
    </row>
    <row r="17" spans="1:14" ht="27" customHeight="1">
      <c r="A17" s="52" t="s">
        <v>9</v>
      </c>
      <c r="B17" s="52"/>
      <c r="C17" s="52"/>
      <c r="D17" s="52"/>
      <c r="E17" s="52"/>
      <c r="F17" s="46"/>
      <c r="G17" s="46"/>
      <c r="H17" s="53">
        <f>SUM(H11:H16)</f>
        <v>1125456766.8700001</v>
      </c>
      <c r="I17" s="54"/>
      <c r="J17" s="53">
        <f>SUM(J11:J16)</f>
        <v>1056171072.3399999</v>
      </c>
      <c r="K17" s="51"/>
      <c r="L17" s="53">
        <f>SUM(L11:L16)</f>
        <v>923373560.28000021</v>
      </c>
      <c r="M17" s="51"/>
      <c r="N17" s="53">
        <f>SUM(N11:N16)</f>
        <v>878712539.23999989</v>
      </c>
    </row>
    <row r="18" spans="1:14" ht="27" customHeight="1">
      <c r="A18" s="13" t="s">
        <v>10</v>
      </c>
      <c r="B18" s="13"/>
      <c r="C18" s="13"/>
      <c r="D18" s="13"/>
      <c r="E18" s="13"/>
      <c r="F18" s="46"/>
      <c r="G18" s="46"/>
      <c r="H18" s="55"/>
      <c r="I18" s="55"/>
      <c r="J18" s="49"/>
      <c r="K18" s="51"/>
      <c r="L18" s="51"/>
      <c r="M18" s="51"/>
      <c r="N18" s="51"/>
    </row>
    <row r="19" spans="1:14" ht="27" customHeight="1">
      <c r="A19" s="12" t="s">
        <v>152</v>
      </c>
      <c r="B19" s="13"/>
      <c r="C19" s="13"/>
      <c r="D19" s="13"/>
      <c r="E19" s="13"/>
      <c r="F19" s="48">
        <v>7</v>
      </c>
      <c r="G19" s="46"/>
      <c r="H19" s="49">
        <v>60093772.990000002</v>
      </c>
      <c r="I19" s="56"/>
      <c r="J19" s="49">
        <v>40750142.609999999</v>
      </c>
      <c r="K19" s="51"/>
      <c r="L19" s="51">
        <v>54727651.530000001</v>
      </c>
      <c r="M19" s="51"/>
      <c r="N19" s="51">
        <v>40490354.979999997</v>
      </c>
    </row>
    <row r="20" spans="1:14" ht="27" customHeight="1">
      <c r="A20" s="12" t="s">
        <v>11</v>
      </c>
      <c r="B20" s="12"/>
      <c r="C20" s="12"/>
      <c r="D20" s="12"/>
      <c r="E20" s="12"/>
      <c r="F20" s="48">
        <v>10</v>
      </c>
      <c r="G20" s="48"/>
      <c r="H20" s="49">
        <v>36004400.450000003</v>
      </c>
      <c r="I20" s="56"/>
      <c r="J20" s="49">
        <v>37476395.669999994</v>
      </c>
      <c r="K20" s="51"/>
      <c r="L20" s="51">
        <v>33394882.32</v>
      </c>
      <c r="M20" s="51"/>
      <c r="N20" s="51">
        <v>34866877.539999999</v>
      </c>
    </row>
    <row r="21" spans="1:14" ht="27" customHeight="1">
      <c r="A21" s="12" t="s">
        <v>144</v>
      </c>
      <c r="B21" s="12"/>
      <c r="C21" s="12"/>
      <c r="D21" s="12"/>
      <c r="E21" s="12"/>
      <c r="F21" s="48">
        <v>11</v>
      </c>
      <c r="G21" s="48"/>
      <c r="H21" s="49">
        <v>0</v>
      </c>
      <c r="I21" s="56"/>
      <c r="J21" s="49">
        <v>0</v>
      </c>
      <c r="K21" s="51"/>
      <c r="L21" s="49">
        <v>32519987.5</v>
      </c>
      <c r="M21" s="51"/>
      <c r="N21" s="49">
        <v>32519987.5</v>
      </c>
    </row>
    <row r="22" spans="1:14" ht="27" customHeight="1">
      <c r="A22" s="12" t="s">
        <v>12</v>
      </c>
      <c r="B22" s="12"/>
      <c r="C22" s="12"/>
      <c r="D22" s="12"/>
      <c r="E22" s="12"/>
      <c r="F22" s="48">
        <v>12</v>
      </c>
      <c r="G22" s="48"/>
      <c r="H22" s="49">
        <v>381437115.84000003</v>
      </c>
      <c r="I22" s="56"/>
      <c r="J22" s="49">
        <v>346390434.69</v>
      </c>
      <c r="K22" s="51"/>
      <c r="L22" s="51">
        <v>380629798.35000002</v>
      </c>
      <c r="M22" s="51"/>
      <c r="N22" s="51">
        <v>345645759.94000012</v>
      </c>
    </row>
    <row r="23" spans="1:14" ht="27" customHeight="1">
      <c r="A23" s="12" t="s">
        <v>13</v>
      </c>
      <c r="B23" s="12"/>
      <c r="C23" s="12"/>
      <c r="D23" s="12"/>
      <c r="E23" s="12"/>
      <c r="F23" s="48">
        <v>13</v>
      </c>
      <c r="G23" s="48"/>
      <c r="H23" s="49">
        <v>73939310.899999991</v>
      </c>
      <c r="I23" s="56"/>
      <c r="J23" s="49">
        <v>69671071.859999985</v>
      </c>
      <c r="K23" s="51"/>
      <c r="L23" s="51">
        <v>73353685.200000003</v>
      </c>
      <c r="M23" s="51"/>
      <c r="N23" s="51">
        <v>68978997.00999999</v>
      </c>
    </row>
    <row r="24" spans="1:14" ht="27" customHeight="1">
      <c r="A24" s="12" t="s">
        <v>14</v>
      </c>
      <c r="B24" s="12"/>
      <c r="C24" s="12"/>
      <c r="D24" s="12"/>
      <c r="E24" s="12"/>
      <c r="F24" s="48">
        <v>14</v>
      </c>
      <c r="G24" s="48"/>
      <c r="H24" s="49">
        <v>3869755.41</v>
      </c>
      <c r="I24" s="56"/>
      <c r="J24" s="49">
        <v>4280524.1300000008</v>
      </c>
      <c r="K24" s="51"/>
      <c r="L24" s="51">
        <v>3869755.41</v>
      </c>
      <c r="M24" s="51"/>
      <c r="N24" s="51">
        <v>4280524.1300000008</v>
      </c>
    </row>
    <row r="25" spans="1:14" ht="27" customHeight="1">
      <c r="A25" s="12" t="s">
        <v>15</v>
      </c>
      <c r="B25" s="12"/>
      <c r="C25" s="12"/>
      <c r="D25" s="12"/>
      <c r="E25" s="12"/>
      <c r="F25" s="48">
        <v>15</v>
      </c>
      <c r="G25" s="48"/>
      <c r="H25" s="49">
        <v>4363025.0599999996</v>
      </c>
      <c r="I25" s="56"/>
      <c r="J25" s="49">
        <v>3654043.2900000005</v>
      </c>
      <c r="K25" s="51"/>
      <c r="L25" s="49">
        <v>4307068.67</v>
      </c>
      <c r="M25" s="51"/>
      <c r="N25" s="49">
        <v>3584880.9000000004</v>
      </c>
    </row>
    <row r="26" spans="1:14" ht="27" customHeight="1">
      <c r="A26" s="12" t="s">
        <v>16</v>
      </c>
      <c r="B26" s="12"/>
      <c r="C26" s="12"/>
      <c r="D26" s="12"/>
      <c r="E26" s="12"/>
      <c r="F26" s="48">
        <v>16</v>
      </c>
      <c r="G26" s="48"/>
      <c r="H26" s="49">
        <v>40416283.420000002</v>
      </c>
      <c r="I26" s="55"/>
      <c r="J26" s="49">
        <v>34833958.870000005</v>
      </c>
      <c r="K26" s="51"/>
      <c r="L26" s="57">
        <v>39191142.520000003</v>
      </c>
      <c r="M26" s="51"/>
      <c r="N26" s="57">
        <v>33608817.969999999</v>
      </c>
    </row>
    <row r="27" spans="1:14" ht="27" customHeight="1">
      <c r="A27" s="52" t="s">
        <v>17</v>
      </c>
      <c r="B27" s="52"/>
      <c r="C27" s="52"/>
      <c r="D27" s="52"/>
      <c r="E27" s="52"/>
      <c r="F27" s="46"/>
      <c r="G27" s="46"/>
      <c r="H27" s="53">
        <f>SUM(H19:H26)</f>
        <v>600123664.06999993</v>
      </c>
      <c r="I27" s="55"/>
      <c r="J27" s="53">
        <f>SUM(J19:J26)</f>
        <v>537056571.12000012</v>
      </c>
      <c r="K27" s="51"/>
      <c r="L27" s="53">
        <f>SUM(L19:L26)</f>
        <v>621993971.5</v>
      </c>
      <c r="M27" s="51"/>
      <c r="N27" s="53">
        <f>SUM(N19:N26)</f>
        <v>563976199.97000003</v>
      </c>
    </row>
    <row r="28" spans="1:14" ht="27" customHeight="1" thickBot="1">
      <c r="A28" s="13" t="s">
        <v>18</v>
      </c>
      <c r="B28" s="13"/>
      <c r="C28" s="13"/>
      <c r="D28" s="13"/>
      <c r="E28" s="13"/>
      <c r="F28" s="46"/>
      <c r="G28" s="46"/>
      <c r="H28" s="58">
        <f>H17+H27</f>
        <v>1725580430.9400001</v>
      </c>
      <c r="I28" s="55"/>
      <c r="J28" s="58">
        <f>J17+J27</f>
        <v>1593227643.46</v>
      </c>
      <c r="K28" s="51"/>
      <c r="L28" s="59">
        <f>L17+L27</f>
        <v>1545367531.7800002</v>
      </c>
      <c r="M28" s="51"/>
      <c r="N28" s="59">
        <f>N17+N27</f>
        <v>1442688739.21</v>
      </c>
    </row>
    <row r="29" spans="1:14" ht="27" customHeight="1" thickTop="1">
      <c r="A29" s="13"/>
      <c r="B29" s="13"/>
      <c r="C29" s="13"/>
      <c r="D29" s="13"/>
      <c r="E29" s="13"/>
      <c r="H29" s="35"/>
      <c r="K29" s="62"/>
      <c r="M29" s="62"/>
    </row>
    <row r="30" spans="1:14" ht="27" customHeight="1">
      <c r="A30" s="13"/>
      <c r="B30" s="13"/>
      <c r="C30" s="13"/>
      <c r="D30" s="13"/>
      <c r="E30" s="13"/>
      <c r="H30" s="35"/>
      <c r="K30" s="62"/>
      <c r="M30" s="62"/>
    </row>
    <row r="31" spans="1:14" ht="27" customHeight="1">
      <c r="A31" s="35" t="s">
        <v>19</v>
      </c>
      <c r="B31" s="13"/>
      <c r="C31" s="13"/>
      <c r="D31" s="13"/>
      <c r="E31" s="13"/>
      <c r="H31" s="35"/>
      <c r="K31" s="62"/>
      <c r="M31" s="62"/>
    </row>
    <row r="32" spans="1:14" ht="27" customHeight="1">
      <c r="K32" s="62"/>
      <c r="L32" s="62"/>
      <c r="M32" s="62"/>
      <c r="N32" s="62"/>
    </row>
    <row r="33" spans="1:14" ht="27" customHeight="1">
      <c r="K33" s="62"/>
      <c r="L33" s="62"/>
      <c r="M33" s="62"/>
      <c r="N33" s="62"/>
    </row>
    <row r="34" spans="1:14" ht="27" customHeight="1">
      <c r="D34" s="63" t="s">
        <v>20</v>
      </c>
      <c r="E34" s="63"/>
      <c r="F34" s="35"/>
      <c r="G34" s="64"/>
      <c r="K34" s="62"/>
      <c r="L34" s="62"/>
      <c r="M34" s="62"/>
      <c r="N34" s="62"/>
    </row>
    <row r="35" spans="1:14" ht="27" customHeight="1">
      <c r="D35" s="63" t="s">
        <v>21</v>
      </c>
      <c r="E35" s="63"/>
      <c r="F35" s="35"/>
      <c r="G35" s="64"/>
      <c r="K35" s="62"/>
      <c r="L35" s="62"/>
      <c r="M35" s="62"/>
      <c r="N35" s="62"/>
    </row>
    <row r="36" spans="1:14" ht="27" customHeight="1">
      <c r="D36" s="63"/>
      <c r="E36" s="63"/>
      <c r="F36" s="35"/>
      <c r="G36" s="64"/>
      <c r="K36" s="62"/>
      <c r="L36" s="62"/>
      <c r="M36" s="62"/>
      <c r="N36" s="62"/>
    </row>
    <row r="37" spans="1:14" ht="27.75" customHeight="1">
      <c r="A37" s="142" t="s">
        <v>22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</row>
    <row r="38" spans="1:14" ht="27.75" customHeight="1">
      <c r="A38" s="33" t="str">
        <f>A1</f>
        <v>WELL GRADED ENGINEERING PUBLIC COMPANY LIMITED AND SUBSIDIARIES</v>
      </c>
      <c r="B38" s="33"/>
      <c r="C38" s="33"/>
      <c r="D38" s="33"/>
      <c r="E38" s="33"/>
      <c r="F38" s="34"/>
      <c r="G38" s="34"/>
      <c r="H38" s="33"/>
      <c r="I38" s="33"/>
      <c r="J38" s="33"/>
      <c r="K38" s="33"/>
      <c r="L38" s="33"/>
      <c r="M38" s="33"/>
      <c r="N38" s="33"/>
    </row>
    <row r="39" spans="1:14" ht="27.75" customHeight="1">
      <c r="A39" s="33" t="s">
        <v>23</v>
      </c>
      <c r="B39" s="33"/>
      <c r="C39" s="33"/>
      <c r="D39" s="33"/>
      <c r="E39" s="33"/>
      <c r="F39" s="34"/>
      <c r="G39" s="34"/>
      <c r="H39" s="33"/>
      <c r="I39" s="33"/>
      <c r="J39" s="33"/>
      <c r="K39" s="33"/>
      <c r="L39" s="33"/>
      <c r="M39" s="33"/>
      <c r="N39" s="33"/>
    </row>
    <row r="40" spans="1:14" ht="27.75" customHeight="1">
      <c r="A40" s="36" t="str">
        <f>A3</f>
        <v>AS AT March 31, 2022</v>
      </c>
      <c r="B40" s="36"/>
      <c r="C40" s="36"/>
      <c r="D40" s="36"/>
      <c r="E40" s="36"/>
      <c r="F40" s="34"/>
      <c r="G40" s="34"/>
      <c r="H40" s="33"/>
      <c r="I40" s="33"/>
      <c r="J40" s="33"/>
      <c r="K40" s="33"/>
      <c r="L40" s="33"/>
      <c r="M40" s="33"/>
      <c r="N40" s="33"/>
    </row>
    <row r="41" spans="1:14" ht="27.75" customHeight="1">
      <c r="A41" s="36"/>
      <c r="B41" s="36"/>
      <c r="C41" s="36"/>
      <c r="D41" s="36"/>
      <c r="E41" s="36"/>
      <c r="F41" s="34"/>
      <c r="G41" s="34"/>
      <c r="H41" s="33"/>
      <c r="I41" s="33"/>
      <c r="J41" s="33"/>
      <c r="K41" s="33"/>
      <c r="L41" s="33"/>
      <c r="M41" s="33"/>
      <c r="N41" s="33"/>
    </row>
    <row r="42" spans="1:14" s="13" customFormat="1" ht="27.75" customHeight="1">
      <c r="A42" s="35"/>
      <c r="B42" s="35"/>
      <c r="C42" s="35"/>
      <c r="D42" s="35"/>
      <c r="E42" s="35"/>
      <c r="F42" s="39"/>
      <c r="G42" s="39"/>
      <c r="H42" s="141" t="str">
        <f>H5</f>
        <v>Consolidated financial statements (Baht)</v>
      </c>
      <c r="I42" s="141"/>
      <c r="J42" s="141"/>
      <c r="K42" s="40"/>
      <c r="L42" s="141" t="str">
        <f>L5</f>
        <v>Separate financial statements (Baht)</v>
      </c>
      <c r="M42" s="141"/>
      <c r="N42" s="141"/>
    </row>
    <row r="43" spans="1:14" ht="27.75" customHeight="1">
      <c r="F43" s="35"/>
      <c r="G43" s="35"/>
      <c r="H43" s="41" t="str">
        <f>H6</f>
        <v>March 31, 2022</v>
      </c>
      <c r="I43" s="65"/>
      <c r="J43" s="41" t="str">
        <f>J6</f>
        <v>December 31, 2021</v>
      </c>
      <c r="K43" s="42"/>
      <c r="L43" s="41" t="str">
        <f>L6</f>
        <v>March 31, 2022</v>
      </c>
      <c r="M43" s="65"/>
      <c r="N43" s="41" t="str">
        <f>N6</f>
        <v>December 31, 2021</v>
      </c>
    </row>
    <row r="44" spans="1:14" ht="27.75" customHeight="1">
      <c r="F44" s="35"/>
      <c r="G44" s="35"/>
      <c r="H44" s="8" t="s">
        <v>128</v>
      </c>
      <c r="I44" s="7"/>
      <c r="J44" s="8" t="s">
        <v>127</v>
      </c>
      <c r="K44" s="43"/>
      <c r="L44" s="8" t="s">
        <v>128</v>
      </c>
      <c r="M44" s="7"/>
      <c r="N44" s="8" t="s">
        <v>127</v>
      </c>
    </row>
    <row r="45" spans="1:14" ht="27.75" customHeight="1">
      <c r="F45" s="44" t="s">
        <v>4</v>
      </c>
      <c r="G45" s="35"/>
      <c r="H45" s="9" t="s">
        <v>129</v>
      </c>
      <c r="I45" s="7"/>
      <c r="J45" s="10"/>
      <c r="K45" s="43"/>
      <c r="L45" s="9" t="s">
        <v>129</v>
      </c>
      <c r="M45" s="7"/>
      <c r="N45" s="10"/>
    </row>
    <row r="46" spans="1:14" ht="27.75" customHeight="1">
      <c r="A46" s="66" t="s">
        <v>24</v>
      </c>
      <c r="B46" s="45"/>
      <c r="C46" s="45"/>
      <c r="D46" s="45"/>
      <c r="E46" s="45"/>
      <c r="F46" s="35"/>
      <c r="G46" s="44"/>
      <c r="H46" s="41"/>
      <c r="I46" s="41"/>
      <c r="J46" s="41"/>
      <c r="K46" s="42"/>
      <c r="L46" s="41"/>
      <c r="M46" s="41"/>
      <c r="N46" s="41"/>
    </row>
    <row r="47" spans="1:14" ht="27.75" customHeight="1">
      <c r="A47" s="13" t="s">
        <v>25</v>
      </c>
      <c r="B47" s="13"/>
      <c r="C47" s="13"/>
      <c r="D47" s="13"/>
      <c r="E47" s="13"/>
      <c r="F47" s="46"/>
      <c r="G47" s="46"/>
      <c r="H47" s="47"/>
      <c r="I47" s="47"/>
    </row>
    <row r="48" spans="1:14" ht="27.75" customHeight="1">
      <c r="A48" s="12" t="s">
        <v>26</v>
      </c>
      <c r="B48" s="12"/>
      <c r="C48" s="12"/>
      <c r="D48" s="12"/>
      <c r="E48" s="12"/>
      <c r="F48" s="46"/>
      <c r="G48" s="46"/>
      <c r="H48" s="47"/>
      <c r="I48" s="47"/>
    </row>
    <row r="49" spans="1:14" ht="27.75" customHeight="1">
      <c r="A49" s="67" t="s">
        <v>27</v>
      </c>
      <c r="B49" s="67"/>
      <c r="C49" s="67"/>
      <c r="D49" s="67"/>
      <c r="E49" s="67"/>
      <c r="F49" s="48">
        <v>17</v>
      </c>
      <c r="G49" s="48"/>
      <c r="H49" s="49">
        <v>149406528.47000003</v>
      </c>
      <c r="I49" s="55"/>
      <c r="J49" s="49">
        <v>146558107.69</v>
      </c>
      <c r="K49" s="49"/>
      <c r="L49" s="49">
        <v>118356421.47000001</v>
      </c>
      <c r="M49" s="49"/>
      <c r="N49" s="49">
        <v>124387281.44</v>
      </c>
    </row>
    <row r="50" spans="1:14" ht="27.75" customHeight="1">
      <c r="A50" s="12" t="s">
        <v>28</v>
      </c>
      <c r="B50" s="12"/>
      <c r="C50" s="12"/>
      <c r="D50" s="12"/>
      <c r="E50" s="12"/>
      <c r="F50" s="48">
        <v>18</v>
      </c>
      <c r="G50" s="48"/>
      <c r="H50" s="49">
        <v>447494585.69999999</v>
      </c>
      <c r="I50" s="54"/>
      <c r="J50" s="49">
        <v>349848471.36000001</v>
      </c>
      <c r="K50" s="49"/>
      <c r="L50" s="49">
        <v>398650042.02999997</v>
      </c>
      <c r="M50" s="51"/>
      <c r="N50" s="49">
        <v>328169344.88</v>
      </c>
    </row>
    <row r="51" spans="1:14" ht="27.75" customHeight="1">
      <c r="A51" s="12" t="s">
        <v>135</v>
      </c>
      <c r="B51" s="12"/>
      <c r="C51" s="12"/>
      <c r="D51" s="12"/>
      <c r="E51" s="12"/>
      <c r="F51" s="48">
        <v>7</v>
      </c>
      <c r="G51" s="48"/>
      <c r="H51" s="49">
        <v>293055387.23000002</v>
      </c>
      <c r="I51" s="54"/>
      <c r="J51" s="49">
        <v>333610592.31000006</v>
      </c>
      <c r="K51" s="49"/>
      <c r="L51" s="49">
        <v>206799476.39000002</v>
      </c>
      <c r="M51" s="51"/>
      <c r="N51" s="49">
        <v>235041996.80000001</v>
      </c>
    </row>
    <row r="52" spans="1:14" ht="27.75" customHeight="1">
      <c r="A52" s="12" t="s">
        <v>29</v>
      </c>
      <c r="B52" s="12"/>
      <c r="C52" s="12"/>
      <c r="D52" s="12"/>
      <c r="E52" s="12"/>
      <c r="F52" s="48">
        <v>20</v>
      </c>
      <c r="G52" s="48"/>
      <c r="H52" s="49">
        <v>13351400</v>
      </c>
      <c r="I52" s="54"/>
      <c r="J52" s="49">
        <v>10341600</v>
      </c>
      <c r="K52" s="49"/>
      <c r="L52" s="49">
        <v>13351400</v>
      </c>
      <c r="M52" s="51"/>
      <c r="N52" s="49">
        <v>10341600</v>
      </c>
    </row>
    <row r="53" spans="1:14" ht="27.75" customHeight="1">
      <c r="A53" s="12" t="s">
        <v>30</v>
      </c>
      <c r="B53" s="67"/>
      <c r="C53" s="67"/>
      <c r="D53" s="67"/>
      <c r="E53" s="67"/>
      <c r="F53" s="48">
        <v>19</v>
      </c>
      <c r="G53" s="48"/>
      <c r="H53" s="49">
        <v>19526730.389999997</v>
      </c>
      <c r="I53" s="56"/>
      <c r="J53" s="49">
        <v>18071662.419999998</v>
      </c>
      <c r="K53" s="49"/>
      <c r="L53" s="49">
        <v>19096680.129999999</v>
      </c>
      <c r="M53" s="51"/>
      <c r="N53" s="49">
        <v>17647593.620000001</v>
      </c>
    </row>
    <row r="54" spans="1:14" ht="27.75" customHeight="1">
      <c r="A54" s="12" t="s">
        <v>31</v>
      </c>
      <c r="B54" s="12"/>
      <c r="C54" s="12"/>
      <c r="D54" s="12"/>
      <c r="E54" s="12"/>
      <c r="F54" s="46"/>
      <c r="G54" s="46"/>
      <c r="H54" s="49">
        <v>2534147.6800000002</v>
      </c>
      <c r="I54" s="55"/>
      <c r="J54" s="49">
        <v>1480889.32</v>
      </c>
      <c r="K54" s="49"/>
      <c r="L54" s="49">
        <v>0</v>
      </c>
      <c r="M54" s="51"/>
      <c r="N54" s="49">
        <v>0</v>
      </c>
    </row>
    <row r="55" spans="1:14" ht="27.75" customHeight="1">
      <c r="A55" s="52" t="s">
        <v>32</v>
      </c>
      <c r="B55" s="52"/>
      <c r="C55" s="52"/>
      <c r="D55" s="52"/>
      <c r="E55" s="52"/>
      <c r="F55" s="46"/>
      <c r="G55" s="46"/>
      <c r="H55" s="53">
        <f>SUM(H49:H54)</f>
        <v>925368779.47000003</v>
      </c>
      <c r="I55" s="55"/>
      <c r="J55" s="53">
        <f>SUM(J49:J54)</f>
        <v>859911323.10000014</v>
      </c>
      <c r="K55" s="49"/>
      <c r="L55" s="53">
        <f>SUM(L49:L54)</f>
        <v>756254020.01999998</v>
      </c>
      <c r="M55" s="51"/>
      <c r="N55" s="53">
        <f>SUM(N49:N54)</f>
        <v>715587816.74000001</v>
      </c>
    </row>
    <row r="56" spans="1:14" ht="27.75" customHeight="1">
      <c r="A56" s="13" t="s">
        <v>33</v>
      </c>
      <c r="B56" s="13"/>
      <c r="C56" s="13"/>
      <c r="D56" s="13"/>
      <c r="E56" s="13"/>
      <c r="F56" s="46"/>
      <c r="G56" s="46"/>
      <c r="H56" s="49"/>
      <c r="I56" s="55"/>
      <c r="J56" s="49"/>
      <c r="K56" s="51"/>
      <c r="L56" s="51"/>
      <c r="M56" s="51"/>
      <c r="N56" s="51"/>
    </row>
    <row r="57" spans="1:14" ht="27.75" customHeight="1">
      <c r="A57" s="12" t="s">
        <v>34</v>
      </c>
      <c r="B57" s="12"/>
      <c r="C57" s="12"/>
      <c r="D57" s="12"/>
      <c r="E57" s="12"/>
      <c r="F57" s="48">
        <v>20</v>
      </c>
      <c r="G57" s="46"/>
      <c r="H57" s="49">
        <v>63435550</v>
      </c>
      <c r="I57" s="55"/>
      <c r="J57" s="49">
        <v>16764328.050000001</v>
      </c>
      <c r="K57" s="51"/>
      <c r="L57" s="51">
        <v>63435550</v>
      </c>
      <c r="M57" s="51"/>
      <c r="N57" s="51">
        <v>16764328.050000001</v>
      </c>
    </row>
    <row r="58" spans="1:14" ht="27.75" customHeight="1">
      <c r="A58" s="12" t="s">
        <v>35</v>
      </c>
      <c r="B58" s="12"/>
      <c r="C58" s="12"/>
      <c r="D58" s="12"/>
      <c r="E58" s="12"/>
      <c r="F58" s="48">
        <v>19</v>
      </c>
      <c r="G58" s="48"/>
      <c r="H58" s="49">
        <v>36213598.82</v>
      </c>
      <c r="I58" s="56"/>
      <c r="J58" s="49">
        <v>33503182.600000001</v>
      </c>
      <c r="K58" s="49"/>
      <c r="L58" s="49">
        <v>36045890.710000001</v>
      </c>
      <c r="M58" s="51"/>
      <c r="N58" s="49">
        <v>33225692.670000002</v>
      </c>
    </row>
    <row r="59" spans="1:14" ht="27.75" customHeight="1">
      <c r="A59" s="12" t="s">
        <v>36</v>
      </c>
      <c r="B59" s="12"/>
      <c r="C59" s="12"/>
      <c r="D59" s="12"/>
      <c r="E59" s="12"/>
      <c r="F59" s="46">
        <v>21</v>
      </c>
      <c r="G59" s="48"/>
      <c r="H59" s="49">
        <v>5296733</v>
      </c>
      <c r="I59" s="56"/>
      <c r="J59" s="49">
        <v>4779151</v>
      </c>
      <c r="K59" s="51"/>
      <c r="L59" s="49">
        <v>5296733</v>
      </c>
      <c r="M59" s="51"/>
      <c r="N59" s="49">
        <v>4779151</v>
      </c>
    </row>
    <row r="60" spans="1:14" ht="27.75" customHeight="1">
      <c r="A60" s="12" t="s">
        <v>37</v>
      </c>
      <c r="B60" s="12"/>
      <c r="C60" s="12"/>
      <c r="D60" s="12"/>
      <c r="E60" s="12"/>
      <c r="F60" s="48"/>
      <c r="G60" s="48"/>
      <c r="H60" s="57">
        <v>10437355.050000001</v>
      </c>
      <c r="I60" s="56"/>
      <c r="J60" s="57">
        <v>8627064.1799999997</v>
      </c>
      <c r="K60" s="51"/>
      <c r="L60" s="68">
        <v>10437355.050000001</v>
      </c>
      <c r="M60" s="51"/>
      <c r="N60" s="68">
        <v>8627064.1799999997</v>
      </c>
    </row>
    <row r="61" spans="1:14" ht="27.75" customHeight="1">
      <c r="A61" s="52" t="s">
        <v>38</v>
      </c>
      <c r="B61" s="52"/>
      <c r="C61" s="52"/>
      <c r="D61" s="52"/>
      <c r="E61" s="52"/>
      <c r="F61" s="46"/>
      <c r="G61" s="46"/>
      <c r="H61" s="68">
        <f>SUM(H57:H60)</f>
        <v>115383236.86999999</v>
      </c>
      <c r="I61" s="55"/>
      <c r="J61" s="68">
        <f>SUM(J57:J60)</f>
        <v>63673725.830000006</v>
      </c>
      <c r="K61" s="51"/>
      <c r="L61" s="68">
        <f>SUM(L57:L60)</f>
        <v>115215528.76000001</v>
      </c>
      <c r="M61" s="51"/>
      <c r="N61" s="68">
        <f>SUM(N57:N60)</f>
        <v>63396235.899999999</v>
      </c>
    </row>
    <row r="62" spans="1:14" ht="27.75" customHeight="1">
      <c r="A62" s="13" t="s">
        <v>39</v>
      </c>
      <c r="B62" s="13"/>
      <c r="C62" s="13"/>
      <c r="D62" s="13"/>
      <c r="E62" s="13"/>
      <c r="F62" s="46"/>
      <c r="G62" s="46"/>
      <c r="H62" s="53">
        <f>H55+H61</f>
        <v>1040752016.34</v>
      </c>
      <c r="I62" s="55"/>
      <c r="J62" s="53">
        <f>J55+J61</f>
        <v>923585048.93000019</v>
      </c>
      <c r="K62" s="51"/>
      <c r="L62" s="68">
        <f>L55+L61</f>
        <v>871469548.77999997</v>
      </c>
      <c r="M62" s="51"/>
      <c r="N62" s="68">
        <f>N55+N61</f>
        <v>778984052.63999999</v>
      </c>
    </row>
    <row r="63" spans="1:14" ht="27.75" customHeight="1">
      <c r="A63" s="13"/>
      <c r="B63" s="13"/>
      <c r="C63" s="13"/>
      <c r="D63" s="13"/>
      <c r="E63" s="13"/>
      <c r="H63" s="35"/>
      <c r="K63" s="62"/>
      <c r="L63" s="62"/>
      <c r="M63" s="62"/>
      <c r="N63" s="62"/>
    </row>
    <row r="64" spans="1:14" ht="27.75" customHeight="1">
      <c r="A64" s="13"/>
      <c r="B64" s="13"/>
      <c r="C64" s="13"/>
      <c r="D64" s="13"/>
      <c r="E64" s="13"/>
      <c r="H64" s="35"/>
      <c r="K64" s="62"/>
      <c r="L64" s="62"/>
      <c r="M64" s="62"/>
      <c r="N64" s="62"/>
    </row>
    <row r="65" spans="1:14" ht="27.75" customHeight="1">
      <c r="A65" s="35" t="s">
        <v>19</v>
      </c>
      <c r="B65" s="13"/>
      <c r="C65" s="13"/>
      <c r="D65" s="13"/>
      <c r="E65" s="13"/>
      <c r="H65" s="35"/>
      <c r="K65" s="62"/>
      <c r="L65" s="62"/>
      <c r="M65" s="62"/>
      <c r="N65" s="62"/>
    </row>
    <row r="66" spans="1:14" ht="27.75" customHeight="1">
      <c r="K66" s="62"/>
      <c r="L66" s="62"/>
      <c r="M66" s="62"/>
      <c r="N66" s="62"/>
    </row>
    <row r="67" spans="1:14" ht="27.75" customHeight="1">
      <c r="K67" s="62"/>
      <c r="L67" s="62"/>
      <c r="M67" s="62"/>
      <c r="N67" s="62"/>
    </row>
    <row r="68" spans="1:14" ht="27.75" customHeight="1">
      <c r="K68" s="62"/>
      <c r="L68" s="62"/>
      <c r="M68" s="62"/>
      <c r="N68" s="62"/>
    </row>
    <row r="69" spans="1:14" ht="27.75" customHeight="1">
      <c r="D69" s="63" t="s">
        <v>20</v>
      </c>
      <c r="E69" s="63"/>
      <c r="F69" s="35"/>
      <c r="G69" s="64"/>
      <c r="K69" s="62"/>
      <c r="L69" s="62"/>
      <c r="M69" s="62"/>
      <c r="N69" s="62"/>
    </row>
    <row r="70" spans="1:14" ht="27.75" customHeight="1">
      <c r="D70" s="63" t="s">
        <v>21</v>
      </c>
      <c r="E70" s="63"/>
      <c r="F70" s="35"/>
      <c r="G70" s="64"/>
      <c r="K70" s="62"/>
      <c r="L70" s="62"/>
      <c r="M70" s="62"/>
      <c r="N70" s="62"/>
    </row>
    <row r="71" spans="1:14" ht="27.75" customHeight="1">
      <c r="C71" s="63"/>
      <c r="D71" s="63"/>
      <c r="E71" s="63"/>
      <c r="F71" s="35"/>
      <c r="G71" s="64"/>
      <c r="K71" s="62"/>
      <c r="L71" s="62"/>
      <c r="M71" s="62"/>
      <c r="N71" s="62"/>
    </row>
    <row r="72" spans="1:14" ht="27" customHeight="1">
      <c r="A72" s="142" t="s">
        <v>40</v>
      </c>
      <c r="B72" s="142"/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</row>
    <row r="73" spans="1:14" ht="27" customHeight="1">
      <c r="A73" s="33" t="str">
        <f>A38</f>
        <v>WELL GRADED ENGINEERING PUBLIC COMPANY LIMITED AND SUBSIDIARIES</v>
      </c>
      <c r="B73" s="33"/>
      <c r="C73" s="33"/>
      <c r="D73" s="33"/>
      <c r="E73" s="33"/>
      <c r="F73" s="34"/>
      <c r="G73" s="34"/>
      <c r="H73" s="33"/>
      <c r="I73" s="33"/>
      <c r="J73" s="33"/>
      <c r="K73" s="33"/>
      <c r="L73" s="33"/>
      <c r="M73" s="33"/>
      <c r="N73" s="33"/>
    </row>
    <row r="74" spans="1:14" ht="27" customHeight="1">
      <c r="A74" s="33" t="str">
        <f>A39</f>
        <v>STATEMENTS OF FINANCIAL POSITION (Cont'd)</v>
      </c>
      <c r="B74" s="33"/>
      <c r="C74" s="33"/>
      <c r="D74" s="33"/>
      <c r="E74" s="33"/>
      <c r="F74" s="34"/>
      <c r="G74" s="34"/>
      <c r="H74" s="33"/>
      <c r="I74" s="33"/>
      <c r="J74" s="33"/>
      <c r="K74" s="33"/>
      <c r="L74" s="33"/>
      <c r="M74" s="33"/>
      <c r="N74" s="33"/>
    </row>
    <row r="75" spans="1:14" ht="27" customHeight="1">
      <c r="A75" s="36" t="str">
        <f>A3</f>
        <v>AS AT March 31, 2022</v>
      </c>
      <c r="B75" s="36"/>
      <c r="C75" s="36"/>
      <c r="D75" s="36"/>
      <c r="E75" s="36"/>
      <c r="F75" s="34"/>
      <c r="G75" s="34"/>
      <c r="H75" s="33"/>
      <c r="I75" s="33"/>
      <c r="J75" s="33"/>
      <c r="K75" s="33"/>
      <c r="L75" s="33"/>
      <c r="M75" s="33"/>
      <c r="N75" s="33"/>
    </row>
    <row r="76" spans="1:14" ht="27" customHeight="1">
      <c r="J76" s="36"/>
      <c r="K76" s="36"/>
      <c r="L76" s="36"/>
      <c r="M76" s="36"/>
      <c r="N76" s="62"/>
    </row>
    <row r="77" spans="1:14" s="13" customFormat="1" ht="27" customHeight="1">
      <c r="A77" s="35"/>
      <c r="B77" s="35"/>
      <c r="C77" s="35"/>
      <c r="D77" s="35"/>
      <c r="E77" s="35"/>
      <c r="F77" s="39"/>
      <c r="G77" s="39"/>
      <c r="H77" s="141" t="str">
        <f>H42</f>
        <v>Consolidated financial statements (Baht)</v>
      </c>
      <c r="I77" s="141"/>
      <c r="J77" s="141"/>
      <c r="K77" s="40"/>
      <c r="L77" s="141" t="s">
        <v>2</v>
      </c>
      <c r="M77" s="141"/>
      <c r="N77" s="141"/>
    </row>
    <row r="78" spans="1:14" ht="27" customHeight="1">
      <c r="F78" s="35"/>
      <c r="G78" s="35"/>
      <c r="H78" s="41" t="str">
        <f>H43</f>
        <v>March 31, 2022</v>
      </c>
      <c r="I78" s="65"/>
      <c r="J78" s="41" t="str">
        <f>J43</f>
        <v>December 31, 2021</v>
      </c>
      <c r="K78" s="42"/>
      <c r="L78" s="41" t="str">
        <f>L43</f>
        <v>March 31, 2022</v>
      </c>
      <c r="M78" s="65"/>
      <c r="N78" s="41" t="str">
        <f>N43</f>
        <v>December 31, 2021</v>
      </c>
    </row>
    <row r="79" spans="1:14" ht="27" customHeight="1">
      <c r="F79" s="35"/>
      <c r="G79" s="35"/>
      <c r="H79" s="8" t="s">
        <v>128</v>
      </c>
      <c r="I79" s="7"/>
      <c r="J79" s="8" t="s">
        <v>127</v>
      </c>
      <c r="K79" s="43"/>
      <c r="L79" s="8" t="s">
        <v>128</v>
      </c>
      <c r="M79" s="7"/>
      <c r="N79" s="8" t="s">
        <v>127</v>
      </c>
    </row>
    <row r="80" spans="1:14" ht="27" customHeight="1">
      <c r="F80" s="44" t="s">
        <v>4</v>
      </c>
      <c r="G80" s="35"/>
      <c r="H80" s="9" t="s">
        <v>129</v>
      </c>
      <c r="I80" s="7"/>
      <c r="J80" s="10"/>
      <c r="K80" s="43"/>
      <c r="L80" s="9" t="s">
        <v>129</v>
      </c>
      <c r="M80" s="7"/>
      <c r="N80" s="10"/>
    </row>
    <row r="81" spans="1:14" ht="27" customHeight="1">
      <c r="A81" s="66" t="s">
        <v>41</v>
      </c>
      <c r="B81" s="45"/>
      <c r="C81" s="45"/>
      <c r="D81" s="45"/>
      <c r="E81" s="45"/>
      <c r="F81" s="35"/>
      <c r="G81" s="44"/>
      <c r="H81" s="41"/>
      <c r="I81" s="41"/>
      <c r="J81" s="41"/>
      <c r="K81" s="42"/>
      <c r="L81" s="41"/>
      <c r="M81" s="41"/>
      <c r="N81" s="41"/>
    </row>
    <row r="82" spans="1:14" ht="27" customHeight="1">
      <c r="A82" s="13" t="s">
        <v>42</v>
      </c>
      <c r="B82" s="13"/>
      <c r="C82" s="13"/>
      <c r="D82" s="13"/>
      <c r="E82" s="13"/>
      <c r="F82" s="46"/>
      <c r="G82" s="46"/>
      <c r="H82" s="41"/>
      <c r="I82" s="65"/>
      <c r="J82" s="41"/>
      <c r="K82" s="42"/>
      <c r="L82" s="41"/>
      <c r="N82" s="41"/>
    </row>
    <row r="83" spans="1:14" ht="27" customHeight="1">
      <c r="A83" s="69" t="s">
        <v>43</v>
      </c>
      <c r="B83" s="69"/>
      <c r="C83" s="69"/>
      <c r="D83" s="69"/>
      <c r="E83" s="69"/>
      <c r="F83" s="46"/>
      <c r="G83" s="46"/>
      <c r="H83" s="47"/>
      <c r="I83" s="47"/>
      <c r="K83" s="62"/>
      <c r="L83" s="62"/>
      <c r="M83" s="62"/>
      <c r="N83" s="62"/>
    </row>
    <row r="84" spans="1:14" ht="27" customHeight="1">
      <c r="A84" s="12" t="s">
        <v>44</v>
      </c>
      <c r="B84" s="12"/>
      <c r="C84" s="12"/>
      <c r="D84" s="12"/>
      <c r="E84" s="12"/>
      <c r="F84" s="48"/>
      <c r="G84" s="48"/>
      <c r="H84" s="35"/>
      <c r="I84" s="47"/>
      <c r="K84" s="62"/>
      <c r="L84" s="62"/>
      <c r="M84" s="62"/>
      <c r="N84" s="62"/>
    </row>
    <row r="85" spans="1:14" ht="27" customHeight="1" thickBot="1">
      <c r="A85" s="67" t="s">
        <v>45</v>
      </c>
      <c r="B85" s="12"/>
      <c r="C85" s="12"/>
      <c r="D85" s="12"/>
      <c r="E85" s="12"/>
      <c r="F85" s="48"/>
      <c r="G85" s="48"/>
      <c r="H85" s="70">
        <v>300000000</v>
      </c>
      <c r="I85" s="47"/>
      <c r="J85" s="70">
        <v>300000000</v>
      </c>
      <c r="K85" s="62"/>
      <c r="L85" s="70">
        <v>300000000</v>
      </c>
      <c r="M85" s="62"/>
      <c r="N85" s="70">
        <v>300000000</v>
      </c>
    </row>
    <row r="86" spans="1:14" ht="27" customHeight="1" thickTop="1">
      <c r="A86" s="12" t="s">
        <v>46</v>
      </c>
      <c r="B86" s="12"/>
      <c r="C86" s="12"/>
      <c r="D86" s="12"/>
      <c r="E86" s="12"/>
      <c r="F86" s="48"/>
      <c r="G86" s="48"/>
      <c r="H86" s="51"/>
      <c r="I86" s="55"/>
      <c r="J86" s="51"/>
      <c r="K86" s="51"/>
      <c r="L86" s="51"/>
      <c r="M86" s="51"/>
      <c r="N86" s="51"/>
    </row>
    <row r="87" spans="1:14" ht="27" customHeight="1">
      <c r="A87" s="71" t="s">
        <v>45</v>
      </c>
      <c r="B87" s="12"/>
      <c r="C87" s="12"/>
      <c r="D87" s="12"/>
      <c r="E87" s="12"/>
      <c r="F87" s="48"/>
      <c r="G87" s="48"/>
      <c r="H87" s="49">
        <v>300000000</v>
      </c>
      <c r="I87" s="55"/>
      <c r="J87" s="49">
        <v>300000000</v>
      </c>
      <c r="K87" s="51"/>
      <c r="L87" s="49">
        <v>300000000</v>
      </c>
      <c r="M87" s="51"/>
      <c r="N87" s="49">
        <v>300000000</v>
      </c>
    </row>
    <row r="88" spans="1:14" ht="27" customHeight="1">
      <c r="A88" s="12" t="s">
        <v>136</v>
      </c>
      <c r="B88" s="12"/>
      <c r="C88" s="12"/>
      <c r="D88" s="12"/>
      <c r="E88" s="12"/>
      <c r="F88" s="48"/>
      <c r="G88" s="48"/>
      <c r="H88" s="49">
        <v>276960000</v>
      </c>
      <c r="I88" s="55"/>
      <c r="J88" s="49">
        <v>276960000</v>
      </c>
      <c r="K88" s="51"/>
      <c r="L88" s="49">
        <v>276960000</v>
      </c>
      <c r="M88" s="51"/>
      <c r="N88" s="49">
        <v>276960000</v>
      </c>
    </row>
    <row r="89" spans="1:14" ht="27" customHeight="1">
      <c r="A89" s="12" t="s">
        <v>47</v>
      </c>
      <c r="B89" s="12"/>
      <c r="C89" s="12"/>
      <c r="D89" s="12"/>
      <c r="E89" s="12"/>
      <c r="F89" s="46"/>
      <c r="G89" s="46"/>
      <c r="H89" s="49"/>
      <c r="I89" s="55"/>
      <c r="J89" s="51"/>
      <c r="K89" s="51"/>
      <c r="L89" s="51"/>
      <c r="M89" s="49"/>
      <c r="N89" s="51"/>
    </row>
    <row r="90" spans="1:14" ht="27" customHeight="1">
      <c r="A90" s="71" t="s">
        <v>48</v>
      </c>
      <c r="B90" s="71"/>
      <c r="C90" s="71"/>
      <c r="D90" s="71"/>
      <c r="E90" s="71"/>
      <c r="F90" s="48" t="s">
        <v>130</v>
      </c>
      <c r="G90" s="48"/>
      <c r="H90" s="49">
        <f>SCSE_C!K19</f>
        <v>19025000</v>
      </c>
      <c r="I90" s="56"/>
      <c r="J90" s="51">
        <v>19025000</v>
      </c>
      <c r="K90" s="51"/>
      <c r="L90" s="51">
        <v>19025000</v>
      </c>
      <c r="M90" s="51"/>
      <c r="N90" s="51">
        <v>19025000</v>
      </c>
    </row>
    <row r="91" spans="1:14" ht="27" customHeight="1">
      <c r="A91" s="71" t="s">
        <v>49</v>
      </c>
      <c r="B91" s="71"/>
      <c r="C91" s="71"/>
      <c r="D91" s="71"/>
      <c r="E91" s="71"/>
      <c r="F91" s="46"/>
      <c r="G91" s="46"/>
      <c r="H91" s="49">
        <f>SCSE_C!M19</f>
        <v>88627948.719999924</v>
      </c>
      <c r="I91" s="55"/>
      <c r="J91" s="49">
        <v>73439431.100000188</v>
      </c>
      <c r="K91" s="51"/>
      <c r="L91" s="51">
        <f>SCSE_S!N19</f>
        <v>77912983.00000006</v>
      </c>
      <c r="M91" s="51"/>
      <c r="N91" s="51">
        <v>67719686.570000082</v>
      </c>
    </row>
    <row r="92" spans="1:14" ht="27" customHeight="1">
      <c r="A92" s="11" t="s">
        <v>50</v>
      </c>
      <c r="B92" s="11"/>
      <c r="C92" s="11"/>
      <c r="D92" s="11"/>
      <c r="E92" s="11"/>
      <c r="F92" s="46"/>
      <c r="G92" s="46"/>
      <c r="H92" s="72">
        <f>SUM(H87:H91)</f>
        <v>684612948.71999991</v>
      </c>
      <c r="I92" s="55"/>
      <c r="J92" s="72">
        <f>SUM(J87:J91)</f>
        <v>669424431.10000014</v>
      </c>
      <c r="K92" s="51"/>
      <c r="L92" s="72">
        <f>SUM(L87:L91)</f>
        <v>673897983</v>
      </c>
      <c r="M92" s="54"/>
      <c r="N92" s="72">
        <f>SUM(N87:N91)</f>
        <v>663704686.57000005</v>
      </c>
    </row>
    <row r="93" spans="1:14" ht="27" customHeight="1">
      <c r="A93" s="12" t="s">
        <v>51</v>
      </c>
      <c r="B93" s="12"/>
      <c r="C93" s="12"/>
      <c r="D93" s="12"/>
      <c r="E93" s="12"/>
      <c r="F93" s="46"/>
      <c r="G93" s="46"/>
      <c r="H93" s="49">
        <f>SCSE_C!Q19</f>
        <v>215465.88000000003</v>
      </c>
      <c r="I93" s="55"/>
      <c r="J93" s="49">
        <v>218163.43000000017</v>
      </c>
      <c r="K93" s="51"/>
      <c r="L93" s="73">
        <v>0</v>
      </c>
      <c r="M93" s="54"/>
      <c r="N93" s="73">
        <v>0</v>
      </c>
    </row>
    <row r="94" spans="1:14" ht="27" customHeight="1">
      <c r="A94" s="13" t="s">
        <v>52</v>
      </c>
      <c r="B94" s="13"/>
      <c r="C94" s="13"/>
      <c r="D94" s="13"/>
      <c r="E94" s="13"/>
      <c r="F94" s="46"/>
      <c r="G94" s="46"/>
      <c r="H94" s="53">
        <f>SUM(H92:H93)</f>
        <v>684828414.5999999</v>
      </c>
      <c r="I94" s="55"/>
      <c r="J94" s="53">
        <f>SUM(J92:J93)</f>
        <v>669642594.53000009</v>
      </c>
      <c r="K94" s="51"/>
      <c r="L94" s="68">
        <f>SUM(L92:L93)</f>
        <v>673897983</v>
      </c>
      <c r="M94" s="51"/>
      <c r="N94" s="68">
        <f>SUM(N92:N93)</f>
        <v>663704686.57000005</v>
      </c>
    </row>
    <row r="95" spans="1:14" ht="27" customHeight="1" thickBot="1">
      <c r="A95" s="13" t="s">
        <v>53</v>
      </c>
      <c r="B95" s="13"/>
      <c r="C95" s="13"/>
      <c r="D95" s="13"/>
      <c r="E95" s="13"/>
      <c r="F95" s="46"/>
      <c r="G95" s="46"/>
      <c r="H95" s="58">
        <f>H62+H94</f>
        <v>1725580430.9400001</v>
      </c>
      <c r="I95" s="55"/>
      <c r="J95" s="58">
        <f>J62+J94</f>
        <v>1593227643.4600003</v>
      </c>
      <c r="K95" s="51"/>
      <c r="L95" s="74">
        <f>L62+L94</f>
        <v>1545367531.78</v>
      </c>
      <c r="M95" s="51"/>
      <c r="N95" s="74">
        <f>N62+N94</f>
        <v>1442688739.21</v>
      </c>
    </row>
    <row r="96" spans="1:14" ht="27" customHeight="1" thickTop="1">
      <c r="A96" s="13"/>
      <c r="B96" s="13"/>
      <c r="C96" s="13"/>
      <c r="D96" s="13"/>
      <c r="E96" s="13"/>
      <c r="F96" s="46"/>
      <c r="G96" s="46"/>
      <c r="H96" s="1"/>
      <c r="I96" s="1"/>
      <c r="J96" s="1"/>
      <c r="K96" s="1"/>
      <c r="L96" s="1"/>
      <c r="M96" s="1"/>
      <c r="N96" s="1"/>
    </row>
    <row r="97" spans="1:14" ht="27" customHeight="1">
      <c r="H97" s="49"/>
      <c r="I97" s="49"/>
      <c r="J97" s="49"/>
      <c r="K97" s="49"/>
      <c r="L97" s="49"/>
      <c r="M97" s="49"/>
      <c r="N97" s="49"/>
    </row>
    <row r="98" spans="1:14" ht="27" customHeight="1">
      <c r="H98" s="49"/>
      <c r="I98" s="75"/>
      <c r="J98" s="49"/>
      <c r="K98" s="49"/>
      <c r="L98" s="49"/>
      <c r="M98" s="51"/>
      <c r="N98" s="49"/>
    </row>
    <row r="99" spans="1:14" ht="27" customHeight="1">
      <c r="A99" s="35" t="s">
        <v>19</v>
      </c>
      <c r="H99" s="49"/>
      <c r="I99" s="75"/>
      <c r="J99" s="49"/>
      <c r="K99" s="49"/>
      <c r="L99" s="49"/>
      <c r="M99" s="51"/>
      <c r="N99" s="49"/>
    </row>
    <row r="100" spans="1:14" ht="27" customHeight="1">
      <c r="H100" s="49"/>
      <c r="I100" s="75"/>
      <c r="J100" s="49"/>
      <c r="K100" s="49"/>
      <c r="L100" s="49"/>
      <c r="M100" s="51"/>
      <c r="N100" s="49"/>
    </row>
    <row r="101" spans="1:14" ht="27" customHeight="1">
      <c r="H101" s="49"/>
      <c r="I101" s="75"/>
      <c r="J101" s="49"/>
      <c r="K101" s="49"/>
      <c r="L101" s="49"/>
      <c r="M101" s="51"/>
      <c r="N101" s="49"/>
    </row>
    <row r="102" spans="1:14" ht="27" customHeight="1">
      <c r="H102" s="49"/>
      <c r="I102" s="75"/>
      <c r="J102" s="49"/>
      <c r="K102" s="49"/>
      <c r="L102" s="49"/>
      <c r="M102" s="51"/>
      <c r="N102" s="49"/>
    </row>
    <row r="103" spans="1:14" ht="27" customHeight="1">
      <c r="K103" s="62"/>
      <c r="L103" s="62"/>
      <c r="M103" s="62"/>
      <c r="N103" s="62"/>
    </row>
    <row r="105" spans="1:14" ht="27" customHeight="1">
      <c r="D105" s="63" t="s">
        <v>20</v>
      </c>
      <c r="E105" s="63"/>
      <c r="F105" s="63"/>
      <c r="G105" s="35"/>
    </row>
    <row r="106" spans="1:14" ht="27" customHeight="1">
      <c r="D106" s="63" t="s">
        <v>21</v>
      </c>
      <c r="E106" s="63"/>
      <c r="F106" s="63"/>
      <c r="G106" s="35"/>
    </row>
  </sheetData>
  <mergeCells count="8">
    <mergeCell ref="H77:J77"/>
    <mergeCell ref="L77:N77"/>
    <mergeCell ref="H5:J5"/>
    <mergeCell ref="L5:N5"/>
    <mergeCell ref="A37:N37"/>
    <mergeCell ref="H42:J42"/>
    <mergeCell ref="L42:N42"/>
    <mergeCell ref="A72:N72"/>
  </mergeCells>
  <pageMargins left="0.6692913385826772" right="0.19685039370078741" top="0.6692913385826772" bottom="0.70866141732283472" header="0.43307086614173229" footer="0.47244094488188981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A13" zoomScale="92" zoomScaleNormal="92" zoomScaleSheetLayoutView="85" workbookViewId="0">
      <selection activeCell="A33" sqref="A33"/>
    </sheetView>
  </sheetViews>
  <sheetFormatPr defaultColWidth="12.5" defaultRowHeight="24" customHeight="1"/>
  <cols>
    <col min="1" max="1" width="9.1640625" style="35" customWidth="1"/>
    <col min="2" max="2" width="15.6640625" style="35" customWidth="1"/>
    <col min="3" max="3" width="17" style="35" customWidth="1"/>
    <col min="4" max="4" width="9.6640625" style="61" customWidth="1"/>
    <col min="5" max="5" width="18.6640625" style="35" customWidth="1"/>
    <col min="6" max="6" width="1.6640625" style="35" customWidth="1"/>
    <col min="7" max="7" width="18.6640625" style="35" customWidth="1"/>
    <col min="8" max="8" width="1.6640625" style="35" customWidth="1"/>
    <col min="9" max="9" width="18.6640625" style="35" customWidth="1"/>
    <col min="10" max="10" width="1.6640625" style="35" customWidth="1"/>
    <col min="11" max="11" width="18.6640625" style="35" customWidth="1"/>
    <col min="12" max="12" width="1.6640625" style="35" customWidth="1"/>
    <col min="13" max="16384" width="12.5" style="35"/>
  </cols>
  <sheetData>
    <row r="1" spans="1:11" ht="24.75" customHeight="1">
      <c r="A1" s="143" t="str">
        <f>BS!A1</f>
        <v>WELL GRADED ENGINEERING PUBLIC COMPANY LIMITED AND SUBSIDIARIES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24.75" customHeight="1">
      <c r="A2" s="143" t="s">
        <v>54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1" ht="24.75" customHeight="1">
      <c r="A3" s="143" t="s">
        <v>156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</row>
    <row r="4" spans="1:11" ht="24.75" customHeight="1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</row>
    <row r="5" spans="1:11" s="13" customFormat="1" ht="24.75" customHeight="1">
      <c r="A5" s="35"/>
      <c r="B5" s="35"/>
      <c r="C5" s="35"/>
      <c r="D5" s="76"/>
      <c r="E5" s="141" t="s">
        <v>1</v>
      </c>
      <c r="F5" s="141"/>
      <c r="G5" s="141"/>
      <c r="I5" s="77"/>
      <c r="J5" s="77" t="s">
        <v>2</v>
      </c>
      <c r="K5" s="77"/>
    </row>
    <row r="6" spans="1:11" ht="24.75" customHeight="1">
      <c r="D6" s="44"/>
      <c r="E6" s="48">
        <v>2022</v>
      </c>
      <c r="F6" s="78"/>
      <c r="G6" s="48">
        <v>2021</v>
      </c>
      <c r="H6" s="78"/>
      <c r="I6" s="48">
        <v>2022</v>
      </c>
      <c r="J6" s="78"/>
      <c r="K6" s="48">
        <v>2021</v>
      </c>
    </row>
    <row r="7" spans="1:11" ht="24.75" customHeight="1">
      <c r="D7" s="44" t="s">
        <v>4</v>
      </c>
      <c r="E7" s="79"/>
      <c r="F7" s="62"/>
      <c r="G7" s="79"/>
      <c r="H7" s="62"/>
      <c r="I7" s="79"/>
      <c r="J7" s="62"/>
      <c r="K7" s="79"/>
    </row>
    <row r="8" spans="1:11" ht="24.75" customHeight="1">
      <c r="A8" s="80" t="s">
        <v>55</v>
      </c>
      <c r="B8" s="80"/>
      <c r="C8" s="80"/>
      <c r="D8" s="47"/>
      <c r="E8" s="81">
        <v>515038247.21999991</v>
      </c>
      <c r="F8" s="81"/>
      <c r="G8" s="81">
        <v>143459421.69</v>
      </c>
      <c r="H8" s="81"/>
      <c r="I8" s="81">
        <v>436121431.21999997</v>
      </c>
      <c r="J8" s="81"/>
      <c r="K8" s="81">
        <v>143641579.03999999</v>
      </c>
    </row>
    <row r="9" spans="1:11" ht="24.75" customHeight="1">
      <c r="A9" s="80" t="s">
        <v>56</v>
      </c>
      <c r="B9" s="80"/>
      <c r="C9" s="80"/>
      <c r="D9" s="47"/>
      <c r="E9" s="82">
        <v>-470222839.89999998</v>
      </c>
      <c r="F9" s="81"/>
      <c r="G9" s="83">
        <v>-137790125.80999997</v>
      </c>
      <c r="H9" s="81"/>
      <c r="I9" s="83">
        <v>-401546554.50999999</v>
      </c>
      <c r="J9" s="81"/>
      <c r="K9" s="83">
        <v>-138016477.60999998</v>
      </c>
    </row>
    <row r="10" spans="1:11" ht="24.75" customHeight="1">
      <c r="A10" s="80" t="s">
        <v>57</v>
      </c>
      <c r="B10" s="80"/>
      <c r="C10" s="80"/>
      <c r="D10" s="47"/>
      <c r="E10" s="81">
        <f>SUM(E8:E9)</f>
        <v>44815407.319999933</v>
      </c>
      <c r="F10" s="81"/>
      <c r="G10" s="81">
        <f>SUM(G8:G9)</f>
        <v>5669295.880000025</v>
      </c>
      <c r="H10" s="81"/>
      <c r="I10" s="81">
        <f>SUM(I8:I9)</f>
        <v>34574876.709999979</v>
      </c>
      <c r="J10" s="81"/>
      <c r="K10" s="81">
        <f>SUM(K8:K9)</f>
        <v>5625101.4300000072</v>
      </c>
    </row>
    <row r="11" spans="1:11" ht="24.75" customHeight="1">
      <c r="A11" s="80" t="s">
        <v>58</v>
      </c>
      <c r="B11" s="80"/>
      <c r="C11" s="80"/>
      <c r="D11" s="47"/>
      <c r="E11" s="82">
        <v>774021.54</v>
      </c>
      <c r="F11" s="81"/>
      <c r="G11" s="83">
        <v>598434.44999999553</v>
      </c>
      <c r="H11" s="81"/>
      <c r="I11" s="83">
        <v>3422243.1</v>
      </c>
      <c r="J11" s="81"/>
      <c r="K11" s="83">
        <v>50188434.449999996</v>
      </c>
    </row>
    <row r="12" spans="1:11" ht="24.75" customHeight="1">
      <c r="A12" s="35" t="s">
        <v>59</v>
      </c>
      <c r="D12" s="47"/>
      <c r="E12" s="81">
        <f>SUM(E10:E11)</f>
        <v>45589428.859999932</v>
      </c>
      <c r="F12" s="81"/>
      <c r="G12" s="81">
        <f>SUM(G10:G11)</f>
        <v>6267730.3300000206</v>
      </c>
      <c r="H12" s="81"/>
      <c r="I12" s="81">
        <f>SUM(I10:I11)</f>
        <v>37997119.80999998</v>
      </c>
      <c r="J12" s="81"/>
      <c r="K12" s="81">
        <f>SUM(K10:K11)</f>
        <v>55813535.880000003</v>
      </c>
    </row>
    <row r="13" spans="1:11" ht="24.75" customHeight="1">
      <c r="A13" s="80" t="s">
        <v>60</v>
      </c>
      <c r="B13" s="80"/>
      <c r="C13" s="80"/>
      <c r="D13" s="47"/>
      <c r="E13" s="82">
        <v>-24565783.139999997</v>
      </c>
      <c r="F13" s="81"/>
      <c r="G13" s="83">
        <v>-22383866.220000003</v>
      </c>
      <c r="H13" s="81"/>
      <c r="I13" s="83">
        <v>-23710066.879999999</v>
      </c>
      <c r="J13" s="81"/>
      <c r="K13" s="83">
        <v>-22247523.050000001</v>
      </c>
    </row>
    <row r="14" spans="1:11" ht="24.75" customHeight="1">
      <c r="A14" s="35" t="s">
        <v>61</v>
      </c>
      <c r="D14" s="47"/>
      <c r="E14" s="81">
        <f>SUM(E12:E13)</f>
        <v>21023645.719999935</v>
      </c>
      <c r="F14" s="81"/>
      <c r="G14" s="81">
        <f>SUM(G12:G13)</f>
        <v>-16116135.889999982</v>
      </c>
      <c r="H14" s="81"/>
      <c r="I14" s="81">
        <f>SUM(I12:I13)</f>
        <v>14287052.929999981</v>
      </c>
      <c r="J14" s="81"/>
      <c r="K14" s="81">
        <f>SUM(K12:K13)</f>
        <v>33566012.829999998</v>
      </c>
    </row>
    <row r="15" spans="1:11" ht="24.75" customHeight="1">
      <c r="A15" s="35" t="s">
        <v>62</v>
      </c>
      <c r="D15" s="47"/>
      <c r="E15" s="81">
        <v>28287.659999999989</v>
      </c>
      <c r="F15" s="81"/>
      <c r="G15" s="81">
        <v>35328.839999999997</v>
      </c>
      <c r="H15" s="81"/>
      <c r="I15" s="81">
        <v>104016.7</v>
      </c>
      <c r="J15" s="81"/>
      <c r="K15" s="81">
        <v>35328.839999999997</v>
      </c>
    </row>
    <row r="16" spans="1:11" ht="24.75" customHeight="1">
      <c r="A16" s="80" t="s">
        <v>63</v>
      </c>
      <c r="B16" s="80"/>
      <c r="C16" s="80"/>
      <c r="D16" s="47"/>
      <c r="E16" s="82">
        <v>-1864304.25</v>
      </c>
      <c r="F16" s="81"/>
      <c r="G16" s="83">
        <v>-593993.87999999989</v>
      </c>
      <c r="H16" s="81"/>
      <c r="I16" s="83">
        <v>-1665817.4700000002</v>
      </c>
      <c r="J16" s="81"/>
      <c r="K16" s="83">
        <v>-593993.87999999989</v>
      </c>
    </row>
    <row r="17" spans="1:11" ht="24.75" customHeight="1">
      <c r="A17" s="80" t="s">
        <v>64</v>
      </c>
      <c r="B17" s="80"/>
      <c r="C17" s="80"/>
      <c r="D17" s="47"/>
      <c r="E17" s="81">
        <f>SUM(E14:E16)</f>
        <v>19187629.129999936</v>
      </c>
      <c r="F17" s="81"/>
      <c r="G17" s="81">
        <f>SUM(G14:G16)</f>
        <v>-16674800.929999981</v>
      </c>
      <c r="H17" s="81"/>
      <c r="I17" s="81">
        <f>SUM(I14:I16)</f>
        <v>12725252.15999998</v>
      </c>
      <c r="J17" s="81"/>
      <c r="K17" s="81">
        <f>SUM(K14:K16)</f>
        <v>33007347.790000003</v>
      </c>
    </row>
    <row r="18" spans="1:11" ht="24.75" customHeight="1">
      <c r="A18" s="80" t="s">
        <v>65</v>
      </c>
      <c r="B18" s="80"/>
      <c r="C18" s="80"/>
      <c r="D18" s="79" t="s">
        <v>149</v>
      </c>
      <c r="E18" s="83">
        <v>-4001809.06</v>
      </c>
      <c r="F18" s="81"/>
      <c r="G18" s="83">
        <v>-648427.73</v>
      </c>
      <c r="H18" s="81"/>
      <c r="I18" s="83">
        <v>-2531955.73</v>
      </c>
      <c r="J18" s="81"/>
      <c r="K18" s="83">
        <v>-634572.07999999996</v>
      </c>
    </row>
    <row r="19" spans="1:11" ht="24.75" customHeight="1">
      <c r="A19" s="80" t="s">
        <v>66</v>
      </c>
      <c r="B19" s="80"/>
      <c r="C19" s="80"/>
      <c r="D19" s="47"/>
      <c r="E19" s="81">
        <f>SUM(E17:E18)</f>
        <v>15185820.069999935</v>
      </c>
      <c r="F19" s="81"/>
      <c r="G19" s="81">
        <f>SUM(G17:G18)</f>
        <v>-17323228.659999982</v>
      </c>
      <c r="H19" s="81"/>
      <c r="I19" s="81">
        <f>SUM(I17:I18)</f>
        <v>10193296.429999979</v>
      </c>
      <c r="J19" s="81"/>
      <c r="K19" s="81">
        <f>SUM(K17:K18)</f>
        <v>32372775.710000005</v>
      </c>
    </row>
    <row r="20" spans="1:11" ht="24.75" customHeight="1">
      <c r="A20" s="84" t="s">
        <v>67</v>
      </c>
      <c r="B20" s="84"/>
      <c r="C20" s="84"/>
      <c r="D20" s="47"/>
      <c r="E20" s="81"/>
      <c r="F20" s="81"/>
      <c r="G20" s="81"/>
      <c r="H20" s="81"/>
      <c r="I20" s="81"/>
      <c r="J20" s="81"/>
      <c r="K20" s="81"/>
    </row>
    <row r="21" spans="1:11" ht="24.75" customHeight="1">
      <c r="A21" s="84" t="s">
        <v>158</v>
      </c>
      <c r="B21" s="84"/>
      <c r="C21" s="84"/>
      <c r="D21" s="47"/>
      <c r="E21" s="85"/>
      <c r="F21" s="85"/>
      <c r="G21" s="85"/>
      <c r="H21" s="81"/>
      <c r="I21" s="85"/>
      <c r="J21" s="81"/>
      <c r="K21" s="85"/>
    </row>
    <row r="22" spans="1:11" ht="24.75" customHeight="1">
      <c r="A22" s="84" t="s">
        <v>159</v>
      </c>
      <c r="B22" s="84"/>
      <c r="C22" s="84"/>
      <c r="D22" s="79"/>
      <c r="E22" s="86">
        <v>0</v>
      </c>
      <c r="F22" s="85"/>
      <c r="G22" s="86">
        <v>0</v>
      </c>
      <c r="H22" s="81"/>
      <c r="I22" s="86">
        <v>0</v>
      </c>
      <c r="J22" s="81"/>
      <c r="K22" s="86">
        <v>0</v>
      </c>
    </row>
    <row r="23" spans="1:11" ht="24.75" customHeight="1" thickBot="1">
      <c r="A23" s="84" t="s">
        <v>140</v>
      </c>
      <c r="B23" s="84"/>
      <c r="C23" s="84"/>
      <c r="D23" s="47"/>
      <c r="E23" s="87">
        <f>SUM(E19:E22)</f>
        <v>15185820.069999935</v>
      </c>
      <c r="F23" s="81"/>
      <c r="G23" s="87">
        <f>SUM(G19:G22)</f>
        <v>-17323228.659999982</v>
      </c>
      <c r="H23" s="81"/>
      <c r="I23" s="87">
        <f>SUM(I19:I22)</f>
        <v>10193296.429999979</v>
      </c>
      <c r="J23" s="81"/>
      <c r="K23" s="87">
        <f>SUM(K19:K22)</f>
        <v>32372775.710000005</v>
      </c>
    </row>
    <row r="24" spans="1:11" ht="9.75" customHeight="1" thickTop="1">
      <c r="A24" s="84"/>
      <c r="B24" s="84"/>
      <c r="C24" s="84"/>
      <c r="D24" s="47"/>
      <c r="H24" s="62"/>
      <c r="J24" s="62"/>
    </row>
    <row r="25" spans="1:11" ht="24.75" customHeight="1">
      <c r="A25" s="80" t="s">
        <v>68</v>
      </c>
      <c r="B25" s="80"/>
      <c r="C25" s="80"/>
      <c r="D25" s="47"/>
      <c r="G25" s="88"/>
      <c r="H25" s="88"/>
      <c r="I25" s="88"/>
      <c r="J25" s="89"/>
      <c r="K25" s="88"/>
    </row>
    <row r="26" spans="1:11" s="13" customFormat="1" ht="24.75" customHeight="1">
      <c r="A26" s="80" t="s">
        <v>69</v>
      </c>
      <c r="B26" s="80"/>
      <c r="C26" s="80"/>
      <c r="D26" s="90"/>
      <c r="E26" s="81">
        <f>E28-E27</f>
        <v>15188517.619999936</v>
      </c>
      <c r="F26" s="81"/>
      <c r="G26" s="81">
        <f>G28-G27</f>
        <v>-17322087.749999981</v>
      </c>
      <c r="H26" s="81"/>
      <c r="I26" s="81">
        <f>I19</f>
        <v>10193296.429999979</v>
      </c>
      <c r="J26" s="81"/>
      <c r="K26" s="81">
        <f>K19</f>
        <v>32372775.710000005</v>
      </c>
    </row>
    <row r="27" spans="1:11" s="13" customFormat="1" ht="24.75" customHeight="1">
      <c r="A27" s="35" t="s">
        <v>70</v>
      </c>
      <c r="B27" s="35"/>
      <c r="C27" s="35"/>
      <c r="E27" s="85">
        <v>-2697.55</v>
      </c>
      <c r="F27" s="81"/>
      <c r="G27" s="85">
        <v>-1140.9100000000001</v>
      </c>
      <c r="H27" s="81"/>
      <c r="I27" s="86">
        <v>0</v>
      </c>
      <c r="J27" s="86"/>
      <c r="K27" s="86">
        <v>0</v>
      </c>
    </row>
    <row r="28" spans="1:11" s="13" customFormat="1" ht="24.75" customHeight="1" thickBot="1">
      <c r="C28" s="90"/>
      <c r="D28" s="90"/>
      <c r="E28" s="87">
        <f>E19</f>
        <v>15185820.069999935</v>
      </c>
      <c r="F28" s="81"/>
      <c r="G28" s="87">
        <f>G19</f>
        <v>-17323228.659999982</v>
      </c>
      <c r="H28" s="81"/>
      <c r="I28" s="87">
        <f>SUM(I26:I27)</f>
        <v>10193296.429999979</v>
      </c>
      <c r="J28" s="81"/>
      <c r="K28" s="87">
        <f>SUM(K26:K27)</f>
        <v>32372775.710000005</v>
      </c>
    </row>
    <row r="29" spans="1:11" s="13" customFormat="1" ht="9.75" customHeight="1" thickTop="1">
      <c r="D29" s="90"/>
      <c r="E29" s="85"/>
      <c r="F29" s="91"/>
      <c r="G29" s="81"/>
      <c r="H29" s="85"/>
      <c r="I29" s="81"/>
      <c r="J29" s="85"/>
      <c r="K29" s="81"/>
    </row>
    <row r="30" spans="1:11" ht="24.75" customHeight="1">
      <c r="A30" s="80" t="s">
        <v>71</v>
      </c>
      <c r="B30" s="80"/>
      <c r="C30" s="80"/>
      <c r="D30" s="47"/>
      <c r="E30" s="85"/>
      <c r="F30" s="85"/>
      <c r="G30" s="92"/>
      <c r="H30" s="92"/>
      <c r="I30" s="92"/>
      <c r="J30" s="93"/>
      <c r="K30" s="92"/>
    </row>
    <row r="31" spans="1:11" s="13" customFormat="1" ht="24.75" customHeight="1">
      <c r="A31" s="80" t="s">
        <v>69</v>
      </c>
      <c r="B31" s="80"/>
      <c r="C31" s="80"/>
      <c r="D31" s="90"/>
      <c r="E31" s="81">
        <f>E33-E32</f>
        <v>15188517.619999936</v>
      </c>
      <c r="F31" s="81"/>
      <c r="G31" s="81">
        <f>G33-G32</f>
        <v>-17322087.749999981</v>
      </c>
      <c r="H31" s="81"/>
      <c r="I31" s="81">
        <f>I23</f>
        <v>10193296.429999979</v>
      </c>
      <c r="J31" s="81"/>
      <c r="K31" s="81">
        <f>K23</f>
        <v>32372775.710000005</v>
      </c>
    </row>
    <row r="32" spans="1:11" s="13" customFormat="1" ht="24.75" customHeight="1">
      <c r="A32" s="35" t="s">
        <v>70</v>
      </c>
      <c r="B32" s="35"/>
      <c r="C32" s="35"/>
      <c r="D32" s="90"/>
      <c r="E32" s="85">
        <v>-2697.55</v>
      </c>
      <c r="F32" s="81"/>
      <c r="G32" s="85">
        <v>-1140.9100000000001</v>
      </c>
      <c r="H32" s="81"/>
      <c r="I32" s="86">
        <v>0</v>
      </c>
      <c r="J32" s="86"/>
      <c r="K32" s="86">
        <v>0</v>
      </c>
    </row>
    <row r="33" spans="1:11" s="13" customFormat="1" ht="24.75" customHeight="1" thickBot="1">
      <c r="D33" s="90"/>
      <c r="E33" s="87">
        <f>E23</f>
        <v>15185820.069999935</v>
      </c>
      <c r="F33" s="81"/>
      <c r="G33" s="87">
        <f>G23</f>
        <v>-17323228.659999982</v>
      </c>
      <c r="H33" s="81"/>
      <c r="I33" s="87">
        <f>SUM(I31:I32)</f>
        <v>10193296.429999979</v>
      </c>
      <c r="J33" s="81"/>
      <c r="K33" s="87">
        <f>SUM(K31:K32)</f>
        <v>32372775.710000005</v>
      </c>
    </row>
    <row r="34" spans="1:11" s="13" customFormat="1" ht="24.75" customHeight="1" thickTop="1">
      <c r="A34" s="35" t="s">
        <v>141</v>
      </c>
      <c r="B34" s="35"/>
      <c r="C34" s="35"/>
      <c r="D34" s="48" t="s">
        <v>157</v>
      </c>
      <c r="E34" s="133">
        <f>E26/600000000</f>
        <v>2.5314196033333226E-2</v>
      </c>
      <c r="F34" s="133"/>
      <c r="G34" s="81">
        <f>G26/600000000</f>
        <v>-2.8870146249999968E-2</v>
      </c>
      <c r="H34" s="133"/>
      <c r="I34" s="133">
        <f>I26/600000000</f>
        <v>1.6988827383333297E-2</v>
      </c>
      <c r="J34" s="133"/>
      <c r="K34" s="133">
        <f>K26/600000000</f>
        <v>5.395462618333334E-2</v>
      </c>
    </row>
    <row r="35" spans="1:11" ht="24.75" customHeight="1">
      <c r="D35" s="94"/>
      <c r="E35" s="95"/>
      <c r="F35" s="95"/>
      <c r="G35" s="95"/>
      <c r="H35" s="95"/>
      <c r="I35" s="95"/>
      <c r="J35" s="95"/>
      <c r="K35" s="95"/>
    </row>
    <row r="36" spans="1:11" ht="24.75" customHeight="1">
      <c r="A36" s="80" t="s">
        <v>19</v>
      </c>
      <c r="B36" s="80"/>
      <c r="C36" s="80"/>
    </row>
    <row r="37" spans="1:11" ht="24.75" customHeight="1">
      <c r="A37" s="80"/>
      <c r="B37" s="80"/>
      <c r="C37" s="80"/>
    </row>
    <row r="38" spans="1:11" ht="24.75" customHeight="1">
      <c r="A38" s="80"/>
      <c r="B38" s="80"/>
      <c r="C38" s="80"/>
    </row>
    <row r="39" spans="1:11" ht="24.75" customHeight="1">
      <c r="C39" s="63" t="s">
        <v>20</v>
      </c>
      <c r="D39" s="63"/>
      <c r="E39" s="64"/>
    </row>
    <row r="40" spans="1:11" ht="24.75" customHeight="1">
      <c r="C40" s="63" t="s">
        <v>21</v>
      </c>
      <c r="D40" s="63"/>
      <c r="E40" s="64"/>
    </row>
    <row r="41" spans="1:11" ht="24.75" customHeight="1"/>
  </sheetData>
  <mergeCells count="4">
    <mergeCell ref="A1:K1"/>
    <mergeCell ref="A2:K2"/>
    <mergeCell ref="A3:K3"/>
    <mergeCell ref="E5:G5"/>
  </mergeCells>
  <pageMargins left="0.78740157480314965" right="0.31496062992125984" top="0.6692913385826772" bottom="0.59055118110236227" header="0.27559055118110237" footer="0.39370078740157483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opLeftCell="A18" zoomScale="92" zoomScaleNormal="92" zoomScaleSheetLayoutView="70" workbookViewId="0">
      <selection activeCell="A21" sqref="A21:XFD21"/>
    </sheetView>
  </sheetViews>
  <sheetFormatPr defaultColWidth="9.33203125" defaultRowHeight="24.75" customHeight="1"/>
  <cols>
    <col min="1" max="2" width="9.33203125" style="97"/>
    <col min="3" max="3" width="9.33203125" style="97" customWidth="1"/>
    <col min="4" max="4" width="7" style="97" customWidth="1"/>
    <col min="5" max="5" width="18.83203125" style="97" customWidth="1"/>
    <col min="6" max="6" width="9.6640625" style="97" bestFit="1" customWidth="1"/>
    <col min="7" max="7" width="18.6640625" style="97" customWidth="1"/>
    <col min="8" max="8" width="1.5" style="97" customWidth="1"/>
    <col min="9" max="9" width="17.1640625" style="97" customWidth="1"/>
    <col min="10" max="10" width="1.5" style="97" customWidth="1"/>
    <col min="11" max="11" width="18.6640625" style="97" customWidth="1"/>
    <col min="12" max="12" width="1.33203125" style="97" customWidth="1"/>
    <col min="13" max="13" width="17.1640625" style="97" bestFit="1" customWidth="1"/>
    <col min="14" max="14" width="1.33203125" style="97" customWidth="1"/>
    <col min="15" max="15" width="17.1640625" style="97" bestFit="1" customWidth="1"/>
    <col min="16" max="16" width="1.33203125" style="97" customWidth="1"/>
    <col min="17" max="17" width="15.83203125" style="97" bestFit="1" customWidth="1"/>
    <col min="18" max="18" width="1.33203125" style="97" customWidth="1"/>
    <col min="19" max="19" width="17.1640625" style="97" bestFit="1" customWidth="1"/>
    <col min="20" max="20" width="2.83203125" style="97" customWidth="1"/>
    <col min="21" max="16384" width="9.33203125" style="97"/>
  </cols>
  <sheetData>
    <row r="1" spans="1:20" ht="24.75" customHeight="1">
      <c r="A1" s="146" t="str">
        <f>PL_3M!A1</f>
        <v>WELL GRADED ENGINEERING PUBLIC COMPANY LIMITED AND SUBSIDIARIES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96"/>
    </row>
    <row r="2" spans="1:20" ht="24.75" customHeight="1">
      <c r="A2" s="147" t="s">
        <v>72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</row>
    <row r="3" spans="1:20" ht="24.75" customHeight="1">
      <c r="A3" s="147" t="s">
        <v>156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</row>
    <row r="4" spans="1:20" ht="24.75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</row>
    <row r="5" spans="1:20" ht="24.75" customHeight="1">
      <c r="A5" s="14"/>
      <c r="B5" s="14"/>
      <c r="C5" s="14"/>
      <c r="D5" s="14"/>
      <c r="E5" s="14"/>
      <c r="F5" s="14"/>
      <c r="G5" s="148" t="s">
        <v>1</v>
      </c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</row>
    <row r="6" spans="1:20" ht="24.75" customHeight="1">
      <c r="A6" s="14"/>
      <c r="B6" s="14"/>
      <c r="C6" s="14"/>
      <c r="D6" s="14"/>
      <c r="E6" s="14"/>
      <c r="F6" s="14"/>
      <c r="G6" s="149" t="s">
        <v>73</v>
      </c>
      <c r="H6" s="149"/>
      <c r="I6" s="149"/>
      <c r="J6" s="149"/>
      <c r="K6" s="149"/>
      <c r="L6" s="149"/>
      <c r="M6" s="149"/>
      <c r="N6" s="149"/>
      <c r="O6" s="149"/>
      <c r="P6" s="98"/>
      <c r="Q6" s="99" t="s">
        <v>74</v>
      </c>
      <c r="R6" s="98"/>
      <c r="S6" s="98" t="s">
        <v>75</v>
      </c>
    </row>
    <row r="7" spans="1:20" ht="24.75" customHeight="1">
      <c r="A7" s="84"/>
      <c r="B7" s="14"/>
      <c r="C7" s="14"/>
      <c r="D7" s="14"/>
      <c r="E7" s="14"/>
      <c r="F7" s="14"/>
      <c r="G7" s="100" t="s">
        <v>76</v>
      </c>
      <c r="H7" s="101"/>
      <c r="I7" s="144" t="s">
        <v>136</v>
      </c>
      <c r="J7" s="101"/>
      <c r="K7" s="102"/>
      <c r="L7" s="103" t="s">
        <v>77</v>
      </c>
      <c r="M7" s="104"/>
      <c r="N7" s="105"/>
      <c r="O7" s="98" t="s">
        <v>78</v>
      </c>
      <c r="Q7" s="106" t="s">
        <v>79</v>
      </c>
      <c r="S7" s="106" t="s">
        <v>80</v>
      </c>
    </row>
    <row r="8" spans="1:20" ht="24.75" customHeight="1">
      <c r="A8" s="14"/>
      <c r="B8" s="84"/>
      <c r="C8" s="84"/>
      <c r="D8" s="84"/>
      <c r="E8" s="84"/>
      <c r="F8" s="84"/>
      <c r="G8" s="98" t="s">
        <v>81</v>
      </c>
      <c r="H8" s="14"/>
      <c r="I8" s="145"/>
      <c r="J8" s="14"/>
      <c r="K8" s="98" t="s">
        <v>82</v>
      </c>
      <c r="L8" s="98"/>
      <c r="M8" s="98" t="s">
        <v>49</v>
      </c>
      <c r="N8" s="14"/>
      <c r="O8" s="98" t="s">
        <v>83</v>
      </c>
      <c r="P8" s="14"/>
      <c r="Q8" s="98"/>
      <c r="R8" s="14"/>
      <c r="S8" s="98" t="s">
        <v>84</v>
      </c>
    </row>
    <row r="9" spans="1:20" ht="24.75" customHeight="1">
      <c r="A9" s="14"/>
      <c r="B9" s="84"/>
      <c r="C9" s="84"/>
      <c r="D9" s="84"/>
      <c r="E9" s="84"/>
      <c r="F9" s="98" t="s">
        <v>4</v>
      </c>
      <c r="G9" s="32"/>
      <c r="H9" s="107"/>
      <c r="I9" s="107"/>
      <c r="J9" s="107"/>
      <c r="K9" s="32" t="s">
        <v>85</v>
      </c>
      <c r="L9" s="32"/>
      <c r="M9" s="32"/>
      <c r="N9" s="107"/>
      <c r="O9" s="108"/>
      <c r="P9" s="107"/>
      <c r="Q9" s="32"/>
      <c r="R9" s="107"/>
      <c r="S9" s="107"/>
    </row>
    <row r="10" spans="1:20" ht="24.75" customHeight="1">
      <c r="A10" s="35" t="s">
        <v>132</v>
      </c>
      <c r="B10" s="13"/>
      <c r="C10" s="13"/>
      <c r="D10" s="13"/>
      <c r="E10" s="13"/>
      <c r="F10" s="13"/>
      <c r="G10" s="134">
        <v>300000000</v>
      </c>
      <c r="H10" s="134"/>
      <c r="I10" s="24">
        <v>276960000</v>
      </c>
      <c r="J10" s="134"/>
      <c r="K10" s="134">
        <v>15525000</v>
      </c>
      <c r="L10" s="134"/>
      <c r="M10" s="134">
        <v>62904048.160000123</v>
      </c>
      <c r="N10" s="134"/>
      <c r="O10" s="134">
        <v>655389048.16000009</v>
      </c>
      <c r="P10" s="134"/>
      <c r="Q10" s="134">
        <v>723501.27</v>
      </c>
      <c r="R10" s="134"/>
      <c r="S10" s="134">
        <f>SUM(O10:Q10)</f>
        <v>656112549.43000007</v>
      </c>
    </row>
    <row r="11" spans="1:20" ht="24.75" customHeight="1">
      <c r="A11" s="14" t="s">
        <v>160</v>
      </c>
      <c r="B11" s="14"/>
      <c r="C11" s="14"/>
      <c r="D11" s="14"/>
      <c r="E11" s="14"/>
      <c r="F11" s="14"/>
      <c r="G11" s="134"/>
      <c r="H11" s="134"/>
      <c r="I11" s="24"/>
      <c r="J11" s="134"/>
      <c r="K11" s="134"/>
      <c r="L11" s="134"/>
      <c r="M11" s="134"/>
      <c r="N11" s="134"/>
      <c r="O11" s="134"/>
      <c r="P11" s="134"/>
      <c r="Q11" s="134"/>
      <c r="R11" s="134"/>
      <c r="S11" s="134"/>
    </row>
    <row r="12" spans="1:20" ht="24.75" customHeight="1">
      <c r="A12" s="14" t="s">
        <v>137</v>
      </c>
      <c r="B12" s="14"/>
      <c r="C12" s="14"/>
      <c r="D12" s="14"/>
      <c r="E12" s="14"/>
      <c r="F12" s="99" t="s">
        <v>131</v>
      </c>
      <c r="G12" s="24">
        <v>0</v>
      </c>
      <c r="H12" s="134"/>
      <c r="I12" s="24">
        <v>0</v>
      </c>
      <c r="J12" s="134"/>
      <c r="K12" s="24">
        <v>0</v>
      </c>
      <c r="L12" s="134"/>
      <c r="M12" s="24">
        <v>0</v>
      </c>
      <c r="N12" s="134"/>
      <c r="O12" s="24">
        <f>SUM(G12:M12)</f>
        <v>0</v>
      </c>
      <c r="P12" s="134"/>
      <c r="Q12" s="134">
        <v>-500000</v>
      </c>
      <c r="R12" s="134"/>
      <c r="S12" s="134">
        <f>SUM(O12:Q12)</f>
        <v>-500000</v>
      </c>
    </row>
    <row r="13" spans="1:20" ht="24.75" customHeight="1">
      <c r="A13" s="14" t="s">
        <v>142</v>
      </c>
      <c r="B13" s="14"/>
      <c r="C13" s="14"/>
      <c r="D13" s="14"/>
      <c r="E13" s="14"/>
      <c r="F13" s="14"/>
      <c r="G13" s="24">
        <v>0</v>
      </c>
      <c r="H13" s="134"/>
      <c r="I13" s="24">
        <v>0</v>
      </c>
      <c r="J13" s="134"/>
      <c r="K13" s="24">
        <v>0</v>
      </c>
      <c r="L13" s="134"/>
      <c r="M13" s="134">
        <f>PL_3M!G31</f>
        <v>-17322087.749999981</v>
      </c>
      <c r="N13" s="134"/>
      <c r="O13" s="134">
        <f>SUM(G13:M13)</f>
        <v>-17322087.749999981</v>
      </c>
      <c r="P13" s="134"/>
      <c r="Q13" s="134">
        <f>PL_3M!G27</f>
        <v>-1140.9100000000001</v>
      </c>
      <c r="R13" s="134"/>
      <c r="S13" s="134">
        <f>SUM(O13:Q13)</f>
        <v>-17323228.659999982</v>
      </c>
    </row>
    <row r="14" spans="1:20" ht="24.75" customHeight="1" thickBot="1">
      <c r="A14" s="14" t="s">
        <v>162</v>
      </c>
      <c r="B14" s="14"/>
      <c r="C14" s="14"/>
      <c r="D14" s="14"/>
      <c r="E14" s="14"/>
      <c r="F14" s="14"/>
      <c r="G14" s="135">
        <f>SUM(G10:G13)</f>
        <v>300000000</v>
      </c>
      <c r="H14" s="134"/>
      <c r="I14" s="109">
        <f>SUM(I10:I13)</f>
        <v>276960000</v>
      </c>
      <c r="J14" s="134"/>
      <c r="K14" s="135">
        <f>SUM(K10:K13)</f>
        <v>15525000</v>
      </c>
      <c r="L14" s="134"/>
      <c r="M14" s="135">
        <f>SUM(M10:M13)</f>
        <v>45581960.410000145</v>
      </c>
      <c r="N14" s="134"/>
      <c r="O14" s="135">
        <f>SUM(O10:O13)</f>
        <v>638066960.41000009</v>
      </c>
      <c r="P14" s="134"/>
      <c r="Q14" s="135">
        <f>SUM(Q10:Q13)</f>
        <v>222360.36000000002</v>
      </c>
      <c r="R14" s="134"/>
      <c r="S14" s="135">
        <f>SUM(S10:S13)</f>
        <v>638289320.7700001</v>
      </c>
    </row>
    <row r="15" spans="1:20" ht="24.75" customHeight="1" thickTop="1">
      <c r="A15" s="84"/>
      <c r="B15" s="14"/>
      <c r="C15" s="14"/>
      <c r="D15" s="14"/>
      <c r="E15" s="14"/>
      <c r="F15" s="14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</row>
    <row r="16" spans="1:20" ht="24.75" customHeight="1">
      <c r="A16" s="35" t="s">
        <v>163</v>
      </c>
      <c r="B16" s="13"/>
      <c r="C16" s="13"/>
      <c r="D16" s="13"/>
      <c r="E16" s="13"/>
      <c r="F16" s="99"/>
      <c r="G16" s="134">
        <v>300000000</v>
      </c>
      <c r="H16" s="134"/>
      <c r="I16" s="134">
        <v>276960000</v>
      </c>
      <c r="J16" s="134"/>
      <c r="K16" s="134">
        <v>19025000</v>
      </c>
      <c r="L16" s="134"/>
      <c r="M16" s="134">
        <v>73439431.099999994</v>
      </c>
      <c r="N16" s="134"/>
      <c r="O16" s="134">
        <f>SUM(G16:M16)</f>
        <v>669424431.10000002</v>
      </c>
      <c r="P16" s="134"/>
      <c r="Q16" s="134">
        <v>218163.43000000002</v>
      </c>
      <c r="R16" s="134"/>
      <c r="S16" s="134">
        <f>SUM(O16:Q16)</f>
        <v>669642594.52999997</v>
      </c>
    </row>
    <row r="17" spans="1:19" ht="24.75" customHeight="1">
      <c r="A17" s="14" t="s">
        <v>160</v>
      </c>
      <c r="B17" s="14"/>
      <c r="C17" s="14"/>
      <c r="D17" s="14"/>
      <c r="E17" s="14"/>
      <c r="F17" s="1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</row>
    <row r="18" spans="1:19" ht="24.75" customHeight="1">
      <c r="A18" s="14" t="s">
        <v>86</v>
      </c>
      <c r="B18" s="14"/>
      <c r="C18" s="14"/>
      <c r="D18" s="14"/>
      <c r="E18" s="14"/>
      <c r="F18" s="14"/>
      <c r="G18" s="24">
        <v>0</v>
      </c>
      <c r="H18" s="24"/>
      <c r="I18" s="24">
        <v>0</v>
      </c>
      <c r="J18" s="24"/>
      <c r="K18" s="24">
        <v>0</v>
      </c>
      <c r="L18" s="137">
        <v>0</v>
      </c>
      <c r="M18" s="134">
        <f>PL_3M!E31</f>
        <v>15188517.619999936</v>
      </c>
      <c r="N18" s="134"/>
      <c r="O18" s="134">
        <f>SUM(G18:M18)</f>
        <v>15188517.619999936</v>
      </c>
      <c r="P18" s="134"/>
      <c r="Q18" s="134">
        <f>PL_3M!E27</f>
        <v>-2697.55</v>
      </c>
      <c r="R18" s="134"/>
      <c r="S18" s="134">
        <f>SUM(O18:Q18)</f>
        <v>15185820.069999935</v>
      </c>
    </row>
    <row r="19" spans="1:19" ht="24.75" customHeight="1" thickBot="1">
      <c r="A19" s="14" t="s">
        <v>161</v>
      </c>
      <c r="B19" s="14"/>
      <c r="C19" s="14"/>
      <c r="D19" s="14"/>
      <c r="E19" s="14"/>
      <c r="F19" s="14"/>
      <c r="G19" s="135">
        <f>SUM(G16:G18)</f>
        <v>300000000</v>
      </c>
      <c r="H19" s="134"/>
      <c r="I19" s="135">
        <f>SUM(I16:I18)</f>
        <v>276960000</v>
      </c>
      <c r="J19" s="134"/>
      <c r="K19" s="135">
        <f>SUM(K16:K18)</f>
        <v>19025000</v>
      </c>
      <c r="L19" s="134"/>
      <c r="M19" s="135">
        <f>SUM(M16:M18)</f>
        <v>88627948.719999924</v>
      </c>
      <c r="N19" s="134"/>
      <c r="O19" s="135">
        <f>SUM(O16:O18)</f>
        <v>684612948.71999991</v>
      </c>
      <c r="P19" s="134"/>
      <c r="Q19" s="135">
        <f>SUM(Q16:Q18)</f>
        <v>215465.88000000003</v>
      </c>
      <c r="R19" s="134"/>
      <c r="S19" s="135">
        <f>SUM(S16:S18)</f>
        <v>684828414.5999999</v>
      </c>
    </row>
    <row r="20" spans="1:19" ht="24.75" customHeight="1" thickTop="1">
      <c r="A20" s="84"/>
      <c r="B20" s="14"/>
      <c r="C20" s="14"/>
      <c r="D20" s="14"/>
      <c r="E20" s="14"/>
      <c r="F20" s="14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</row>
    <row r="21" spans="1:19" ht="24.75" customHeight="1">
      <c r="A21" s="84"/>
      <c r="B21" s="14"/>
      <c r="C21" s="14"/>
      <c r="D21" s="14"/>
      <c r="E21" s="14"/>
      <c r="F21" s="14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</row>
    <row r="22" spans="1:19" ht="24.75" customHeight="1">
      <c r="A22" s="84" t="s">
        <v>19</v>
      </c>
      <c r="B22" s="14"/>
      <c r="C22" s="14"/>
      <c r="D22" s="14"/>
      <c r="E22" s="14"/>
      <c r="F22" s="14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</row>
    <row r="23" spans="1:19" ht="24.75" customHeight="1"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</row>
    <row r="24" spans="1:19" ht="24.75" customHeight="1"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</row>
    <row r="25" spans="1:19" ht="24.75" customHeight="1">
      <c r="F25" s="63" t="s">
        <v>20</v>
      </c>
      <c r="G25" s="63"/>
      <c r="H25" s="64"/>
      <c r="I25" s="64"/>
      <c r="J25" s="64"/>
    </row>
    <row r="26" spans="1:19" ht="24.75" customHeight="1">
      <c r="F26" s="63" t="s">
        <v>21</v>
      </c>
      <c r="G26" s="63"/>
      <c r="H26" s="64"/>
      <c r="I26" s="64"/>
      <c r="J26" s="64"/>
    </row>
  </sheetData>
  <mergeCells count="6">
    <mergeCell ref="I7:I8"/>
    <mergeCell ref="A1:S1"/>
    <mergeCell ref="A2:S2"/>
    <mergeCell ref="A3:S3"/>
    <mergeCell ref="G5:S5"/>
    <mergeCell ref="G6:O6"/>
  </mergeCells>
  <pageMargins left="0.98425196850393704" right="0.39370078740157483" top="0.6692913385826772" bottom="0.43307086614173229" header="0.23622047244094491" footer="0.23622047244094491"/>
  <pageSetup paperSize="9" scale="8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19" zoomScale="92" zoomScaleNormal="92" zoomScaleSheetLayoutView="85" workbookViewId="0">
      <selection activeCell="D20" sqref="D20"/>
    </sheetView>
  </sheetViews>
  <sheetFormatPr defaultColWidth="9.33203125" defaultRowHeight="28.15" customHeight="1"/>
  <cols>
    <col min="1" max="1" width="10.6640625" style="110" customWidth="1"/>
    <col min="2" max="3" width="9.33203125" style="110" customWidth="1"/>
    <col min="4" max="4" width="6.6640625" style="110" customWidth="1"/>
    <col min="5" max="5" width="2.5" style="110" customWidth="1"/>
    <col min="6" max="6" width="8.5" style="110" customWidth="1"/>
    <col min="7" max="7" width="1.6640625" style="110" customWidth="1"/>
    <col min="8" max="8" width="16.83203125" style="110" bestFit="1" customWidth="1"/>
    <col min="9" max="9" width="1.6640625" style="110" customWidth="1"/>
    <col min="10" max="10" width="16.83203125" style="110" bestFit="1" customWidth="1"/>
    <col min="11" max="11" width="1.6640625" style="110" customWidth="1"/>
    <col min="12" max="12" width="15.6640625" style="110" bestFit="1" customWidth="1"/>
    <col min="13" max="13" width="1.6640625" style="110" customWidth="1"/>
    <col min="14" max="14" width="16.5" style="110" bestFit="1" customWidth="1"/>
    <col min="15" max="15" width="1.6640625" style="110" customWidth="1"/>
    <col min="16" max="16" width="16.83203125" style="110" bestFit="1" customWidth="1"/>
    <col min="17" max="17" width="0.83203125" style="110" customWidth="1"/>
    <col min="18" max="16384" width="9.33203125" style="110"/>
  </cols>
  <sheetData>
    <row r="1" spans="1:16" ht="28.15" customHeight="1">
      <c r="A1" s="150" t="str">
        <f>SCSE_C!A1</f>
        <v>WELL GRADED ENGINEERING PUBLIC COMPANY LIMITED AND SUBSIDIARIES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</row>
    <row r="2" spans="1:16" ht="28.15" customHeight="1">
      <c r="A2" s="150" t="s">
        <v>87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</row>
    <row r="3" spans="1:16" ht="28.15" customHeight="1">
      <c r="A3" s="151" t="str">
        <f>SCSE_C!A3</f>
        <v>FOR THE THREE-MONTH PERIODS ENDED MARCH 31, 2022 (UNAUDITED / REVIEWED ONLY)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</row>
    <row r="4" spans="1:16" ht="28.15" customHeight="1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</row>
    <row r="5" spans="1:16" ht="28.15" customHeight="1">
      <c r="H5" s="152" t="s">
        <v>2</v>
      </c>
      <c r="I5" s="152"/>
      <c r="J5" s="152"/>
      <c r="K5" s="152"/>
      <c r="L5" s="152"/>
      <c r="M5" s="152"/>
      <c r="N5" s="152"/>
      <c r="O5" s="152"/>
      <c r="P5" s="152"/>
    </row>
    <row r="6" spans="1:16" ht="28.15" customHeight="1">
      <c r="H6" s="111" t="s">
        <v>88</v>
      </c>
      <c r="I6" s="111"/>
      <c r="J6" s="25" t="s">
        <v>136</v>
      </c>
      <c r="K6" s="111"/>
      <c r="L6" s="152" t="s">
        <v>89</v>
      </c>
      <c r="M6" s="152"/>
      <c r="N6" s="152"/>
      <c r="O6" s="111"/>
      <c r="P6" s="111"/>
    </row>
    <row r="7" spans="1:16" s="111" customFormat="1" ht="28.15" customHeight="1">
      <c r="H7" s="111" t="s">
        <v>90</v>
      </c>
      <c r="J7" s="26"/>
      <c r="L7" s="111" t="s">
        <v>82</v>
      </c>
      <c r="N7" s="111" t="s">
        <v>49</v>
      </c>
      <c r="P7" s="111" t="s">
        <v>75</v>
      </c>
    </row>
    <row r="8" spans="1:16" s="111" customFormat="1" ht="28.15" customHeight="1">
      <c r="F8" s="112"/>
      <c r="H8" s="113" t="s">
        <v>91</v>
      </c>
      <c r="I8" s="113"/>
      <c r="J8" s="27"/>
      <c r="K8" s="113"/>
      <c r="L8" s="113" t="s">
        <v>85</v>
      </c>
      <c r="M8" s="113"/>
      <c r="N8" s="113"/>
      <c r="O8" s="113"/>
      <c r="P8" s="113"/>
    </row>
    <row r="9" spans="1:16" ht="28.15" customHeight="1">
      <c r="A9" s="110" t="s">
        <v>132</v>
      </c>
      <c r="B9" s="114"/>
      <c r="C9" s="115"/>
      <c r="D9" s="115"/>
      <c r="E9" s="115"/>
      <c r="F9" s="29"/>
      <c r="G9" s="116"/>
      <c r="H9" s="117">
        <v>300000000</v>
      </c>
      <c r="I9" s="117"/>
      <c r="J9" s="117">
        <v>276960000</v>
      </c>
      <c r="K9" s="117"/>
      <c r="L9" s="117">
        <v>15525000</v>
      </c>
      <c r="M9" s="117"/>
      <c r="N9" s="117">
        <v>11107343.740000144</v>
      </c>
      <c r="O9" s="117"/>
      <c r="P9" s="117">
        <f>SUM(H9:N9)</f>
        <v>603592343.74000013</v>
      </c>
    </row>
    <row r="10" spans="1:16" ht="28.15" customHeight="1">
      <c r="A10" s="118" t="s">
        <v>143</v>
      </c>
      <c r="B10" s="118"/>
      <c r="C10" s="115"/>
      <c r="D10" s="115"/>
      <c r="E10" s="115"/>
      <c r="F10" s="29"/>
      <c r="G10" s="116"/>
      <c r="H10" s="117"/>
      <c r="I10" s="117"/>
      <c r="J10" s="117"/>
      <c r="K10" s="117"/>
      <c r="L10" s="117"/>
      <c r="M10" s="117"/>
      <c r="N10" s="117"/>
      <c r="O10" s="117"/>
      <c r="P10" s="117"/>
    </row>
    <row r="11" spans="1:16" ht="28.15" customHeight="1">
      <c r="A11" s="118" t="s">
        <v>164</v>
      </c>
      <c r="B11" s="118"/>
      <c r="C11" s="115"/>
      <c r="D11" s="115"/>
      <c r="E11" s="115"/>
      <c r="F11" s="29"/>
      <c r="G11" s="116"/>
      <c r="H11" s="117"/>
      <c r="I11" s="117"/>
      <c r="J11" s="117"/>
      <c r="K11" s="117"/>
      <c r="L11" s="117"/>
      <c r="M11" s="117"/>
      <c r="N11" s="117"/>
      <c r="O11" s="117"/>
      <c r="P11" s="117"/>
    </row>
    <row r="12" spans="1:16" ht="28.15" customHeight="1">
      <c r="A12" s="118" t="s">
        <v>86</v>
      </c>
      <c r="B12" s="118"/>
      <c r="C12" s="115"/>
      <c r="D12" s="115"/>
      <c r="E12" s="115"/>
      <c r="F12" s="29"/>
      <c r="G12" s="116"/>
      <c r="H12" s="117">
        <v>0</v>
      </c>
      <c r="I12" s="117"/>
      <c r="J12" s="117">
        <v>0</v>
      </c>
      <c r="K12" s="117"/>
      <c r="L12" s="119">
        <v>0</v>
      </c>
      <c r="M12" s="117"/>
      <c r="N12" s="117">
        <f>PL_3M!K19</f>
        <v>32372775.710000005</v>
      </c>
      <c r="O12" s="117"/>
      <c r="P12" s="117">
        <f>SUM(H12:N12)</f>
        <v>32372775.710000005</v>
      </c>
    </row>
    <row r="13" spans="1:16" ht="28.15" customHeight="1" thickBot="1">
      <c r="A13" s="118" t="s">
        <v>162</v>
      </c>
      <c r="B13" s="118"/>
      <c r="C13" s="118"/>
      <c r="D13" s="118"/>
      <c r="E13" s="118"/>
      <c r="F13" s="30"/>
      <c r="H13" s="120">
        <f>SUM(H9:H12)</f>
        <v>300000000</v>
      </c>
      <c r="I13" s="117"/>
      <c r="J13" s="120">
        <f>SUM(J9:J12)</f>
        <v>276960000</v>
      </c>
      <c r="K13" s="117"/>
      <c r="L13" s="120">
        <f>SUM(L9:L12)</f>
        <v>15525000</v>
      </c>
      <c r="M13" s="117"/>
      <c r="N13" s="120">
        <f>SUM(N9:N12)</f>
        <v>43480119.450000152</v>
      </c>
      <c r="O13" s="117"/>
      <c r="P13" s="120">
        <f>SUM(P9:P12)</f>
        <v>635965119.45000017</v>
      </c>
    </row>
    <row r="14" spans="1:16" ht="28.15" customHeight="1" thickTop="1">
      <c r="A14" s="121"/>
      <c r="B14" s="118"/>
      <c r="C14" s="118"/>
      <c r="D14" s="118"/>
      <c r="E14" s="118"/>
      <c r="F14" s="30"/>
      <c r="H14" s="122"/>
      <c r="I14" s="122"/>
      <c r="J14" s="122"/>
      <c r="K14" s="122"/>
      <c r="L14" s="122"/>
      <c r="M14" s="122"/>
      <c r="N14" s="122"/>
      <c r="O14" s="122"/>
      <c r="P14" s="122"/>
    </row>
    <row r="15" spans="1:16" ht="28.15" customHeight="1">
      <c r="A15" s="110" t="s">
        <v>163</v>
      </c>
      <c r="B15" s="114"/>
      <c r="C15" s="114"/>
      <c r="D15" s="114"/>
      <c r="E15" s="114"/>
      <c r="F15" s="28"/>
      <c r="H15" s="117">
        <v>300000000</v>
      </c>
      <c r="I15" s="117"/>
      <c r="J15" s="117">
        <v>276960000</v>
      </c>
      <c r="K15" s="117"/>
      <c r="L15" s="117">
        <v>19025000</v>
      </c>
      <c r="M15" s="117"/>
      <c r="N15" s="117">
        <v>67719686.570000082</v>
      </c>
      <c r="O15" s="117"/>
      <c r="P15" s="117">
        <v>663704686.57000005</v>
      </c>
    </row>
    <row r="16" spans="1:16" ht="28.15" customHeight="1">
      <c r="A16" s="118" t="s">
        <v>143</v>
      </c>
      <c r="B16" s="118"/>
      <c r="C16" s="115"/>
      <c r="D16" s="115"/>
      <c r="E16" s="115"/>
      <c r="F16" s="29"/>
      <c r="G16" s="116"/>
      <c r="H16" s="117"/>
      <c r="I16" s="117"/>
      <c r="J16" s="117"/>
      <c r="K16" s="117"/>
      <c r="L16" s="117"/>
      <c r="M16" s="117"/>
      <c r="N16" s="117"/>
      <c r="O16" s="117"/>
      <c r="P16" s="117"/>
    </row>
    <row r="17" spans="1:16" ht="28.15" customHeight="1">
      <c r="A17" s="118" t="s">
        <v>164</v>
      </c>
      <c r="B17" s="118"/>
      <c r="C17" s="115"/>
      <c r="D17" s="115"/>
      <c r="E17" s="115"/>
      <c r="F17" s="29"/>
      <c r="G17" s="116"/>
      <c r="H17" s="117"/>
      <c r="I17" s="117"/>
      <c r="J17" s="117"/>
      <c r="K17" s="117"/>
      <c r="L17" s="117"/>
      <c r="M17" s="117"/>
      <c r="N17" s="117"/>
      <c r="O17" s="117"/>
      <c r="P17" s="117"/>
    </row>
    <row r="18" spans="1:16" ht="28.15" customHeight="1">
      <c r="A18" s="118" t="s">
        <v>86</v>
      </c>
      <c r="B18" s="118"/>
      <c r="C18" s="115"/>
      <c r="D18" s="115"/>
      <c r="E18" s="115"/>
      <c r="F18" s="29"/>
      <c r="G18" s="116"/>
      <c r="H18" s="117">
        <v>0</v>
      </c>
      <c r="I18" s="117"/>
      <c r="J18" s="117">
        <v>0</v>
      </c>
      <c r="K18" s="117"/>
      <c r="L18" s="119">
        <v>0</v>
      </c>
      <c r="M18" s="117"/>
      <c r="N18" s="117">
        <f>PL_3M!I19</f>
        <v>10193296.429999979</v>
      </c>
      <c r="O18" s="117"/>
      <c r="P18" s="117">
        <f>SUM(H18:N18)</f>
        <v>10193296.429999979</v>
      </c>
    </row>
    <row r="19" spans="1:16" ht="28.15" customHeight="1" thickBot="1">
      <c r="A19" s="118" t="s">
        <v>161</v>
      </c>
      <c r="B19" s="118"/>
      <c r="C19" s="118"/>
      <c r="D19" s="118"/>
      <c r="E19" s="118"/>
      <c r="F19" s="30"/>
      <c r="H19" s="120">
        <f>SUM(H15:H18)</f>
        <v>300000000</v>
      </c>
      <c r="I19" s="117"/>
      <c r="J19" s="120">
        <f>SUM(J15:J18)</f>
        <v>276960000</v>
      </c>
      <c r="K19" s="117"/>
      <c r="L19" s="120">
        <f>SUM(L15:L18)</f>
        <v>19025000</v>
      </c>
      <c r="M19" s="117"/>
      <c r="N19" s="120">
        <f>SUM(N15:N18)</f>
        <v>77912983.00000006</v>
      </c>
      <c r="O19" s="117"/>
      <c r="P19" s="120">
        <f>SUM(P15:P18)</f>
        <v>673897983</v>
      </c>
    </row>
    <row r="20" spans="1:16" ht="28.15" customHeight="1" thickTop="1">
      <c r="A20" s="121"/>
      <c r="B20" s="118"/>
      <c r="C20" s="114"/>
      <c r="D20" s="114"/>
      <c r="E20" s="114"/>
      <c r="F20" s="30"/>
    </row>
    <row r="21" spans="1:16" ht="28.15" customHeight="1">
      <c r="B21" s="118"/>
      <c r="F21" s="30"/>
    </row>
    <row r="22" spans="1:16" ht="28.15" customHeight="1">
      <c r="A22" s="121" t="s">
        <v>19</v>
      </c>
      <c r="F22" s="30"/>
    </row>
    <row r="23" spans="1:16" ht="28.15" customHeight="1">
      <c r="F23" s="30"/>
    </row>
    <row r="24" spans="1:16" ht="28.15" customHeight="1">
      <c r="F24" s="30"/>
    </row>
    <row r="25" spans="1:16" ht="28.15" customHeight="1">
      <c r="F25" s="30"/>
    </row>
    <row r="26" spans="1:16" ht="28.15" customHeight="1">
      <c r="D26" s="123" t="s">
        <v>20</v>
      </c>
      <c r="E26" s="123"/>
      <c r="F26" s="116"/>
    </row>
    <row r="27" spans="1:16" ht="28.15" customHeight="1">
      <c r="D27" s="123" t="s">
        <v>21</v>
      </c>
      <c r="E27" s="123"/>
      <c r="F27" s="116"/>
    </row>
    <row r="40" spans="1:1" ht="28.15" customHeight="1">
      <c r="A40" s="124"/>
    </row>
  </sheetData>
  <mergeCells count="5">
    <mergeCell ref="A1:P1"/>
    <mergeCell ref="A2:P2"/>
    <mergeCell ref="A3:P3"/>
    <mergeCell ref="H5:P5"/>
    <mergeCell ref="L6:N6"/>
  </mergeCells>
  <pageMargins left="0.62992125984251968" right="0.19685039370078741" top="0.6692913385826772" bottom="0.78740157480314965" header="0.19685039370078741" footer="0.59055118110236227"/>
  <pageSetup paperSize="9" scale="80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opLeftCell="A37" zoomScale="92" zoomScaleNormal="92" zoomScaleSheetLayoutView="85" workbookViewId="0">
      <selection activeCell="B73" sqref="B73"/>
    </sheetView>
  </sheetViews>
  <sheetFormatPr defaultColWidth="9.33203125" defaultRowHeight="24" customHeight="1"/>
  <cols>
    <col min="1" max="4" width="9.33203125" style="6" customWidth="1"/>
    <col min="5" max="5" width="11" style="6" customWidth="1"/>
    <col min="6" max="6" width="7.6640625" style="6" customWidth="1"/>
    <col min="7" max="7" width="18.6640625" style="6" bestFit="1" customWidth="1"/>
    <col min="8" max="8" width="1.6640625" style="6" customWidth="1"/>
    <col min="9" max="9" width="17.33203125" style="6" customWidth="1"/>
    <col min="10" max="10" width="1.6640625" style="6" customWidth="1"/>
    <col min="11" max="11" width="18.6640625" style="6" bestFit="1" customWidth="1"/>
    <col min="12" max="12" width="1.6640625" style="6" customWidth="1"/>
    <col min="13" max="13" width="18.6640625" style="6" bestFit="1" customWidth="1"/>
    <col min="14" max="14" width="2.1640625" style="6" customWidth="1"/>
    <col min="15" max="16384" width="9.33203125" style="6"/>
  </cols>
  <sheetData>
    <row r="1" spans="1:13" ht="24" customHeight="1">
      <c r="A1" s="154" t="str">
        <f>SCSE_S!A1</f>
        <v>WELL GRADED ENGINEERING PUBLIC COMPANY LIMITED AND SUBSIDIARIES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</row>
    <row r="2" spans="1:13" ht="24" customHeight="1">
      <c r="A2" s="147" t="s">
        <v>92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</row>
    <row r="3" spans="1:13" ht="24" customHeight="1">
      <c r="A3" s="147" t="s">
        <v>165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4" spans="1:13" ht="24" customHeight="1">
      <c r="A4" s="139"/>
      <c r="B4" s="139"/>
      <c r="C4" s="139"/>
      <c r="D4" s="139"/>
      <c r="E4" s="139"/>
      <c r="F4" s="139"/>
      <c r="G4" s="140"/>
      <c r="H4" s="139"/>
      <c r="I4" s="139"/>
      <c r="J4" s="139"/>
      <c r="K4" s="139"/>
      <c r="L4" s="139"/>
      <c r="M4" s="139"/>
    </row>
    <row r="5" spans="1:13" ht="24" customHeight="1">
      <c r="A5" s="125"/>
      <c r="B5" s="125"/>
      <c r="C5" s="125"/>
      <c r="D5" s="125"/>
      <c r="E5" s="125"/>
      <c r="F5" s="125"/>
      <c r="G5" s="155" t="s">
        <v>1</v>
      </c>
      <c r="H5" s="155"/>
      <c r="I5" s="155"/>
      <c r="J5" s="17"/>
      <c r="K5" s="148" t="s">
        <v>2</v>
      </c>
      <c r="L5" s="148"/>
      <c r="M5" s="148"/>
    </row>
    <row r="6" spans="1:13" ht="24" customHeight="1">
      <c r="G6" s="18">
        <v>2022</v>
      </c>
      <c r="H6" s="19"/>
      <c r="I6" s="18">
        <v>2021</v>
      </c>
      <c r="J6" s="19"/>
      <c r="K6" s="18">
        <v>2022</v>
      </c>
      <c r="L6" s="19"/>
      <c r="M6" s="18">
        <v>2021</v>
      </c>
    </row>
    <row r="7" spans="1:13" ht="24" customHeight="1">
      <c r="A7" s="17" t="s">
        <v>93</v>
      </c>
      <c r="B7" s="17"/>
    </row>
    <row r="8" spans="1:13" ht="24" customHeight="1">
      <c r="A8" s="17" t="s">
        <v>94</v>
      </c>
      <c r="B8" s="17"/>
      <c r="G8" s="20">
        <f>PL_3M!E19</f>
        <v>15185820.069999935</v>
      </c>
      <c r="H8" s="20"/>
      <c r="I8" s="20">
        <v>-17323228.659999982</v>
      </c>
      <c r="J8" s="20"/>
      <c r="K8" s="20">
        <f>PL_3M!I19</f>
        <v>10193296.429999979</v>
      </c>
      <c r="L8" s="20"/>
      <c r="M8" s="20">
        <v>32372775.710000005</v>
      </c>
    </row>
    <row r="9" spans="1:13" ht="24" customHeight="1">
      <c r="A9" s="17" t="s">
        <v>150</v>
      </c>
      <c r="B9" s="17"/>
      <c r="G9" s="20"/>
      <c r="H9" s="20"/>
      <c r="I9" s="20"/>
      <c r="J9" s="20"/>
      <c r="K9" s="20"/>
      <c r="L9" s="20"/>
      <c r="M9" s="20"/>
    </row>
    <row r="10" spans="1:13" ht="24" customHeight="1">
      <c r="A10" s="17" t="s">
        <v>95</v>
      </c>
      <c r="B10" s="17"/>
      <c r="G10" s="20"/>
      <c r="H10" s="20"/>
      <c r="I10" s="20"/>
      <c r="J10" s="20"/>
      <c r="K10" s="20"/>
      <c r="L10" s="20"/>
      <c r="M10" s="20"/>
    </row>
    <row r="11" spans="1:13" ht="24" customHeight="1">
      <c r="B11" s="17" t="s">
        <v>96</v>
      </c>
      <c r="G11" s="20">
        <v>4001809.06</v>
      </c>
      <c r="H11" s="20"/>
      <c r="I11" s="20">
        <v>648427.73</v>
      </c>
      <c r="J11" s="20"/>
      <c r="K11" s="20">
        <v>2531955.73</v>
      </c>
      <c r="L11" s="20"/>
      <c r="M11" s="20">
        <v>634572.07999999996</v>
      </c>
    </row>
    <row r="12" spans="1:13" ht="24" customHeight="1">
      <c r="B12" s="17" t="s">
        <v>97</v>
      </c>
      <c r="G12" s="20">
        <v>7401544.9000000004</v>
      </c>
      <c r="H12" s="20"/>
      <c r="I12" s="20">
        <v>5122223.03</v>
      </c>
      <c r="J12" s="20"/>
      <c r="K12" s="20">
        <v>7355979.2299999986</v>
      </c>
      <c r="L12" s="20"/>
      <c r="M12" s="20">
        <v>5122223.03</v>
      </c>
    </row>
    <row r="13" spans="1:13" ht="24" customHeight="1">
      <c r="B13" s="17" t="s">
        <v>98</v>
      </c>
      <c r="G13" s="20">
        <v>3084416.49</v>
      </c>
      <c r="H13" s="20"/>
      <c r="I13" s="20">
        <v>1357913.33</v>
      </c>
      <c r="J13" s="20"/>
      <c r="K13" s="20">
        <v>2977967.34</v>
      </c>
      <c r="L13" s="20"/>
      <c r="M13" s="20">
        <v>1357913.33</v>
      </c>
    </row>
    <row r="14" spans="1:13" ht="24" customHeight="1">
      <c r="B14" s="17" t="s">
        <v>99</v>
      </c>
      <c r="G14" s="20">
        <v>410768.72</v>
      </c>
      <c r="H14" s="20"/>
      <c r="I14" s="20">
        <v>408646.22</v>
      </c>
      <c r="J14" s="20"/>
      <c r="K14" s="20">
        <v>410768.72</v>
      </c>
      <c r="L14" s="20"/>
      <c r="M14" s="20">
        <v>408646.22</v>
      </c>
    </row>
    <row r="15" spans="1:13" ht="24" customHeight="1">
      <c r="B15" s="17" t="s">
        <v>100</v>
      </c>
      <c r="G15" s="20">
        <v>26398.27</v>
      </c>
      <c r="H15" s="20"/>
      <c r="I15" s="20">
        <v>334092</v>
      </c>
      <c r="J15" s="20"/>
      <c r="K15" s="20">
        <v>26398.27</v>
      </c>
      <c r="L15" s="20"/>
      <c r="M15" s="20">
        <v>334092</v>
      </c>
    </row>
    <row r="16" spans="1:13" ht="24" customHeight="1">
      <c r="B16" s="17" t="s">
        <v>146</v>
      </c>
      <c r="G16" s="20">
        <v>129302.82</v>
      </c>
      <c r="H16" s="20"/>
      <c r="I16" s="20">
        <v>0</v>
      </c>
      <c r="J16" s="20"/>
      <c r="K16" s="20">
        <v>129302.82</v>
      </c>
      <c r="L16" s="20"/>
      <c r="M16" s="20">
        <v>0</v>
      </c>
    </row>
    <row r="17" spans="1:13" ht="24" customHeight="1">
      <c r="B17" s="126" t="s">
        <v>101</v>
      </c>
      <c r="G17" s="20">
        <v>517582</v>
      </c>
      <c r="H17" s="20"/>
      <c r="I17" s="20">
        <v>390132</v>
      </c>
      <c r="J17" s="20"/>
      <c r="K17" s="20">
        <v>517582</v>
      </c>
      <c r="L17" s="20"/>
      <c r="M17" s="20">
        <v>390132</v>
      </c>
    </row>
    <row r="18" spans="1:13" ht="24" customHeight="1">
      <c r="B18" s="17" t="s">
        <v>102</v>
      </c>
      <c r="G18" s="20">
        <v>1810290.870000001</v>
      </c>
      <c r="H18" s="20"/>
      <c r="I18" s="20">
        <v>-2279926.3599999994</v>
      </c>
      <c r="J18" s="20"/>
      <c r="K18" s="20">
        <v>1810290.870000001</v>
      </c>
      <c r="L18" s="20"/>
      <c r="M18" s="20">
        <v>-2279926.3599999994</v>
      </c>
    </row>
    <row r="19" spans="1:13" ht="24" customHeight="1">
      <c r="B19" s="17" t="s">
        <v>167</v>
      </c>
      <c r="G19" s="20">
        <v>383874.21</v>
      </c>
      <c r="H19" s="20"/>
      <c r="I19" s="20">
        <v>0</v>
      </c>
      <c r="J19" s="20"/>
      <c r="K19" s="20">
        <v>383874.21</v>
      </c>
      <c r="L19" s="20"/>
      <c r="M19" s="20">
        <v>0</v>
      </c>
    </row>
    <row r="20" spans="1:13" ht="24" customHeight="1">
      <c r="B20" s="17" t="s">
        <v>62</v>
      </c>
      <c r="G20" s="20">
        <v>-28287.659999999989</v>
      </c>
      <c r="H20" s="20"/>
      <c r="I20" s="20">
        <v>-35328.839999999997</v>
      </c>
      <c r="J20" s="20"/>
      <c r="K20" s="20">
        <v>-104016.7</v>
      </c>
      <c r="L20" s="20"/>
      <c r="M20" s="20">
        <v>-35328.839999999997</v>
      </c>
    </row>
    <row r="21" spans="1:13" ht="24" customHeight="1">
      <c r="B21" s="17" t="s">
        <v>103</v>
      </c>
      <c r="G21" s="20">
        <v>1864304.25</v>
      </c>
      <c r="H21" s="20"/>
      <c r="I21" s="20">
        <v>593993.88</v>
      </c>
      <c r="J21" s="20"/>
      <c r="K21" s="20">
        <v>1665817.4700000002</v>
      </c>
      <c r="L21" s="20"/>
      <c r="M21" s="20">
        <v>593993.88</v>
      </c>
    </row>
    <row r="22" spans="1:13" ht="24" customHeight="1">
      <c r="A22" s="17" t="s">
        <v>104</v>
      </c>
      <c r="G22" s="20"/>
      <c r="H22" s="20"/>
      <c r="I22" s="20"/>
      <c r="J22" s="20"/>
      <c r="K22" s="20"/>
      <c r="L22" s="20"/>
      <c r="M22" s="20"/>
    </row>
    <row r="23" spans="1:13" ht="24" customHeight="1">
      <c r="B23" s="17" t="s">
        <v>7</v>
      </c>
      <c r="G23" s="20">
        <v>-21893348.140000105</v>
      </c>
      <c r="H23" s="20"/>
      <c r="I23" s="20">
        <v>58414498.340000004</v>
      </c>
      <c r="J23" s="20"/>
      <c r="K23" s="20">
        <v>6360741.7199999476</v>
      </c>
      <c r="L23" s="20"/>
      <c r="M23" s="20">
        <v>53682272.079999998</v>
      </c>
    </row>
    <row r="24" spans="1:13" ht="24" customHeight="1">
      <c r="B24" s="15" t="s">
        <v>138</v>
      </c>
      <c r="C24" s="16"/>
      <c r="D24" s="16"/>
      <c r="G24" s="31">
        <v>-71566409.830000043</v>
      </c>
      <c r="H24" s="31"/>
      <c r="I24" s="31">
        <v>-45908083.550000012</v>
      </c>
      <c r="J24" s="31"/>
      <c r="K24" s="31">
        <v>-59879567.570000045</v>
      </c>
      <c r="L24" s="31"/>
      <c r="M24" s="31">
        <v>-45908083.550000012</v>
      </c>
    </row>
    <row r="25" spans="1:13" ht="24" customHeight="1">
      <c r="B25" s="17" t="s">
        <v>8</v>
      </c>
      <c r="G25" s="20">
        <v>-20006548</v>
      </c>
      <c r="H25" s="20"/>
      <c r="I25" s="20">
        <v>-659959.8200000003</v>
      </c>
      <c r="J25" s="20"/>
      <c r="K25" s="20">
        <v>-20092620.009999998</v>
      </c>
      <c r="L25" s="20"/>
      <c r="M25" s="20">
        <v>-659959.8200000003</v>
      </c>
    </row>
    <row r="26" spans="1:13" ht="24" customHeight="1">
      <c r="B26" s="17" t="s">
        <v>16</v>
      </c>
      <c r="G26" s="31">
        <v>239318.89999999665</v>
      </c>
      <c r="H26" s="31"/>
      <c r="I26" s="31">
        <v>-95999.999999999069</v>
      </c>
      <c r="J26" s="31"/>
      <c r="K26" s="31">
        <v>239318.89999999478</v>
      </c>
      <c r="L26" s="31"/>
      <c r="M26" s="31">
        <v>-95999.999999999069</v>
      </c>
    </row>
    <row r="27" spans="1:13" ht="24" customHeight="1">
      <c r="A27" s="17" t="s">
        <v>105</v>
      </c>
      <c r="G27" s="21"/>
      <c r="H27" s="21"/>
      <c r="I27" s="21"/>
      <c r="J27" s="21"/>
      <c r="K27" s="21"/>
      <c r="L27" s="21"/>
      <c r="M27" s="21"/>
    </row>
    <row r="28" spans="1:13" ht="24" customHeight="1">
      <c r="A28" s="17"/>
      <c r="B28" s="17" t="s">
        <v>28</v>
      </c>
      <c r="G28" s="20">
        <v>97343608.299999982</v>
      </c>
      <c r="H28" s="20"/>
      <c r="I28" s="20">
        <v>21806482.710000001</v>
      </c>
      <c r="J28" s="20"/>
      <c r="K28" s="20">
        <v>70197471.519999981</v>
      </c>
      <c r="L28" s="20"/>
      <c r="M28" s="20">
        <v>23815222.569999989</v>
      </c>
    </row>
    <row r="29" spans="1:13" ht="24" customHeight="1">
      <c r="A29" s="17"/>
      <c r="B29" s="16" t="s">
        <v>139</v>
      </c>
      <c r="C29" s="16"/>
      <c r="G29" s="127">
        <v>-40555205.080000043</v>
      </c>
      <c r="H29" s="20"/>
      <c r="I29" s="127">
        <v>14507562.210000008</v>
      </c>
      <c r="J29" s="20"/>
      <c r="K29" s="127">
        <v>-28242520.410000026</v>
      </c>
      <c r="L29" s="20"/>
      <c r="M29" s="127">
        <v>14507562.210000008</v>
      </c>
    </row>
    <row r="30" spans="1:13" ht="24" customHeight="1">
      <c r="A30" s="17" t="s">
        <v>106</v>
      </c>
      <c r="B30" s="17"/>
      <c r="G30" s="20">
        <f>SUM(G8:G29)</f>
        <v>-21650759.850000277</v>
      </c>
      <c r="H30" s="20"/>
      <c r="I30" s="20">
        <f>SUM(I8:I29)</f>
        <v>37281444.220000021</v>
      </c>
      <c r="J30" s="20"/>
      <c r="K30" s="20">
        <f>SUM(K8:K29)</f>
        <v>-3517959.4600001723</v>
      </c>
      <c r="L30" s="20"/>
      <c r="M30" s="20">
        <f>SUM(M8:M29)</f>
        <v>84240106.539999977</v>
      </c>
    </row>
    <row r="31" spans="1:13" ht="24" customHeight="1">
      <c r="A31" s="17"/>
      <c r="B31" s="17" t="s">
        <v>107</v>
      </c>
      <c r="G31" s="20">
        <v>-1357489.02</v>
      </c>
      <c r="H31" s="20"/>
      <c r="I31" s="20">
        <v>-440152.36</v>
      </c>
      <c r="J31" s="20"/>
      <c r="K31" s="20">
        <v>-1187640.1900000002</v>
      </c>
      <c r="L31" s="20"/>
      <c r="M31" s="20">
        <v>-440152.36</v>
      </c>
    </row>
    <row r="32" spans="1:13" ht="24" customHeight="1">
      <c r="A32" s="17"/>
      <c r="B32" s="17" t="s">
        <v>108</v>
      </c>
      <c r="G32" s="20">
        <v>28287.659999999989</v>
      </c>
      <c r="H32" s="20"/>
      <c r="I32" s="20">
        <v>35328.839999999997</v>
      </c>
      <c r="J32" s="20"/>
      <c r="K32" s="20">
        <v>28287.660000000018</v>
      </c>
      <c r="L32" s="20"/>
      <c r="M32" s="20">
        <v>35328.839999999997</v>
      </c>
    </row>
    <row r="33" spans="1:13" ht="24" customHeight="1">
      <c r="A33" s="17"/>
      <c r="B33" s="17" t="s">
        <v>109</v>
      </c>
      <c r="G33" s="20">
        <v>-9479175.9199999999</v>
      </c>
      <c r="H33" s="20"/>
      <c r="I33" s="20">
        <v>-3437910.45</v>
      </c>
      <c r="J33" s="20"/>
      <c r="K33" s="20">
        <v>-9075786.9499999993</v>
      </c>
      <c r="L33" s="20"/>
      <c r="M33" s="20">
        <v>-3437910.45</v>
      </c>
    </row>
    <row r="34" spans="1:13" ht="24" customHeight="1">
      <c r="A34" s="17" t="s">
        <v>110</v>
      </c>
      <c r="B34" s="17"/>
      <c r="G34" s="22">
        <f>SUM(G30:G33)</f>
        <v>-32459137.130000278</v>
      </c>
      <c r="H34" s="20"/>
      <c r="I34" s="22">
        <f>SUM(I30:I33)</f>
        <v>33438710.250000026</v>
      </c>
      <c r="J34" s="20"/>
      <c r="K34" s="22">
        <f>SUM(K30:K33)</f>
        <v>-13753098.940000173</v>
      </c>
      <c r="L34" s="20"/>
      <c r="M34" s="22">
        <f>SUM(M30:M33)</f>
        <v>80397372.569999978</v>
      </c>
    </row>
    <row r="35" spans="1:13" ht="24" customHeight="1">
      <c r="A35" s="17"/>
      <c r="B35" s="17"/>
    </row>
    <row r="36" spans="1:13" ht="24" customHeight="1">
      <c r="A36" s="84" t="s">
        <v>19</v>
      </c>
      <c r="B36" s="17"/>
    </row>
    <row r="37" spans="1:13" ht="24" customHeight="1">
      <c r="A37" s="128"/>
    </row>
    <row r="38" spans="1:13" ht="24" customHeight="1">
      <c r="A38" s="128"/>
    </row>
    <row r="39" spans="1:13" ht="24" customHeight="1">
      <c r="A39" s="128"/>
      <c r="D39" s="63" t="s">
        <v>20</v>
      </c>
      <c r="E39" s="129"/>
      <c r="F39" s="130"/>
    </row>
    <row r="40" spans="1:13" ht="24" customHeight="1">
      <c r="A40" s="128"/>
      <c r="D40" s="63" t="s">
        <v>21</v>
      </c>
      <c r="E40" s="129"/>
      <c r="F40" s="130"/>
    </row>
    <row r="41" spans="1:13" ht="24" customHeight="1">
      <c r="A41" s="128"/>
      <c r="D41" s="63"/>
      <c r="E41" s="129"/>
      <c r="F41" s="130"/>
    </row>
    <row r="42" spans="1:13" ht="26.25" customHeight="1">
      <c r="A42" s="153" t="s">
        <v>22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</row>
    <row r="43" spans="1:13" ht="26.25" customHeight="1">
      <c r="A43" s="154" t="str">
        <f>SCSE_S!A1</f>
        <v>WELL GRADED ENGINEERING PUBLIC COMPANY LIMITED AND SUBSIDIARIES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</row>
    <row r="44" spans="1:13" ht="26.25" customHeight="1">
      <c r="A44" s="147" t="s">
        <v>111</v>
      </c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</row>
    <row r="45" spans="1:13" ht="26.25" customHeight="1">
      <c r="A45" s="156" t="str">
        <f>A3</f>
        <v>FOR THE  THREE-MONTH PERIODS ENDED MARCH 31, 2022 (UNAUDITED / REVIEWED ONLY)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</row>
    <row r="46" spans="1:13" ht="26.25" customHeight="1">
      <c r="A46" s="139"/>
      <c r="B46" s="139"/>
      <c r="C46" s="139"/>
      <c r="D46" s="139"/>
      <c r="E46" s="139"/>
      <c r="F46" s="139"/>
      <c r="G46" s="140"/>
      <c r="H46" s="139"/>
      <c r="I46" s="139"/>
      <c r="J46" s="139"/>
      <c r="K46" s="139"/>
      <c r="L46" s="139"/>
      <c r="M46" s="139"/>
    </row>
    <row r="47" spans="1:13" ht="26.25" customHeight="1">
      <c r="A47" s="131"/>
      <c r="B47" s="131"/>
      <c r="C47" s="131"/>
      <c r="D47" s="131"/>
      <c r="E47" s="131"/>
      <c r="F47" s="131"/>
      <c r="G47" s="155" t="s">
        <v>1</v>
      </c>
      <c r="H47" s="155"/>
      <c r="I47" s="155"/>
      <c r="J47" s="17"/>
      <c r="K47" s="148" t="s">
        <v>2</v>
      </c>
      <c r="L47" s="148"/>
      <c r="M47" s="148"/>
    </row>
    <row r="48" spans="1:13" ht="26.25" customHeight="1">
      <c r="G48" s="18">
        <v>2022</v>
      </c>
      <c r="H48" s="19"/>
      <c r="I48" s="18">
        <v>2021</v>
      </c>
      <c r="J48" s="19"/>
      <c r="K48" s="18">
        <v>2022</v>
      </c>
      <c r="L48" s="19"/>
      <c r="M48" s="18">
        <v>2021</v>
      </c>
    </row>
    <row r="49" spans="1:13" ht="26.25" customHeight="1">
      <c r="A49" s="17" t="s">
        <v>112</v>
      </c>
    </row>
    <row r="50" spans="1:13" ht="26.25" customHeight="1">
      <c r="B50" s="17" t="s">
        <v>113</v>
      </c>
      <c r="G50" s="20">
        <v>-40773068.200000003</v>
      </c>
      <c r="H50" s="20"/>
      <c r="I50" s="21">
        <v>-54220187.07</v>
      </c>
      <c r="J50" s="21"/>
      <c r="K50" s="20">
        <v>-40664859.790000036</v>
      </c>
      <c r="L50" s="21"/>
      <c r="M50" s="21">
        <v>-54220187.070000023</v>
      </c>
    </row>
    <row r="51" spans="1:13" ht="26.25" customHeight="1">
      <c r="B51" s="17" t="s">
        <v>148</v>
      </c>
      <c r="G51" s="20">
        <v>29548.609999999997</v>
      </c>
      <c r="H51" s="20"/>
      <c r="I51" s="21">
        <v>0</v>
      </c>
      <c r="J51" s="21"/>
      <c r="K51" s="20">
        <v>29548.609999999997</v>
      </c>
      <c r="L51" s="21"/>
      <c r="M51" s="21">
        <v>0</v>
      </c>
    </row>
    <row r="52" spans="1:13" ht="26.25" customHeight="1">
      <c r="B52" s="17" t="s">
        <v>147</v>
      </c>
      <c r="G52" s="21">
        <v>0</v>
      </c>
      <c r="H52" s="20"/>
      <c r="I52" s="21">
        <v>0</v>
      </c>
      <c r="J52" s="21"/>
      <c r="K52" s="20">
        <v>-2000000</v>
      </c>
      <c r="L52" s="21"/>
      <c r="M52" s="21">
        <v>0</v>
      </c>
    </row>
    <row r="53" spans="1:13" ht="26.25" customHeight="1">
      <c r="B53" s="17" t="s">
        <v>115</v>
      </c>
      <c r="G53" s="21">
        <v>0</v>
      </c>
      <c r="H53" s="20"/>
      <c r="I53" s="21">
        <v>-15885.000000000233</v>
      </c>
      <c r="J53" s="21"/>
      <c r="K53" s="21">
        <v>0</v>
      </c>
      <c r="L53" s="21"/>
      <c r="M53" s="21">
        <v>-15885.000000000233</v>
      </c>
    </row>
    <row r="54" spans="1:13" ht="26.25" customHeight="1">
      <c r="A54" s="132"/>
      <c r="B54" s="17" t="s">
        <v>11</v>
      </c>
      <c r="G54" s="20">
        <v>1471995.2199999914</v>
      </c>
      <c r="H54" s="20"/>
      <c r="I54" s="21">
        <v>-3245215.4900000021</v>
      </c>
      <c r="J54" s="21"/>
      <c r="K54" s="21">
        <v>1471995.2199999988</v>
      </c>
      <c r="L54" s="21"/>
      <c r="M54" s="21">
        <v>-3245215.4900000021</v>
      </c>
    </row>
    <row r="55" spans="1:13" ht="26.25" customHeight="1">
      <c r="A55" s="17" t="s">
        <v>116</v>
      </c>
      <c r="B55" s="17"/>
      <c r="G55" s="22">
        <f>SUM(G50:G54)</f>
        <v>-39271524.370000012</v>
      </c>
      <c r="H55" s="20"/>
      <c r="I55" s="22">
        <f>SUM(I50:I54)</f>
        <v>-57481287.560000002</v>
      </c>
      <c r="J55" s="21"/>
      <c r="K55" s="22">
        <f>SUM(K50:K54)</f>
        <v>-41163315.960000038</v>
      </c>
      <c r="L55" s="21"/>
      <c r="M55" s="22">
        <f>SUM(M50:M54)</f>
        <v>-57481287.560000025</v>
      </c>
    </row>
    <row r="56" spans="1:13" ht="26.25" customHeight="1">
      <c r="A56" s="17" t="s">
        <v>117</v>
      </c>
      <c r="B56" s="17"/>
      <c r="G56" s="21"/>
      <c r="H56" s="21"/>
      <c r="I56" s="2"/>
      <c r="J56" s="21"/>
      <c r="K56" s="21"/>
      <c r="L56" s="21"/>
      <c r="M56" s="2"/>
    </row>
    <row r="57" spans="1:13" ht="26.25" customHeight="1">
      <c r="A57" s="17"/>
      <c r="B57" s="17" t="s">
        <v>114</v>
      </c>
      <c r="G57" s="20">
        <v>199296609.66999999</v>
      </c>
      <c r="H57" s="20"/>
      <c r="I57" s="2">
        <v>32391202.84</v>
      </c>
      <c r="J57" s="21"/>
      <c r="K57" s="21">
        <v>137527707.84999999</v>
      </c>
      <c r="L57" s="21"/>
      <c r="M57" s="2">
        <v>32391202.84</v>
      </c>
    </row>
    <row r="58" spans="1:13" ht="26.25" customHeight="1">
      <c r="A58" s="17"/>
      <c r="B58" s="17" t="s">
        <v>118</v>
      </c>
      <c r="G58" s="20">
        <v>-196526694.07999998</v>
      </c>
      <c r="H58" s="20"/>
      <c r="I58" s="21">
        <v>-26251865.739999998</v>
      </c>
      <c r="J58" s="21"/>
      <c r="K58" s="21">
        <v>-143637073.00999999</v>
      </c>
      <c r="L58" s="21"/>
      <c r="M58" s="21">
        <v>-26251865.739999998</v>
      </c>
    </row>
    <row r="59" spans="1:13" ht="26.25" customHeight="1">
      <c r="A59" s="17"/>
      <c r="B59" s="17" t="s">
        <v>119</v>
      </c>
      <c r="G59" s="20">
        <v>51678421.950000003</v>
      </c>
      <c r="H59" s="20"/>
      <c r="I59" s="3">
        <v>0</v>
      </c>
      <c r="J59" s="21"/>
      <c r="K59" s="21">
        <v>51678421.950000003</v>
      </c>
      <c r="L59" s="21"/>
      <c r="M59" s="3">
        <v>0</v>
      </c>
    </row>
    <row r="60" spans="1:13" ht="26.25" customHeight="1">
      <c r="A60" s="17"/>
      <c r="B60" s="17" t="s">
        <v>120</v>
      </c>
      <c r="G60" s="20">
        <v>-1997400</v>
      </c>
      <c r="H60" s="20"/>
      <c r="I60" s="21">
        <v>-1680000</v>
      </c>
      <c r="J60" s="21"/>
      <c r="K60" s="21">
        <v>-1997400</v>
      </c>
      <c r="L60" s="21"/>
      <c r="M60" s="21">
        <v>-1680000</v>
      </c>
    </row>
    <row r="61" spans="1:13" ht="26.25" customHeight="1">
      <c r="A61" s="17"/>
      <c r="B61" s="17" t="s">
        <v>121</v>
      </c>
      <c r="G61" s="20">
        <v>-5557257.1000000006</v>
      </c>
      <c r="H61" s="20"/>
      <c r="I61" s="21">
        <v>-2031508.99</v>
      </c>
      <c r="J61" s="21"/>
      <c r="K61" s="21">
        <v>-5444099.2000000002</v>
      </c>
      <c r="L61" s="21"/>
      <c r="M61" s="21">
        <v>-2031508.99</v>
      </c>
    </row>
    <row r="62" spans="1:13" ht="26.25" customHeight="1">
      <c r="A62" s="17"/>
      <c r="B62" s="6" t="s">
        <v>126</v>
      </c>
      <c r="G62" s="20">
        <v>0</v>
      </c>
      <c r="H62" s="20"/>
      <c r="I62" s="21">
        <v>-450000</v>
      </c>
      <c r="J62" s="21"/>
      <c r="K62" s="21">
        <v>0</v>
      </c>
      <c r="L62" s="21"/>
      <c r="M62" s="21">
        <v>0</v>
      </c>
    </row>
    <row r="63" spans="1:13" ht="26.25" customHeight="1">
      <c r="A63" s="17" t="s">
        <v>122</v>
      </c>
      <c r="G63" s="4">
        <f>SUM(G57:G62)</f>
        <v>46893680.440000005</v>
      </c>
      <c r="H63" s="21"/>
      <c r="I63" s="4">
        <f>SUM(I57:I62)</f>
        <v>1977828.1100000013</v>
      </c>
      <c r="J63" s="21"/>
      <c r="K63" s="4">
        <f>SUM(K57:K62)</f>
        <v>38127557.590000004</v>
      </c>
      <c r="L63" s="21"/>
      <c r="M63" s="4">
        <f>SUM(M57:M62)</f>
        <v>2427828.1100000013</v>
      </c>
    </row>
    <row r="64" spans="1:13" ht="26.25" customHeight="1">
      <c r="A64" s="17" t="s">
        <v>123</v>
      </c>
      <c r="G64" s="2">
        <f>+G34+G55+G63</f>
        <v>-24836981.060000293</v>
      </c>
      <c r="H64" s="21"/>
      <c r="I64" s="2">
        <f>I63+I55+I34</f>
        <v>-22064749.199999977</v>
      </c>
      <c r="J64" s="21"/>
      <c r="K64" s="2">
        <f>+K34+K55+K63</f>
        <v>-16788857.310000211</v>
      </c>
      <c r="L64" s="21"/>
      <c r="M64" s="2">
        <f>+M34+M55+M63</f>
        <v>25343913.119999953</v>
      </c>
    </row>
    <row r="65" spans="1:13" ht="26.25" customHeight="1">
      <c r="A65" s="17" t="s">
        <v>124</v>
      </c>
      <c r="G65" s="21">
        <f>BS!J11</f>
        <v>349379082.21999997</v>
      </c>
      <c r="H65" s="21"/>
      <c r="I65" s="21">
        <v>445931372.33000004</v>
      </c>
      <c r="J65" s="21"/>
      <c r="K65" s="21">
        <v>268643968.14999998</v>
      </c>
      <c r="L65" s="21"/>
      <c r="M65" s="21">
        <v>351423043.82000005</v>
      </c>
    </row>
    <row r="66" spans="1:13" ht="26.25" customHeight="1" thickBot="1">
      <c r="A66" s="17" t="s">
        <v>125</v>
      </c>
      <c r="G66" s="5">
        <f>SUM(G64:G65)</f>
        <v>324542101.15999967</v>
      </c>
      <c r="H66" s="21"/>
      <c r="I66" s="5">
        <f>SUM(I64:I65)</f>
        <v>423866623.13000005</v>
      </c>
      <c r="J66" s="21"/>
      <c r="K66" s="5">
        <f>SUM(K64:K65)</f>
        <v>251855110.83999977</v>
      </c>
      <c r="L66" s="21"/>
      <c r="M66" s="5">
        <f>SUM(M64:M65)</f>
        <v>376766956.94</v>
      </c>
    </row>
    <row r="67" spans="1:13" ht="26.25" customHeight="1" thickTop="1">
      <c r="G67" s="3"/>
      <c r="H67" s="3"/>
      <c r="I67" s="3"/>
      <c r="J67" s="3"/>
      <c r="K67" s="3"/>
      <c r="L67" s="3"/>
      <c r="M67" s="3"/>
    </row>
    <row r="68" spans="1:13" ht="26.25" customHeight="1">
      <c r="A68" s="17" t="s">
        <v>166</v>
      </c>
    </row>
    <row r="69" spans="1:13" ht="26.25" customHeight="1"/>
    <row r="70" spans="1:13" ht="26.25" customHeight="1"/>
    <row r="71" spans="1:13" ht="26.25" customHeight="1">
      <c r="A71" s="84" t="s">
        <v>19</v>
      </c>
      <c r="B71" s="23"/>
      <c r="D71" s="23"/>
      <c r="E71" s="23"/>
      <c r="F71" s="23"/>
      <c r="G71" s="23"/>
      <c r="H71" s="23"/>
      <c r="I71" s="23"/>
      <c r="J71" s="23"/>
      <c r="K71" s="23"/>
      <c r="L71" s="23"/>
    </row>
    <row r="72" spans="1:13" ht="26.25" customHeight="1">
      <c r="A72" s="128"/>
      <c r="B72" s="23"/>
      <c r="D72" s="23"/>
      <c r="E72" s="23"/>
      <c r="F72" s="23"/>
      <c r="G72" s="23"/>
      <c r="H72" s="23"/>
      <c r="I72" s="23"/>
      <c r="J72" s="23"/>
      <c r="K72" s="23"/>
      <c r="L72" s="23"/>
    </row>
    <row r="73" spans="1:13" ht="26.25" customHeight="1">
      <c r="A73" s="128"/>
      <c r="B73" s="23"/>
      <c r="D73" s="23"/>
      <c r="E73" s="23"/>
      <c r="F73" s="23"/>
      <c r="G73" s="23"/>
      <c r="H73" s="23"/>
      <c r="I73" s="23"/>
      <c r="J73" s="23"/>
      <c r="K73" s="23"/>
      <c r="L73" s="23"/>
    </row>
    <row r="74" spans="1:13" ht="26.25" customHeight="1">
      <c r="A74" s="128"/>
      <c r="B74" s="23"/>
      <c r="D74" s="23"/>
      <c r="E74" s="23"/>
      <c r="F74" s="23"/>
      <c r="G74" s="23"/>
      <c r="H74" s="23"/>
      <c r="I74" s="23"/>
      <c r="J74" s="23"/>
      <c r="K74" s="23"/>
      <c r="L74" s="23"/>
    </row>
    <row r="75" spans="1:13" ht="26.25" customHeight="1">
      <c r="A75" s="128"/>
      <c r="B75" s="23"/>
      <c r="D75" s="23"/>
      <c r="E75" s="23"/>
      <c r="F75" s="23"/>
      <c r="G75" s="23"/>
      <c r="H75" s="23"/>
      <c r="I75" s="23"/>
      <c r="J75" s="23"/>
      <c r="K75" s="23"/>
      <c r="L75" s="23"/>
    </row>
    <row r="76" spans="1:13" ht="26.25" customHeight="1">
      <c r="D76" s="63" t="s">
        <v>20</v>
      </c>
      <c r="E76" s="129"/>
      <c r="F76" s="130"/>
    </row>
    <row r="77" spans="1:13" ht="26.25" customHeight="1">
      <c r="D77" s="63" t="s">
        <v>21</v>
      </c>
      <c r="E77" s="129"/>
      <c r="F77" s="130"/>
    </row>
    <row r="78" spans="1:13" ht="26.25" customHeight="1"/>
    <row r="79" spans="1:13" ht="26.25" customHeight="1"/>
    <row r="80" spans="1:13" ht="26.25" customHeight="1"/>
    <row r="81" ht="26.25" customHeight="1"/>
    <row r="82" ht="26.25" customHeight="1"/>
    <row r="83" ht="26.25" customHeight="1"/>
    <row r="84" ht="26.25" customHeight="1"/>
    <row r="85" ht="26.25" customHeight="1"/>
  </sheetData>
  <mergeCells count="11">
    <mergeCell ref="A43:M43"/>
    <mergeCell ref="A44:M44"/>
    <mergeCell ref="A45:M45"/>
    <mergeCell ref="G47:I47"/>
    <mergeCell ref="K47:M47"/>
    <mergeCell ref="A42:M42"/>
    <mergeCell ref="A1:M1"/>
    <mergeCell ref="A2:M2"/>
    <mergeCell ref="A3:M3"/>
    <mergeCell ref="G5:I5"/>
    <mergeCell ref="K5:M5"/>
  </mergeCells>
  <pageMargins left="0.78740157480314965" right="0.31496062992125984" top="0.6692913385826772" bottom="0.51181102362204722" header="0.35433070866141736" footer="0.1574803149606299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BS</vt:lpstr>
      <vt:lpstr>PL_3M</vt:lpstr>
      <vt:lpstr>SCSE_C</vt:lpstr>
      <vt:lpstr>SCSE_S</vt:lpstr>
      <vt:lpstr>CF</vt:lpstr>
      <vt:lpstr>SCSE_S!ABC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</cp:lastModifiedBy>
  <cp:lastPrinted>2022-05-03T02:58:30Z</cp:lastPrinted>
  <dcterms:created xsi:type="dcterms:W3CDTF">2020-10-30T03:31:44Z</dcterms:created>
  <dcterms:modified xsi:type="dcterms:W3CDTF">2022-05-03T02:58:59Z</dcterms:modified>
</cp:coreProperties>
</file>