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hompukul\Desktop\SEC Files\TH\"/>
    </mc:Choice>
  </mc:AlternateContent>
  <xr:revisionPtr revIDLastSave="0" documentId="13_ncr:1_{2F4457E9-80B5-467D-93DB-AC7217AD3933}" xr6:coauthVersionLast="47" xr6:coauthVersionMax="47" xr10:uidLastSave="{00000000-0000-0000-0000-000000000000}"/>
  <bookViews>
    <workbookView xWindow="-108" yWindow="-108" windowWidth="23256" windowHeight="12252" tabRatio="839" activeTab="4" xr2:uid="{00000000-000D-0000-FFFF-FFFF00000000}"/>
  </bookViews>
  <sheets>
    <sheet name="งบแสดงฐานะการเงิน" sheetId="11" r:id="rId1"/>
    <sheet name="งบกำไรขาดทุน" sheetId="15" r:id="rId2"/>
    <sheet name="ผู้ถือหุ้น-รวม" sheetId="21" r:id="rId3"/>
    <sheet name="ผู้ถือหุ้น-เฉพาะกิจการ" sheetId="16" r:id="rId4"/>
    <sheet name="งบกระแสเงินสด" sheetId="2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10__123Graph_CCHART_1" hidden="1">[1]TP!#REF!</definedName>
    <definedName name="_11__123Graph_XCHART_1" localSheetId="2" hidden="1">[1]TP!#REF!</definedName>
    <definedName name="_12__123Graph_XCHART_1" hidden="1">[1]TP!#REF!</definedName>
    <definedName name="_1Cal_Mod_.Month_REV" localSheetId="2">[2]!'[Cal-Mod].Month_REV'</definedName>
    <definedName name="_2Cal_Mod_.Month_REV">[2]!'[Cal-Mod].Month_REV'</definedName>
    <definedName name="_3Cal_Mod_.Quarter_rev" localSheetId="2">[2]!'[Cal-Mod].Quarter_rev'</definedName>
    <definedName name="_4Cal_Mod_.Quarter_rev">[2]!'[Cal-Mod].Quarter_rev'</definedName>
    <definedName name="_5__123Graph_ACHART_1" localSheetId="2" hidden="1">[1]TP!#REF!</definedName>
    <definedName name="_6__123Graph_ACHART_1" hidden="1">[1]TP!#REF!</definedName>
    <definedName name="_7__123Graph_BCHART_1" localSheetId="2" hidden="1">[1]TP!#REF!</definedName>
    <definedName name="_8__123Graph_BCHART_1" hidden="1">[1]TP!#REF!</definedName>
    <definedName name="_9__123Graph_CCHART_1" localSheetId="2" hidden="1">[1]TP!#REF!</definedName>
    <definedName name="_xlnm._FilterDatabase" localSheetId="2" hidden="1">'ผู้ถือหุ้น-รวม'!$A$8:$C$13</definedName>
    <definedName name="A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b">[3]MMAsst!$S$4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">#REF!</definedName>
    <definedName name="C.1">#REF!</definedName>
    <definedName name="CaseNum">#REF!</definedName>
    <definedName name="CF">#REF!</definedName>
    <definedName name="CODE">#REF!</definedName>
    <definedName name="D">#REF!</definedName>
    <definedName name="E" localSheetId="2">#REF!</definedName>
    <definedName name="E">#REF!</definedName>
    <definedName name="EBIDA">#REF!</definedName>
    <definedName name="F">#REF!</definedName>
    <definedName name="G" localSheetId="2">#REF!</definedName>
    <definedName name="G">#REF!</definedName>
    <definedName name="H">#REF!</definedName>
    <definedName name="H.1">#REF!</definedName>
    <definedName name="H.2">#REF!</definedName>
    <definedName name="HALF">'[4]5.PA PL'!$HM$7:$HR$103</definedName>
    <definedName name="I">#REF!</definedName>
    <definedName name="I.1">#REF!</definedName>
    <definedName name="I.2">#REF!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J">#REF!</definedName>
    <definedName name="J.1">#REF!</definedName>
    <definedName name="J.2">#REF!</definedName>
    <definedName name="K">#REF!</definedName>
    <definedName name="L">#REF!</definedName>
    <definedName name="Language">[5]BASIC!$E$4</definedName>
    <definedName name="M">#REF!</definedName>
    <definedName name="M7Print_Title">#REF!</definedName>
    <definedName name="MGTFee1">'[6]CAM_TBL-09'!$Y$654</definedName>
    <definedName name="MGTFee2">'[6]CAM_TBL-09'!$Y$655</definedName>
    <definedName name="Month_REV">[7]!Month_REV</definedName>
    <definedName name="Month1" localSheetId="4">[0]!Month_REV([0]!Quarter_rev([2]Database!XFC1,1),1)</definedName>
    <definedName name="Month1">[0]!Month_REV([0]!Quarter_rev([2]Database!XFC1,1),1)</definedName>
    <definedName name="N" localSheetId="2">#REF!</definedName>
    <definedName name="N">#REF!</definedName>
    <definedName name="NumFinancing">#REF!</definedName>
    <definedName name="PeriodsInYear">#REF!</definedName>
    <definedName name="PPT" localSheetId="4">[0]!Month_REV([0]!Quarter_rev([2]Database!XFC1,1),1)</definedName>
    <definedName name="PPT">[0]!Month_REV([0]!Quarter_rev([2]Database!XFC1,1),1)</definedName>
    <definedName name="_xlnm.Print_Area" localSheetId="0">งบแสดงฐานะการเงิน!$A$1:$M$93</definedName>
    <definedName name="_xlnm.Print_Area" localSheetId="4">งบกระแสเงินสด!$A$1:$J$93</definedName>
    <definedName name="_xlnm.Print_Area" localSheetId="1">งบกำไรขาดทุน!$A$1:$J$67</definedName>
    <definedName name="_xlnm.Print_Area" localSheetId="3">'ผู้ถือหุ้น-เฉพาะกิจการ'!$A$1:$U$54</definedName>
    <definedName name="_xlnm.Print_Area" localSheetId="2">'ผู้ถือหุ้น-รวม'!$A$1:$Y$52</definedName>
    <definedName name="_xlnm.Print_Area">#REF!</definedName>
    <definedName name="_xlnm.Print_Titles">#N/A</definedName>
    <definedName name="PrintArea">#REF!</definedName>
    <definedName name="Quarter_rev">[7]!Quarter_rev</definedName>
    <definedName name="Report">#REF!</definedName>
    <definedName name="ScenarioNum">#REF!</definedName>
    <definedName name="Set">'[8]PL-Kip(after adj)'!$AY$1</definedName>
    <definedName name="SgBhtCur">[6]Poperty!$R$70</definedName>
    <definedName name="SgBhtLast">[9]MMAsst!$S$4</definedName>
    <definedName name="Spec" localSheetId="2">#REF!</definedName>
    <definedName name="Spec">#REF!</definedName>
    <definedName name="Swap1">[10]Debt!$F$133</definedName>
    <definedName name="swap2">[10]Debt!$F$151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emp">#REF!</definedName>
    <definedName name="ThiacomD1">'[6]CAM_TBL-09'!$Y$645</definedName>
    <definedName name="ThiacomD2">'[6]CAM_TBL-09'!$Y$648</definedName>
    <definedName name="usd">[11]MMAsst!$S$2</definedName>
    <definedName name="UsdBhtAvg">[6]Poperty!$S$72</definedName>
    <definedName name="UsdSgCur">[9]MMAsst!$S$3</definedName>
    <definedName name="UsdSgLast">[9]MMAsst!$S$2</definedName>
    <definedName name="valid_date">'[12]List valid date'!$A$1:$A$12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Year_A_20">"="</definedName>
    <definedName name="หยำ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" i="20" l="1"/>
  <c r="H83" i="20" l="1"/>
  <c r="H21" i="20"/>
  <c r="H22" i="15" l="1"/>
  <c r="H88" i="20" l="1"/>
  <c r="D88" i="20"/>
  <c r="I89" i="11" l="1"/>
  <c r="Q51" i="16" l="1"/>
  <c r="O51" i="16"/>
  <c r="S50" i="16"/>
  <c r="S46" i="16"/>
  <c r="U46" i="16" s="1"/>
  <c r="U47" i="16" s="1"/>
  <c r="S43" i="16"/>
  <c r="I18" i="21"/>
  <c r="Q49" i="21"/>
  <c r="O49" i="21"/>
  <c r="U44" i="21"/>
  <c r="S48" i="21"/>
  <c r="S16" i="21"/>
  <c r="U16" i="21" s="1"/>
  <c r="Q22" i="21"/>
  <c r="Q22" i="16"/>
  <c r="F59" i="15"/>
  <c r="S51" i="16" l="1"/>
  <c r="S49" i="21"/>
  <c r="U49" i="21" s="1"/>
  <c r="J22" i="15" l="1"/>
  <c r="F22" i="15"/>
  <c r="D22" i="15"/>
  <c r="U43" i="16" l="1"/>
  <c r="O22" i="21"/>
  <c r="O22" i="16"/>
  <c r="U41" i="21"/>
  <c r="M65" i="11"/>
  <c r="J85" i="20" l="1"/>
  <c r="H85" i="20"/>
  <c r="F85" i="20"/>
  <c r="J70" i="20"/>
  <c r="F70" i="20"/>
  <c r="M23" i="16"/>
  <c r="K23" i="16"/>
  <c r="G23" i="16"/>
  <c r="F23" i="16"/>
  <c r="E23" i="16"/>
  <c r="D23" i="16"/>
  <c r="C23" i="16"/>
  <c r="Q23" i="16"/>
  <c r="S22" i="16"/>
  <c r="U22" i="16" s="1"/>
  <c r="S21" i="16"/>
  <c r="Q18" i="16"/>
  <c r="O18" i="16"/>
  <c r="M18" i="16"/>
  <c r="K18" i="16"/>
  <c r="I18" i="16"/>
  <c r="G18" i="16"/>
  <c r="E18" i="16"/>
  <c r="E25" i="16" s="1"/>
  <c r="C18" i="16"/>
  <c r="C25" i="16" s="1"/>
  <c r="S17" i="16"/>
  <c r="U17" i="16" s="1"/>
  <c r="S16" i="16"/>
  <c r="U16" i="16" s="1"/>
  <c r="S13" i="16"/>
  <c r="U13" i="16" s="1"/>
  <c r="W23" i="21"/>
  <c r="Q23" i="21"/>
  <c r="O23" i="21"/>
  <c r="M23" i="21"/>
  <c r="K23" i="21"/>
  <c r="G23" i="21"/>
  <c r="F23" i="21"/>
  <c r="E23" i="21"/>
  <c r="D23" i="21"/>
  <c r="C23" i="21"/>
  <c r="S22" i="21"/>
  <c r="U22" i="21" s="1"/>
  <c r="Y22" i="21" s="1"/>
  <c r="S21" i="21"/>
  <c r="W18" i="21"/>
  <c r="W25" i="21" s="1"/>
  <c r="S18" i="21"/>
  <c r="Q18" i="21"/>
  <c r="Q25" i="21" s="1"/>
  <c r="O18" i="21"/>
  <c r="M18" i="21"/>
  <c r="K18" i="21"/>
  <c r="K25" i="21" s="1"/>
  <c r="G18" i="21"/>
  <c r="E18" i="21"/>
  <c r="E25" i="21" s="1"/>
  <c r="C18" i="21"/>
  <c r="U17" i="21"/>
  <c r="Y17" i="21" s="1"/>
  <c r="U18" i="21"/>
  <c r="S13" i="21"/>
  <c r="U13" i="21" s="1"/>
  <c r="Y13" i="21" s="1"/>
  <c r="J61" i="15"/>
  <c r="J55" i="15"/>
  <c r="F61" i="15"/>
  <c r="F55" i="15"/>
  <c r="J13" i="15"/>
  <c r="F13" i="15"/>
  <c r="F24" i="15" s="1"/>
  <c r="M89" i="11"/>
  <c r="M91" i="11" s="1"/>
  <c r="I91" i="11"/>
  <c r="M55" i="11"/>
  <c r="I65" i="11"/>
  <c r="I55" i="11"/>
  <c r="M33" i="11"/>
  <c r="M22" i="11"/>
  <c r="I33" i="11"/>
  <c r="I22" i="11"/>
  <c r="K65" i="11"/>
  <c r="G65" i="11"/>
  <c r="K55" i="11"/>
  <c r="K33" i="11"/>
  <c r="G33" i="11"/>
  <c r="Q50" i="21"/>
  <c r="Q52" i="16"/>
  <c r="D61" i="15"/>
  <c r="D70" i="20"/>
  <c r="Y44" i="21"/>
  <c r="O52" i="16"/>
  <c r="I45" i="21"/>
  <c r="C45" i="21"/>
  <c r="C52" i="21" s="1"/>
  <c r="D13" i="15"/>
  <c r="D85" i="20"/>
  <c r="H13" i="15"/>
  <c r="H24" i="15" s="1"/>
  <c r="H70" i="20"/>
  <c r="Q47" i="16"/>
  <c r="O47" i="16"/>
  <c r="M47" i="16"/>
  <c r="K47" i="16"/>
  <c r="I47" i="16"/>
  <c r="G47" i="16"/>
  <c r="G54" i="16" s="1"/>
  <c r="K86" i="11" s="1"/>
  <c r="E47" i="16"/>
  <c r="C47" i="16"/>
  <c r="W45" i="21"/>
  <c r="Q45" i="21"/>
  <c r="O45" i="21"/>
  <c r="M45" i="21"/>
  <c r="K45" i="21"/>
  <c r="G45" i="21"/>
  <c r="E45" i="21"/>
  <c r="O50" i="21"/>
  <c r="W50" i="21"/>
  <c r="S47" i="16"/>
  <c r="N54" i="16"/>
  <c r="K52" i="16"/>
  <c r="K54" i="16" s="1"/>
  <c r="G52" i="16"/>
  <c r="F52" i="16"/>
  <c r="E52" i="16"/>
  <c r="D52" i="16"/>
  <c r="C52" i="16"/>
  <c r="I51" i="15"/>
  <c r="G51" i="15"/>
  <c r="E51" i="15"/>
  <c r="K50" i="21"/>
  <c r="G50" i="21"/>
  <c r="F50" i="21"/>
  <c r="E50" i="21"/>
  <c r="E52" i="21" s="1"/>
  <c r="G83" i="11" s="1"/>
  <c r="D50" i="21"/>
  <c r="C50" i="21"/>
  <c r="C59" i="20"/>
  <c r="H61" i="15"/>
  <c r="M52" i="16"/>
  <c r="M50" i="21"/>
  <c r="G25" i="16" l="1"/>
  <c r="Q25" i="16"/>
  <c r="G25" i="21"/>
  <c r="G52" i="21"/>
  <c r="G86" i="11" s="1"/>
  <c r="M54" i="16"/>
  <c r="M35" i="11"/>
  <c r="U18" i="16"/>
  <c r="K25" i="16"/>
  <c r="M25" i="16"/>
  <c r="C25" i="21"/>
  <c r="W52" i="21"/>
  <c r="M25" i="21"/>
  <c r="C54" i="16"/>
  <c r="U45" i="21"/>
  <c r="S45" i="21"/>
  <c r="K52" i="21"/>
  <c r="Y45" i="21"/>
  <c r="J24" i="15"/>
  <c r="J30" i="15" s="1"/>
  <c r="J32" i="15" s="1"/>
  <c r="D24" i="15"/>
  <c r="D30" i="15" s="1"/>
  <c r="D32" i="15" s="1"/>
  <c r="F30" i="15"/>
  <c r="F32" i="15" s="1"/>
  <c r="F10" i="20" s="1"/>
  <c r="F32" i="20" s="1"/>
  <c r="F59" i="20" s="1"/>
  <c r="F87" i="20" s="1"/>
  <c r="F91" i="20" s="1"/>
  <c r="S23" i="16"/>
  <c r="S23" i="21"/>
  <c r="S25" i="21" s="1"/>
  <c r="O25" i="21"/>
  <c r="M67" i="11"/>
  <c r="M93" i="11" s="1"/>
  <c r="I67" i="11"/>
  <c r="I93" i="11" s="1"/>
  <c r="I35" i="11"/>
  <c r="E54" i="16"/>
  <c r="K83" i="11" s="1"/>
  <c r="Q54" i="16"/>
  <c r="O54" i="16"/>
  <c r="S18" i="16"/>
  <c r="S25" i="16" s="1"/>
  <c r="O23" i="16"/>
  <c r="O25" i="16" s="1"/>
  <c r="M52" i="21"/>
  <c r="O52" i="21"/>
  <c r="Q52" i="21"/>
  <c r="Y16" i="21"/>
  <c r="Y18" i="21" s="1"/>
  <c r="S50" i="21"/>
  <c r="Y49" i="21"/>
  <c r="H30" i="15"/>
  <c r="H32" i="15" s="1"/>
  <c r="K22" i="11"/>
  <c r="K35" i="11" s="1"/>
  <c r="G55" i="11"/>
  <c r="G67" i="11" s="1"/>
  <c r="G22" i="11"/>
  <c r="G35" i="11" s="1"/>
  <c r="K67" i="11"/>
  <c r="S52" i="21" l="1"/>
  <c r="G88" i="11" s="1"/>
  <c r="D10" i="20"/>
  <c r="D32" i="20" s="1"/>
  <c r="D59" i="20" s="1"/>
  <c r="D87" i="20" s="1"/>
  <c r="D91" i="20" s="1"/>
  <c r="I48" i="21"/>
  <c r="U48" i="21" s="1"/>
  <c r="H37" i="15"/>
  <c r="H51" i="15" s="1"/>
  <c r="H62" i="15" s="1"/>
  <c r="H65" i="15" s="1"/>
  <c r="H67" i="15" s="1"/>
  <c r="H10" i="20"/>
  <c r="H32" i="20" s="1"/>
  <c r="H59" i="20" s="1"/>
  <c r="I50" i="16"/>
  <c r="J10" i="20"/>
  <c r="J32" i="20" s="1"/>
  <c r="J59" i="20" s="1"/>
  <c r="J87" i="20" s="1"/>
  <c r="J91" i="20" s="1"/>
  <c r="J37" i="15"/>
  <c r="J51" i="15" s="1"/>
  <c r="J35" i="15"/>
  <c r="D35" i="15"/>
  <c r="D37" i="15"/>
  <c r="F35" i="15"/>
  <c r="F37" i="15"/>
  <c r="I21" i="16"/>
  <c r="J62" i="15"/>
  <c r="J65" i="15" s="1"/>
  <c r="J67" i="15" s="1"/>
  <c r="S52" i="16"/>
  <c r="S54" i="16" s="1"/>
  <c r="K88" i="11" s="1"/>
  <c r="U51" i="16"/>
  <c r="H35" i="15"/>
  <c r="D41" i="15" l="1"/>
  <c r="D40" i="15"/>
  <c r="J41" i="15"/>
  <c r="J40" i="15"/>
  <c r="F41" i="15"/>
  <c r="F40" i="15"/>
  <c r="H41" i="15"/>
  <c r="H40" i="15"/>
  <c r="H87" i="20"/>
  <c r="H91" i="20" s="1"/>
  <c r="D51" i="15"/>
  <c r="D62" i="15" s="1"/>
  <c r="D65" i="15" s="1"/>
  <c r="D67" i="15" s="1"/>
  <c r="F51" i="15"/>
  <c r="I21" i="21" s="1"/>
  <c r="F62" i="15"/>
  <c r="F65" i="15" s="1"/>
  <c r="F67" i="15" s="1"/>
  <c r="U21" i="16"/>
  <c r="U23" i="16" s="1"/>
  <c r="U25" i="16" s="1"/>
  <c r="I23" i="16"/>
  <c r="I25" i="16" s="1"/>
  <c r="U50" i="16"/>
  <c r="U52" i="16" s="1"/>
  <c r="U54" i="16" s="1"/>
  <c r="I50" i="21"/>
  <c r="I52" i="21" s="1"/>
  <c r="K87" i="11" l="1"/>
  <c r="K89" i="11" s="1"/>
  <c r="K91" i="11" s="1"/>
  <c r="K93" i="11" s="1"/>
  <c r="G87" i="11"/>
  <c r="U21" i="21"/>
  <c r="I23" i="21"/>
  <c r="I25" i="21" s="1"/>
  <c r="U23" i="21"/>
  <c r="U25" i="21" s="1"/>
  <c r="Y21" i="21"/>
  <c r="Y23" i="21" s="1"/>
  <c r="Y25" i="21" s="1"/>
  <c r="I52" i="16"/>
  <c r="I54" i="16" s="1"/>
  <c r="Y48" i="21"/>
  <c r="Y50" i="21" s="1"/>
  <c r="Y52" i="21" s="1"/>
  <c r="U50" i="21"/>
  <c r="U52" i="21" s="1"/>
  <c r="G89" i="11" l="1"/>
  <c r="G91" i="11" s="1"/>
  <c r="G93" i="11" l="1"/>
</calcChain>
</file>

<file path=xl/sharedStrings.xml><?xml version="1.0" encoding="utf-8"?>
<sst xmlns="http://schemas.openxmlformats.org/spreadsheetml/2006/main" count="516" uniqueCount="207">
  <si>
    <t>หมายเหตุ</t>
  </si>
  <si>
    <t>งบการเงินรวม</t>
  </si>
  <si>
    <t>ลูกหนี้กิจการที่เกี่ยวข้องกัน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</si>
  <si>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</si>
  <si>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</si>
  <si>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</si>
  <si>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</si>
  <si>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</si>
  <si>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</si>
  <si>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เจ้าหนี้กิจการที่เกี่ยวข้องกัน</t>
  </si>
  <si>
    <t>หนี้สินไม่หมุนเวียนอื่น</t>
  </si>
  <si>
    <t>ส่วนของผู้ถือหุ้น</t>
  </si>
  <si>
    <t>ทุนเรือนหุ้น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</si>
  <si>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</si>
  <si>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</si>
  <si>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</si>
  <si>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</si>
  <si>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</si>
  <si>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</si>
  <si>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</si>
  <si>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</si>
  <si>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</si>
  <si>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ที่ออกและ</t>
  </si>
  <si>
    <t>ส่วนเกิน</t>
  </si>
  <si>
    <t>ชำระแล้ว</t>
  </si>
  <si>
    <t>มูลค่าหุ้น</t>
  </si>
  <si>
    <t>หนี้สินหมุนเวียน</t>
  </si>
  <si>
    <t>เงินสดและรายการเทียบเท่าเงินสด</t>
  </si>
  <si>
    <t>กำไรสะสม</t>
  </si>
  <si>
    <t>กระแสเงินสดจากกิจกรรมลงทุน</t>
  </si>
  <si>
    <t>กระแสเงินสดจากกิจกรรมจัดหาเงิน</t>
  </si>
  <si>
    <t>ส่วนของ</t>
  </si>
  <si>
    <t>ผู้ถือหุ้น</t>
  </si>
  <si>
    <t>เงินรับล่วงหน้าค่าบริการจากลูกค้า</t>
  </si>
  <si>
    <t>งบการเงินเฉพาะกิจการ</t>
  </si>
  <si>
    <t>บริษัท ไทยคม จำกัด (มหาชน) และบริษัทย่อย</t>
  </si>
  <si>
    <t>สินค้าคงเหลือ</t>
  </si>
  <si>
    <t xml:space="preserve">สินทรัพย์หมุนเวียนอื่น </t>
  </si>
  <si>
    <t xml:space="preserve">สินทรัพย์ไม่มีตัวตน </t>
  </si>
  <si>
    <t xml:space="preserve">สินทรัพย์ไม่หมุนเวียนอื่น </t>
  </si>
  <si>
    <t>รายได้จากการขายและการให้บริการ</t>
  </si>
  <si>
    <t>งบการเงิน</t>
  </si>
  <si>
    <t>รวมส่วนของ</t>
  </si>
  <si>
    <t>ผลกระทบจากอัตราแลกเปลี่ยนของเงินตราต่างประเทศ</t>
  </si>
  <si>
    <t>กระแสเงินสดจากกิจกรรมดำเนินงาน</t>
  </si>
  <si>
    <t>รายการปรับปรุง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</si>
  <si>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</si>
  <si>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</si>
  <si>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สินทรัพย์ไม่หมุนเวียนอื่น</t>
  </si>
  <si>
    <t>รับดอกเบี้ย</t>
  </si>
  <si>
    <t>ตามกฎหมาย</t>
  </si>
  <si>
    <t>ต้นทุนค่าอนุญาตให้ดำเนินการ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</si>
  <si>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</si>
  <si>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</si>
  <si>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</si>
  <si>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ทุนสำรองตามกฎหมาย</t>
  </si>
  <si>
    <t>ทุนสำรอง</t>
  </si>
  <si>
    <t xml:space="preserve">เงินสดสุทธิได้มาจากกิจกรรมดำเนินงาน </t>
  </si>
  <si>
    <t>ค่าเสื่อมราคาอาคารและอุปกรณ์</t>
  </si>
  <si>
    <t>ค่าตัดจำหน่ายสินทรัพย์ไม่มีตัวตน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</si>
  <si>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</si>
  <si>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</si>
  <si>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ต้นทุนขายและต้นทุนการให้บริการ</t>
  </si>
  <si>
    <t>ค่าตอบแทนกรรมการและผู้บริหาร</t>
  </si>
  <si>
    <t>กำไรขาดทุนเบ็ดเสร็จอื่น</t>
  </si>
  <si>
    <t>องค์ประกอบอื่นของส่วนของผู้ถือหุ้น</t>
  </si>
  <si>
    <t>การลดสัดส่วน</t>
  </si>
  <si>
    <t>รวม</t>
  </si>
  <si>
    <t>เงินลงทุน</t>
  </si>
  <si>
    <t>ผลต่างจาก</t>
  </si>
  <si>
    <t>ส่วนได้เสีย</t>
  </si>
  <si>
    <t>ยังไม่ได้</t>
  </si>
  <si>
    <t>การแปลงค่า</t>
  </si>
  <si>
    <t>ที่ไม่มีอำนาจ</t>
  </si>
  <si>
    <t>จัดสรร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</si>
  <si>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</si>
  <si>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</si>
  <si>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</si>
  <si>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</si>
  <si>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สินทรัพย์</t>
  </si>
  <si>
    <t>สินทรัพย์หมุนเวียน</t>
  </si>
  <si>
    <t>ส่วนเกินมูลค่าหุ้นสามัญ</t>
  </si>
  <si>
    <t>ส่วนได้เสียที่ไม่มีอำนาจควบคุม</t>
  </si>
  <si>
    <t>เงินลงทุนในบริษัทย่อย</t>
  </si>
  <si>
    <t>รวมส่วนของบริษัทใหญ่</t>
  </si>
  <si>
    <t>การแบ่งปันกำไรขาดทุนเบ็ดเสร็จรวม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</si>
  <si>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</si>
  <si>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</si>
  <si>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</si>
  <si>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การจ่ายโดยใช้หุ้นเป็นเกณฑ์</t>
  </si>
  <si>
    <t>เงินสดและรายการเทียบเท่าเงินสด ณ วันที่ 1 มกราคม</t>
  </si>
  <si>
    <t xml:space="preserve">   คงเหลือสิ้นงวด</t>
  </si>
  <si>
    <t>ในมูลค่ายุติธรรมของ</t>
  </si>
  <si>
    <t>ค่าตัดจำหน่ายสินทรัพย์ไม่มีตัวตนภายใต้</t>
  </si>
  <si>
    <t>ค่าใช้จ่ายภาษีเงินได้</t>
  </si>
  <si>
    <t>องค์ประกอบอื่น</t>
  </si>
  <si>
    <t>ของส่วนของ</t>
  </si>
  <si>
    <t>จ่ายภาษีเงินได้</t>
  </si>
  <si>
    <t xml:space="preserve">ที่ดิน อาคารและอุปกรณ์ </t>
  </si>
  <si>
    <t>เงินลงทุนในการร่วมค้า</t>
  </si>
  <si>
    <t>ทุนสำรองอื่น</t>
  </si>
  <si>
    <t>การจ่ายโดยใช้</t>
  </si>
  <si>
    <t>หุ้นเป็นเกณฑ์</t>
  </si>
  <si>
    <t>เข้าไปไว้ในกำไรหรือขาดทุน</t>
  </si>
  <si>
    <t>รายการที่จะไม่ถูกจัดประเภทรายการใหม่</t>
  </si>
  <si>
    <t xml:space="preserve">งบแสดงฐานะการเงิน </t>
  </si>
  <si>
    <t>ในบริษัทย่อย</t>
  </si>
  <si>
    <t>กำไรจากการจำหน่ายอาคารและอุปกรณ์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</si>
  <si>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</si>
  <si>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</si>
  <si>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ผลสะสมจาก</t>
  </si>
  <si>
    <t>การเปลี่ยนแปลง</t>
  </si>
  <si>
    <t>เงินให้กู้ยืมระยะยาวแก่กิจการที่เกี่ยวข้องกัน</t>
  </si>
  <si>
    <t>ภาษีเงินได้ที่เกี่ยวกับองค์ประกอบของกำไรขาดทุนเบ็ดเสร็จอื่น</t>
  </si>
  <si>
    <t xml:space="preserve">   สัญญาอนุญาตให้ดำเนินการ</t>
  </si>
  <si>
    <t>พันบาท</t>
  </si>
  <si>
    <t>31 ธันวาคม</t>
  </si>
  <si>
    <t>31 มีนาคม</t>
  </si>
  <si>
    <t>งบกำไรขาดทุน (ยังไม่ได้ตรวจสอบ)</t>
  </si>
  <si>
    <t>งบกำไรขาดทุนและกำไรขาดทุนเบ็ดเสร็จอื่น (ยังไม่ได้ตรวจสอบ)</t>
  </si>
  <si>
    <t>กำไรขาดทุนเบ็ดเสร็จรวมสำหรับงวด</t>
  </si>
  <si>
    <t>กำไรขาดทุนเบ็ดเสร็จอื่นสำหรับงวด - สุทธิจากภาษี</t>
  </si>
  <si>
    <t>งบแสดงการเปลี่ยนแปลงส่วนของผู้ถือหุ้น (ยังไม่ได้ตรวจสอบ)</t>
  </si>
  <si>
    <r>
      <t xml:space="preserve">งบแสดงการเปลี่ยนแปลงส่วนของผู้ถือหุ้น (ยังไม่ได้ตรวจสอบ) </t>
    </r>
    <r>
      <rPr>
        <sz val="16"/>
        <rFont val="Angsana New"/>
        <family val="1"/>
      </rPr>
      <t>(ต่อ)</t>
    </r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</si>
  <si>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</si>
  <si>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</si>
  <si>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(ยังไม่ได้ตรวจสอบ)</t>
  </si>
  <si>
    <r>
      <t xml:space="preserve">งบกระแสเงินสด (ยังไม่ได้ตรวจสอบ) </t>
    </r>
    <r>
      <rPr>
        <sz val="16"/>
        <rFont val="Angsana New"/>
        <family val="1"/>
      </rPr>
      <t>(ต่อ)</t>
    </r>
  </si>
  <si>
    <t>ชำระคืนเงินกู้ยืม</t>
  </si>
  <si>
    <t>เงินสดสุทธิใช้ไปในกิจกรรมจัดหาเงิน</t>
  </si>
  <si>
    <t>เงินสดและรายการเทียบเท่าเงินสด ณ วันที่ 31 มีนาคม</t>
  </si>
  <si>
    <t xml:space="preserve">งบการเงินเฉพาะกิจการ 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</si>
  <si>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</si>
  <si>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</si>
  <si>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</si>
  <si>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ส่วนของเงินกู้ยืมระยะยาวที่ถึงกำหนดชำระภายในหนึ่งปี </t>
  </si>
  <si>
    <t>ลูกหนี้การค้าและลูกหนี้หมุนเวียนอื่น</t>
  </si>
  <si>
    <t>ผลประโยชน์ตอบแทนตามสัญญาอนุญาตให้ดำเนินการค้างจ่าย</t>
  </si>
  <si>
    <t>สินทรัพย์ภาษีเงินได้ของงวดปัจจุบัน</t>
  </si>
  <si>
    <t>ส่วนแบ่งกำไร (ขาดทุน) จากเงินลงทุนในบริษัทย่อยและการร่วมค้า</t>
  </si>
  <si>
    <t>ส่วนแบ่ง (กำไร) ขาดทุนจากเงินลงทุนในบริษัทย่อยและการร่วมค้า</t>
  </si>
  <si>
    <t>(ยังไม่ได้ตรวจสอบ)</t>
  </si>
  <si>
    <t>สินทรัพย์สิทธิการใช้</t>
  </si>
  <si>
    <t>กำไรจากอัตราแลกเปลี่ยนสุทธิ</t>
  </si>
  <si>
    <t>เงินปันผลให้ผู้ถือหุ้นของบริษัท</t>
  </si>
  <si>
    <t>กำไรสำหรับงวด</t>
  </si>
  <si>
    <t>เงินสดจ่ายสำหรับซื้อสินทรัพย์ไม่มีตัวตน</t>
  </si>
  <si>
    <t>เงินสดรับจากเงินให้กู้ยืมแก่บริษัทย่อย</t>
  </si>
  <si>
    <t>สินทรัพย์ทางการเงินหมุนเวียนอื่น</t>
  </si>
  <si>
    <t>รายได้ทางการเงิน</t>
  </si>
  <si>
    <t>ผลต่างจากอัตราแลกเปลี่ยนจากการแปลงค่างบการเงิน</t>
  </si>
  <si>
    <t>หนี้สินตามสัญญาเช่า</t>
  </si>
  <si>
    <t>ภาษีเงินได้นิติบุคคลค้างจ่าย</t>
  </si>
  <si>
    <t xml:space="preserve">   ซึ่งเป็นไปตามมาตรฐานการรายงานทางการเงินฉบับที่ 9</t>
  </si>
  <si>
    <t>กลับรายการผลขาดทุนจากการด้อยค่า (ขาดทุนจากการด้อยค่า)</t>
  </si>
  <si>
    <t>การเปลี่ยนแปลงในมูลค่ายุติธรรมสุทธิของสินทรัพย์ทางการเงิน</t>
  </si>
  <si>
    <t>สินทรัพย์ทางการเงิน</t>
  </si>
  <si>
    <t>สำหรับงวดสามเดือนสิ้นสุดวันที่ 31 มีนาคม 2564</t>
  </si>
  <si>
    <t>ยอดคงเหลือ ณ วันที่ 31 มีนาคม 2564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</si>
  <si>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</si>
  <si>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</si>
  <si>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รายการที่อาจถูกจัดประเภทรายการใหม่เข้าไปไว้ในกำไรหรือขาดทุน</t>
  </si>
  <si>
    <t>ยอดคงเหลือ ณ วันที่ 1 มกราคม 2564</t>
  </si>
  <si>
    <t>ค่าตัดจำหน่ายสินทรัพย์สิทธิการใช้</t>
  </si>
  <si>
    <t>ต้นทุนบริการในอดีตและปัจจุบันของพนักงาน</t>
  </si>
  <si>
    <t>ผลขาดทุนด้านเครดิตที่คาดว่าจะเกิดขึ้น (กลับรายการ)</t>
  </si>
  <si>
    <t>จ่ายต้นทุนทางการเงิน</t>
  </si>
  <si>
    <t>หนี้สินไม่หมุนเวียน</t>
  </si>
  <si>
    <t xml:space="preserve">เงินกู้ยืมระยะยาว </t>
  </si>
  <si>
    <t>เจ้าหนี้ - อาคารและอุปกรณ์ระยะยาว</t>
  </si>
  <si>
    <t>หนี้สินสุทธิในบริษัทย่อย</t>
  </si>
  <si>
    <t>ประมาณการหนี้สินไม่หมุนเวียนสำหรับ</t>
  </si>
  <si>
    <t>รวมหนี้สินไม่หมุนเวียน</t>
  </si>
  <si>
    <t>กำไรก่อนภาษีเงินได้</t>
  </si>
  <si>
    <t>เงินสดรับจากเงินให้กู้ยืมแก่การร่วมค้า</t>
  </si>
  <si>
    <t>การแบ่งปันกำไร</t>
  </si>
  <si>
    <t>กำไรต่อหุ้น (บาท)</t>
  </si>
  <si>
    <t xml:space="preserve">    กำไรต่อหุ้นขั้นพื้นฐาน</t>
  </si>
  <si>
    <t xml:space="preserve">    กำไรต่อหุ้นปรับลด</t>
  </si>
  <si>
    <t>ส่วนของเงินให้กู้ยืมระยะยาวแก่กิจการที่เกี่ยวข้องกัน</t>
  </si>
  <si>
    <t>ขาดทุนจากการตัดจำหน่ายอาคารและอุปกรณ์</t>
  </si>
  <si>
    <t>รวมหนี้สิน</t>
  </si>
  <si>
    <t>ค่าตัดจำหน่ายค่าใช้จ่ายในการจัดหาเงินกู้ยืม</t>
  </si>
  <si>
    <t>ค่าเผื่อสินค้าเสื่อมสภาพ (กลับรายการ)</t>
  </si>
  <si>
    <t>เงินให้กู้ยืมระยะสั้นแก่กิจการที่เกี่ยวข้องกัน</t>
  </si>
  <si>
    <t>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</si>
  <si>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</si>
  <si>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 xml:space="preserve">   </t>
  </si>
  <si>
    <t>ผลประโยชน์พนักงาน</t>
  </si>
  <si>
    <t xml:space="preserve">   ทุนจดทะเบียน </t>
  </si>
  <si>
    <t xml:space="preserve">   ทุนที่ออกและชำระแล้ว</t>
  </si>
  <si>
    <t xml:space="preserve">   จัดสรรแล้ว</t>
  </si>
  <si>
    <t>ณ วันที่ 31 มีนาคม 2565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</si>
  <si>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</si>
  <si>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</si>
  <si>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</si>
  <si>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ขาดทุนจากอัตราแลกเปลี่ยนสุทธิ</t>
  </si>
  <si>
    <t>การตัดจำหน่ายสินค้าคงเหลือ</t>
  </si>
  <si>
    <t>การตัดจำหน่ายสินทรัพย์ไม่มีตัวตน</t>
  </si>
  <si>
    <t>การตัดจำหน่ายสิทธิการใช้สินทรัพย์</t>
  </si>
  <si>
    <t>เงินสดจ่ายเงินให้กู้ยืมแก่การร่วมค้า</t>
  </si>
  <si>
    <t>.</t>
  </si>
  <si>
    <t>เงินสดสุทธิได้มาจาก (ใช้ไปใน) กิจกรรมลงทุน</t>
  </si>
  <si>
    <t>กำไร (ขาดทุน) จากกิจกรรมดำเนินงาน</t>
  </si>
  <si>
    <t>เงินสดและรายการเทียบเท่าเงินสดเพิ่มขึ้น (ลดลง) สุทธิ</t>
  </si>
  <si>
    <t>(กำไร) ขาดทุนจากอัตราแลกเปลี่ยน</t>
  </si>
  <si>
    <t xml:space="preserve">เงินสดรับ (จ่าย) จากสินทรัพย์ทางการเงินหมุนเวียนอื่น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</si>
</sst>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\(#,##0.00\)"/>
    <numFmt numFmtId="167" formatCode="0.0"/>
    <numFmt numFmtId="168" formatCode="&quot;L.&quot;\ #,##0;[Red]\-&quot;L.&quot;\ #,##0"/>
    <numFmt numFmtId="169" formatCode="0.0%"/>
    <numFmt numFmtId="170" formatCode="_-* #,##0\ _к_._-;\-* #,##0\ _к_._-;_-* &quot;-&quot;\ _к_._-;_-@_-"/>
    <numFmt numFmtId="171" formatCode="_-* #,##0\ _D_M_-;\-* #,##0\ _D_M_-;_-* &quot;-&quot;\ _D_M_-;_-@_-"/>
    <numFmt numFmtId="172" formatCode="[White]#,##0&quot; &quot;;[Red]\-#,##0&quot; &quot;"/>
    <numFmt numFmtId="173" formatCode="0.000"/>
    <numFmt numFmtId="174" formatCode="\(0.0\)"/>
    <numFmt numFmtId="175" formatCode="#,##0\ &quot;Än÷&quot;;[Red]\-#,##0\ &quot;Än÷&quot;"/>
    <numFmt numFmtId="176" formatCode="_-&quot;Ј&quot;* #,##0_-;\-&quot;Ј&quot;* #,##0_-;_-&quot;Ј&quot;* &quot;-&quot;_-;_-@_-"/>
    <numFmt numFmtId="177" formatCode="#,##0.00&quot; &quot;;[Red]\-#,##0.00&quot; &quot;"/>
    <numFmt numFmtId="178" formatCode="_-* #,##0.00\ _к_._-;\-* #,##0.00\ _к_._-;_-* &quot;-&quot;??\ _к_._-;_-@_-"/>
    <numFmt numFmtId="179" formatCode="_-* #,##0.00\ _D_M_-;\-* #,##0.00\ _D_M_-;_-* &quot;-&quot;??\ _D_M_-;_-@_-"/>
    <numFmt numFmtId="180" formatCode="&quot;$&quot;#,##0;[Red]&quot;$&quot;\-#,##0"/>
    <numFmt numFmtId="181" formatCode="#,##0.0"/>
    <numFmt numFmtId="182" formatCode="#,##0\ &quot;zl&quot;;[Red]\-#,##0\ &quot;zl&quot;"/>
    <numFmt numFmtId="183" formatCode="#,##0.00\ &quot;Än÷&quot;;[Red]\-#,##0.00\ &quot;Än÷&quot;"/>
    <numFmt numFmtId="184" formatCode="_-&quot;Ј&quot;* #,##0.00_-;\-&quot;Ј&quot;* #,##0.00_-;_-&quot;Ј&quot;* &quot;-&quot;??_-;_-@_-"/>
    <numFmt numFmtId="185" formatCode="_-* #,##0\ &quot;DM&quot;_-;\-* #,##0\ &quot;DM&quot;_-;_-* &quot;-&quot;\ &quot;DM&quot;_-;_-@_-"/>
    <numFmt numFmtId="186" formatCode="_-* #,##0.00\ &quot;DM&quot;_-;\-* #,##0.00\ &quot;DM&quot;_-;_-* &quot;-&quot;??\ &quot;DM&quot;_-;_-@_-"/>
    <numFmt numFmtId="187" formatCode="_-* #,##0.00\ &quot;Kи&quot;_-;\-* #,##0.00\ &quot;Kи&quot;_-;_-* &quot;-&quot;??\ &quot;Kи&quot;_-;_-@_-"/>
    <numFmt numFmtId="188" formatCode="#,##0\ &quot;Kиs&quot;;\-#,##0\ &quot;Kиs&quot;"/>
    <numFmt numFmtId="189" formatCode="_-* #,##0\ &quot;р.&quot;_-;\-* #,##0\ &quot;р.&quot;_-;_-* &quot;-&quot;\ &quot;р.&quot;_-;_-@_-"/>
    <numFmt numFmtId="190" formatCode="_-* #,##0.00\ &quot;р.&quot;_-;\-* #,##0.00\ &quot;р.&quot;_-;_-* &quot;-&quot;??\ &quot;р.&quot;_-;_-@_-"/>
    <numFmt numFmtId="191" formatCode="_-* #,##0&quot;р.&quot;_-;\-* #,##0&quot;р.&quot;_-;_-* &quot;-&quot;&quot;р.&quot;_-;_-@_-"/>
    <numFmt numFmtId="192" formatCode="_-* #,##0.00&quot;р.&quot;_-;\-* #,##0.00&quot;р.&quot;_-;_-* &quot;-&quot;??&quot;р.&quot;_-;_-@_-"/>
    <numFmt numFmtId="193" formatCode="_-* #,##0\ _р_._-;\-* #,##0\ _р_._-;_-* &quot;-&quot;\ _р_._-;_-@_-"/>
    <numFmt numFmtId="194" formatCode="_-* #,##0.00\ _р_._-;\-* #,##0.00\ _р_._-;_-* &quot;-&quot;??\ _р_._-;_-@_-"/>
    <numFmt numFmtId="195" formatCode="_-* #,##0_р_._-;\-* #,##0_р_._-;_-* &quot;-&quot;_р_._-;_-@_-"/>
    <numFmt numFmtId="196" formatCode="_-* #,##0.00_р_._-;\-* #,##0.00_р_._-;_-* &quot;-&quot;??_р_._-;_-@_-"/>
    <numFmt numFmtId="197" formatCode="#,##0.00\ &quot;FB&quot;;[Red]\-#,##0.00\ &quot;FB&quot;"/>
    <numFmt numFmtId="198" formatCode="dd\-mmm\-yy_)"/>
    <numFmt numFmtId="199" formatCode="#,###.00;\(#,###.00\)"/>
    <numFmt numFmtId="200" formatCode="_(* #,##0.0_);_(* \(#,##0.00\);_(* &quot;-&quot;??_);_(@_)"/>
    <numFmt numFmtId="201" formatCode="General_)"/>
    <numFmt numFmtId="202" formatCode="#,##0.0_);\(#,##0.0\)"/>
    <numFmt numFmtId="203" formatCode="#,##0.000_);\(#,##0.000\)"/>
    <numFmt numFmtId="204" formatCode="&quot;$&quot;#,\);\(&quot;$&quot;#,##0\)"/>
    <numFmt numFmtId="205" formatCode="\60\4\7\:"/>
    <numFmt numFmtId="206" formatCode="&quot;$&quot;#,\);\(&quot;$&quot;#,\)"/>
    <numFmt numFmtId="207" formatCode="&quot;$&quot;#,;\(&quot;$&quot;#,\)"/>
    <numFmt numFmtId="208" formatCode="_(* #,##0_);_(* \(#,##0\);_(* &quot;-&quot;??_);_(@_)"/>
    <numFmt numFmtId="209" formatCode="#,##0\ ;\(#,##0\)"/>
    <numFmt numFmtId="210" formatCode="#,##0.00\ ;\(#,##0.00\)"/>
  </numFmts>
  <fonts count="63"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0"/>
      <name val="Arial"/>
      <family val="2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sz val="14"/>
      <name val="Cordia New"/>
      <family val="2"/>
    </font>
    <font>
      <sz val="12"/>
      <name val="Angsana New"/>
      <family val="1"/>
      <charset val="22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Helv"/>
    </font>
    <font>
      <sz val="24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indexed="9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color theme="1"/>
      <name val="Calibri"/>
      <family val="2"/>
      <scheme val="minor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2"/>
      <color theme="0"/>
      <name val="Angsana New"/>
      <family val="1"/>
      <charset val="222"/>
    </font>
    <font>
      <sz val="12"/>
      <color rgb="FFFF0000"/>
      <name val="Angsana New"/>
      <family val="1"/>
    </font>
    <font>
      <sz val="14"/>
      <color theme="0"/>
      <name val="Angsana New"/>
      <family val="1"/>
    </font>
    <font>
      <sz val="11"/>
      <color indexed="8"/>
      <name val="Calibri"/>
      <family val="2"/>
    </font>
    <font>
      <sz val="11"/>
      <color indexed="10"/>
      <name val="Calibri"/>
      <family val="2"/>
      <charset val="222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</fonts>
  <fills count="1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2">
    <xf numFmtId="0" fontId="0" fillId="0" borderId="0" applyBorder="0"/>
    <xf numFmtId="5" fontId="29" fillId="0" borderId="1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173" fontId="30" fillId="0" borderId="0" applyFill="0" applyBorder="0" applyAlignment="0"/>
    <xf numFmtId="202" fontId="31" fillId="0" borderId="0" applyFill="0" applyBorder="0" applyAlignment="0"/>
    <xf numFmtId="203" fontId="31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43" fontId="1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197" fontId="4" fillId="0" borderId="0"/>
    <xf numFmtId="164" fontId="2" fillId="0" borderId="0" applyFont="0" applyFill="0" applyBorder="0" applyAlignment="0" applyProtection="0"/>
    <xf numFmtId="201" fontId="30" fillId="0" borderId="0" applyFont="0" applyFill="0" applyBorder="0" applyAlignment="0" applyProtection="0"/>
    <xf numFmtId="198" fontId="3" fillId="0" borderId="0"/>
    <xf numFmtId="14" fontId="32" fillId="0" borderId="0" applyFill="0" applyBorder="0" applyAlignment="0"/>
    <xf numFmtId="14" fontId="20" fillId="0" borderId="0" applyFill="0" applyBorder="0" applyAlignment="0"/>
    <xf numFmtId="38" fontId="16" fillId="0" borderId="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/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17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8" fontId="9" fillId="3" borderId="0" applyNumberFormat="0" applyBorder="0" applyAlignment="0" applyProtection="0"/>
    <xf numFmtId="0" fontId="33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10" fillId="0" borderId="0"/>
    <xf numFmtId="10" fontId="9" fillId="4" borderId="5" applyNumberFormat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0" fontId="34" fillId="0" borderId="0"/>
    <xf numFmtId="0" fontId="26" fillId="0" borderId="0"/>
    <xf numFmtId="0" fontId="34" fillId="0" borderId="0"/>
    <xf numFmtId="0" fontId="26" fillId="0" borderId="0"/>
    <xf numFmtId="0" fontId="35" fillId="0" borderId="0"/>
    <xf numFmtId="38" fontId="11" fillId="0" borderId="0" applyFont="0" applyFill="0" applyBorder="0" applyAlignment="0" applyProtection="0"/>
    <xf numFmtId="37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26" fillId="0" borderId="0"/>
    <xf numFmtId="0" fontId="26" fillId="0" borderId="0"/>
    <xf numFmtId="0" fontId="2" fillId="0" borderId="0"/>
    <xf numFmtId="0" fontId="40" fillId="0" borderId="0" applyBorder="0"/>
    <xf numFmtId="0" fontId="40" fillId="0" borderId="0" applyBorder="0"/>
    <xf numFmtId="0" fontId="53" fillId="0" borderId="0"/>
    <xf numFmtId="0" fontId="13" fillId="0" borderId="0"/>
    <xf numFmtId="0" fontId="2" fillId="0" borderId="0"/>
    <xf numFmtId="0" fontId="27" fillId="0" borderId="0"/>
    <xf numFmtId="0" fontId="14" fillId="0" borderId="0"/>
    <xf numFmtId="0" fontId="2" fillId="0" borderId="0"/>
    <xf numFmtId="0" fontId="15" fillId="0" borderId="0"/>
    <xf numFmtId="40" fontId="36" fillId="5" borderId="0">
      <alignment horizontal="right"/>
    </xf>
    <xf numFmtId="0" fontId="37" fillId="5" borderId="6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03" fontId="31" fillId="0" borderId="0" applyFont="0" applyFill="0" applyBorder="0" applyAlignment="0" applyProtection="0"/>
    <xf numFmtId="205" fontId="30" fillId="0" borderId="0" applyFont="0" applyFill="0" applyBorder="0" applyAlignment="0" applyProtection="0"/>
    <xf numFmtId="10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9" fillId="0" borderId="7">
      <alignment horizontal="center"/>
    </xf>
    <xf numFmtId="3" fontId="16" fillId="0" borderId="0" applyFont="0" applyFill="0" applyBorder="0" applyAlignment="0" applyProtection="0"/>
    <xf numFmtId="0" fontId="16" fillId="6" borderId="0" applyNumberFormat="0" applyFont="0" applyBorder="0" applyAlignment="0" applyProtection="0"/>
    <xf numFmtId="37" fontId="17" fillId="0" borderId="0"/>
    <xf numFmtId="1" fontId="2" fillId="0" borderId="8" applyNumberFormat="0" applyFill="0" applyAlignment="0" applyProtection="0">
      <alignment horizontal="center" vertical="center"/>
    </xf>
    <xf numFmtId="4" fontId="18" fillId="7" borderId="0" applyNumberFormat="0" applyProtection="0">
      <alignment horizontal="left" vertical="center" wrapText="1" indent="1"/>
    </xf>
    <xf numFmtId="4" fontId="19" fillId="8" borderId="9" applyNumberFormat="0" applyProtection="0">
      <alignment horizontal="left" vertical="center" indent="1"/>
    </xf>
    <xf numFmtId="4" fontId="20" fillId="9" borderId="0" applyNumberFormat="0" applyProtection="0">
      <alignment horizontal="left" vertical="center" indent="1"/>
    </xf>
    <xf numFmtId="4" fontId="20" fillId="10" borderId="0" applyNumberFormat="0" applyProtection="0">
      <alignment horizontal="left" vertical="center" indent="1"/>
    </xf>
    <xf numFmtId="4" fontId="21" fillId="11" borderId="10" applyNumberFormat="0" applyProtection="0">
      <alignment horizontal="right" vertical="center"/>
    </xf>
    <xf numFmtId="4" fontId="22" fillId="11" borderId="10" applyNumberFormat="0" applyProtection="0">
      <alignment horizontal="right" vertical="center"/>
    </xf>
    <xf numFmtId="4" fontId="18" fillId="2" borderId="10" applyNumberFormat="0" applyProtection="0">
      <alignment horizontal="left" vertical="center" wrapText="1" indent="1"/>
    </xf>
    <xf numFmtId="0" fontId="23" fillId="10" borderId="10" applyNumberFormat="0" applyProtection="0">
      <alignment horizontal="left" vertical="top" indent="1"/>
    </xf>
    <xf numFmtId="4" fontId="24" fillId="0" borderId="0" applyNumberFormat="0" applyProtection="0">
      <alignment horizontal="left" vertical="center" indent="1"/>
    </xf>
    <xf numFmtId="4" fontId="25" fillId="11" borderId="10" applyNumberFormat="0" applyProtection="0">
      <alignment horizontal="right" vertical="center"/>
    </xf>
    <xf numFmtId="37" fontId="26" fillId="0" borderId="0"/>
    <xf numFmtId="49" fontId="32" fillId="0" borderId="0" applyFill="0" applyBorder="0" applyAlignment="0"/>
    <xf numFmtId="49" fontId="20" fillId="0" borderId="0" applyFill="0" applyBorder="0" applyAlignment="0"/>
    <xf numFmtId="206" fontId="31" fillId="0" borderId="0" applyFill="0" applyBorder="0" applyAlignment="0"/>
    <xf numFmtId="207" fontId="31" fillId="0" borderId="0" applyFill="0" applyBorder="0" applyAlignment="0"/>
    <xf numFmtId="168" fontId="11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27" fillId="0" borderId="0"/>
    <xf numFmtId="0" fontId="38" fillId="0" borderId="0"/>
    <xf numFmtId="43" fontId="39" fillId="0" borderId="0" applyFont="0" applyFill="0" applyBorder="0" applyAlignment="0" applyProtection="0"/>
    <xf numFmtId="0" fontId="39" fillId="0" borderId="0"/>
    <xf numFmtId="43" fontId="59" fillId="0" borderId="0" applyFont="0" applyFill="0" applyBorder="0" applyAlignment="0" applyProtection="0"/>
  </cellStyleXfs>
  <cellXfs count="261">
    <xf numFmtId="0" fontId="0" fillId="0" borderId="0" xfId="0"/>
    <xf numFmtId="0" fontId="40" fillId="0" borderId="0" xfId="90" applyFont="1" applyFill="1" applyAlignment="1">
      <alignment vertical="center"/>
    </xf>
    <xf numFmtId="165" fontId="41" fillId="0" borderId="0" xfId="90" applyNumberFormat="1" applyFont="1" applyFill="1" applyBorder="1" applyAlignment="1">
      <alignment vertical="center"/>
    </xf>
    <xf numFmtId="165" fontId="43" fillId="0" borderId="0" xfId="90" applyNumberFormat="1" applyFont="1" applyFill="1" applyBorder="1" applyAlignment="1">
      <alignment vertical="center"/>
    </xf>
    <xf numFmtId="165" fontId="40" fillId="0" borderId="0" xfId="90" applyNumberFormat="1" applyFont="1" applyFill="1" applyAlignment="1">
      <alignment vertical="center"/>
    </xf>
    <xf numFmtId="165" fontId="40" fillId="0" borderId="0" xfId="90" applyNumberFormat="1" applyFont="1" applyFill="1" applyBorder="1" applyAlignment="1">
      <alignment horizontal="center" vertical="center"/>
    </xf>
    <xf numFmtId="165" fontId="40" fillId="0" borderId="0" xfId="90" applyNumberFormat="1" applyFont="1" applyFill="1" applyAlignment="1">
      <alignment horizontal="center" vertical="center"/>
    </xf>
    <xf numFmtId="165" fontId="40" fillId="0" borderId="0" xfId="90" applyNumberFormat="1" applyFont="1" applyFill="1" applyBorder="1" applyAlignment="1">
      <alignment vertical="center"/>
    </xf>
    <xf numFmtId="38" fontId="40" fillId="0" borderId="0" xfId="90" applyNumberFormat="1" applyFont="1" applyFill="1" applyAlignment="1">
      <alignment vertical="center"/>
    </xf>
    <xf numFmtId="38" fontId="40" fillId="0" borderId="0" xfId="90" applyNumberFormat="1" applyFont="1" applyFill="1" applyBorder="1" applyAlignment="1">
      <alignment vertical="center"/>
    </xf>
    <xf numFmtId="37" fontId="40" fillId="0" borderId="0" xfId="15" applyNumberFormat="1" applyFont="1" applyFill="1" applyAlignment="1">
      <alignment horizontal="right" vertical="center"/>
    </xf>
    <xf numFmtId="37" fontId="40" fillId="0" borderId="0" xfId="90" applyNumberFormat="1" applyFont="1" applyFill="1" applyAlignment="1">
      <alignment horizontal="right" vertical="center"/>
    </xf>
    <xf numFmtId="37" fontId="40" fillId="0" borderId="0" xfId="90" applyNumberFormat="1" applyFont="1" applyFill="1" applyBorder="1" applyAlignment="1">
      <alignment horizontal="right" vertical="center"/>
    </xf>
    <xf numFmtId="37" fontId="41" fillId="0" borderId="0" xfId="90" applyNumberFormat="1" applyFont="1" applyFill="1" applyAlignment="1">
      <alignment horizontal="right" vertical="center"/>
    </xf>
    <xf numFmtId="37" fontId="41" fillId="0" borderId="0" xfId="90" applyNumberFormat="1" applyFont="1" applyFill="1" applyBorder="1" applyAlignment="1">
      <alignment horizontal="right" vertical="center"/>
    </xf>
    <xf numFmtId="165" fontId="41" fillId="0" borderId="0" xfId="0" applyNumberFormat="1" applyFont="1" applyFill="1" applyAlignment="1">
      <alignment vertical="center"/>
    </xf>
    <xf numFmtId="165" fontId="0" fillId="0" borderId="0" xfId="0" applyNumberFormat="1" applyFont="1" applyFill="1" applyAlignment="1">
      <alignment vertical="center"/>
    </xf>
    <xf numFmtId="209" fontId="0" fillId="0" borderId="0" xfId="10" applyNumberFormat="1" applyFont="1" applyFill="1" applyBorder="1" applyAlignment="1">
      <alignment horizontal="right" vertical="center"/>
    </xf>
    <xf numFmtId="0" fontId="0" fillId="0" borderId="0" xfId="90" applyFont="1" applyFill="1" applyAlignment="1">
      <alignment vertical="center"/>
    </xf>
    <xf numFmtId="0" fontId="54" fillId="0" borderId="0" xfId="90" applyFont="1" applyFill="1" applyAlignment="1">
      <alignment vertical="center"/>
    </xf>
    <xf numFmtId="38" fontId="40" fillId="0" borderId="0" xfId="90" applyNumberFormat="1" applyFont="1" applyFill="1" applyBorder="1" applyAlignment="1">
      <alignment horizontal="right" vertical="center"/>
    </xf>
    <xf numFmtId="165" fontId="0" fillId="0" borderId="0" xfId="90" applyNumberFormat="1" applyFont="1" applyFill="1" applyAlignment="1">
      <alignment vertical="center"/>
    </xf>
    <xf numFmtId="208" fontId="41" fillId="0" borderId="4" xfId="10" applyNumberFormat="1" applyFont="1" applyFill="1" applyBorder="1" applyAlignment="1">
      <alignment vertical="center"/>
    </xf>
    <xf numFmtId="0" fontId="41" fillId="0" borderId="0" xfId="90" applyFont="1" applyFill="1" applyAlignment="1">
      <alignment vertical="center"/>
    </xf>
    <xf numFmtId="208" fontId="41" fillId="0" borderId="0" xfId="10" applyNumberFormat="1" applyFont="1" applyFill="1" applyBorder="1" applyAlignment="1">
      <alignment vertical="center"/>
    </xf>
    <xf numFmtId="0" fontId="54" fillId="0" borderId="0" xfId="90" applyFont="1" applyFill="1" applyBorder="1" applyAlignment="1">
      <alignment vertical="center"/>
    </xf>
    <xf numFmtId="0" fontId="40" fillId="0" borderId="0" xfId="90" applyFont="1" applyFill="1" applyBorder="1" applyAlignment="1">
      <alignment vertical="center"/>
    </xf>
    <xf numFmtId="165" fontId="49" fillId="0" borderId="0" xfId="0" applyNumberFormat="1" applyFont="1" applyFill="1" applyAlignment="1">
      <alignment vertical="center"/>
    </xf>
    <xf numFmtId="165" fontId="48" fillId="0" borderId="0" xfId="0" applyNumberFormat="1" applyFont="1" applyFill="1" applyAlignment="1">
      <alignment vertical="center"/>
    </xf>
    <xf numFmtId="165" fontId="48" fillId="0" borderId="0" xfId="0" applyNumberFormat="1" applyFont="1" applyFill="1" applyBorder="1" applyAlignment="1">
      <alignment horizontal="center" vertical="center"/>
    </xf>
    <xf numFmtId="165" fontId="48" fillId="0" borderId="11" xfId="0" applyNumberFormat="1" applyFont="1" applyFill="1" applyBorder="1" applyAlignment="1">
      <alignment horizontal="center" vertical="center"/>
    </xf>
    <xf numFmtId="165" fontId="48" fillId="0" borderId="0" xfId="0" applyNumberFormat="1" applyFont="1" applyFill="1" applyBorder="1" applyAlignment="1">
      <alignment vertical="center"/>
    </xf>
    <xf numFmtId="165" fontId="48" fillId="0" borderId="0" xfId="0" applyNumberFormat="1" applyFont="1" applyFill="1" applyAlignment="1">
      <alignment horizontal="center" vertical="center"/>
    </xf>
    <xf numFmtId="165" fontId="50" fillId="0" borderId="0" xfId="0" applyNumberFormat="1" applyFont="1" applyFill="1" applyBorder="1" applyAlignment="1">
      <alignment horizontal="center" vertical="center"/>
    </xf>
    <xf numFmtId="165" fontId="49" fillId="0" borderId="0" xfId="0" applyNumberFormat="1" applyFont="1" applyFill="1" applyBorder="1" applyAlignment="1">
      <alignment vertical="center"/>
    </xf>
    <xf numFmtId="209" fontId="49" fillId="0" borderId="0" xfId="12" applyNumberFormat="1" applyFont="1" applyFill="1" applyBorder="1" applyAlignment="1">
      <alignment horizontal="right" vertical="center"/>
    </xf>
    <xf numFmtId="209" fontId="49" fillId="0" borderId="0" xfId="10" applyNumberFormat="1" applyFont="1" applyFill="1" applyBorder="1" applyAlignment="1">
      <alignment horizontal="right" vertical="center"/>
    </xf>
    <xf numFmtId="208" fontId="49" fillId="0" borderId="4" xfId="10" applyNumberFormat="1" applyFont="1" applyFill="1" applyBorder="1" applyAlignment="1">
      <alignment horizontal="center" vertical="center"/>
    </xf>
    <xf numFmtId="208" fontId="49" fillId="0" borderId="0" xfId="10" applyNumberFormat="1" applyFont="1" applyFill="1" applyBorder="1" applyAlignment="1">
      <alignment horizontal="center" vertical="center"/>
    </xf>
    <xf numFmtId="43" fontId="49" fillId="0" borderId="0" xfId="10" applyFont="1" applyFill="1" applyBorder="1" applyAlignment="1">
      <alignment horizontal="center" vertical="center"/>
    </xf>
    <xf numFmtId="209" fontId="48" fillId="0" borderId="0" xfId="10" applyNumberFormat="1" applyFont="1" applyFill="1" applyBorder="1" applyAlignment="1">
      <alignment horizontal="right" vertical="center"/>
    </xf>
    <xf numFmtId="208" fontId="49" fillId="0" borderId="0" xfId="10" applyNumberFormat="1" applyFont="1" applyFill="1" applyBorder="1" applyAlignment="1">
      <alignment horizontal="right" vertical="center"/>
    </xf>
    <xf numFmtId="43" fontId="49" fillId="0" borderId="0" xfId="10" applyFont="1" applyFill="1" applyBorder="1" applyAlignment="1">
      <alignment horizontal="right" vertical="center"/>
    </xf>
    <xf numFmtId="208" fontId="48" fillId="0" borderId="0" xfId="10" applyNumberFormat="1" applyFont="1" applyFill="1" applyBorder="1" applyAlignment="1">
      <alignment horizontal="right" vertical="center"/>
    </xf>
    <xf numFmtId="43" fontId="48" fillId="0" borderId="0" xfId="10" applyFont="1" applyFill="1" applyBorder="1" applyAlignment="1">
      <alignment horizontal="right" vertical="center"/>
    </xf>
    <xf numFmtId="208" fontId="48" fillId="0" borderId="0" xfId="10" applyNumberFormat="1" applyFont="1" applyFill="1" applyAlignment="1">
      <alignment horizontal="right" vertical="center"/>
    </xf>
    <xf numFmtId="209" fontId="49" fillId="0" borderId="12" xfId="10" applyNumberFormat="1" applyFont="1" applyFill="1" applyBorder="1" applyAlignment="1">
      <alignment horizontal="right" vertical="center"/>
    </xf>
    <xf numFmtId="208" fontId="40" fillId="0" borderId="0" xfId="10" applyNumberFormat="1" applyFont="1" applyFill="1" applyAlignment="1">
      <alignment vertical="center"/>
    </xf>
    <xf numFmtId="165" fontId="51" fillId="0" borderId="0" xfId="0" applyNumberFormat="1" applyFont="1" applyFill="1" applyAlignment="1">
      <alignment vertical="center"/>
    </xf>
    <xf numFmtId="165" fontId="47" fillId="0" borderId="0" xfId="0" applyNumberFormat="1" applyFont="1" applyFill="1" applyAlignment="1">
      <alignment vertical="center"/>
    </xf>
    <xf numFmtId="165" fontId="47" fillId="0" borderId="0" xfId="0" applyNumberFormat="1" applyFont="1" applyFill="1" applyBorder="1" applyAlignment="1">
      <alignment horizontal="center" vertical="center"/>
    </xf>
    <xf numFmtId="165" fontId="47" fillId="0" borderId="11" xfId="0" applyNumberFormat="1" applyFont="1" applyFill="1" applyBorder="1" applyAlignment="1">
      <alignment horizontal="center" vertical="center"/>
    </xf>
    <xf numFmtId="165" fontId="47" fillId="0" borderId="0" xfId="0" applyNumberFormat="1" applyFont="1" applyFill="1" applyBorder="1" applyAlignment="1">
      <alignment vertical="center"/>
    </xf>
    <xf numFmtId="165" fontId="47" fillId="0" borderId="0" xfId="0" applyNumberFormat="1" applyFont="1" applyFill="1" applyAlignment="1">
      <alignment horizontal="center" vertical="center"/>
    </xf>
    <xf numFmtId="165" fontId="47" fillId="0" borderId="0" xfId="0" applyNumberFormat="1" applyFont="1" applyFill="1" applyAlignment="1">
      <alignment horizontal="right" vertical="center"/>
    </xf>
    <xf numFmtId="165" fontId="52" fillId="0" borderId="0" xfId="0" applyNumberFormat="1" applyFont="1" applyFill="1" applyBorder="1" applyAlignment="1">
      <alignment horizontal="center" vertical="center"/>
    </xf>
    <xf numFmtId="165" fontId="51" fillId="0" borderId="0" xfId="0" applyNumberFormat="1" applyFont="1" applyFill="1" applyBorder="1" applyAlignment="1">
      <alignment vertical="center"/>
    </xf>
    <xf numFmtId="209" fontId="51" fillId="0" borderId="0" xfId="10" applyNumberFormat="1" applyFont="1" applyFill="1" applyBorder="1" applyAlignment="1">
      <alignment horizontal="right" vertical="center"/>
    </xf>
    <xf numFmtId="209" fontId="47" fillId="0" borderId="0" xfId="10" applyNumberFormat="1" applyFont="1" applyFill="1" applyBorder="1" applyAlignment="1">
      <alignment horizontal="right" vertical="center"/>
    </xf>
    <xf numFmtId="37" fontId="47" fillId="0" borderId="0" xfId="10" applyNumberFormat="1" applyFont="1" applyFill="1" applyBorder="1" applyAlignment="1">
      <alignment vertical="center"/>
    </xf>
    <xf numFmtId="165" fontId="40" fillId="0" borderId="0" xfId="0" applyNumberFormat="1" applyFont="1" applyFill="1" applyAlignment="1">
      <alignment vertical="center"/>
    </xf>
    <xf numFmtId="165" fontId="41" fillId="0" borderId="0" xfId="0" applyNumberFormat="1" applyFont="1" applyFill="1" applyBorder="1" applyAlignment="1">
      <alignment vertical="center"/>
    </xf>
    <xf numFmtId="165" fontId="42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horizontal="center" vertical="center"/>
    </xf>
    <xf numFmtId="165" fontId="41" fillId="0" borderId="0" xfId="0" applyNumberFormat="1" applyFont="1" applyFill="1" applyBorder="1" applyAlignment="1">
      <alignment horizontal="right" vertical="center"/>
    </xf>
    <xf numFmtId="165" fontId="41" fillId="0" borderId="0" xfId="0" applyNumberFormat="1" applyFont="1" applyFill="1" applyBorder="1" applyAlignment="1">
      <alignment horizontal="center" vertical="center"/>
    </xf>
    <xf numFmtId="165" fontId="40" fillId="0" borderId="0" xfId="0" applyNumberFormat="1" applyFont="1" applyFill="1" applyBorder="1" applyAlignment="1">
      <alignment vertical="center"/>
    </xf>
    <xf numFmtId="0" fontId="0" fillId="0" borderId="11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208" fontId="40" fillId="0" borderId="0" xfId="10" applyNumberFormat="1" applyFont="1" applyFill="1" applyBorder="1" applyAlignment="1">
      <alignment horizontal="right" vertical="center"/>
    </xf>
    <xf numFmtId="208" fontId="41" fillId="0" borderId="4" xfId="10" applyNumberFormat="1" applyFont="1" applyFill="1" applyBorder="1" applyAlignment="1">
      <alignment horizontal="right" vertical="center"/>
    </xf>
    <xf numFmtId="165" fontId="0" fillId="0" borderId="0" xfId="0" applyNumberFormat="1" applyFont="1" applyFill="1" applyBorder="1" applyAlignment="1">
      <alignment vertical="center"/>
    </xf>
    <xf numFmtId="165" fontId="0" fillId="0" borderId="0" xfId="0" applyNumberFormat="1" applyFill="1" applyAlignment="1">
      <alignment vertical="center"/>
    </xf>
    <xf numFmtId="208" fontId="41" fillId="0" borderId="12" xfId="10" applyNumberFormat="1" applyFont="1" applyFill="1" applyBorder="1" applyAlignment="1">
      <alignment horizontal="right" vertical="center"/>
    </xf>
    <xf numFmtId="165" fontId="40" fillId="0" borderId="0" xfId="0" applyNumberFormat="1" applyFont="1" applyFill="1" applyBorder="1" applyAlignment="1">
      <alignment horizontal="center" vertical="center"/>
    </xf>
    <xf numFmtId="165" fontId="40" fillId="0" borderId="0" xfId="0" applyNumberFormat="1" applyFont="1" applyFill="1" applyAlignment="1">
      <alignment horizontal="right" vertical="center"/>
    </xf>
    <xf numFmtId="208" fontId="41" fillId="0" borderId="11" xfId="10" applyNumberFormat="1" applyFont="1" applyFill="1" applyBorder="1" applyAlignment="1">
      <alignment horizontal="right" vertical="center"/>
    </xf>
    <xf numFmtId="0" fontId="41" fillId="0" borderId="0" xfId="0" applyFont="1" applyFill="1" applyAlignment="1">
      <alignment vertical="center"/>
    </xf>
    <xf numFmtId="208" fontId="0" fillId="0" borderId="0" xfId="10" applyNumberFormat="1" applyFont="1" applyFill="1" applyAlignment="1">
      <alignment vertical="center"/>
    </xf>
    <xf numFmtId="208" fontId="40" fillId="0" borderId="0" xfId="10" applyNumberFormat="1" applyFont="1" applyFill="1" applyAlignment="1">
      <alignment horizontal="right" vertical="center"/>
    </xf>
    <xf numFmtId="208" fontId="0" fillId="0" borderId="0" xfId="10" applyNumberFormat="1" applyFont="1" applyFill="1" applyAlignment="1">
      <alignment horizontal="right" vertical="center"/>
    </xf>
    <xf numFmtId="165" fontId="0" fillId="0" borderId="0" xfId="0" applyNumberFormat="1" applyFill="1" applyBorder="1" applyAlignment="1">
      <alignment vertical="center"/>
    </xf>
    <xf numFmtId="208" fontId="40" fillId="0" borderId="11" xfId="10" applyNumberFormat="1" applyFont="1" applyFill="1" applyBorder="1" applyAlignment="1">
      <alignment vertical="center"/>
    </xf>
    <xf numFmtId="0" fontId="41" fillId="0" borderId="0" xfId="0" applyFont="1" applyFill="1" applyAlignment="1">
      <alignment horizontal="left" vertical="center"/>
    </xf>
    <xf numFmtId="0" fontId="41" fillId="0" borderId="0" xfId="0" applyFont="1" applyFill="1" applyBorder="1" applyAlignment="1">
      <alignment vertical="center"/>
    </xf>
    <xf numFmtId="208" fontId="41" fillId="0" borderId="0" xfId="10" applyNumberFormat="1" applyFont="1" applyFill="1" applyAlignment="1">
      <alignment vertical="center"/>
    </xf>
    <xf numFmtId="208" fontId="41" fillId="0" borderId="11" xfId="1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208" fontId="41" fillId="0" borderId="12" xfId="10" applyNumberFormat="1" applyFont="1" applyFill="1" applyBorder="1" applyAlignment="1">
      <alignment vertical="center"/>
    </xf>
    <xf numFmtId="165" fontId="40" fillId="0" borderId="0" xfId="0" applyNumberFormat="1" applyFont="1" applyFill="1" applyBorder="1" applyAlignment="1">
      <alignment horizontal="right" vertical="center"/>
    </xf>
    <xf numFmtId="165" fontId="44" fillId="0" borderId="0" xfId="0" applyNumberFormat="1" applyFont="1" applyFill="1" applyBorder="1" applyAlignment="1">
      <alignment vertical="center"/>
    </xf>
    <xf numFmtId="165" fontId="45" fillId="0" borderId="0" xfId="0" applyNumberFormat="1" applyFont="1" applyFill="1" applyBorder="1" applyAlignment="1">
      <alignment horizontal="center" vertical="center"/>
    </xf>
    <xf numFmtId="165" fontId="45" fillId="0" borderId="0" xfId="0" applyNumberFormat="1" applyFont="1" applyFill="1" applyBorder="1" applyAlignment="1">
      <alignment horizontal="right" vertical="center"/>
    </xf>
    <xf numFmtId="209" fontId="40" fillId="0" borderId="0" xfId="0" applyNumberFormat="1" applyFont="1" applyFill="1" applyAlignment="1">
      <alignment horizontal="right" vertical="center"/>
    </xf>
    <xf numFmtId="209" fontId="40" fillId="0" borderId="0" xfId="0" applyNumberFormat="1" applyFont="1" applyFill="1" applyBorder="1" applyAlignment="1">
      <alignment horizontal="right" vertical="center"/>
    </xf>
    <xf numFmtId="208" fontId="40" fillId="0" borderId="11" xfId="10" applyNumberFormat="1" applyFont="1" applyFill="1" applyBorder="1" applyAlignment="1">
      <alignment horizontal="right" vertical="center"/>
    </xf>
    <xf numFmtId="209" fontId="41" fillId="0" borderId="0" xfId="0" applyNumberFormat="1" applyFont="1" applyFill="1" applyBorder="1" applyAlignment="1">
      <alignment horizontal="right" vertical="center"/>
    </xf>
    <xf numFmtId="208" fontId="41" fillId="0" borderId="0" xfId="10" applyNumberFormat="1" applyFont="1" applyFill="1" applyAlignment="1">
      <alignment horizontal="right" vertical="center"/>
    </xf>
    <xf numFmtId="165" fontId="0" fillId="0" borderId="0" xfId="0" applyNumberFormat="1" applyFill="1" applyAlignment="1">
      <alignment horizontal="left" vertical="center"/>
    </xf>
    <xf numFmtId="43" fontId="41" fillId="0" borderId="0" xfId="0" applyNumberFormat="1" applyFont="1" applyFill="1" applyBorder="1" applyAlignment="1">
      <alignment horizontal="right" vertical="center"/>
    </xf>
    <xf numFmtId="199" fontId="41" fillId="0" borderId="0" xfId="0" applyNumberFormat="1" applyFont="1" applyFill="1" applyBorder="1" applyAlignment="1">
      <alignment horizontal="right" vertical="center"/>
    </xf>
    <xf numFmtId="43" fontId="40" fillId="0" borderId="12" xfId="10" applyNumberFormat="1" applyFont="1" applyFill="1" applyBorder="1" applyAlignment="1">
      <alignment horizontal="right" vertical="center"/>
    </xf>
    <xf numFmtId="210" fontId="40" fillId="0" borderId="0" xfId="0" applyNumberFormat="1" applyFont="1" applyFill="1" applyBorder="1" applyAlignment="1">
      <alignment horizontal="right" vertical="center"/>
    </xf>
    <xf numFmtId="0" fontId="48" fillId="0" borderId="0" xfId="91" applyFont="1" applyFill="1" applyAlignment="1">
      <alignment vertical="center"/>
    </xf>
    <xf numFmtId="165" fontId="40" fillId="0" borderId="0" xfId="86" applyNumberFormat="1" applyFont="1" applyFill="1" applyBorder="1" applyAlignment="1">
      <alignment horizontal="center" vertical="center"/>
    </xf>
    <xf numFmtId="165" fontId="42" fillId="0" borderId="0" xfId="86" applyNumberFormat="1" applyFont="1" applyFill="1" applyBorder="1" applyAlignment="1">
      <alignment horizontal="center" vertical="center"/>
    </xf>
    <xf numFmtId="165" fontId="40" fillId="0" borderId="0" xfId="86" applyNumberFormat="1" applyFont="1" applyFill="1" applyAlignment="1">
      <alignment vertical="center"/>
    </xf>
    <xf numFmtId="0" fontId="40" fillId="0" borderId="0" xfId="0" applyFont="1" applyFill="1" applyAlignment="1">
      <alignment vertical="center"/>
    </xf>
    <xf numFmtId="208" fontId="40" fillId="0" borderId="0" xfId="10" applyNumberFormat="1" applyFont="1" applyFill="1" applyBorder="1" applyAlignment="1">
      <alignment vertical="center"/>
    </xf>
    <xf numFmtId="165" fontId="42" fillId="0" borderId="0" xfId="86" applyNumberFormat="1" applyFont="1" applyFill="1" applyAlignment="1">
      <alignment vertical="center"/>
    </xf>
    <xf numFmtId="165" fontId="41" fillId="0" borderId="0" xfId="86" applyNumberFormat="1" applyFont="1" applyFill="1" applyAlignment="1">
      <alignment vertical="center"/>
    </xf>
    <xf numFmtId="0" fontId="40" fillId="0" borderId="0" xfId="0" applyFont="1" applyFill="1" applyBorder="1" applyAlignment="1">
      <alignment vertical="center"/>
    </xf>
    <xf numFmtId="209" fontId="40" fillId="0" borderId="0" xfId="0" applyNumberFormat="1" applyFont="1" applyFill="1" applyBorder="1" applyAlignment="1">
      <alignment vertical="center"/>
    </xf>
    <xf numFmtId="209" fontId="40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left" vertical="center"/>
    </xf>
    <xf numFmtId="208" fontId="0" fillId="0" borderId="0" xfId="10" applyNumberFormat="1" applyFont="1" applyFill="1" applyAlignment="1">
      <alignment horizontal="center" vertical="center"/>
    </xf>
    <xf numFmtId="208" fontId="40" fillId="0" borderId="0" xfId="0" applyNumberFormat="1" applyFont="1" applyFill="1" applyBorder="1" applyAlignment="1">
      <alignment vertical="center"/>
    </xf>
    <xf numFmtId="208" fontId="41" fillId="0" borderId="13" xfId="10" applyNumberFormat="1" applyFont="1" applyFill="1" applyBorder="1" applyAlignment="1">
      <alignment vertical="center"/>
    </xf>
    <xf numFmtId="165" fontId="47" fillId="0" borderId="0" xfId="0" applyNumberFormat="1" applyFont="1" applyFill="1" applyBorder="1" applyAlignment="1">
      <alignment vertical="center" wrapText="1"/>
    </xf>
    <xf numFmtId="165" fontId="52" fillId="0" borderId="0" xfId="0" applyNumberFormat="1" applyFont="1" applyFill="1" applyBorder="1" applyAlignment="1">
      <alignment vertical="center"/>
    </xf>
    <xf numFmtId="0" fontId="47" fillId="0" borderId="0" xfId="0" applyFont="1" applyFill="1" applyAlignment="1">
      <alignment horizontal="center" vertical="center"/>
    </xf>
    <xf numFmtId="0" fontId="51" fillId="0" borderId="0" xfId="0" applyFont="1" applyFill="1" applyAlignment="1">
      <alignment horizontal="left" vertical="center"/>
    </xf>
    <xf numFmtId="165" fontId="47" fillId="0" borderId="0" xfId="0" applyNumberFormat="1" applyFont="1" applyFill="1" applyBorder="1" applyAlignment="1">
      <alignment horizontal="left" vertical="center"/>
    </xf>
    <xf numFmtId="0" fontId="47" fillId="0" borderId="0" xfId="0" applyFont="1" applyFill="1" applyAlignment="1">
      <alignment vertical="center"/>
    </xf>
    <xf numFmtId="165" fontId="28" fillId="0" borderId="0" xfId="0" applyNumberFormat="1" applyFont="1" applyFill="1" applyBorder="1" applyAlignment="1">
      <alignment vertical="center"/>
    </xf>
    <xf numFmtId="37" fontId="28" fillId="0" borderId="0" xfId="0" applyNumberFormat="1" applyFont="1" applyFill="1" applyBorder="1" applyAlignment="1">
      <alignment vertical="center"/>
    </xf>
    <xf numFmtId="165" fontId="50" fillId="0" borderId="0" xfId="0" applyNumberFormat="1" applyFont="1" applyFill="1" applyBorder="1" applyAlignment="1">
      <alignment vertical="center"/>
    </xf>
    <xf numFmtId="0" fontId="48" fillId="0" borderId="0" xfId="0" applyFont="1" applyFill="1" applyAlignment="1">
      <alignment horizontal="center" vertical="center"/>
    </xf>
    <xf numFmtId="0" fontId="49" fillId="0" borderId="0" xfId="0" applyFont="1" applyFill="1" applyAlignment="1">
      <alignment horizontal="left" vertical="center"/>
    </xf>
    <xf numFmtId="165" fontId="48" fillId="0" borderId="0" xfId="0" applyNumberFormat="1" applyFont="1" applyFill="1" applyBorder="1" applyAlignment="1">
      <alignment horizontal="left" vertical="center"/>
    </xf>
    <xf numFmtId="165" fontId="56" fillId="0" borderId="0" xfId="0" applyNumberFormat="1" applyFont="1" applyFill="1" applyBorder="1" applyAlignment="1">
      <alignment vertical="center"/>
    </xf>
    <xf numFmtId="165" fontId="41" fillId="0" borderId="0" xfId="0" applyNumberFormat="1" applyFont="1" applyFill="1" applyAlignment="1">
      <alignment horizontal="center" vertical="center"/>
    </xf>
    <xf numFmtId="38" fontId="41" fillId="0" borderId="0" xfId="0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43" fillId="0" borderId="0" xfId="0" applyFont="1" applyFill="1" applyAlignment="1">
      <alignment vertical="center"/>
    </xf>
    <xf numFmtId="38" fontId="40" fillId="0" borderId="0" xfId="90" applyNumberFormat="1" applyFont="1" applyFill="1" applyAlignment="1">
      <alignment horizontal="right" vertical="center"/>
    </xf>
    <xf numFmtId="166" fontId="40" fillId="0" borderId="0" xfId="90" applyNumberFormat="1" applyFont="1" applyFill="1" applyAlignment="1">
      <alignment vertical="center"/>
    </xf>
    <xf numFmtId="0" fontId="42" fillId="0" borderId="0" xfId="0" applyFont="1" applyFill="1" applyAlignment="1">
      <alignment vertical="center"/>
    </xf>
    <xf numFmtId="208" fontId="40" fillId="0" borderId="0" xfId="1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208" fontId="40" fillId="0" borderId="1" xfId="10" applyNumberFormat="1" applyFont="1" applyFill="1" applyBorder="1" applyAlignment="1">
      <alignment vertical="center"/>
    </xf>
    <xf numFmtId="37" fontId="40" fillId="0" borderId="0" xfId="10" applyNumberFormat="1" applyFont="1" applyFill="1" applyBorder="1" applyAlignment="1">
      <alignment horizontal="center" vertical="center"/>
    </xf>
    <xf numFmtId="37" fontId="40" fillId="0" borderId="0" xfId="10" applyNumberFormat="1" applyFont="1" applyFill="1" applyBorder="1" applyAlignment="1">
      <alignment vertical="center"/>
    </xf>
    <xf numFmtId="208" fontId="41" fillId="0" borderId="0" xfId="10" applyNumberFormat="1" applyFont="1" applyFill="1" applyBorder="1" applyAlignment="1">
      <alignment horizontal="right" vertical="center" wrapText="1"/>
    </xf>
    <xf numFmtId="37" fontId="41" fillId="0" borderId="0" xfId="10" applyNumberFormat="1" applyFont="1" applyFill="1" applyBorder="1" applyAlignment="1">
      <alignment horizontal="right" vertical="center"/>
    </xf>
    <xf numFmtId="37" fontId="41" fillId="0" borderId="0" xfId="10" applyNumberFormat="1" applyFont="1" applyFill="1" applyBorder="1" applyAlignment="1">
      <alignment horizontal="right" vertical="center" wrapText="1"/>
    </xf>
    <xf numFmtId="208" fontId="40" fillId="0" borderId="0" xfId="10" applyNumberFormat="1" applyFont="1" applyFill="1" applyAlignment="1">
      <alignment horizontal="right" vertical="center" wrapText="1"/>
    </xf>
    <xf numFmtId="40" fontId="9" fillId="0" borderId="0" xfId="0" applyNumberFormat="1" applyFont="1" applyBorder="1" applyAlignment="1">
      <alignment horizontal="right"/>
    </xf>
    <xf numFmtId="165" fontId="55" fillId="0" borderId="0" xfId="0" applyNumberFormat="1" applyFont="1" applyFill="1" applyAlignment="1">
      <alignment vertical="center"/>
    </xf>
    <xf numFmtId="43" fontId="47" fillId="0" borderId="0" xfId="10" applyFont="1" applyFill="1" applyBorder="1" applyAlignment="1">
      <alignment vertical="center"/>
    </xf>
    <xf numFmtId="43" fontId="28" fillId="0" borderId="0" xfId="10" applyFont="1" applyFill="1" applyBorder="1" applyAlignment="1">
      <alignment vertical="center"/>
    </xf>
    <xf numFmtId="43" fontId="48" fillId="0" borderId="0" xfId="10" applyFont="1" applyFill="1" applyBorder="1" applyAlignment="1">
      <alignment vertical="center"/>
    </xf>
    <xf numFmtId="208" fontId="48" fillId="0" borderId="0" xfId="10" applyNumberFormat="1" applyFont="1" applyFill="1" applyBorder="1" applyAlignment="1">
      <alignment vertical="center"/>
    </xf>
    <xf numFmtId="43" fontId="48" fillId="0" borderId="11" xfId="10" applyFont="1" applyFill="1" applyBorder="1" applyAlignment="1">
      <alignment vertical="center"/>
    </xf>
    <xf numFmtId="208" fontId="48" fillId="0" borderId="11" xfId="10" applyNumberFormat="1" applyFont="1" applyFill="1" applyBorder="1" applyAlignment="1">
      <alignment vertical="center"/>
    </xf>
    <xf numFmtId="37" fontId="51" fillId="0" borderId="0" xfId="10" applyNumberFormat="1" applyFont="1" applyFill="1" applyBorder="1" applyAlignment="1">
      <alignment vertical="center"/>
    </xf>
    <xf numFmtId="43" fontId="51" fillId="0" borderId="4" xfId="10" applyFont="1" applyFill="1" applyBorder="1" applyAlignment="1">
      <alignment vertical="center"/>
    </xf>
    <xf numFmtId="43" fontId="51" fillId="0" borderId="0" xfId="10" applyFont="1" applyFill="1" applyBorder="1" applyAlignment="1">
      <alignment vertical="center"/>
    </xf>
    <xf numFmtId="208" fontId="47" fillId="0" borderId="0" xfId="10" applyNumberFormat="1" applyFont="1" applyFill="1" applyBorder="1" applyAlignment="1">
      <alignment vertical="center"/>
    </xf>
    <xf numFmtId="208" fontId="47" fillId="0" borderId="11" xfId="10" applyNumberFormat="1" applyFont="1" applyFill="1" applyBorder="1" applyAlignment="1">
      <alignment vertical="center"/>
    </xf>
    <xf numFmtId="208" fontId="47" fillId="0" borderId="0" xfId="10" applyNumberFormat="1" applyFont="1" applyFill="1" applyAlignment="1">
      <alignment vertical="center"/>
    </xf>
    <xf numFmtId="208" fontId="51" fillId="0" borderId="4" xfId="10" applyNumberFormat="1" applyFont="1" applyFill="1" applyBorder="1" applyAlignment="1">
      <alignment vertical="center"/>
    </xf>
    <xf numFmtId="208" fontId="51" fillId="0" borderId="0" xfId="10" applyNumberFormat="1" applyFont="1" applyFill="1" applyBorder="1" applyAlignment="1">
      <alignment vertical="center"/>
    </xf>
    <xf numFmtId="208" fontId="51" fillId="0" borderId="11" xfId="10" applyNumberFormat="1" applyFont="1" applyFill="1" applyBorder="1" applyAlignment="1">
      <alignment vertical="center"/>
    </xf>
    <xf numFmtId="37" fontId="51" fillId="0" borderId="12" xfId="10" applyNumberFormat="1" applyFont="1" applyFill="1" applyBorder="1" applyAlignment="1">
      <alignment vertical="center"/>
    </xf>
    <xf numFmtId="43" fontId="51" fillId="0" borderId="12" xfId="10" applyFont="1" applyFill="1" applyBorder="1" applyAlignment="1">
      <alignment vertical="center"/>
    </xf>
    <xf numFmtId="43" fontId="56" fillId="0" borderId="0" xfId="10" applyFont="1" applyFill="1" applyBorder="1" applyAlignment="1">
      <alignment vertical="center"/>
    </xf>
    <xf numFmtId="165" fontId="57" fillId="0" borderId="0" xfId="0" applyNumberFormat="1" applyFont="1" applyFill="1" applyAlignment="1">
      <alignment vertical="center"/>
    </xf>
    <xf numFmtId="208" fontId="49" fillId="0" borderId="11" xfId="10" applyNumberFormat="1" applyFont="1" applyFill="1" applyBorder="1" applyAlignment="1">
      <alignment horizontal="center" vertical="center"/>
    </xf>
    <xf numFmtId="208" fontId="49" fillId="0" borderId="4" xfId="10" applyNumberFormat="1" applyFont="1" applyFill="1" applyBorder="1" applyAlignment="1">
      <alignment horizontal="right" vertical="center"/>
    </xf>
    <xf numFmtId="43" fontId="58" fillId="0" borderId="0" xfId="10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0" fillId="0" borderId="0" xfId="87" applyFont="1" applyFill="1" applyAlignment="1">
      <alignment vertical="center"/>
    </xf>
    <xf numFmtId="0" fontId="0" fillId="0" borderId="0" xfId="87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208" fontId="41" fillId="0" borderId="13" xfId="10" applyNumberFormat="1" applyFont="1" applyFill="1" applyBorder="1" applyAlignment="1">
      <alignment horizontal="right" vertical="center"/>
    </xf>
    <xf numFmtId="208" fontId="56" fillId="0" borderId="0" xfId="10" applyNumberFormat="1" applyFont="1" applyFill="1" applyBorder="1" applyAlignment="1">
      <alignment vertical="center"/>
    </xf>
    <xf numFmtId="208" fontId="56" fillId="0" borderId="0" xfId="0" applyNumberFormat="1" applyFont="1" applyFill="1" applyBorder="1" applyAlignment="1">
      <alignment vertical="center"/>
    </xf>
    <xf numFmtId="209" fontId="0" fillId="0" borderId="0" xfId="0" applyNumberFormat="1" applyFont="1" applyFill="1" applyBorder="1" applyAlignment="1">
      <alignment horizontal="right" vertical="center"/>
    </xf>
    <xf numFmtId="165" fontId="43" fillId="0" borderId="0" xfId="0" applyNumberFormat="1" applyFont="1" applyFill="1" applyBorder="1" applyAlignment="1">
      <alignment horizontal="center" vertical="center"/>
    </xf>
    <xf numFmtId="165" fontId="0" fillId="0" borderId="0" xfId="90" applyNumberFormat="1" applyFont="1" applyFill="1" applyBorder="1" applyAlignment="1">
      <alignment vertical="center"/>
    </xf>
    <xf numFmtId="0" fontId="0" fillId="0" borderId="0" xfId="0" quotePrefix="1" applyFont="1" applyFill="1" applyAlignment="1">
      <alignment horizontal="left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8" fontId="41" fillId="0" borderId="0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5" fontId="0" fillId="0" borderId="0" xfId="0" applyNumberFormat="1"/>
    <xf numFmtId="208" fontId="40" fillId="0" borderId="0" xfId="10" applyNumberFormat="1" applyFont="1" applyFill="1" applyAlignment="1"/>
    <xf numFmtId="165" fontId="40" fillId="0" borderId="0" xfId="0" applyNumberFormat="1" applyFont="1"/>
    <xf numFmtId="208" fontId="41" fillId="0" borderId="4" xfId="10" applyNumberFormat="1" applyFont="1" applyFill="1" applyBorder="1" applyAlignment="1">
      <alignment horizontal="right"/>
    </xf>
    <xf numFmtId="208" fontId="42" fillId="0" borderId="0" xfId="10" applyNumberFormat="1" applyFont="1" applyFill="1" applyBorder="1" applyAlignment="1">
      <alignment horizontal="right"/>
    </xf>
    <xf numFmtId="208" fontId="41" fillId="0" borderId="12" xfId="10" applyNumberFormat="1" applyFont="1" applyFill="1" applyBorder="1" applyAlignment="1">
      <alignment horizontal="right"/>
    </xf>
    <xf numFmtId="165" fontId="0" fillId="0" borderId="0" xfId="0" applyNumberFormat="1" applyBorder="1"/>
    <xf numFmtId="208" fontId="41" fillId="0" borderId="11" xfId="10" applyNumberFormat="1" applyFont="1" applyFill="1" applyBorder="1" applyAlignment="1">
      <alignment horizontal="right"/>
    </xf>
    <xf numFmtId="165" fontId="41" fillId="0" borderId="0" xfId="0" applyNumberFormat="1" applyFont="1" applyBorder="1"/>
    <xf numFmtId="208" fontId="40" fillId="0" borderId="12" xfId="10" applyNumberFormat="1" applyFont="1" applyFill="1" applyBorder="1" applyAlignment="1">
      <alignment horizontal="right"/>
    </xf>
    <xf numFmtId="208" fontId="0" fillId="0" borderId="0" xfId="10" applyNumberFormat="1" applyFont="1" applyFill="1"/>
    <xf numFmtId="208" fontId="40" fillId="0" borderId="0" xfId="10" applyNumberFormat="1" applyFont="1" applyFill="1" applyAlignment="1">
      <alignment horizontal="right"/>
    </xf>
    <xf numFmtId="208" fontId="0" fillId="0" borderId="0" xfId="10" applyNumberFormat="1" applyFont="1" applyFill="1" applyAlignment="1">
      <alignment horizontal="right"/>
    </xf>
    <xf numFmtId="208" fontId="40" fillId="0" borderId="11" xfId="10" applyNumberFormat="1" applyFont="1" applyFill="1" applyBorder="1" applyAlignment="1"/>
    <xf numFmtId="208" fontId="41" fillId="0" borderId="0" xfId="10" applyNumberFormat="1" applyFont="1" applyFill="1"/>
    <xf numFmtId="208" fontId="41" fillId="0" borderId="4" xfId="10" applyNumberFormat="1" applyFont="1" applyFill="1" applyBorder="1"/>
    <xf numFmtId="208" fontId="41" fillId="0" borderId="11" xfId="10" applyNumberFormat="1" applyFont="1" applyFill="1" applyBorder="1"/>
    <xf numFmtId="208" fontId="41" fillId="0" borderId="12" xfId="10" applyNumberFormat="1" applyFont="1" applyFill="1" applyBorder="1"/>
    <xf numFmtId="49" fontId="41" fillId="0" borderId="0" xfId="0" applyNumberFormat="1" applyFont="1" applyBorder="1" applyAlignment="1">
      <alignment horizontal="center" vertical="center"/>
    </xf>
    <xf numFmtId="165" fontId="44" fillId="0" borderId="0" xfId="0" applyNumberFormat="1" applyFont="1"/>
    <xf numFmtId="165" fontId="45" fillId="0" borderId="0" xfId="0" applyNumberFormat="1" applyFont="1"/>
    <xf numFmtId="165" fontId="44" fillId="0" borderId="0" xfId="0" applyNumberFormat="1" applyFont="1" applyBorder="1"/>
    <xf numFmtId="165" fontId="42" fillId="0" borderId="0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right"/>
    </xf>
    <xf numFmtId="165" fontId="41" fillId="0" borderId="0" xfId="0" applyNumberFormat="1" applyFont="1" applyBorder="1" applyAlignment="1">
      <alignment horizontal="right"/>
    </xf>
    <xf numFmtId="165" fontId="41" fillId="0" borderId="0" xfId="0" applyNumberFormat="1" applyFont="1" applyBorder="1" applyAlignment="1">
      <alignment horizontal="center"/>
    </xf>
    <xf numFmtId="49" fontId="41" fillId="0" borderId="0" xfId="0" applyNumberFormat="1" applyFont="1" applyBorder="1" applyAlignment="1">
      <alignment horizontal="center"/>
    </xf>
    <xf numFmtId="165" fontId="40" fillId="0" borderId="0" xfId="0" applyNumberFormat="1" applyFont="1" applyBorder="1"/>
    <xf numFmtId="49" fontId="0" fillId="0" borderId="0" xfId="0" applyNumberFormat="1" applyBorder="1" applyAlignment="1">
      <alignment horizontal="center"/>
    </xf>
    <xf numFmtId="165" fontId="42" fillId="0" borderId="0" xfId="0" applyNumberFormat="1" applyFont="1" applyBorder="1"/>
    <xf numFmtId="0" fontId="0" fillId="0" borderId="0" xfId="0" applyBorder="1" applyAlignment="1">
      <alignment horizontal="center"/>
    </xf>
    <xf numFmtId="0" fontId="44" fillId="0" borderId="0" xfId="0" applyFont="1" applyAlignment="1">
      <alignment horizontal="left"/>
    </xf>
    <xf numFmtId="165" fontId="0" fillId="0" borderId="0" xfId="10" applyNumberFormat="1" applyFont="1" applyFill="1" applyBorder="1" applyAlignment="1">
      <alignment horizontal="right"/>
    </xf>
    <xf numFmtId="208" fontId="0" fillId="0" borderId="0" xfId="10" applyNumberFormat="1" applyFont="1" applyFill="1" applyBorder="1" applyAlignment="1">
      <alignment horizontal="right"/>
    </xf>
    <xf numFmtId="208" fontId="40" fillId="0" borderId="0" xfId="10" applyNumberFormat="1" applyFont="1" applyFill="1" applyBorder="1" applyAlignment="1">
      <alignment horizontal="right"/>
    </xf>
    <xf numFmtId="208" fontId="41" fillId="0" borderId="0" xfId="10" applyNumberFormat="1" applyFont="1" applyFill="1" applyBorder="1" applyAlignment="1">
      <alignment horizontal="right"/>
    </xf>
    <xf numFmtId="0" fontId="0" fillId="0" borderId="0" xfId="0" applyBorder="1"/>
    <xf numFmtId="209" fontId="0" fillId="0" borderId="0" xfId="10" applyNumberFormat="1" applyFont="1" applyFill="1" applyBorder="1" applyAlignment="1">
      <alignment horizontal="right"/>
    </xf>
    <xf numFmtId="209" fontId="40" fillId="0" borderId="0" xfId="10" applyNumberFormat="1" applyFont="1" applyFill="1" applyBorder="1" applyAlignment="1">
      <alignment horizontal="right"/>
    </xf>
    <xf numFmtId="43" fontId="60" fillId="0" borderId="0" xfId="151" applyFont="1" applyFill="1"/>
    <xf numFmtId="209" fontId="41" fillId="0" borderId="0" xfId="10" applyNumberFormat="1" applyFont="1" applyFill="1" applyBorder="1" applyAlignment="1">
      <alignment horizontal="right"/>
    </xf>
    <xf numFmtId="165" fontId="40" fillId="0" borderId="0" xfId="0" applyNumberFormat="1" applyFont="1" applyBorder="1" applyAlignment="1">
      <alignment horizontal="center"/>
    </xf>
    <xf numFmtId="43" fontId="41" fillId="0" borderId="0" xfId="10" applyFont="1" applyFill="1" applyBorder="1" applyAlignment="1">
      <alignment horizontal="right"/>
    </xf>
    <xf numFmtId="209" fontId="61" fillId="0" borderId="0" xfId="10" applyNumberFormat="1" applyFont="1" applyFill="1" applyBorder="1" applyAlignment="1">
      <alignment horizontal="right"/>
    </xf>
    <xf numFmtId="0" fontId="44" fillId="0" borderId="0" xfId="0" applyFont="1"/>
    <xf numFmtId="0" fontId="41" fillId="0" borderId="0" xfId="0" applyFont="1"/>
    <xf numFmtId="0" fontId="0" fillId="0" borderId="0" xfId="0" applyAlignment="1">
      <alignment horizontal="center"/>
    </xf>
    <xf numFmtId="209" fontId="0" fillId="0" borderId="0" xfId="0" applyNumberFormat="1"/>
    <xf numFmtId="0" fontId="41" fillId="0" borderId="0" xfId="0" applyFont="1" applyAlignment="1">
      <alignment horizontal="left"/>
    </xf>
    <xf numFmtId="0" fontId="41" fillId="0" borderId="0" xfId="0" applyFont="1" applyBorder="1"/>
    <xf numFmtId="209" fontId="41" fillId="0" borderId="0" xfId="0" applyNumberFormat="1" applyFont="1"/>
    <xf numFmtId="0" fontId="40" fillId="0" borderId="0" xfId="0" applyFont="1" applyAlignment="1">
      <alignment horizontal="left"/>
    </xf>
    <xf numFmtId="165" fontId="46" fillId="0" borderId="0" xfId="0" applyNumberFormat="1" applyFont="1"/>
    <xf numFmtId="208" fontId="62" fillId="0" borderId="0" xfId="10" applyNumberFormat="1" applyFont="1" applyFill="1" applyAlignment="1">
      <alignment horizontal="right"/>
    </xf>
    <xf numFmtId="43" fontId="62" fillId="0" borderId="0" xfId="10" applyFont="1" applyFill="1" applyAlignment="1">
      <alignment horizontal="right"/>
    </xf>
    <xf numFmtId="165" fontId="40" fillId="0" borderId="0" xfId="0" applyNumberFormat="1" applyFont="1" applyAlignment="1">
      <alignment horizontal="right"/>
    </xf>
    <xf numFmtId="165" fontId="40" fillId="0" borderId="0" xfId="0" applyNumberFormat="1" applyFont="1" applyBorder="1" applyAlignment="1">
      <alignment horizontal="right"/>
    </xf>
    <xf numFmtId="208" fontId="0" fillId="0" borderId="0" xfId="10" applyNumberFormat="1" applyFont="1" applyFill="1" applyAlignment="1"/>
    <xf numFmtId="165" fontId="44" fillId="0" borderId="0" xfId="0" applyNumberFormat="1" applyFont="1" applyBorder="1" applyAlignment="1">
      <alignment horizontal="center"/>
    </xf>
    <xf numFmtId="49" fontId="41" fillId="0" borderId="0" xfId="0" applyNumberFormat="1" applyFont="1" applyBorder="1" applyAlignment="1">
      <alignment horizontal="center" vertical="center"/>
    </xf>
    <xf numFmtId="165" fontId="44" fillId="0" borderId="0" xfId="0" applyNumberFormat="1" applyFont="1" applyAlignment="1">
      <alignment horizontal="center"/>
    </xf>
    <xf numFmtId="165" fontId="41" fillId="0" borderId="0" xfId="0" applyNumberFormat="1" applyFont="1" applyFill="1" applyBorder="1" applyAlignment="1">
      <alignment horizontal="center" vertical="center"/>
    </xf>
    <xf numFmtId="165" fontId="44" fillId="0" borderId="0" xfId="0" applyNumberFormat="1" applyFont="1" applyFill="1" applyAlignment="1">
      <alignment horizontal="center" vertical="center"/>
    </xf>
    <xf numFmtId="165" fontId="44" fillId="0" borderId="0" xfId="0" applyNumberFormat="1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165" fontId="51" fillId="0" borderId="0" xfId="0" applyNumberFormat="1" applyFont="1" applyFill="1" applyBorder="1" applyAlignment="1">
      <alignment horizontal="center" vertical="center"/>
    </xf>
    <xf numFmtId="165" fontId="47" fillId="0" borderId="11" xfId="0" applyNumberFormat="1" applyFont="1" applyFill="1" applyBorder="1" applyAlignment="1">
      <alignment horizontal="center" vertical="center"/>
    </xf>
    <xf numFmtId="165" fontId="47" fillId="0" borderId="0" xfId="0" applyNumberFormat="1" applyFont="1" applyFill="1" applyBorder="1" applyAlignment="1">
      <alignment horizontal="center" vertical="center"/>
    </xf>
    <xf numFmtId="165" fontId="49" fillId="0" borderId="0" xfId="0" applyNumberFormat="1" applyFont="1" applyFill="1" applyBorder="1" applyAlignment="1">
      <alignment horizontal="center" vertical="center"/>
    </xf>
    <xf numFmtId="165" fontId="48" fillId="0" borderId="0" xfId="0" applyNumberFormat="1" applyFont="1" applyFill="1" applyBorder="1" applyAlignment="1">
      <alignment horizontal="center" vertical="center"/>
    </xf>
    <xf numFmtId="165" fontId="48" fillId="0" borderId="11" xfId="0" applyNumberFormat="1" applyFont="1" applyFill="1" applyBorder="1" applyAlignment="1">
      <alignment horizontal="center" vertical="center"/>
    </xf>
    <xf numFmtId="38" fontId="41" fillId="0" borderId="0" xfId="0" applyNumberFormat="1" applyFont="1" applyFill="1" applyBorder="1" applyAlignment="1">
      <alignment horizontal="center" vertical="center"/>
    </xf>
    <xf numFmtId="165" fontId="44" fillId="0" borderId="0" xfId="90" applyNumberFormat="1" applyFont="1" applyFill="1" applyBorder="1" applyAlignment="1">
      <alignment horizontal="center" vertical="center"/>
    </xf>
  </cellXfs>
  <cellStyles count="152">
    <cellStyle name="Border" xfId="1" xr:uid="{00000000-0005-0000-0000-000000000000}"/>
    <cellStyle name="Calc Currency (0)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2)" xfId="6" xr:uid="{00000000-0005-0000-0000-000005000000}"/>
    <cellStyle name="Calc Units (0)" xfId="7" xr:uid="{00000000-0005-0000-0000-000006000000}"/>
    <cellStyle name="Calc Units (1)" xfId="8" xr:uid="{00000000-0005-0000-0000-000007000000}"/>
    <cellStyle name="Calc Units (2)" xfId="9" xr:uid="{00000000-0005-0000-0000-000008000000}"/>
    <cellStyle name="Comma" xfId="10" builtinId="3"/>
    <cellStyle name="Comma [00]" xfId="11" xr:uid="{00000000-0005-0000-0000-00000A000000}"/>
    <cellStyle name="Comma 16" xfId="151" xr:uid="{00000000-0005-0000-0000-00000B000000}"/>
    <cellStyle name="Comma 2" xfId="12" xr:uid="{00000000-0005-0000-0000-00000C000000}"/>
    <cellStyle name="Comma 3" xfId="13" xr:uid="{00000000-0005-0000-0000-00000D000000}"/>
    <cellStyle name="comma zerodec" xfId="14" xr:uid="{00000000-0005-0000-0000-00000E000000}"/>
    <cellStyle name="Comma_Cash flow full" xfId="15" xr:uid="{00000000-0005-0000-0000-00000F000000}"/>
    <cellStyle name="Currency [00]" xfId="16" xr:uid="{00000000-0005-0000-0000-000010000000}"/>
    <cellStyle name="Currency1" xfId="17" xr:uid="{00000000-0005-0000-0000-000011000000}"/>
    <cellStyle name="Date Short" xfId="18" xr:uid="{00000000-0005-0000-0000-000012000000}"/>
    <cellStyle name="Date Short 2" xfId="19" xr:uid="{00000000-0005-0000-0000-000013000000}"/>
    <cellStyle name="DELTA" xfId="20" xr:uid="{00000000-0005-0000-0000-000014000000}"/>
    <cellStyle name="Dezimal [0]_Cash_Flow" xfId="21" xr:uid="{00000000-0005-0000-0000-000015000000}"/>
    <cellStyle name="Dezimal_Cash_Flow" xfId="22" xr:uid="{00000000-0005-0000-0000-000016000000}"/>
    <cellStyle name="Dollar (zero dec)" xfId="23" xr:uid="{00000000-0005-0000-0000-000017000000}"/>
    <cellStyle name="Dziesiętny [0]_D" xfId="24" xr:uid="{00000000-0005-0000-0000-000018000000}"/>
    <cellStyle name="Dziesietny [0]_WWT" xfId="25" xr:uid="{00000000-0005-0000-0000-000019000000}"/>
    <cellStyle name="Dziesiętny [0]_Zeszyt1" xfId="26" xr:uid="{00000000-0005-0000-0000-00001A000000}"/>
    <cellStyle name="Dziesietny [0]_Zeszyt1_Book2" xfId="27" xr:uid="{00000000-0005-0000-0000-00001B000000}"/>
    <cellStyle name="Dziesiętny [0]_Zeszyt1_Book2" xfId="28" xr:uid="{00000000-0005-0000-0000-00001C000000}"/>
    <cellStyle name="Dziesietny [0]_Zeszyt1_Book2_1" xfId="29" xr:uid="{00000000-0005-0000-0000-00001D000000}"/>
    <cellStyle name="Dziesiętny [0]_Zeszyt1_Book2_1" xfId="30" xr:uid="{00000000-0005-0000-0000-00001E000000}"/>
    <cellStyle name="Dziesietny [0]_Zeszyt1_Book6" xfId="31" xr:uid="{00000000-0005-0000-0000-00001F000000}"/>
    <cellStyle name="Dziesiętny [0]_Zeszyt1_Book6" xfId="32" xr:uid="{00000000-0005-0000-0000-000020000000}"/>
    <cellStyle name="Dziesietny [0]_Zeszyt1_Camb calc2002_4_Rev 1508" xfId="33" xr:uid="{00000000-0005-0000-0000-000021000000}"/>
    <cellStyle name="Dziesiętny [0]_Zeszyt1_Camb calc2002_4_Rev 1508" xfId="34" xr:uid="{00000000-0005-0000-0000-000022000000}"/>
    <cellStyle name="Dziesietny [0]_Zeszyt1_Stucture cost production LE01" xfId="35" xr:uid="{00000000-0005-0000-0000-000023000000}"/>
    <cellStyle name="Dziesiętny [0]_Zeszyt1_Stucture cost production LE01" xfId="36" xr:uid="{00000000-0005-0000-0000-000024000000}"/>
    <cellStyle name="Dziesiętny_D" xfId="37" xr:uid="{00000000-0005-0000-0000-000025000000}"/>
    <cellStyle name="Dziesietny_WWT" xfId="38" xr:uid="{00000000-0005-0000-0000-000026000000}"/>
    <cellStyle name="Dziesiętny_Zeszyt1" xfId="39" xr:uid="{00000000-0005-0000-0000-000027000000}"/>
    <cellStyle name="Dziesietny_Zeszyt1_Book2" xfId="40" xr:uid="{00000000-0005-0000-0000-000028000000}"/>
    <cellStyle name="Dziesiętny_Zeszyt1_Book2" xfId="41" xr:uid="{00000000-0005-0000-0000-000029000000}"/>
    <cellStyle name="Dziesietny_Zeszyt1_Book2_1" xfId="42" xr:uid="{00000000-0005-0000-0000-00002A000000}"/>
    <cellStyle name="Dziesiętny_Zeszyt1_Book2_1" xfId="43" xr:uid="{00000000-0005-0000-0000-00002B000000}"/>
    <cellStyle name="Dziesietny_Zeszyt1_Book6" xfId="44" xr:uid="{00000000-0005-0000-0000-00002C000000}"/>
    <cellStyle name="Dziesiętny_Zeszyt1_Book6" xfId="45" xr:uid="{00000000-0005-0000-0000-00002D000000}"/>
    <cellStyle name="Dziesietny_Zeszyt1_Camb calc2002_4_Rev 1508" xfId="46" xr:uid="{00000000-0005-0000-0000-00002E000000}"/>
    <cellStyle name="Dziesiętny_Zeszyt1_Camb calc2002_4_Rev 1508" xfId="47" xr:uid="{00000000-0005-0000-0000-00002F000000}"/>
    <cellStyle name="Dziesietny_Zeszyt1_Stucture cost production LE01" xfId="48" xr:uid="{00000000-0005-0000-0000-000030000000}"/>
    <cellStyle name="Dziesiętny_Zeszyt1_Stucture cost production LE01" xfId="49" xr:uid="{00000000-0005-0000-0000-000031000000}"/>
    <cellStyle name="Enter Currency (0)" xfId="50" xr:uid="{00000000-0005-0000-0000-000032000000}"/>
    <cellStyle name="Enter Currency (2)" xfId="51" xr:uid="{00000000-0005-0000-0000-000033000000}"/>
    <cellStyle name="Enter Units (0)" xfId="52" xr:uid="{00000000-0005-0000-0000-000034000000}"/>
    <cellStyle name="Enter Units (1)" xfId="53" xr:uid="{00000000-0005-0000-0000-000035000000}"/>
    <cellStyle name="Enter Units (2)" xfId="54" xr:uid="{00000000-0005-0000-0000-000036000000}"/>
    <cellStyle name="Ezres [0]_Ausdruck" xfId="55" xr:uid="{00000000-0005-0000-0000-000037000000}"/>
    <cellStyle name="Ezres_Ausdruck" xfId="56" xr:uid="{00000000-0005-0000-0000-000038000000}"/>
    <cellStyle name="Grey" xfId="57" xr:uid="{00000000-0005-0000-0000-000039000000}"/>
    <cellStyle name="Header1" xfId="58" xr:uid="{00000000-0005-0000-0000-00003A000000}"/>
    <cellStyle name="Header2" xfId="59" xr:uid="{00000000-0005-0000-0000-00003B000000}"/>
    <cellStyle name="Îáû÷íûé_UPL-pers" xfId="60" xr:uid="{00000000-0005-0000-0000-00003C000000}"/>
    <cellStyle name="Input [yellow]" xfId="61" xr:uid="{00000000-0005-0000-0000-00003D000000}"/>
    <cellStyle name="Link Currency (0)" xfId="62" xr:uid="{00000000-0005-0000-0000-00003E000000}"/>
    <cellStyle name="Link Currency (2)" xfId="63" xr:uid="{00000000-0005-0000-0000-00003F000000}"/>
    <cellStyle name="Link Units (0)" xfId="64" xr:uid="{00000000-0005-0000-0000-000040000000}"/>
    <cellStyle name="Link Units (1)" xfId="65" xr:uid="{00000000-0005-0000-0000-000041000000}"/>
    <cellStyle name="Link Units (2)" xfId="66" xr:uid="{00000000-0005-0000-0000-000042000000}"/>
    <cellStyle name="Miglia - Stile1" xfId="67" xr:uid="{00000000-0005-0000-0000-000043000000}"/>
    <cellStyle name="Miglia - Stile2" xfId="68" xr:uid="{00000000-0005-0000-0000-000044000000}"/>
    <cellStyle name="Miglia - Stile3" xfId="69" xr:uid="{00000000-0005-0000-0000-000045000000}"/>
    <cellStyle name="Miglia - Stile4" xfId="70" xr:uid="{00000000-0005-0000-0000-000046000000}"/>
    <cellStyle name="Miglia - Stile5" xfId="71" xr:uid="{00000000-0005-0000-0000-000047000000}"/>
    <cellStyle name="Migliaia (0)_ASSOPIA" xfId="72" xr:uid="{00000000-0005-0000-0000-000048000000}"/>
    <cellStyle name="no dec" xfId="73" xr:uid="{00000000-0005-0000-0000-000049000000}"/>
    <cellStyle name="Normal" xfId="0" builtinId="0"/>
    <cellStyle name="Normal - Formatvorlage1" xfId="74" xr:uid="{00000000-0005-0000-0000-00004B000000}"/>
    <cellStyle name="Normal - Formatvorlage2" xfId="75" xr:uid="{00000000-0005-0000-0000-00004C000000}"/>
    <cellStyle name="Normal - Formatvorlage3" xfId="76" xr:uid="{00000000-0005-0000-0000-00004D000000}"/>
    <cellStyle name="Normal - Formatvorlage4" xfId="77" xr:uid="{00000000-0005-0000-0000-00004E000000}"/>
    <cellStyle name="Normal - Formatvorlage5" xfId="78" xr:uid="{00000000-0005-0000-0000-00004F000000}"/>
    <cellStyle name="Normal - Formatvorlage6" xfId="79" xr:uid="{00000000-0005-0000-0000-000050000000}"/>
    <cellStyle name="Normal - Formatvorlage7" xfId="80" xr:uid="{00000000-0005-0000-0000-000051000000}"/>
    <cellStyle name="Normal - Formatvorlage8" xfId="81" xr:uid="{00000000-0005-0000-0000-000052000000}"/>
    <cellStyle name="Normal - Stile6" xfId="82" xr:uid="{00000000-0005-0000-0000-000053000000}"/>
    <cellStyle name="Normal - Stile7" xfId="83" xr:uid="{00000000-0005-0000-0000-000054000000}"/>
    <cellStyle name="Normal - Stile8" xfId="84" xr:uid="{00000000-0005-0000-0000-000055000000}"/>
    <cellStyle name="Normal - Style1" xfId="85" xr:uid="{00000000-0005-0000-0000-000056000000}"/>
    <cellStyle name="Normal 2" xfId="86" xr:uid="{00000000-0005-0000-0000-000057000000}"/>
    <cellStyle name="Normal 3" xfId="87" xr:uid="{00000000-0005-0000-0000-000058000000}"/>
    <cellStyle name="Normal 4" xfId="88" xr:uid="{00000000-0005-0000-0000-000059000000}"/>
    <cellStyle name="Normál_ABS96 PLAN" xfId="89" xr:uid="{00000000-0005-0000-0000-00005A000000}"/>
    <cellStyle name="Normal_Cash flow full" xfId="90" xr:uid="{00000000-0005-0000-0000-00005B000000}"/>
    <cellStyle name="Normal_Dilution EPS Q3" xfId="91" xr:uid="{00000000-0005-0000-0000-00005C000000}"/>
    <cellStyle name="Normale_Foglio1" xfId="92" xr:uid="{00000000-0005-0000-0000-00005D000000}"/>
    <cellStyle name="Normalny_KIScommHa03" xfId="93" xr:uid="{00000000-0005-0000-0000-00005E000000}"/>
    <cellStyle name="Normбl_Paramйter tбbla" xfId="94" xr:uid="{00000000-0005-0000-0000-00005F000000}"/>
    <cellStyle name="Output Amounts" xfId="95" xr:uid="{00000000-0005-0000-0000-000060000000}"/>
    <cellStyle name="Output Line Items" xfId="96" xr:uid="{00000000-0005-0000-0000-000061000000}"/>
    <cellStyle name="Pénznem [0]_Ausdruck" xfId="97" xr:uid="{00000000-0005-0000-0000-000062000000}"/>
    <cellStyle name="Pénznem_Ausdruck" xfId="98" xr:uid="{00000000-0005-0000-0000-000063000000}"/>
    <cellStyle name="Percent [0]" xfId="99" xr:uid="{00000000-0005-0000-0000-000064000000}"/>
    <cellStyle name="Percent [00]" xfId="100" xr:uid="{00000000-0005-0000-0000-000065000000}"/>
    <cellStyle name="Percent [2]" xfId="101" xr:uid="{00000000-0005-0000-0000-000066000000}"/>
    <cellStyle name="PrePop Currency (0)" xfId="102" xr:uid="{00000000-0005-0000-0000-000067000000}"/>
    <cellStyle name="PrePop Currency (2)" xfId="103" xr:uid="{00000000-0005-0000-0000-000068000000}"/>
    <cellStyle name="PrePop Units (0)" xfId="104" xr:uid="{00000000-0005-0000-0000-000069000000}"/>
    <cellStyle name="PrePop Units (1)" xfId="105" xr:uid="{00000000-0005-0000-0000-00006A000000}"/>
    <cellStyle name="PrePop Units (2)" xfId="106" xr:uid="{00000000-0005-0000-0000-00006B000000}"/>
    <cellStyle name="Prozent_DEPREC.XLS" xfId="107" xr:uid="{00000000-0005-0000-0000-00006C000000}"/>
    <cellStyle name="PSChar" xfId="108" xr:uid="{00000000-0005-0000-0000-00006D000000}"/>
    <cellStyle name="PSDate" xfId="109" xr:uid="{00000000-0005-0000-0000-00006E000000}"/>
    <cellStyle name="PSDec" xfId="110" xr:uid="{00000000-0005-0000-0000-00006F000000}"/>
    <cellStyle name="PSHeading" xfId="111" xr:uid="{00000000-0005-0000-0000-000070000000}"/>
    <cellStyle name="PSInt" xfId="112" xr:uid="{00000000-0005-0000-0000-000071000000}"/>
    <cellStyle name="PSSpacer" xfId="113" xr:uid="{00000000-0005-0000-0000-000072000000}"/>
    <cellStyle name="pwstyle" xfId="114" xr:uid="{00000000-0005-0000-0000-000073000000}"/>
    <cellStyle name="Quantity" xfId="115" xr:uid="{00000000-0005-0000-0000-000074000000}"/>
    <cellStyle name="SAPBEXchaText" xfId="116" xr:uid="{00000000-0005-0000-0000-000075000000}"/>
    <cellStyle name="SAPBEXfilterDrill" xfId="117" xr:uid="{00000000-0005-0000-0000-000076000000}"/>
    <cellStyle name="SAPBEXheaderItem" xfId="118" xr:uid="{00000000-0005-0000-0000-000077000000}"/>
    <cellStyle name="SAPBEXheaderText" xfId="119" xr:uid="{00000000-0005-0000-0000-000078000000}"/>
    <cellStyle name="SAPBEXstdData" xfId="120" xr:uid="{00000000-0005-0000-0000-000079000000}"/>
    <cellStyle name="SAPBEXstdDataEmph" xfId="121" xr:uid="{00000000-0005-0000-0000-00007A000000}"/>
    <cellStyle name="SAPBEXstdItem" xfId="122" xr:uid="{00000000-0005-0000-0000-00007B000000}"/>
    <cellStyle name="SAPBEXstdItemX" xfId="123" xr:uid="{00000000-0005-0000-0000-00007C000000}"/>
    <cellStyle name="SAPBEXtitle" xfId="124" xr:uid="{00000000-0005-0000-0000-00007D000000}"/>
    <cellStyle name="SAPBEXundefined" xfId="125" xr:uid="{00000000-0005-0000-0000-00007E000000}"/>
    <cellStyle name="Standard_€_KISII_Company_result" xfId="126" xr:uid="{00000000-0005-0000-0000-00007F000000}"/>
    <cellStyle name="Text Indent A" xfId="127" xr:uid="{00000000-0005-0000-0000-000080000000}"/>
    <cellStyle name="Text Indent A 2" xfId="128" xr:uid="{00000000-0005-0000-0000-000081000000}"/>
    <cellStyle name="Text Indent B" xfId="129" xr:uid="{00000000-0005-0000-0000-000082000000}"/>
    <cellStyle name="Text Indent C" xfId="130" xr:uid="{00000000-0005-0000-0000-000083000000}"/>
    <cellStyle name="Valuta (0)_ASSOPIA" xfId="131" xr:uid="{00000000-0005-0000-0000-000084000000}"/>
    <cellStyle name="W?hrung [0]_Perskurz 98" xfId="132" xr:uid="{00000000-0005-0000-0000-000085000000}"/>
    <cellStyle name="W?hrung_Perskurz 98" xfId="133" xr:uid="{00000000-0005-0000-0000-000086000000}"/>
    <cellStyle name="Währung [0]_Cash_Flow" xfId="134" xr:uid="{00000000-0005-0000-0000-000087000000}"/>
    <cellStyle name="Währung_Cash_Flow" xfId="135" xr:uid="{00000000-0005-0000-0000-000088000000}"/>
    <cellStyle name="Walutowy [0]_WWT" xfId="136" xr:uid="{00000000-0005-0000-0000-000089000000}"/>
    <cellStyle name="Walutowy_WWT" xfId="137" xr:uid="{00000000-0005-0000-0000-00008A000000}"/>
    <cellStyle name="Wдhrung [0]_Perskurz 98" xfId="138" xr:uid="{00000000-0005-0000-0000-00008B000000}"/>
    <cellStyle name="Wдhrung_Perskurz 98" xfId="139" xr:uid="{00000000-0005-0000-0000-00008C000000}"/>
    <cellStyle name="Денежный [0]_  Material 26,05,00" xfId="140" xr:uid="{00000000-0005-0000-0000-00008D000000}"/>
    <cellStyle name="Денежный_  Material 26,05,00" xfId="141" xr:uid="{00000000-0005-0000-0000-00008E000000}"/>
    <cellStyle name="Обычный_  Material 26,05,00" xfId="142" xr:uid="{00000000-0005-0000-0000-00008F000000}"/>
    <cellStyle name="Тысячи [0]_ UPL-98 Cherk" xfId="143" xr:uid="{00000000-0005-0000-0000-000090000000}"/>
    <cellStyle name="Тысячи_ UPL-98 Cherk" xfId="144" xr:uid="{00000000-0005-0000-0000-000091000000}"/>
    <cellStyle name="Финансовый [0]_  Material 26,05,00" xfId="145" xr:uid="{00000000-0005-0000-0000-000092000000}"/>
    <cellStyle name="Финансовый_  Material 26,05,00" xfId="146" xr:uid="{00000000-0005-0000-0000-000093000000}"/>
    <cellStyle name="ปกติ_Book1" xfId="147" xr:uid="{00000000-0005-0000-0000-000094000000}"/>
    <cellStyle name="วฅมุ_Exc_Rate" xfId="148" xr:uid="{00000000-0005-0000-0000-000095000000}"/>
    <cellStyle name="桁区切り [0.00]_DLCT Revenue Budgeting 2001" xfId="149" xr:uid="{00000000-0005-0000-0000-000096000000}"/>
    <cellStyle name="標準_DLCT Revenue Budgeting 2001" xfId="150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184411</xdr:colOff>
      <xdr:row>8</xdr:row>
      <xdr:rowOff>112818</xdr:rowOff>
    </xdr:from>
    <xdr:ext cx="216260" cy="27647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A5291B5-CB1C-4B29-BC1D-A6141DAD5654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8</xdr:row>
      <xdr:rowOff>112818</xdr:rowOff>
    </xdr:from>
    <xdr:ext cx="216260" cy="27647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60B6A49-0361-473D-AB8B-904605340D8E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_SSA\Documents%20and%20Settings\natdhida\My%20Documents\Nat\Tu\Old_Data\V-Document\Details\D-2003-Q2\06\Share.ma\Audit_Q1'01\CONSO\ShenConsoQ1'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ma\Package\Template\31RIS02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FAD\Excom\2000\September\LTC\8Perform09'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atdhida\My%20Documents\Nat\Tu\Old_Data\V-Document\Details\D-2003-Q2\06\Share.ma\Audit_Q1'01\CONSO\ShenConsoQ1'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w-nas-srv03.thaicom.net\Share.FN_AC$\SHARE.MA\Audit%202018\Q118\NFS\OCI\Private%20fund%20reconcilation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TP-Contract (2)"/>
      <sheetName val="EST97.XLS"/>
      <sheetName val="\ANUWATS\21-10\SHARE.AC\LT1998\"/>
      <sheetName val="BS"/>
      <sheetName val="7)Fin Highlight (Q)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temp"/>
      <sheetName val="10-1 Media"/>
      <sheetName val="10-cut"/>
      <sheetName val="Y2007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 checking sheet"/>
      <sheetName val="BASIC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80"/>
      <sheetName val="No.090"/>
      <sheetName val="No.092"/>
      <sheetName val="No.093"/>
      <sheetName val="No.094"/>
      <sheetName val="No.099"/>
      <sheetName val="No.100"/>
      <sheetName val="No.100-(1)"/>
      <sheetName val="No.100-(2)"/>
      <sheetName val="No.105"/>
      <sheetName val="No.144"/>
      <sheetName val="No.146"/>
      <sheetName val="No.147"/>
      <sheetName val="The_checking_sheet"/>
      <sheetName val="No_001-002"/>
      <sheetName val="No_003"/>
      <sheetName val="No_004"/>
      <sheetName val="No_005"/>
      <sheetName val="No_006"/>
      <sheetName val="No_007"/>
      <sheetName val="No_010"/>
      <sheetName val="No_015"/>
      <sheetName val="No_020"/>
      <sheetName val="No_021"/>
      <sheetName val="No_023"/>
      <sheetName val="No_027"/>
      <sheetName val="No_031"/>
      <sheetName val="No_040"/>
      <sheetName val="No_041"/>
      <sheetName val="No_042"/>
      <sheetName val="No_43"/>
      <sheetName val="No_050"/>
      <sheetName val="No_051"/>
      <sheetName val="No_056"/>
      <sheetName val="No_060"/>
      <sheetName val="No_061"/>
      <sheetName val="No_065"/>
      <sheetName val="No_070"/>
      <sheetName val="No_071"/>
      <sheetName val="No_072"/>
      <sheetName val="No_080"/>
      <sheetName val="No_090"/>
      <sheetName val="No_092"/>
      <sheetName val="No_093"/>
      <sheetName val="No_094"/>
      <sheetName val="No_099"/>
      <sheetName val="No_100"/>
      <sheetName val="No_100-(1)"/>
      <sheetName val="No_100-(2)"/>
      <sheetName val="No_105"/>
      <sheetName val="No_144"/>
      <sheetName val="No_146"/>
      <sheetName val="No_147"/>
    </sheetNames>
    <sheetDataSet>
      <sheetData sheetId="0"/>
      <sheetData sheetId="1" refreshError="1">
        <row r="4">
          <cell r="E4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pex-Rawdata"/>
      <sheetName val="TPCON2.XLS"/>
      <sheetName val="\ANUWATS\21-10\PERRY\CONTRACT\T"/>
      <sheetName val="Calendar"/>
      <sheetName val="\\THAICOM\DATA\PERRY\CONTRACT\T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Kip"/>
      <sheetName val="PL-Kip(after adj)"/>
      <sheetName val="PL-Trend(adjust)"/>
      <sheetName val="BS-USD"/>
      <sheetName val="PL-USD (2)"/>
      <sheetName val="Sheet3"/>
    </sheetNames>
    <sheetDataSet>
      <sheetData sheetId="0"/>
      <sheetData sheetId="1" refreshError="1">
        <row r="1">
          <cell r="AY1">
            <v>1000000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 PF 2017"/>
      <sheetName val="Movement PF 2018"/>
    </sheetNames>
    <sheetDataSet>
      <sheetData sheetId="0"/>
      <sheetData sheetId="1">
        <row r="11">
          <cell r="H11">
            <v>4150036.3499999996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3"/>
  <sheetViews>
    <sheetView view="pageBreakPreview" zoomScale="70" zoomScaleNormal="70" zoomScaleSheetLayoutView="70" workbookViewId="0">
      <selection activeCell="K16" sqref="K16"/>
    </sheetView>
  </sheetViews>
  <sheetFormatPr defaultColWidth="8.75" defaultRowHeight="22.95" customHeight="1"/>
  <cols>
    <col min="1" max="3" width="2.125" style="189" customWidth="1"/>
    <col min="4" max="4" width="46.625" style="189" customWidth="1"/>
    <col min="5" max="5" width="8.125" style="209" customWidth="1"/>
    <col min="6" max="6" width="0.875" style="229" customWidth="1"/>
    <col min="7" max="7" width="16.375" style="243" bestFit="1" customWidth="1"/>
    <col min="8" max="8" width="0.875" style="244" customWidth="1"/>
    <col min="9" max="9" width="16.875" style="243" bestFit="1" customWidth="1"/>
    <col min="10" max="10" width="0.875" style="244" customWidth="1"/>
    <col min="11" max="11" width="16.375" style="243" bestFit="1" customWidth="1"/>
    <col min="12" max="12" width="0.875" style="244" customWidth="1"/>
    <col min="13" max="13" width="16.875" style="243" bestFit="1" customWidth="1"/>
    <col min="14" max="14" width="0.875" style="189" customWidth="1"/>
    <col min="15" max="15" width="9.125" style="189" customWidth="1"/>
    <col min="16" max="16" width="12.375" style="189" bestFit="1" customWidth="1"/>
    <col min="17" max="17" width="16.5" style="189" bestFit="1" customWidth="1"/>
    <col min="18" max="256" width="8.75" style="189"/>
    <col min="257" max="259" width="2.125" style="189" customWidth="1"/>
    <col min="260" max="260" width="51.875" style="189" customWidth="1"/>
    <col min="261" max="261" width="8.125" style="189" customWidth="1"/>
    <col min="262" max="262" width="0.875" style="189" customWidth="1"/>
    <col min="263" max="263" width="16.375" style="189" bestFit="1" customWidth="1"/>
    <col min="264" max="264" width="0.875" style="189" customWidth="1"/>
    <col min="265" max="265" width="16.875" style="189" bestFit="1" customWidth="1"/>
    <col min="266" max="266" width="0.875" style="189" customWidth="1"/>
    <col min="267" max="267" width="16.375" style="189" bestFit="1" customWidth="1"/>
    <col min="268" max="268" width="0.875" style="189" customWidth="1"/>
    <col min="269" max="269" width="16.875" style="189" bestFit="1" customWidth="1"/>
    <col min="270" max="270" width="0.875" style="189" customWidth="1"/>
    <col min="271" max="271" width="9.125" style="189" customWidth="1"/>
    <col min="272" max="272" width="12.375" style="189" bestFit="1" customWidth="1"/>
    <col min="273" max="273" width="16.5" style="189" bestFit="1" customWidth="1"/>
    <col min="274" max="512" width="8.75" style="189"/>
    <col min="513" max="515" width="2.125" style="189" customWidth="1"/>
    <col min="516" max="516" width="51.875" style="189" customWidth="1"/>
    <col min="517" max="517" width="8.125" style="189" customWidth="1"/>
    <col min="518" max="518" width="0.875" style="189" customWidth="1"/>
    <col min="519" max="519" width="16.375" style="189" bestFit="1" customWidth="1"/>
    <col min="520" max="520" width="0.875" style="189" customWidth="1"/>
    <col min="521" max="521" width="16.875" style="189" bestFit="1" customWidth="1"/>
    <col min="522" max="522" width="0.875" style="189" customWidth="1"/>
    <col min="523" max="523" width="16.375" style="189" bestFit="1" customWidth="1"/>
    <col min="524" max="524" width="0.875" style="189" customWidth="1"/>
    <col min="525" max="525" width="16.875" style="189" bestFit="1" customWidth="1"/>
    <col min="526" max="526" width="0.875" style="189" customWidth="1"/>
    <col min="527" max="527" width="9.125" style="189" customWidth="1"/>
    <col min="528" max="528" width="12.375" style="189" bestFit="1" customWidth="1"/>
    <col min="529" max="529" width="16.5" style="189" bestFit="1" customWidth="1"/>
    <col min="530" max="768" width="8.75" style="189"/>
    <col min="769" max="771" width="2.125" style="189" customWidth="1"/>
    <col min="772" max="772" width="51.875" style="189" customWidth="1"/>
    <col min="773" max="773" width="8.125" style="189" customWidth="1"/>
    <col min="774" max="774" width="0.875" style="189" customWidth="1"/>
    <col min="775" max="775" width="16.375" style="189" bestFit="1" customWidth="1"/>
    <col min="776" max="776" width="0.875" style="189" customWidth="1"/>
    <col min="777" max="777" width="16.875" style="189" bestFit="1" customWidth="1"/>
    <col min="778" max="778" width="0.875" style="189" customWidth="1"/>
    <col min="779" max="779" width="16.375" style="189" bestFit="1" customWidth="1"/>
    <col min="780" max="780" width="0.875" style="189" customWidth="1"/>
    <col min="781" max="781" width="16.875" style="189" bestFit="1" customWidth="1"/>
    <col min="782" max="782" width="0.875" style="189" customWidth="1"/>
    <col min="783" max="783" width="9.125" style="189" customWidth="1"/>
    <col min="784" max="784" width="12.375" style="189" bestFit="1" customWidth="1"/>
    <col min="785" max="785" width="16.5" style="189" bestFit="1" customWidth="1"/>
    <col min="786" max="1024" width="8.75" style="189"/>
    <col min="1025" max="1027" width="2.125" style="189" customWidth="1"/>
    <col min="1028" max="1028" width="51.875" style="189" customWidth="1"/>
    <col min="1029" max="1029" width="8.125" style="189" customWidth="1"/>
    <col min="1030" max="1030" width="0.875" style="189" customWidth="1"/>
    <col min="1031" max="1031" width="16.375" style="189" bestFit="1" customWidth="1"/>
    <col min="1032" max="1032" width="0.875" style="189" customWidth="1"/>
    <col min="1033" max="1033" width="16.875" style="189" bestFit="1" customWidth="1"/>
    <col min="1034" max="1034" width="0.875" style="189" customWidth="1"/>
    <col min="1035" max="1035" width="16.375" style="189" bestFit="1" customWidth="1"/>
    <col min="1036" max="1036" width="0.875" style="189" customWidth="1"/>
    <col min="1037" max="1037" width="16.875" style="189" bestFit="1" customWidth="1"/>
    <col min="1038" max="1038" width="0.875" style="189" customWidth="1"/>
    <col min="1039" max="1039" width="9.125" style="189" customWidth="1"/>
    <col min="1040" max="1040" width="12.375" style="189" bestFit="1" customWidth="1"/>
    <col min="1041" max="1041" width="16.5" style="189" bestFit="1" customWidth="1"/>
    <col min="1042" max="1280" width="8.75" style="189"/>
    <col min="1281" max="1283" width="2.125" style="189" customWidth="1"/>
    <col min="1284" max="1284" width="51.875" style="189" customWidth="1"/>
    <col min="1285" max="1285" width="8.125" style="189" customWidth="1"/>
    <col min="1286" max="1286" width="0.875" style="189" customWidth="1"/>
    <col min="1287" max="1287" width="16.375" style="189" bestFit="1" customWidth="1"/>
    <col min="1288" max="1288" width="0.875" style="189" customWidth="1"/>
    <col min="1289" max="1289" width="16.875" style="189" bestFit="1" customWidth="1"/>
    <col min="1290" max="1290" width="0.875" style="189" customWidth="1"/>
    <col min="1291" max="1291" width="16.375" style="189" bestFit="1" customWidth="1"/>
    <col min="1292" max="1292" width="0.875" style="189" customWidth="1"/>
    <col min="1293" max="1293" width="16.875" style="189" bestFit="1" customWidth="1"/>
    <col min="1294" max="1294" width="0.875" style="189" customWidth="1"/>
    <col min="1295" max="1295" width="9.125" style="189" customWidth="1"/>
    <col min="1296" max="1296" width="12.375" style="189" bestFit="1" customWidth="1"/>
    <col min="1297" max="1297" width="16.5" style="189" bestFit="1" customWidth="1"/>
    <col min="1298" max="1536" width="8.75" style="189"/>
    <col min="1537" max="1539" width="2.125" style="189" customWidth="1"/>
    <col min="1540" max="1540" width="51.875" style="189" customWidth="1"/>
    <col min="1541" max="1541" width="8.125" style="189" customWidth="1"/>
    <col min="1542" max="1542" width="0.875" style="189" customWidth="1"/>
    <col min="1543" max="1543" width="16.375" style="189" bestFit="1" customWidth="1"/>
    <col min="1544" max="1544" width="0.875" style="189" customWidth="1"/>
    <col min="1545" max="1545" width="16.875" style="189" bestFit="1" customWidth="1"/>
    <col min="1546" max="1546" width="0.875" style="189" customWidth="1"/>
    <col min="1547" max="1547" width="16.375" style="189" bestFit="1" customWidth="1"/>
    <col min="1548" max="1548" width="0.875" style="189" customWidth="1"/>
    <col min="1549" max="1549" width="16.875" style="189" bestFit="1" customWidth="1"/>
    <col min="1550" max="1550" width="0.875" style="189" customWidth="1"/>
    <col min="1551" max="1551" width="9.125" style="189" customWidth="1"/>
    <col min="1552" max="1552" width="12.375" style="189" bestFit="1" customWidth="1"/>
    <col min="1553" max="1553" width="16.5" style="189" bestFit="1" customWidth="1"/>
    <col min="1554" max="1792" width="8.75" style="189"/>
    <col min="1793" max="1795" width="2.125" style="189" customWidth="1"/>
    <col min="1796" max="1796" width="51.875" style="189" customWidth="1"/>
    <col min="1797" max="1797" width="8.125" style="189" customWidth="1"/>
    <col min="1798" max="1798" width="0.875" style="189" customWidth="1"/>
    <col min="1799" max="1799" width="16.375" style="189" bestFit="1" customWidth="1"/>
    <col min="1800" max="1800" width="0.875" style="189" customWidth="1"/>
    <col min="1801" max="1801" width="16.875" style="189" bestFit="1" customWidth="1"/>
    <col min="1802" max="1802" width="0.875" style="189" customWidth="1"/>
    <col min="1803" max="1803" width="16.375" style="189" bestFit="1" customWidth="1"/>
    <col min="1804" max="1804" width="0.875" style="189" customWidth="1"/>
    <col min="1805" max="1805" width="16.875" style="189" bestFit="1" customWidth="1"/>
    <col min="1806" max="1806" width="0.875" style="189" customWidth="1"/>
    <col min="1807" max="1807" width="9.125" style="189" customWidth="1"/>
    <col min="1808" max="1808" width="12.375" style="189" bestFit="1" customWidth="1"/>
    <col min="1809" max="1809" width="16.5" style="189" bestFit="1" customWidth="1"/>
    <col min="1810" max="2048" width="8.75" style="189"/>
    <col min="2049" max="2051" width="2.125" style="189" customWidth="1"/>
    <col min="2052" max="2052" width="51.875" style="189" customWidth="1"/>
    <col min="2053" max="2053" width="8.125" style="189" customWidth="1"/>
    <col min="2054" max="2054" width="0.875" style="189" customWidth="1"/>
    <col min="2055" max="2055" width="16.375" style="189" bestFit="1" customWidth="1"/>
    <col min="2056" max="2056" width="0.875" style="189" customWidth="1"/>
    <col min="2057" max="2057" width="16.875" style="189" bestFit="1" customWidth="1"/>
    <col min="2058" max="2058" width="0.875" style="189" customWidth="1"/>
    <col min="2059" max="2059" width="16.375" style="189" bestFit="1" customWidth="1"/>
    <col min="2060" max="2060" width="0.875" style="189" customWidth="1"/>
    <col min="2061" max="2061" width="16.875" style="189" bestFit="1" customWidth="1"/>
    <col min="2062" max="2062" width="0.875" style="189" customWidth="1"/>
    <col min="2063" max="2063" width="9.125" style="189" customWidth="1"/>
    <col min="2064" max="2064" width="12.375" style="189" bestFit="1" customWidth="1"/>
    <col min="2065" max="2065" width="16.5" style="189" bestFit="1" customWidth="1"/>
    <col min="2066" max="2304" width="8.75" style="189"/>
    <col min="2305" max="2307" width="2.125" style="189" customWidth="1"/>
    <col min="2308" max="2308" width="51.875" style="189" customWidth="1"/>
    <col min="2309" max="2309" width="8.125" style="189" customWidth="1"/>
    <col min="2310" max="2310" width="0.875" style="189" customWidth="1"/>
    <col min="2311" max="2311" width="16.375" style="189" bestFit="1" customWidth="1"/>
    <col min="2312" max="2312" width="0.875" style="189" customWidth="1"/>
    <col min="2313" max="2313" width="16.875" style="189" bestFit="1" customWidth="1"/>
    <col min="2314" max="2314" width="0.875" style="189" customWidth="1"/>
    <col min="2315" max="2315" width="16.375" style="189" bestFit="1" customWidth="1"/>
    <col min="2316" max="2316" width="0.875" style="189" customWidth="1"/>
    <col min="2317" max="2317" width="16.875" style="189" bestFit="1" customWidth="1"/>
    <col min="2318" max="2318" width="0.875" style="189" customWidth="1"/>
    <col min="2319" max="2319" width="9.125" style="189" customWidth="1"/>
    <col min="2320" max="2320" width="12.375" style="189" bestFit="1" customWidth="1"/>
    <col min="2321" max="2321" width="16.5" style="189" bestFit="1" customWidth="1"/>
    <col min="2322" max="2560" width="8.75" style="189"/>
    <col min="2561" max="2563" width="2.125" style="189" customWidth="1"/>
    <col min="2564" max="2564" width="51.875" style="189" customWidth="1"/>
    <col min="2565" max="2565" width="8.125" style="189" customWidth="1"/>
    <col min="2566" max="2566" width="0.875" style="189" customWidth="1"/>
    <col min="2567" max="2567" width="16.375" style="189" bestFit="1" customWidth="1"/>
    <col min="2568" max="2568" width="0.875" style="189" customWidth="1"/>
    <col min="2569" max="2569" width="16.875" style="189" bestFit="1" customWidth="1"/>
    <col min="2570" max="2570" width="0.875" style="189" customWidth="1"/>
    <col min="2571" max="2571" width="16.375" style="189" bestFit="1" customWidth="1"/>
    <col min="2572" max="2572" width="0.875" style="189" customWidth="1"/>
    <col min="2573" max="2573" width="16.875" style="189" bestFit="1" customWidth="1"/>
    <col min="2574" max="2574" width="0.875" style="189" customWidth="1"/>
    <col min="2575" max="2575" width="9.125" style="189" customWidth="1"/>
    <col min="2576" max="2576" width="12.375" style="189" bestFit="1" customWidth="1"/>
    <col min="2577" max="2577" width="16.5" style="189" bestFit="1" customWidth="1"/>
    <col min="2578" max="2816" width="8.75" style="189"/>
    <col min="2817" max="2819" width="2.125" style="189" customWidth="1"/>
    <col min="2820" max="2820" width="51.875" style="189" customWidth="1"/>
    <col min="2821" max="2821" width="8.125" style="189" customWidth="1"/>
    <col min="2822" max="2822" width="0.875" style="189" customWidth="1"/>
    <col min="2823" max="2823" width="16.375" style="189" bestFit="1" customWidth="1"/>
    <col min="2824" max="2824" width="0.875" style="189" customWidth="1"/>
    <col min="2825" max="2825" width="16.875" style="189" bestFit="1" customWidth="1"/>
    <col min="2826" max="2826" width="0.875" style="189" customWidth="1"/>
    <col min="2827" max="2827" width="16.375" style="189" bestFit="1" customWidth="1"/>
    <col min="2828" max="2828" width="0.875" style="189" customWidth="1"/>
    <col min="2829" max="2829" width="16.875" style="189" bestFit="1" customWidth="1"/>
    <col min="2830" max="2830" width="0.875" style="189" customWidth="1"/>
    <col min="2831" max="2831" width="9.125" style="189" customWidth="1"/>
    <col min="2832" max="2832" width="12.375" style="189" bestFit="1" customWidth="1"/>
    <col min="2833" max="2833" width="16.5" style="189" bestFit="1" customWidth="1"/>
    <col min="2834" max="3072" width="8.75" style="189"/>
    <col min="3073" max="3075" width="2.125" style="189" customWidth="1"/>
    <col min="3076" max="3076" width="51.875" style="189" customWidth="1"/>
    <col min="3077" max="3077" width="8.125" style="189" customWidth="1"/>
    <col min="3078" max="3078" width="0.875" style="189" customWidth="1"/>
    <col min="3079" max="3079" width="16.375" style="189" bestFit="1" customWidth="1"/>
    <col min="3080" max="3080" width="0.875" style="189" customWidth="1"/>
    <col min="3081" max="3081" width="16.875" style="189" bestFit="1" customWidth="1"/>
    <col min="3082" max="3082" width="0.875" style="189" customWidth="1"/>
    <col min="3083" max="3083" width="16.375" style="189" bestFit="1" customWidth="1"/>
    <col min="3084" max="3084" width="0.875" style="189" customWidth="1"/>
    <col min="3085" max="3085" width="16.875" style="189" bestFit="1" customWidth="1"/>
    <col min="3086" max="3086" width="0.875" style="189" customWidth="1"/>
    <col min="3087" max="3087" width="9.125" style="189" customWidth="1"/>
    <col min="3088" max="3088" width="12.375" style="189" bestFit="1" customWidth="1"/>
    <col min="3089" max="3089" width="16.5" style="189" bestFit="1" customWidth="1"/>
    <col min="3090" max="3328" width="8.75" style="189"/>
    <col min="3329" max="3331" width="2.125" style="189" customWidth="1"/>
    <col min="3332" max="3332" width="51.875" style="189" customWidth="1"/>
    <col min="3333" max="3333" width="8.125" style="189" customWidth="1"/>
    <col min="3334" max="3334" width="0.875" style="189" customWidth="1"/>
    <col min="3335" max="3335" width="16.375" style="189" bestFit="1" customWidth="1"/>
    <col min="3336" max="3336" width="0.875" style="189" customWidth="1"/>
    <col min="3337" max="3337" width="16.875" style="189" bestFit="1" customWidth="1"/>
    <col min="3338" max="3338" width="0.875" style="189" customWidth="1"/>
    <col min="3339" max="3339" width="16.375" style="189" bestFit="1" customWidth="1"/>
    <col min="3340" max="3340" width="0.875" style="189" customWidth="1"/>
    <col min="3341" max="3341" width="16.875" style="189" bestFit="1" customWidth="1"/>
    <col min="3342" max="3342" width="0.875" style="189" customWidth="1"/>
    <col min="3343" max="3343" width="9.125" style="189" customWidth="1"/>
    <col min="3344" max="3344" width="12.375" style="189" bestFit="1" customWidth="1"/>
    <col min="3345" max="3345" width="16.5" style="189" bestFit="1" customWidth="1"/>
    <col min="3346" max="3584" width="8.75" style="189"/>
    <col min="3585" max="3587" width="2.125" style="189" customWidth="1"/>
    <col min="3588" max="3588" width="51.875" style="189" customWidth="1"/>
    <col min="3589" max="3589" width="8.125" style="189" customWidth="1"/>
    <col min="3590" max="3590" width="0.875" style="189" customWidth="1"/>
    <col min="3591" max="3591" width="16.375" style="189" bestFit="1" customWidth="1"/>
    <col min="3592" max="3592" width="0.875" style="189" customWidth="1"/>
    <col min="3593" max="3593" width="16.875" style="189" bestFit="1" customWidth="1"/>
    <col min="3594" max="3594" width="0.875" style="189" customWidth="1"/>
    <col min="3595" max="3595" width="16.375" style="189" bestFit="1" customWidth="1"/>
    <col min="3596" max="3596" width="0.875" style="189" customWidth="1"/>
    <col min="3597" max="3597" width="16.875" style="189" bestFit="1" customWidth="1"/>
    <col min="3598" max="3598" width="0.875" style="189" customWidth="1"/>
    <col min="3599" max="3599" width="9.125" style="189" customWidth="1"/>
    <col min="3600" max="3600" width="12.375" style="189" bestFit="1" customWidth="1"/>
    <col min="3601" max="3601" width="16.5" style="189" bestFit="1" customWidth="1"/>
    <col min="3602" max="3840" width="8.75" style="189"/>
    <col min="3841" max="3843" width="2.125" style="189" customWidth="1"/>
    <col min="3844" max="3844" width="51.875" style="189" customWidth="1"/>
    <col min="3845" max="3845" width="8.125" style="189" customWidth="1"/>
    <col min="3846" max="3846" width="0.875" style="189" customWidth="1"/>
    <col min="3847" max="3847" width="16.375" style="189" bestFit="1" customWidth="1"/>
    <col min="3848" max="3848" width="0.875" style="189" customWidth="1"/>
    <col min="3849" max="3849" width="16.875" style="189" bestFit="1" customWidth="1"/>
    <col min="3850" max="3850" width="0.875" style="189" customWidth="1"/>
    <col min="3851" max="3851" width="16.375" style="189" bestFit="1" customWidth="1"/>
    <col min="3852" max="3852" width="0.875" style="189" customWidth="1"/>
    <col min="3853" max="3853" width="16.875" style="189" bestFit="1" customWidth="1"/>
    <col min="3854" max="3854" width="0.875" style="189" customWidth="1"/>
    <col min="3855" max="3855" width="9.125" style="189" customWidth="1"/>
    <col min="3856" max="3856" width="12.375" style="189" bestFit="1" customWidth="1"/>
    <col min="3857" max="3857" width="16.5" style="189" bestFit="1" customWidth="1"/>
    <col min="3858" max="4096" width="8.75" style="189"/>
    <col min="4097" max="4099" width="2.125" style="189" customWidth="1"/>
    <col min="4100" max="4100" width="51.875" style="189" customWidth="1"/>
    <col min="4101" max="4101" width="8.125" style="189" customWidth="1"/>
    <col min="4102" max="4102" width="0.875" style="189" customWidth="1"/>
    <col min="4103" max="4103" width="16.375" style="189" bestFit="1" customWidth="1"/>
    <col min="4104" max="4104" width="0.875" style="189" customWidth="1"/>
    <col min="4105" max="4105" width="16.875" style="189" bestFit="1" customWidth="1"/>
    <col min="4106" max="4106" width="0.875" style="189" customWidth="1"/>
    <col min="4107" max="4107" width="16.375" style="189" bestFit="1" customWidth="1"/>
    <col min="4108" max="4108" width="0.875" style="189" customWidth="1"/>
    <col min="4109" max="4109" width="16.875" style="189" bestFit="1" customWidth="1"/>
    <col min="4110" max="4110" width="0.875" style="189" customWidth="1"/>
    <col min="4111" max="4111" width="9.125" style="189" customWidth="1"/>
    <col min="4112" max="4112" width="12.375" style="189" bestFit="1" customWidth="1"/>
    <col min="4113" max="4113" width="16.5" style="189" bestFit="1" customWidth="1"/>
    <col min="4114" max="4352" width="8.75" style="189"/>
    <col min="4353" max="4355" width="2.125" style="189" customWidth="1"/>
    <col min="4356" max="4356" width="51.875" style="189" customWidth="1"/>
    <col min="4357" max="4357" width="8.125" style="189" customWidth="1"/>
    <col min="4358" max="4358" width="0.875" style="189" customWidth="1"/>
    <col min="4359" max="4359" width="16.375" style="189" bestFit="1" customWidth="1"/>
    <col min="4360" max="4360" width="0.875" style="189" customWidth="1"/>
    <col min="4361" max="4361" width="16.875" style="189" bestFit="1" customWidth="1"/>
    <col min="4362" max="4362" width="0.875" style="189" customWidth="1"/>
    <col min="4363" max="4363" width="16.375" style="189" bestFit="1" customWidth="1"/>
    <col min="4364" max="4364" width="0.875" style="189" customWidth="1"/>
    <col min="4365" max="4365" width="16.875" style="189" bestFit="1" customWidth="1"/>
    <col min="4366" max="4366" width="0.875" style="189" customWidth="1"/>
    <col min="4367" max="4367" width="9.125" style="189" customWidth="1"/>
    <col min="4368" max="4368" width="12.375" style="189" bestFit="1" customWidth="1"/>
    <col min="4369" max="4369" width="16.5" style="189" bestFit="1" customWidth="1"/>
    <col min="4370" max="4608" width="8.75" style="189"/>
    <col min="4609" max="4611" width="2.125" style="189" customWidth="1"/>
    <col min="4612" max="4612" width="51.875" style="189" customWidth="1"/>
    <col min="4613" max="4613" width="8.125" style="189" customWidth="1"/>
    <col min="4614" max="4614" width="0.875" style="189" customWidth="1"/>
    <col min="4615" max="4615" width="16.375" style="189" bestFit="1" customWidth="1"/>
    <col min="4616" max="4616" width="0.875" style="189" customWidth="1"/>
    <col min="4617" max="4617" width="16.875" style="189" bestFit="1" customWidth="1"/>
    <col min="4618" max="4618" width="0.875" style="189" customWidth="1"/>
    <col min="4619" max="4619" width="16.375" style="189" bestFit="1" customWidth="1"/>
    <col min="4620" max="4620" width="0.875" style="189" customWidth="1"/>
    <col min="4621" max="4621" width="16.875" style="189" bestFit="1" customWidth="1"/>
    <col min="4622" max="4622" width="0.875" style="189" customWidth="1"/>
    <col min="4623" max="4623" width="9.125" style="189" customWidth="1"/>
    <col min="4624" max="4624" width="12.375" style="189" bestFit="1" customWidth="1"/>
    <col min="4625" max="4625" width="16.5" style="189" bestFit="1" customWidth="1"/>
    <col min="4626" max="4864" width="8.75" style="189"/>
    <col min="4865" max="4867" width="2.125" style="189" customWidth="1"/>
    <col min="4868" max="4868" width="51.875" style="189" customWidth="1"/>
    <col min="4869" max="4869" width="8.125" style="189" customWidth="1"/>
    <col min="4870" max="4870" width="0.875" style="189" customWidth="1"/>
    <col min="4871" max="4871" width="16.375" style="189" bestFit="1" customWidth="1"/>
    <col min="4872" max="4872" width="0.875" style="189" customWidth="1"/>
    <col min="4873" max="4873" width="16.875" style="189" bestFit="1" customWidth="1"/>
    <col min="4874" max="4874" width="0.875" style="189" customWidth="1"/>
    <col min="4875" max="4875" width="16.375" style="189" bestFit="1" customWidth="1"/>
    <col min="4876" max="4876" width="0.875" style="189" customWidth="1"/>
    <col min="4877" max="4877" width="16.875" style="189" bestFit="1" customWidth="1"/>
    <col min="4878" max="4878" width="0.875" style="189" customWidth="1"/>
    <col min="4879" max="4879" width="9.125" style="189" customWidth="1"/>
    <col min="4880" max="4880" width="12.375" style="189" bestFit="1" customWidth="1"/>
    <col min="4881" max="4881" width="16.5" style="189" bestFit="1" customWidth="1"/>
    <col min="4882" max="5120" width="8.75" style="189"/>
    <col min="5121" max="5123" width="2.125" style="189" customWidth="1"/>
    <col min="5124" max="5124" width="51.875" style="189" customWidth="1"/>
    <col min="5125" max="5125" width="8.125" style="189" customWidth="1"/>
    <col min="5126" max="5126" width="0.875" style="189" customWidth="1"/>
    <col min="5127" max="5127" width="16.375" style="189" bestFit="1" customWidth="1"/>
    <col min="5128" max="5128" width="0.875" style="189" customWidth="1"/>
    <col min="5129" max="5129" width="16.875" style="189" bestFit="1" customWidth="1"/>
    <col min="5130" max="5130" width="0.875" style="189" customWidth="1"/>
    <col min="5131" max="5131" width="16.375" style="189" bestFit="1" customWidth="1"/>
    <col min="5132" max="5132" width="0.875" style="189" customWidth="1"/>
    <col min="5133" max="5133" width="16.875" style="189" bestFit="1" customWidth="1"/>
    <col min="5134" max="5134" width="0.875" style="189" customWidth="1"/>
    <col min="5135" max="5135" width="9.125" style="189" customWidth="1"/>
    <col min="5136" max="5136" width="12.375" style="189" bestFit="1" customWidth="1"/>
    <col min="5137" max="5137" width="16.5" style="189" bestFit="1" customWidth="1"/>
    <col min="5138" max="5376" width="8.75" style="189"/>
    <col min="5377" max="5379" width="2.125" style="189" customWidth="1"/>
    <col min="5380" max="5380" width="51.875" style="189" customWidth="1"/>
    <col min="5381" max="5381" width="8.125" style="189" customWidth="1"/>
    <col min="5382" max="5382" width="0.875" style="189" customWidth="1"/>
    <col min="5383" max="5383" width="16.375" style="189" bestFit="1" customWidth="1"/>
    <col min="5384" max="5384" width="0.875" style="189" customWidth="1"/>
    <col min="5385" max="5385" width="16.875" style="189" bestFit="1" customWidth="1"/>
    <col min="5386" max="5386" width="0.875" style="189" customWidth="1"/>
    <col min="5387" max="5387" width="16.375" style="189" bestFit="1" customWidth="1"/>
    <col min="5388" max="5388" width="0.875" style="189" customWidth="1"/>
    <col min="5389" max="5389" width="16.875" style="189" bestFit="1" customWidth="1"/>
    <col min="5390" max="5390" width="0.875" style="189" customWidth="1"/>
    <col min="5391" max="5391" width="9.125" style="189" customWidth="1"/>
    <col min="5392" max="5392" width="12.375" style="189" bestFit="1" customWidth="1"/>
    <col min="5393" max="5393" width="16.5" style="189" bestFit="1" customWidth="1"/>
    <col min="5394" max="5632" width="8.75" style="189"/>
    <col min="5633" max="5635" width="2.125" style="189" customWidth="1"/>
    <col min="5636" max="5636" width="51.875" style="189" customWidth="1"/>
    <col min="5637" max="5637" width="8.125" style="189" customWidth="1"/>
    <col min="5638" max="5638" width="0.875" style="189" customWidth="1"/>
    <col min="5639" max="5639" width="16.375" style="189" bestFit="1" customWidth="1"/>
    <col min="5640" max="5640" width="0.875" style="189" customWidth="1"/>
    <col min="5641" max="5641" width="16.875" style="189" bestFit="1" customWidth="1"/>
    <col min="5642" max="5642" width="0.875" style="189" customWidth="1"/>
    <col min="5643" max="5643" width="16.375" style="189" bestFit="1" customWidth="1"/>
    <col min="5644" max="5644" width="0.875" style="189" customWidth="1"/>
    <col min="5645" max="5645" width="16.875" style="189" bestFit="1" customWidth="1"/>
    <col min="5646" max="5646" width="0.875" style="189" customWidth="1"/>
    <col min="5647" max="5647" width="9.125" style="189" customWidth="1"/>
    <col min="5648" max="5648" width="12.375" style="189" bestFit="1" customWidth="1"/>
    <col min="5649" max="5649" width="16.5" style="189" bestFit="1" customWidth="1"/>
    <col min="5650" max="5888" width="8.75" style="189"/>
    <col min="5889" max="5891" width="2.125" style="189" customWidth="1"/>
    <col min="5892" max="5892" width="51.875" style="189" customWidth="1"/>
    <col min="5893" max="5893" width="8.125" style="189" customWidth="1"/>
    <col min="5894" max="5894" width="0.875" style="189" customWidth="1"/>
    <col min="5895" max="5895" width="16.375" style="189" bestFit="1" customWidth="1"/>
    <col min="5896" max="5896" width="0.875" style="189" customWidth="1"/>
    <col min="5897" max="5897" width="16.875" style="189" bestFit="1" customWidth="1"/>
    <col min="5898" max="5898" width="0.875" style="189" customWidth="1"/>
    <col min="5899" max="5899" width="16.375" style="189" bestFit="1" customWidth="1"/>
    <col min="5900" max="5900" width="0.875" style="189" customWidth="1"/>
    <col min="5901" max="5901" width="16.875" style="189" bestFit="1" customWidth="1"/>
    <col min="5902" max="5902" width="0.875" style="189" customWidth="1"/>
    <col min="5903" max="5903" width="9.125" style="189" customWidth="1"/>
    <col min="5904" max="5904" width="12.375" style="189" bestFit="1" customWidth="1"/>
    <col min="5905" max="5905" width="16.5" style="189" bestFit="1" customWidth="1"/>
    <col min="5906" max="6144" width="8.75" style="189"/>
    <col min="6145" max="6147" width="2.125" style="189" customWidth="1"/>
    <col min="6148" max="6148" width="51.875" style="189" customWidth="1"/>
    <col min="6149" max="6149" width="8.125" style="189" customWidth="1"/>
    <col min="6150" max="6150" width="0.875" style="189" customWidth="1"/>
    <col min="6151" max="6151" width="16.375" style="189" bestFit="1" customWidth="1"/>
    <col min="6152" max="6152" width="0.875" style="189" customWidth="1"/>
    <col min="6153" max="6153" width="16.875" style="189" bestFit="1" customWidth="1"/>
    <col min="6154" max="6154" width="0.875" style="189" customWidth="1"/>
    <col min="6155" max="6155" width="16.375" style="189" bestFit="1" customWidth="1"/>
    <col min="6156" max="6156" width="0.875" style="189" customWidth="1"/>
    <col min="6157" max="6157" width="16.875" style="189" bestFit="1" customWidth="1"/>
    <col min="6158" max="6158" width="0.875" style="189" customWidth="1"/>
    <col min="6159" max="6159" width="9.125" style="189" customWidth="1"/>
    <col min="6160" max="6160" width="12.375" style="189" bestFit="1" customWidth="1"/>
    <col min="6161" max="6161" width="16.5" style="189" bestFit="1" customWidth="1"/>
    <col min="6162" max="6400" width="8.75" style="189"/>
    <col min="6401" max="6403" width="2.125" style="189" customWidth="1"/>
    <col min="6404" max="6404" width="51.875" style="189" customWidth="1"/>
    <col min="6405" max="6405" width="8.125" style="189" customWidth="1"/>
    <col min="6406" max="6406" width="0.875" style="189" customWidth="1"/>
    <col min="6407" max="6407" width="16.375" style="189" bestFit="1" customWidth="1"/>
    <col min="6408" max="6408" width="0.875" style="189" customWidth="1"/>
    <col min="6409" max="6409" width="16.875" style="189" bestFit="1" customWidth="1"/>
    <col min="6410" max="6410" width="0.875" style="189" customWidth="1"/>
    <col min="6411" max="6411" width="16.375" style="189" bestFit="1" customWidth="1"/>
    <col min="6412" max="6412" width="0.875" style="189" customWidth="1"/>
    <col min="6413" max="6413" width="16.875" style="189" bestFit="1" customWidth="1"/>
    <col min="6414" max="6414" width="0.875" style="189" customWidth="1"/>
    <col min="6415" max="6415" width="9.125" style="189" customWidth="1"/>
    <col min="6416" max="6416" width="12.375" style="189" bestFit="1" customWidth="1"/>
    <col min="6417" max="6417" width="16.5" style="189" bestFit="1" customWidth="1"/>
    <col min="6418" max="6656" width="8.75" style="189"/>
    <col min="6657" max="6659" width="2.125" style="189" customWidth="1"/>
    <col min="6660" max="6660" width="51.875" style="189" customWidth="1"/>
    <col min="6661" max="6661" width="8.125" style="189" customWidth="1"/>
    <col min="6662" max="6662" width="0.875" style="189" customWidth="1"/>
    <col min="6663" max="6663" width="16.375" style="189" bestFit="1" customWidth="1"/>
    <col min="6664" max="6664" width="0.875" style="189" customWidth="1"/>
    <col min="6665" max="6665" width="16.875" style="189" bestFit="1" customWidth="1"/>
    <col min="6666" max="6666" width="0.875" style="189" customWidth="1"/>
    <col min="6667" max="6667" width="16.375" style="189" bestFit="1" customWidth="1"/>
    <col min="6668" max="6668" width="0.875" style="189" customWidth="1"/>
    <col min="6669" max="6669" width="16.875" style="189" bestFit="1" customWidth="1"/>
    <col min="6670" max="6670" width="0.875" style="189" customWidth="1"/>
    <col min="6671" max="6671" width="9.125" style="189" customWidth="1"/>
    <col min="6672" max="6672" width="12.375" style="189" bestFit="1" customWidth="1"/>
    <col min="6673" max="6673" width="16.5" style="189" bestFit="1" customWidth="1"/>
    <col min="6674" max="6912" width="8.75" style="189"/>
    <col min="6913" max="6915" width="2.125" style="189" customWidth="1"/>
    <col min="6916" max="6916" width="51.875" style="189" customWidth="1"/>
    <col min="6917" max="6917" width="8.125" style="189" customWidth="1"/>
    <col min="6918" max="6918" width="0.875" style="189" customWidth="1"/>
    <col min="6919" max="6919" width="16.375" style="189" bestFit="1" customWidth="1"/>
    <col min="6920" max="6920" width="0.875" style="189" customWidth="1"/>
    <col min="6921" max="6921" width="16.875" style="189" bestFit="1" customWidth="1"/>
    <col min="6922" max="6922" width="0.875" style="189" customWidth="1"/>
    <col min="6923" max="6923" width="16.375" style="189" bestFit="1" customWidth="1"/>
    <col min="6924" max="6924" width="0.875" style="189" customWidth="1"/>
    <col min="6925" max="6925" width="16.875" style="189" bestFit="1" customWidth="1"/>
    <col min="6926" max="6926" width="0.875" style="189" customWidth="1"/>
    <col min="6927" max="6927" width="9.125" style="189" customWidth="1"/>
    <col min="6928" max="6928" width="12.375" style="189" bestFit="1" customWidth="1"/>
    <col min="6929" max="6929" width="16.5" style="189" bestFit="1" customWidth="1"/>
    <col min="6930" max="7168" width="8.75" style="189"/>
    <col min="7169" max="7171" width="2.125" style="189" customWidth="1"/>
    <col min="7172" max="7172" width="51.875" style="189" customWidth="1"/>
    <col min="7173" max="7173" width="8.125" style="189" customWidth="1"/>
    <col min="7174" max="7174" width="0.875" style="189" customWidth="1"/>
    <col min="7175" max="7175" width="16.375" style="189" bestFit="1" customWidth="1"/>
    <col min="7176" max="7176" width="0.875" style="189" customWidth="1"/>
    <col min="7177" max="7177" width="16.875" style="189" bestFit="1" customWidth="1"/>
    <col min="7178" max="7178" width="0.875" style="189" customWidth="1"/>
    <col min="7179" max="7179" width="16.375" style="189" bestFit="1" customWidth="1"/>
    <col min="7180" max="7180" width="0.875" style="189" customWidth="1"/>
    <col min="7181" max="7181" width="16.875" style="189" bestFit="1" customWidth="1"/>
    <col min="7182" max="7182" width="0.875" style="189" customWidth="1"/>
    <col min="7183" max="7183" width="9.125" style="189" customWidth="1"/>
    <col min="7184" max="7184" width="12.375" style="189" bestFit="1" customWidth="1"/>
    <col min="7185" max="7185" width="16.5" style="189" bestFit="1" customWidth="1"/>
    <col min="7186" max="7424" width="8.75" style="189"/>
    <col min="7425" max="7427" width="2.125" style="189" customWidth="1"/>
    <col min="7428" max="7428" width="51.875" style="189" customWidth="1"/>
    <col min="7429" max="7429" width="8.125" style="189" customWidth="1"/>
    <col min="7430" max="7430" width="0.875" style="189" customWidth="1"/>
    <col min="7431" max="7431" width="16.375" style="189" bestFit="1" customWidth="1"/>
    <col min="7432" max="7432" width="0.875" style="189" customWidth="1"/>
    <col min="7433" max="7433" width="16.875" style="189" bestFit="1" customWidth="1"/>
    <col min="7434" max="7434" width="0.875" style="189" customWidth="1"/>
    <col min="7435" max="7435" width="16.375" style="189" bestFit="1" customWidth="1"/>
    <col min="7436" max="7436" width="0.875" style="189" customWidth="1"/>
    <col min="7437" max="7437" width="16.875" style="189" bestFit="1" customWidth="1"/>
    <col min="7438" max="7438" width="0.875" style="189" customWidth="1"/>
    <col min="7439" max="7439" width="9.125" style="189" customWidth="1"/>
    <col min="7440" max="7440" width="12.375" style="189" bestFit="1" customWidth="1"/>
    <col min="7441" max="7441" width="16.5" style="189" bestFit="1" customWidth="1"/>
    <col min="7442" max="7680" width="8.75" style="189"/>
    <col min="7681" max="7683" width="2.125" style="189" customWidth="1"/>
    <col min="7684" max="7684" width="51.875" style="189" customWidth="1"/>
    <col min="7685" max="7685" width="8.125" style="189" customWidth="1"/>
    <col min="7686" max="7686" width="0.875" style="189" customWidth="1"/>
    <col min="7687" max="7687" width="16.375" style="189" bestFit="1" customWidth="1"/>
    <col min="7688" max="7688" width="0.875" style="189" customWidth="1"/>
    <col min="7689" max="7689" width="16.875" style="189" bestFit="1" customWidth="1"/>
    <col min="7690" max="7690" width="0.875" style="189" customWidth="1"/>
    <col min="7691" max="7691" width="16.375" style="189" bestFit="1" customWidth="1"/>
    <col min="7692" max="7692" width="0.875" style="189" customWidth="1"/>
    <col min="7693" max="7693" width="16.875" style="189" bestFit="1" customWidth="1"/>
    <col min="7694" max="7694" width="0.875" style="189" customWidth="1"/>
    <col min="7695" max="7695" width="9.125" style="189" customWidth="1"/>
    <col min="7696" max="7696" width="12.375" style="189" bestFit="1" customWidth="1"/>
    <col min="7697" max="7697" width="16.5" style="189" bestFit="1" customWidth="1"/>
    <col min="7698" max="7936" width="8.75" style="189"/>
    <col min="7937" max="7939" width="2.125" style="189" customWidth="1"/>
    <col min="7940" max="7940" width="51.875" style="189" customWidth="1"/>
    <col min="7941" max="7941" width="8.125" style="189" customWidth="1"/>
    <col min="7942" max="7942" width="0.875" style="189" customWidth="1"/>
    <col min="7943" max="7943" width="16.375" style="189" bestFit="1" customWidth="1"/>
    <col min="7944" max="7944" width="0.875" style="189" customWidth="1"/>
    <col min="7945" max="7945" width="16.875" style="189" bestFit="1" customWidth="1"/>
    <col min="7946" max="7946" width="0.875" style="189" customWidth="1"/>
    <col min="7947" max="7947" width="16.375" style="189" bestFit="1" customWidth="1"/>
    <col min="7948" max="7948" width="0.875" style="189" customWidth="1"/>
    <col min="7949" max="7949" width="16.875" style="189" bestFit="1" customWidth="1"/>
    <col min="7950" max="7950" width="0.875" style="189" customWidth="1"/>
    <col min="7951" max="7951" width="9.125" style="189" customWidth="1"/>
    <col min="7952" max="7952" width="12.375" style="189" bestFit="1" customWidth="1"/>
    <col min="7953" max="7953" width="16.5" style="189" bestFit="1" customWidth="1"/>
    <col min="7954" max="8192" width="8.75" style="189"/>
    <col min="8193" max="8195" width="2.125" style="189" customWidth="1"/>
    <col min="8196" max="8196" width="51.875" style="189" customWidth="1"/>
    <col min="8197" max="8197" width="8.125" style="189" customWidth="1"/>
    <col min="8198" max="8198" width="0.875" style="189" customWidth="1"/>
    <col min="8199" max="8199" width="16.375" style="189" bestFit="1" customWidth="1"/>
    <col min="8200" max="8200" width="0.875" style="189" customWidth="1"/>
    <col min="8201" max="8201" width="16.875" style="189" bestFit="1" customWidth="1"/>
    <col min="8202" max="8202" width="0.875" style="189" customWidth="1"/>
    <col min="8203" max="8203" width="16.375" style="189" bestFit="1" customWidth="1"/>
    <col min="8204" max="8204" width="0.875" style="189" customWidth="1"/>
    <col min="8205" max="8205" width="16.875" style="189" bestFit="1" customWidth="1"/>
    <col min="8206" max="8206" width="0.875" style="189" customWidth="1"/>
    <col min="8207" max="8207" width="9.125" style="189" customWidth="1"/>
    <col min="8208" max="8208" width="12.375" style="189" bestFit="1" customWidth="1"/>
    <col min="8209" max="8209" width="16.5" style="189" bestFit="1" customWidth="1"/>
    <col min="8210" max="8448" width="8.75" style="189"/>
    <col min="8449" max="8451" width="2.125" style="189" customWidth="1"/>
    <col min="8452" max="8452" width="51.875" style="189" customWidth="1"/>
    <col min="8453" max="8453" width="8.125" style="189" customWidth="1"/>
    <col min="8454" max="8454" width="0.875" style="189" customWidth="1"/>
    <col min="8455" max="8455" width="16.375" style="189" bestFit="1" customWidth="1"/>
    <col min="8456" max="8456" width="0.875" style="189" customWidth="1"/>
    <col min="8457" max="8457" width="16.875" style="189" bestFit="1" customWidth="1"/>
    <col min="8458" max="8458" width="0.875" style="189" customWidth="1"/>
    <col min="8459" max="8459" width="16.375" style="189" bestFit="1" customWidth="1"/>
    <col min="8460" max="8460" width="0.875" style="189" customWidth="1"/>
    <col min="8461" max="8461" width="16.875" style="189" bestFit="1" customWidth="1"/>
    <col min="8462" max="8462" width="0.875" style="189" customWidth="1"/>
    <col min="8463" max="8463" width="9.125" style="189" customWidth="1"/>
    <col min="8464" max="8464" width="12.375" style="189" bestFit="1" customWidth="1"/>
    <col min="8465" max="8465" width="16.5" style="189" bestFit="1" customWidth="1"/>
    <col min="8466" max="8704" width="8.75" style="189"/>
    <col min="8705" max="8707" width="2.125" style="189" customWidth="1"/>
    <col min="8708" max="8708" width="51.875" style="189" customWidth="1"/>
    <col min="8709" max="8709" width="8.125" style="189" customWidth="1"/>
    <col min="8710" max="8710" width="0.875" style="189" customWidth="1"/>
    <col min="8711" max="8711" width="16.375" style="189" bestFit="1" customWidth="1"/>
    <col min="8712" max="8712" width="0.875" style="189" customWidth="1"/>
    <col min="8713" max="8713" width="16.875" style="189" bestFit="1" customWidth="1"/>
    <col min="8714" max="8714" width="0.875" style="189" customWidth="1"/>
    <col min="8715" max="8715" width="16.375" style="189" bestFit="1" customWidth="1"/>
    <col min="8716" max="8716" width="0.875" style="189" customWidth="1"/>
    <col min="8717" max="8717" width="16.875" style="189" bestFit="1" customWidth="1"/>
    <col min="8718" max="8718" width="0.875" style="189" customWidth="1"/>
    <col min="8719" max="8719" width="9.125" style="189" customWidth="1"/>
    <col min="8720" max="8720" width="12.375" style="189" bestFit="1" customWidth="1"/>
    <col min="8721" max="8721" width="16.5" style="189" bestFit="1" customWidth="1"/>
    <col min="8722" max="8960" width="8.75" style="189"/>
    <col min="8961" max="8963" width="2.125" style="189" customWidth="1"/>
    <col min="8964" max="8964" width="51.875" style="189" customWidth="1"/>
    <col min="8965" max="8965" width="8.125" style="189" customWidth="1"/>
    <col min="8966" max="8966" width="0.875" style="189" customWidth="1"/>
    <col min="8967" max="8967" width="16.375" style="189" bestFit="1" customWidth="1"/>
    <col min="8968" max="8968" width="0.875" style="189" customWidth="1"/>
    <col min="8969" max="8969" width="16.875" style="189" bestFit="1" customWidth="1"/>
    <col min="8970" max="8970" width="0.875" style="189" customWidth="1"/>
    <col min="8971" max="8971" width="16.375" style="189" bestFit="1" customWidth="1"/>
    <col min="8972" max="8972" width="0.875" style="189" customWidth="1"/>
    <col min="8973" max="8973" width="16.875" style="189" bestFit="1" customWidth="1"/>
    <col min="8974" max="8974" width="0.875" style="189" customWidth="1"/>
    <col min="8975" max="8975" width="9.125" style="189" customWidth="1"/>
    <col min="8976" max="8976" width="12.375" style="189" bestFit="1" customWidth="1"/>
    <col min="8977" max="8977" width="16.5" style="189" bestFit="1" customWidth="1"/>
    <col min="8978" max="9216" width="8.75" style="189"/>
    <col min="9217" max="9219" width="2.125" style="189" customWidth="1"/>
    <col min="9220" max="9220" width="51.875" style="189" customWidth="1"/>
    <col min="9221" max="9221" width="8.125" style="189" customWidth="1"/>
    <col min="9222" max="9222" width="0.875" style="189" customWidth="1"/>
    <col min="9223" max="9223" width="16.375" style="189" bestFit="1" customWidth="1"/>
    <col min="9224" max="9224" width="0.875" style="189" customWidth="1"/>
    <col min="9225" max="9225" width="16.875" style="189" bestFit="1" customWidth="1"/>
    <col min="9226" max="9226" width="0.875" style="189" customWidth="1"/>
    <col min="9227" max="9227" width="16.375" style="189" bestFit="1" customWidth="1"/>
    <col min="9228" max="9228" width="0.875" style="189" customWidth="1"/>
    <col min="9229" max="9229" width="16.875" style="189" bestFit="1" customWidth="1"/>
    <col min="9230" max="9230" width="0.875" style="189" customWidth="1"/>
    <col min="9231" max="9231" width="9.125" style="189" customWidth="1"/>
    <col min="9232" max="9232" width="12.375" style="189" bestFit="1" customWidth="1"/>
    <col min="9233" max="9233" width="16.5" style="189" bestFit="1" customWidth="1"/>
    <col min="9234" max="9472" width="8.75" style="189"/>
    <col min="9473" max="9475" width="2.125" style="189" customWidth="1"/>
    <col min="9476" max="9476" width="51.875" style="189" customWidth="1"/>
    <col min="9477" max="9477" width="8.125" style="189" customWidth="1"/>
    <col min="9478" max="9478" width="0.875" style="189" customWidth="1"/>
    <col min="9479" max="9479" width="16.375" style="189" bestFit="1" customWidth="1"/>
    <col min="9480" max="9480" width="0.875" style="189" customWidth="1"/>
    <col min="9481" max="9481" width="16.875" style="189" bestFit="1" customWidth="1"/>
    <col min="9482" max="9482" width="0.875" style="189" customWidth="1"/>
    <col min="9483" max="9483" width="16.375" style="189" bestFit="1" customWidth="1"/>
    <col min="9484" max="9484" width="0.875" style="189" customWidth="1"/>
    <col min="9485" max="9485" width="16.875" style="189" bestFit="1" customWidth="1"/>
    <col min="9486" max="9486" width="0.875" style="189" customWidth="1"/>
    <col min="9487" max="9487" width="9.125" style="189" customWidth="1"/>
    <col min="9488" max="9488" width="12.375" style="189" bestFit="1" customWidth="1"/>
    <col min="9489" max="9489" width="16.5" style="189" bestFit="1" customWidth="1"/>
    <col min="9490" max="9728" width="8.75" style="189"/>
    <col min="9729" max="9731" width="2.125" style="189" customWidth="1"/>
    <col min="9732" max="9732" width="51.875" style="189" customWidth="1"/>
    <col min="9733" max="9733" width="8.125" style="189" customWidth="1"/>
    <col min="9734" max="9734" width="0.875" style="189" customWidth="1"/>
    <col min="9735" max="9735" width="16.375" style="189" bestFit="1" customWidth="1"/>
    <col min="9736" max="9736" width="0.875" style="189" customWidth="1"/>
    <col min="9737" max="9737" width="16.875" style="189" bestFit="1" customWidth="1"/>
    <col min="9738" max="9738" width="0.875" style="189" customWidth="1"/>
    <col min="9739" max="9739" width="16.375" style="189" bestFit="1" customWidth="1"/>
    <col min="9740" max="9740" width="0.875" style="189" customWidth="1"/>
    <col min="9741" max="9741" width="16.875" style="189" bestFit="1" customWidth="1"/>
    <col min="9742" max="9742" width="0.875" style="189" customWidth="1"/>
    <col min="9743" max="9743" width="9.125" style="189" customWidth="1"/>
    <col min="9744" max="9744" width="12.375" style="189" bestFit="1" customWidth="1"/>
    <col min="9745" max="9745" width="16.5" style="189" bestFit="1" customWidth="1"/>
    <col min="9746" max="9984" width="8.75" style="189"/>
    <col min="9985" max="9987" width="2.125" style="189" customWidth="1"/>
    <col min="9988" max="9988" width="51.875" style="189" customWidth="1"/>
    <col min="9989" max="9989" width="8.125" style="189" customWidth="1"/>
    <col min="9990" max="9990" width="0.875" style="189" customWidth="1"/>
    <col min="9991" max="9991" width="16.375" style="189" bestFit="1" customWidth="1"/>
    <col min="9992" max="9992" width="0.875" style="189" customWidth="1"/>
    <col min="9993" max="9993" width="16.875" style="189" bestFit="1" customWidth="1"/>
    <col min="9994" max="9994" width="0.875" style="189" customWidth="1"/>
    <col min="9995" max="9995" width="16.375" style="189" bestFit="1" customWidth="1"/>
    <col min="9996" max="9996" width="0.875" style="189" customWidth="1"/>
    <col min="9997" max="9997" width="16.875" style="189" bestFit="1" customWidth="1"/>
    <col min="9998" max="9998" width="0.875" style="189" customWidth="1"/>
    <col min="9999" max="9999" width="9.125" style="189" customWidth="1"/>
    <col min="10000" max="10000" width="12.375" style="189" bestFit="1" customWidth="1"/>
    <col min="10001" max="10001" width="16.5" style="189" bestFit="1" customWidth="1"/>
    <col min="10002" max="10240" width="8.75" style="189"/>
    <col min="10241" max="10243" width="2.125" style="189" customWidth="1"/>
    <col min="10244" max="10244" width="51.875" style="189" customWidth="1"/>
    <col min="10245" max="10245" width="8.125" style="189" customWidth="1"/>
    <col min="10246" max="10246" width="0.875" style="189" customWidth="1"/>
    <col min="10247" max="10247" width="16.375" style="189" bestFit="1" customWidth="1"/>
    <col min="10248" max="10248" width="0.875" style="189" customWidth="1"/>
    <col min="10249" max="10249" width="16.875" style="189" bestFit="1" customWidth="1"/>
    <col min="10250" max="10250" width="0.875" style="189" customWidth="1"/>
    <col min="10251" max="10251" width="16.375" style="189" bestFit="1" customWidth="1"/>
    <col min="10252" max="10252" width="0.875" style="189" customWidth="1"/>
    <col min="10253" max="10253" width="16.875" style="189" bestFit="1" customWidth="1"/>
    <col min="10254" max="10254" width="0.875" style="189" customWidth="1"/>
    <col min="10255" max="10255" width="9.125" style="189" customWidth="1"/>
    <col min="10256" max="10256" width="12.375" style="189" bestFit="1" customWidth="1"/>
    <col min="10257" max="10257" width="16.5" style="189" bestFit="1" customWidth="1"/>
    <col min="10258" max="10496" width="8.75" style="189"/>
    <col min="10497" max="10499" width="2.125" style="189" customWidth="1"/>
    <col min="10500" max="10500" width="51.875" style="189" customWidth="1"/>
    <col min="10501" max="10501" width="8.125" style="189" customWidth="1"/>
    <col min="10502" max="10502" width="0.875" style="189" customWidth="1"/>
    <col min="10503" max="10503" width="16.375" style="189" bestFit="1" customWidth="1"/>
    <col min="10504" max="10504" width="0.875" style="189" customWidth="1"/>
    <col min="10505" max="10505" width="16.875" style="189" bestFit="1" customWidth="1"/>
    <col min="10506" max="10506" width="0.875" style="189" customWidth="1"/>
    <col min="10507" max="10507" width="16.375" style="189" bestFit="1" customWidth="1"/>
    <col min="10508" max="10508" width="0.875" style="189" customWidth="1"/>
    <col min="10509" max="10509" width="16.875" style="189" bestFit="1" customWidth="1"/>
    <col min="10510" max="10510" width="0.875" style="189" customWidth="1"/>
    <col min="10511" max="10511" width="9.125" style="189" customWidth="1"/>
    <col min="10512" max="10512" width="12.375" style="189" bestFit="1" customWidth="1"/>
    <col min="10513" max="10513" width="16.5" style="189" bestFit="1" customWidth="1"/>
    <col min="10514" max="10752" width="8.75" style="189"/>
    <col min="10753" max="10755" width="2.125" style="189" customWidth="1"/>
    <col min="10756" max="10756" width="51.875" style="189" customWidth="1"/>
    <col min="10757" max="10757" width="8.125" style="189" customWidth="1"/>
    <col min="10758" max="10758" width="0.875" style="189" customWidth="1"/>
    <col min="10759" max="10759" width="16.375" style="189" bestFit="1" customWidth="1"/>
    <col min="10760" max="10760" width="0.875" style="189" customWidth="1"/>
    <col min="10761" max="10761" width="16.875" style="189" bestFit="1" customWidth="1"/>
    <col min="10762" max="10762" width="0.875" style="189" customWidth="1"/>
    <col min="10763" max="10763" width="16.375" style="189" bestFit="1" customWidth="1"/>
    <col min="10764" max="10764" width="0.875" style="189" customWidth="1"/>
    <col min="10765" max="10765" width="16.875" style="189" bestFit="1" customWidth="1"/>
    <col min="10766" max="10766" width="0.875" style="189" customWidth="1"/>
    <col min="10767" max="10767" width="9.125" style="189" customWidth="1"/>
    <col min="10768" max="10768" width="12.375" style="189" bestFit="1" customWidth="1"/>
    <col min="10769" max="10769" width="16.5" style="189" bestFit="1" customWidth="1"/>
    <col min="10770" max="11008" width="8.75" style="189"/>
    <col min="11009" max="11011" width="2.125" style="189" customWidth="1"/>
    <col min="11012" max="11012" width="51.875" style="189" customWidth="1"/>
    <col min="11013" max="11013" width="8.125" style="189" customWidth="1"/>
    <col min="11014" max="11014" width="0.875" style="189" customWidth="1"/>
    <col min="11015" max="11015" width="16.375" style="189" bestFit="1" customWidth="1"/>
    <col min="11016" max="11016" width="0.875" style="189" customWidth="1"/>
    <col min="11017" max="11017" width="16.875" style="189" bestFit="1" customWidth="1"/>
    <col min="11018" max="11018" width="0.875" style="189" customWidth="1"/>
    <col min="11019" max="11019" width="16.375" style="189" bestFit="1" customWidth="1"/>
    <col min="11020" max="11020" width="0.875" style="189" customWidth="1"/>
    <col min="11021" max="11021" width="16.875" style="189" bestFit="1" customWidth="1"/>
    <col min="11022" max="11022" width="0.875" style="189" customWidth="1"/>
    <col min="11023" max="11023" width="9.125" style="189" customWidth="1"/>
    <col min="11024" max="11024" width="12.375" style="189" bestFit="1" customWidth="1"/>
    <col min="11025" max="11025" width="16.5" style="189" bestFit="1" customWidth="1"/>
    <col min="11026" max="11264" width="8.75" style="189"/>
    <col min="11265" max="11267" width="2.125" style="189" customWidth="1"/>
    <col min="11268" max="11268" width="51.875" style="189" customWidth="1"/>
    <col min="11269" max="11269" width="8.125" style="189" customWidth="1"/>
    <col min="11270" max="11270" width="0.875" style="189" customWidth="1"/>
    <col min="11271" max="11271" width="16.375" style="189" bestFit="1" customWidth="1"/>
    <col min="11272" max="11272" width="0.875" style="189" customWidth="1"/>
    <col min="11273" max="11273" width="16.875" style="189" bestFit="1" customWidth="1"/>
    <col min="11274" max="11274" width="0.875" style="189" customWidth="1"/>
    <col min="11275" max="11275" width="16.375" style="189" bestFit="1" customWidth="1"/>
    <col min="11276" max="11276" width="0.875" style="189" customWidth="1"/>
    <col min="11277" max="11277" width="16.875" style="189" bestFit="1" customWidth="1"/>
    <col min="11278" max="11278" width="0.875" style="189" customWidth="1"/>
    <col min="11279" max="11279" width="9.125" style="189" customWidth="1"/>
    <col min="11280" max="11280" width="12.375" style="189" bestFit="1" customWidth="1"/>
    <col min="11281" max="11281" width="16.5" style="189" bestFit="1" customWidth="1"/>
    <col min="11282" max="11520" width="8.75" style="189"/>
    <col min="11521" max="11523" width="2.125" style="189" customWidth="1"/>
    <col min="11524" max="11524" width="51.875" style="189" customWidth="1"/>
    <col min="11525" max="11525" width="8.125" style="189" customWidth="1"/>
    <col min="11526" max="11526" width="0.875" style="189" customWidth="1"/>
    <col min="11527" max="11527" width="16.375" style="189" bestFit="1" customWidth="1"/>
    <col min="11528" max="11528" width="0.875" style="189" customWidth="1"/>
    <col min="11529" max="11529" width="16.875" style="189" bestFit="1" customWidth="1"/>
    <col min="11530" max="11530" width="0.875" style="189" customWidth="1"/>
    <col min="11531" max="11531" width="16.375" style="189" bestFit="1" customWidth="1"/>
    <col min="11532" max="11532" width="0.875" style="189" customWidth="1"/>
    <col min="11533" max="11533" width="16.875" style="189" bestFit="1" customWidth="1"/>
    <col min="11534" max="11534" width="0.875" style="189" customWidth="1"/>
    <col min="11535" max="11535" width="9.125" style="189" customWidth="1"/>
    <col min="11536" max="11536" width="12.375" style="189" bestFit="1" customWidth="1"/>
    <col min="11537" max="11537" width="16.5" style="189" bestFit="1" customWidth="1"/>
    <col min="11538" max="11776" width="8.75" style="189"/>
    <col min="11777" max="11779" width="2.125" style="189" customWidth="1"/>
    <col min="11780" max="11780" width="51.875" style="189" customWidth="1"/>
    <col min="11781" max="11781" width="8.125" style="189" customWidth="1"/>
    <col min="11782" max="11782" width="0.875" style="189" customWidth="1"/>
    <col min="11783" max="11783" width="16.375" style="189" bestFit="1" customWidth="1"/>
    <col min="11784" max="11784" width="0.875" style="189" customWidth="1"/>
    <col min="11785" max="11785" width="16.875" style="189" bestFit="1" customWidth="1"/>
    <col min="11786" max="11786" width="0.875" style="189" customWidth="1"/>
    <col min="11787" max="11787" width="16.375" style="189" bestFit="1" customWidth="1"/>
    <col min="11788" max="11788" width="0.875" style="189" customWidth="1"/>
    <col min="11789" max="11789" width="16.875" style="189" bestFit="1" customWidth="1"/>
    <col min="11790" max="11790" width="0.875" style="189" customWidth="1"/>
    <col min="11791" max="11791" width="9.125" style="189" customWidth="1"/>
    <col min="11792" max="11792" width="12.375" style="189" bestFit="1" customWidth="1"/>
    <col min="11793" max="11793" width="16.5" style="189" bestFit="1" customWidth="1"/>
    <col min="11794" max="12032" width="8.75" style="189"/>
    <col min="12033" max="12035" width="2.125" style="189" customWidth="1"/>
    <col min="12036" max="12036" width="51.875" style="189" customWidth="1"/>
    <col min="12037" max="12037" width="8.125" style="189" customWidth="1"/>
    <col min="12038" max="12038" width="0.875" style="189" customWidth="1"/>
    <col min="12039" max="12039" width="16.375" style="189" bestFit="1" customWidth="1"/>
    <col min="12040" max="12040" width="0.875" style="189" customWidth="1"/>
    <col min="12041" max="12041" width="16.875" style="189" bestFit="1" customWidth="1"/>
    <col min="12042" max="12042" width="0.875" style="189" customWidth="1"/>
    <col min="12043" max="12043" width="16.375" style="189" bestFit="1" customWidth="1"/>
    <col min="12044" max="12044" width="0.875" style="189" customWidth="1"/>
    <col min="12045" max="12045" width="16.875" style="189" bestFit="1" customWidth="1"/>
    <col min="12046" max="12046" width="0.875" style="189" customWidth="1"/>
    <col min="12047" max="12047" width="9.125" style="189" customWidth="1"/>
    <col min="12048" max="12048" width="12.375" style="189" bestFit="1" customWidth="1"/>
    <col min="12049" max="12049" width="16.5" style="189" bestFit="1" customWidth="1"/>
    <col min="12050" max="12288" width="8.75" style="189"/>
    <col min="12289" max="12291" width="2.125" style="189" customWidth="1"/>
    <col min="12292" max="12292" width="51.875" style="189" customWidth="1"/>
    <col min="12293" max="12293" width="8.125" style="189" customWidth="1"/>
    <col min="12294" max="12294" width="0.875" style="189" customWidth="1"/>
    <col min="12295" max="12295" width="16.375" style="189" bestFit="1" customWidth="1"/>
    <col min="12296" max="12296" width="0.875" style="189" customWidth="1"/>
    <col min="12297" max="12297" width="16.875" style="189" bestFit="1" customWidth="1"/>
    <col min="12298" max="12298" width="0.875" style="189" customWidth="1"/>
    <col min="12299" max="12299" width="16.375" style="189" bestFit="1" customWidth="1"/>
    <col min="12300" max="12300" width="0.875" style="189" customWidth="1"/>
    <col min="12301" max="12301" width="16.875" style="189" bestFit="1" customWidth="1"/>
    <col min="12302" max="12302" width="0.875" style="189" customWidth="1"/>
    <col min="12303" max="12303" width="9.125" style="189" customWidth="1"/>
    <col min="12304" max="12304" width="12.375" style="189" bestFit="1" customWidth="1"/>
    <col min="12305" max="12305" width="16.5" style="189" bestFit="1" customWidth="1"/>
    <col min="12306" max="12544" width="8.75" style="189"/>
    <col min="12545" max="12547" width="2.125" style="189" customWidth="1"/>
    <col min="12548" max="12548" width="51.875" style="189" customWidth="1"/>
    <col min="12549" max="12549" width="8.125" style="189" customWidth="1"/>
    <col min="12550" max="12550" width="0.875" style="189" customWidth="1"/>
    <col min="12551" max="12551" width="16.375" style="189" bestFit="1" customWidth="1"/>
    <col min="12552" max="12552" width="0.875" style="189" customWidth="1"/>
    <col min="12553" max="12553" width="16.875" style="189" bestFit="1" customWidth="1"/>
    <col min="12554" max="12554" width="0.875" style="189" customWidth="1"/>
    <col min="12555" max="12555" width="16.375" style="189" bestFit="1" customWidth="1"/>
    <col min="12556" max="12556" width="0.875" style="189" customWidth="1"/>
    <col min="12557" max="12557" width="16.875" style="189" bestFit="1" customWidth="1"/>
    <col min="12558" max="12558" width="0.875" style="189" customWidth="1"/>
    <col min="12559" max="12559" width="9.125" style="189" customWidth="1"/>
    <col min="12560" max="12560" width="12.375" style="189" bestFit="1" customWidth="1"/>
    <col min="12561" max="12561" width="16.5" style="189" bestFit="1" customWidth="1"/>
    <col min="12562" max="12800" width="8.75" style="189"/>
    <col min="12801" max="12803" width="2.125" style="189" customWidth="1"/>
    <col min="12804" max="12804" width="51.875" style="189" customWidth="1"/>
    <col min="12805" max="12805" width="8.125" style="189" customWidth="1"/>
    <col min="12806" max="12806" width="0.875" style="189" customWidth="1"/>
    <col min="12807" max="12807" width="16.375" style="189" bestFit="1" customWidth="1"/>
    <col min="12808" max="12808" width="0.875" style="189" customWidth="1"/>
    <col min="12809" max="12809" width="16.875" style="189" bestFit="1" customWidth="1"/>
    <col min="12810" max="12810" width="0.875" style="189" customWidth="1"/>
    <col min="12811" max="12811" width="16.375" style="189" bestFit="1" customWidth="1"/>
    <col min="12812" max="12812" width="0.875" style="189" customWidth="1"/>
    <col min="12813" max="12813" width="16.875" style="189" bestFit="1" customWidth="1"/>
    <col min="12814" max="12814" width="0.875" style="189" customWidth="1"/>
    <col min="12815" max="12815" width="9.125" style="189" customWidth="1"/>
    <col min="12816" max="12816" width="12.375" style="189" bestFit="1" customWidth="1"/>
    <col min="12817" max="12817" width="16.5" style="189" bestFit="1" customWidth="1"/>
    <col min="12818" max="13056" width="8.75" style="189"/>
    <col min="13057" max="13059" width="2.125" style="189" customWidth="1"/>
    <col min="13060" max="13060" width="51.875" style="189" customWidth="1"/>
    <col min="13061" max="13061" width="8.125" style="189" customWidth="1"/>
    <col min="13062" max="13062" width="0.875" style="189" customWidth="1"/>
    <col min="13063" max="13063" width="16.375" style="189" bestFit="1" customWidth="1"/>
    <col min="13064" max="13064" width="0.875" style="189" customWidth="1"/>
    <col min="13065" max="13065" width="16.875" style="189" bestFit="1" customWidth="1"/>
    <col min="13066" max="13066" width="0.875" style="189" customWidth="1"/>
    <col min="13067" max="13067" width="16.375" style="189" bestFit="1" customWidth="1"/>
    <col min="13068" max="13068" width="0.875" style="189" customWidth="1"/>
    <col min="13069" max="13069" width="16.875" style="189" bestFit="1" customWidth="1"/>
    <col min="13070" max="13070" width="0.875" style="189" customWidth="1"/>
    <col min="13071" max="13071" width="9.125" style="189" customWidth="1"/>
    <col min="13072" max="13072" width="12.375" style="189" bestFit="1" customWidth="1"/>
    <col min="13073" max="13073" width="16.5" style="189" bestFit="1" customWidth="1"/>
    <col min="13074" max="13312" width="8.75" style="189"/>
    <col min="13313" max="13315" width="2.125" style="189" customWidth="1"/>
    <col min="13316" max="13316" width="51.875" style="189" customWidth="1"/>
    <col min="13317" max="13317" width="8.125" style="189" customWidth="1"/>
    <col min="13318" max="13318" width="0.875" style="189" customWidth="1"/>
    <col min="13319" max="13319" width="16.375" style="189" bestFit="1" customWidth="1"/>
    <col min="13320" max="13320" width="0.875" style="189" customWidth="1"/>
    <col min="13321" max="13321" width="16.875" style="189" bestFit="1" customWidth="1"/>
    <col min="13322" max="13322" width="0.875" style="189" customWidth="1"/>
    <col min="13323" max="13323" width="16.375" style="189" bestFit="1" customWidth="1"/>
    <col min="13324" max="13324" width="0.875" style="189" customWidth="1"/>
    <col min="13325" max="13325" width="16.875" style="189" bestFit="1" customWidth="1"/>
    <col min="13326" max="13326" width="0.875" style="189" customWidth="1"/>
    <col min="13327" max="13327" width="9.125" style="189" customWidth="1"/>
    <col min="13328" max="13328" width="12.375" style="189" bestFit="1" customWidth="1"/>
    <col min="13329" max="13329" width="16.5" style="189" bestFit="1" customWidth="1"/>
    <col min="13330" max="13568" width="8.75" style="189"/>
    <col min="13569" max="13571" width="2.125" style="189" customWidth="1"/>
    <col min="13572" max="13572" width="51.875" style="189" customWidth="1"/>
    <col min="13573" max="13573" width="8.125" style="189" customWidth="1"/>
    <col min="13574" max="13574" width="0.875" style="189" customWidth="1"/>
    <col min="13575" max="13575" width="16.375" style="189" bestFit="1" customWidth="1"/>
    <col min="13576" max="13576" width="0.875" style="189" customWidth="1"/>
    <col min="13577" max="13577" width="16.875" style="189" bestFit="1" customWidth="1"/>
    <col min="13578" max="13578" width="0.875" style="189" customWidth="1"/>
    <col min="13579" max="13579" width="16.375" style="189" bestFit="1" customWidth="1"/>
    <col min="13580" max="13580" width="0.875" style="189" customWidth="1"/>
    <col min="13581" max="13581" width="16.875" style="189" bestFit="1" customWidth="1"/>
    <col min="13582" max="13582" width="0.875" style="189" customWidth="1"/>
    <col min="13583" max="13583" width="9.125" style="189" customWidth="1"/>
    <col min="13584" max="13584" width="12.375" style="189" bestFit="1" customWidth="1"/>
    <col min="13585" max="13585" width="16.5" style="189" bestFit="1" customWidth="1"/>
    <col min="13586" max="13824" width="8.75" style="189"/>
    <col min="13825" max="13827" width="2.125" style="189" customWidth="1"/>
    <col min="13828" max="13828" width="51.875" style="189" customWidth="1"/>
    <col min="13829" max="13829" width="8.125" style="189" customWidth="1"/>
    <col min="13830" max="13830" width="0.875" style="189" customWidth="1"/>
    <col min="13831" max="13831" width="16.375" style="189" bestFit="1" customWidth="1"/>
    <col min="13832" max="13832" width="0.875" style="189" customWidth="1"/>
    <col min="13833" max="13833" width="16.875" style="189" bestFit="1" customWidth="1"/>
    <col min="13834" max="13834" width="0.875" style="189" customWidth="1"/>
    <col min="13835" max="13835" width="16.375" style="189" bestFit="1" customWidth="1"/>
    <col min="13836" max="13836" width="0.875" style="189" customWidth="1"/>
    <col min="13837" max="13837" width="16.875" style="189" bestFit="1" customWidth="1"/>
    <col min="13838" max="13838" width="0.875" style="189" customWidth="1"/>
    <col min="13839" max="13839" width="9.125" style="189" customWidth="1"/>
    <col min="13840" max="13840" width="12.375" style="189" bestFit="1" customWidth="1"/>
    <col min="13841" max="13841" width="16.5" style="189" bestFit="1" customWidth="1"/>
    <col min="13842" max="14080" width="8.75" style="189"/>
    <col min="14081" max="14083" width="2.125" style="189" customWidth="1"/>
    <col min="14084" max="14084" width="51.875" style="189" customWidth="1"/>
    <col min="14085" max="14085" width="8.125" style="189" customWidth="1"/>
    <col min="14086" max="14086" width="0.875" style="189" customWidth="1"/>
    <col min="14087" max="14087" width="16.375" style="189" bestFit="1" customWidth="1"/>
    <col min="14088" max="14088" width="0.875" style="189" customWidth="1"/>
    <col min="14089" max="14089" width="16.875" style="189" bestFit="1" customWidth="1"/>
    <col min="14090" max="14090" width="0.875" style="189" customWidth="1"/>
    <col min="14091" max="14091" width="16.375" style="189" bestFit="1" customWidth="1"/>
    <col min="14092" max="14092" width="0.875" style="189" customWidth="1"/>
    <col min="14093" max="14093" width="16.875" style="189" bestFit="1" customWidth="1"/>
    <col min="14094" max="14094" width="0.875" style="189" customWidth="1"/>
    <col min="14095" max="14095" width="9.125" style="189" customWidth="1"/>
    <col min="14096" max="14096" width="12.375" style="189" bestFit="1" customWidth="1"/>
    <col min="14097" max="14097" width="16.5" style="189" bestFit="1" customWidth="1"/>
    <col min="14098" max="14336" width="8.75" style="189"/>
    <col min="14337" max="14339" width="2.125" style="189" customWidth="1"/>
    <col min="14340" max="14340" width="51.875" style="189" customWidth="1"/>
    <col min="14341" max="14341" width="8.125" style="189" customWidth="1"/>
    <col min="14342" max="14342" width="0.875" style="189" customWidth="1"/>
    <col min="14343" max="14343" width="16.375" style="189" bestFit="1" customWidth="1"/>
    <col min="14344" max="14344" width="0.875" style="189" customWidth="1"/>
    <col min="14345" max="14345" width="16.875" style="189" bestFit="1" customWidth="1"/>
    <col min="14346" max="14346" width="0.875" style="189" customWidth="1"/>
    <col min="14347" max="14347" width="16.375" style="189" bestFit="1" customWidth="1"/>
    <col min="14348" max="14348" width="0.875" style="189" customWidth="1"/>
    <col min="14349" max="14349" width="16.875" style="189" bestFit="1" customWidth="1"/>
    <col min="14350" max="14350" width="0.875" style="189" customWidth="1"/>
    <col min="14351" max="14351" width="9.125" style="189" customWidth="1"/>
    <col min="14352" max="14352" width="12.375" style="189" bestFit="1" customWidth="1"/>
    <col min="14353" max="14353" width="16.5" style="189" bestFit="1" customWidth="1"/>
    <col min="14354" max="14592" width="8.75" style="189"/>
    <col min="14593" max="14595" width="2.125" style="189" customWidth="1"/>
    <col min="14596" max="14596" width="51.875" style="189" customWidth="1"/>
    <col min="14597" max="14597" width="8.125" style="189" customWidth="1"/>
    <col min="14598" max="14598" width="0.875" style="189" customWidth="1"/>
    <col min="14599" max="14599" width="16.375" style="189" bestFit="1" customWidth="1"/>
    <col min="14600" max="14600" width="0.875" style="189" customWidth="1"/>
    <col min="14601" max="14601" width="16.875" style="189" bestFit="1" customWidth="1"/>
    <col min="14602" max="14602" width="0.875" style="189" customWidth="1"/>
    <col min="14603" max="14603" width="16.375" style="189" bestFit="1" customWidth="1"/>
    <col min="14604" max="14604" width="0.875" style="189" customWidth="1"/>
    <col min="14605" max="14605" width="16.875" style="189" bestFit="1" customWidth="1"/>
    <col min="14606" max="14606" width="0.875" style="189" customWidth="1"/>
    <col min="14607" max="14607" width="9.125" style="189" customWidth="1"/>
    <col min="14608" max="14608" width="12.375" style="189" bestFit="1" customWidth="1"/>
    <col min="14609" max="14609" width="16.5" style="189" bestFit="1" customWidth="1"/>
    <col min="14610" max="14848" width="8.75" style="189"/>
    <col min="14849" max="14851" width="2.125" style="189" customWidth="1"/>
    <col min="14852" max="14852" width="51.875" style="189" customWidth="1"/>
    <col min="14853" max="14853" width="8.125" style="189" customWidth="1"/>
    <col min="14854" max="14854" width="0.875" style="189" customWidth="1"/>
    <col min="14855" max="14855" width="16.375" style="189" bestFit="1" customWidth="1"/>
    <col min="14856" max="14856" width="0.875" style="189" customWidth="1"/>
    <col min="14857" max="14857" width="16.875" style="189" bestFit="1" customWidth="1"/>
    <col min="14858" max="14858" width="0.875" style="189" customWidth="1"/>
    <col min="14859" max="14859" width="16.375" style="189" bestFit="1" customWidth="1"/>
    <col min="14860" max="14860" width="0.875" style="189" customWidth="1"/>
    <col min="14861" max="14861" width="16.875" style="189" bestFit="1" customWidth="1"/>
    <col min="14862" max="14862" width="0.875" style="189" customWidth="1"/>
    <col min="14863" max="14863" width="9.125" style="189" customWidth="1"/>
    <col min="14864" max="14864" width="12.375" style="189" bestFit="1" customWidth="1"/>
    <col min="14865" max="14865" width="16.5" style="189" bestFit="1" customWidth="1"/>
    <col min="14866" max="15104" width="8.75" style="189"/>
    <col min="15105" max="15107" width="2.125" style="189" customWidth="1"/>
    <col min="15108" max="15108" width="51.875" style="189" customWidth="1"/>
    <col min="15109" max="15109" width="8.125" style="189" customWidth="1"/>
    <col min="15110" max="15110" width="0.875" style="189" customWidth="1"/>
    <col min="15111" max="15111" width="16.375" style="189" bestFit="1" customWidth="1"/>
    <col min="15112" max="15112" width="0.875" style="189" customWidth="1"/>
    <col min="15113" max="15113" width="16.875" style="189" bestFit="1" customWidth="1"/>
    <col min="15114" max="15114" width="0.875" style="189" customWidth="1"/>
    <col min="15115" max="15115" width="16.375" style="189" bestFit="1" customWidth="1"/>
    <col min="15116" max="15116" width="0.875" style="189" customWidth="1"/>
    <col min="15117" max="15117" width="16.875" style="189" bestFit="1" customWidth="1"/>
    <col min="15118" max="15118" width="0.875" style="189" customWidth="1"/>
    <col min="15119" max="15119" width="9.125" style="189" customWidth="1"/>
    <col min="15120" max="15120" width="12.375" style="189" bestFit="1" customWidth="1"/>
    <col min="15121" max="15121" width="16.5" style="189" bestFit="1" customWidth="1"/>
    <col min="15122" max="15360" width="8.75" style="189"/>
    <col min="15361" max="15363" width="2.125" style="189" customWidth="1"/>
    <col min="15364" max="15364" width="51.875" style="189" customWidth="1"/>
    <col min="15365" max="15365" width="8.125" style="189" customWidth="1"/>
    <col min="15366" max="15366" width="0.875" style="189" customWidth="1"/>
    <col min="15367" max="15367" width="16.375" style="189" bestFit="1" customWidth="1"/>
    <col min="15368" max="15368" width="0.875" style="189" customWidth="1"/>
    <col min="15369" max="15369" width="16.875" style="189" bestFit="1" customWidth="1"/>
    <col min="15370" max="15370" width="0.875" style="189" customWidth="1"/>
    <col min="15371" max="15371" width="16.375" style="189" bestFit="1" customWidth="1"/>
    <col min="15372" max="15372" width="0.875" style="189" customWidth="1"/>
    <col min="15373" max="15373" width="16.875" style="189" bestFit="1" customWidth="1"/>
    <col min="15374" max="15374" width="0.875" style="189" customWidth="1"/>
    <col min="15375" max="15375" width="9.125" style="189" customWidth="1"/>
    <col min="15376" max="15376" width="12.375" style="189" bestFit="1" customWidth="1"/>
    <col min="15377" max="15377" width="16.5" style="189" bestFit="1" customWidth="1"/>
    <col min="15378" max="15616" width="8.75" style="189"/>
    <col min="15617" max="15619" width="2.125" style="189" customWidth="1"/>
    <col min="15620" max="15620" width="51.875" style="189" customWidth="1"/>
    <col min="15621" max="15621" width="8.125" style="189" customWidth="1"/>
    <col min="15622" max="15622" width="0.875" style="189" customWidth="1"/>
    <col min="15623" max="15623" width="16.375" style="189" bestFit="1" customWidth="1"/>
    <col min="15624" max="15624" width="0.875" style="189" customWidth="1"/>
    <col min="15625" max="15625" width="16.875" style="189" bestFit="1" customWidth="1"/>
    <col min="15626" max="15626" width="0.875" style="189" customWidth="1"/>
    <col min="15627" max="15627" width="16.375" style="189" bestFit="1" customWidth="1"/>
    <col min="15628" max="15628" width="0.875" style="189" customWidth="1"/>
    <col min="15629" max="15629" width="16.875" style="189" bestFit="1" customWidth="1"/>
    <col min="15630" max="15630" width="0.875" style="189" customWidth="1"/>
    <col min="15631" max="15631" width="9.125" style="189" customWidth="1"/>
    <col min="15632" max="15632" width="12.375" style="189" bestFit="1" customWidth="1"/>
    <col min="15633" max="15633" width="16.5" style="189" bestFit="1" customWidth="1"/>
    <col min="15634" max="15872" width="8.75" style="189"/>
    <col min="15873" max="15875" width="2.125" style="189" customWidth="1"/>
    <col min="15876" max="15876" width="51.875" style="189" customWidth="1"/>
    <col min="15877" max="15877" width="8.125" style="189" customWidth="1"/>
    <col min="15878" max="15878" width="0.875" style="189" customWidth="1"/>
    <col min="15879" max="15879" width="16.375" style="189" bestFit="1" customWidth="1"/>
    <col min="15880" max="15880" width="0.875" style="189" customWidth="1"/>
    <col min="15881" max="15881" width="16.875" style="189" bestFit="1" customWidth="1"/>
    <col min="15882" max="15882" width="0.875" style="189" customWidth="1"/>
    <col min="15883" max="15883" width="16.375" style="189" bestFit="1" customWidth="1"/>
    <col min="15884" max="15884" width="0.875" style="189" customWidth="1"/>
    <col min="15885" max="15885" width="16.875" style="189" bestFit="1" customWidth="1"/>
    <col min="15886" max="15886" width="0.875" style="189" customWidth="1"/>
    <col min="15887" max="15887" width="9.125" style="189" customWidth="1"/>
    <col min="15888" max="15888" width="12.375" style="189" bestFit="1" customWidth="1"/>
    <col min="15889" max="15889" width="16.5" style="189" bestFit="1" customWidth="1"/>
    <col min="15890" max="16128" width="8.75" style="189"/>
    <col min="16129" max="16131" width="2.125" style="189" customWidth="1"/>
    <col min="16132" max="16132" width="51.875" style="189" customWidth="1"/>
    <col min="16133" max="16133" width="8.125" style="189" customWidth="1"/>
    <col min="16134" max="16134" width="0.875" style="189" customWidth="1"/>
    <col min="16135" max="16135" width="16.375" style="189" bestFit="1" customWidth="1"/>
    <col min="16136" max="16136" width="0.875" style="189" customWidth="1"/>
    <col min="16137" max="16137" width="16.875" style="189" bestFit="1" customWidth="1"/>
    <col min="16138" max="16138" width="0.875" style="189" customWidth="1"/>
    <col min="16139" max="16139" width="16.375" style="189" bestFit="1" customWidth="1"/>
    <col min="16140" max="16140" width="0.875" style="189" customWidth="1"/>
    <col min="16141" max="16141" width="16.875" style="189" bestFit="1" customWidth="1"/>
    <col min="16142" max="16142" width="0.875" style="189" customWidth="1"/>
    <col min="16143" max="16143" width="9.125" style="189" customWidth="1"/>
    <col min="16144" max="16144" width="12.375" style="189" bestFit="1" customWidth="1"/>
    <col min="16145" max="16145" width="16.5" style="189" bestFit="1" customWidth="1"/>
    <col min="16146" max="16384" width="8.75" style="189"/>
  </cols>
  <sheetData>
    <row r="1" spans="1:14" s="207" customFormat="1" ht="22.8" customHeight="1">
      <c r="A1" s="248" t="s">
        <v>35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06"/>
    </row>
    <row r="2" spans="1:14" s="207" customFormat="1" ht="22.8" customHeight="1">
      <c r="A2" s="246" t="s">
        <v>105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08"/>
    </row>
    <row r="3" spans="1:14" ht="22.8" customHeight="1">
      <c r="A3" s="246" t="s">
        <v>192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08"/>
    </row>
    <row r="4" spans="1:14" ht="22.8" customHeight="1">
      <c r="A4" s="195"/>
      <c r="B4" s="193"/>
      <c r="C4" s="193"/>
      <c r="D4" s="193"/>
      <c r="F4" s="210"/>
      <c r="G4" s="211"/>
      <c r="H4" s="211"/>
      <c r="I4" s="211"/>
      <c r="J4" s="211"/>
      <c r="K4" s="211"/>
      <c r="L4" s="211"/>
      <c r="M4" s="212"/>
    </row>
    <row r="5" spans="1:14" s="215" customFormat="1" ht="22.8" customHeight="1">
      <c r="A5" s="195"/>
      <c r="B5" s="195"/>
      <c r="C5" s="195"/>
      <c r="D5" s="195"/>
      <c r="E5" s="209"/>
      <c r="F5" s="213"/>
      <c r="G5" s="247" t="s">
        <v>1</v>
      </c>
      <c r="H5" s="247"/>
      <c r="I5" s="247"/>
      <c r="J5" s="205"/>
      <c r="K5" s="247" t="s">
        <v>34</v>
      </c>
      <c r="L5" s="247"/>
      <c r="M5" s="247"/>
      <c r="N5" s="214"/>
    </row>
    <row r="6" spans="1:14" s="215" customFormat="1" ht="22.8" customHeight="1">
      <c r="A6" s="195"/>
      <c r="B6" s="195"/>
      <c r="C6" s="195"/>
      <c r="D6" s="195"/>
      <c r="E6" s="209"/>
      <c r="F6" s="213"/>
      <c r="G6" s="183" t="s">
        <v>141</v>
      </c>
      <c r="H6" s="205"/>
      <c r="I6" s="205"/>
      <c r="J6" s="205"/>
      <c r="K6" s="183" t="s">
        <v>141</v>
      </c>
      <c r="L6" s="205"/>
      <c r="M6" s="205"/>
      <c r="N6" s="214"/>
    </row>
    <row r="7" spans="1:14" ht="22.8" customHeight="1">
      <c r="E7" s="189"/>
      <c r="F7" s="209"/>
      <c r="G7" s="184" t="s">
        <v>117</v>
      </c>
      <c r="H7" s="184"/>
      <c r="I7" s="184" t="s">
        <v>116</v>
      </c>
      <c r="J7" s="185"/>
      <c r="K7" s="184" t="s">
        <v>117</v>
      </c>
      <c r="L7" s="184"/>
      <c r="M7" s="184" t="s">
        <v>116</v>
      </c>
      <c r="N7" s="187"/>
    </row>
    <row r="8" spans="1:14" ht="22.8" customHeight="1">
      <c r="B8" s="217"/>
      <c r="C8" s="217"/>
      <c r="D8" s="217"/>
      <c r="E8" s="210" t="s">
        <v>0</v>
      </c>
      <c r="F8" s="209"/>
      <c r="G8" s="186">
        <v>2565</v>
      </c>
      <c r="H8" s="183"/>
      <c r="I8" s="186">
        <v>2564</v>
      </c>
      <c r="J8" s="183"/>
      <c r="K8" s="186">
        <v>2565</v>
      </c>
      <c r="L8" s="183"/>
      <c r="M8" s="186">
        <v>2564</v>
      </c>
    </row>
    <row r="9" spans="1:14" ht="22.8" customHeight="1">
      <c r="B9" s="217"/>
      <c r="C9" s="217"/>
      <c r="D9" s="217"/>
      <c r="E9" s="210"/>
      <c r="F9" s="209"/>
      <c r="G9" s="184" t="s">
        <v>115</v>
      </c>
      <c r="H9" s="183"/>
      <c r="I9" s="184" t="s">
        <v>115</v>
      </c>
      <c r="J9" s="183"/>
      <c r="K9" s="184" t="s">
        <v>115</v>
      </c>
      <c r="L9" s="183"/>
      <c r="M9" s="184" t="s">
        <v>115</v>
      </c>
    </row>
    <row r="10" spans="1:14" ht="22.8" customHeight="1">
      <c r="A10" s="219" t="s">
        <v>79</v>
      </c>
      <c r="B10" s="217"/>
      <c r="C10" s="217"/>
      <c r="D10" s="217"/>
      <c r="E10" s="210"/>
      <c r="F10" s="209"/>
      <c r="G10" s="218"/>
      <c r="H10" s="216"/>
      <c r="I10" s="218"/>
      <c r="J10" s="216"/>
      <c r="K10" s="218"/>
      <c r="L10" s="216"/>
      <c r="M10" s="218"/>
    </row>
    <row r="11" spans="1:14" ht="22.8" customHeight="1">
      <c r="A11" s="195" t="s">
        <v>80</v>
      </c>
      <c r="B11" s="217"/>
      <c r="C11" s="217"/>
      <c r="D11" s="193"/>
      <c r="E11" s="210"/>
      <c r="F11" s="210"/>
      <c r="G11" s="220"/>
      <c r="H11" s="220"/>
      <c r="I11" s="220"/>
      <c r="J11" s="220"/>
      <c r="K11" s="220"/>
      <c r="L11" s="220"/>
      <c r="M11" s="220"/>
    </row>
    <row r="12" spans="1:14" ht="22.8" customHeight="1">
      <c r="A12" s="187" t="s">
        <v>27</v>
      </c>
      <c r="B12" s="187"/>
      <c r="C12" s="187"/>
      <c r="D12" s="187"/>
      <c r="E12" s="210"/>
      <c r="F12" s="210"/>
      <c r="G12" s="188">
        <v>3287384</v>
      </c>
      <c r="H12" s="221"/>
      <c r="I12" s="188">
        <v>1780489</v>
      </c>
      <c r="J12" s="221"/>
      <c r="K12" s="188">
        <v>2259932</v>
      </c>
      <c r="L12" s="221"/>
      <c r="M12" s="188">
        <v>900227</v>
      </c>
    </row>
    <row r="13" spans="1:14" ht="22.8" customHeight="1">
      <c r="A13" s="187" t="s">
        <v>132</v>
      </c>
      <c r="B13" s="187"/>
      <c r="C13" s="187"/>
      <c r="D13" s="187"/>
      <c r="E13" s="210">
        <v>4</v>
      </c>
      <c r="F13" s="210"/>
      <c r="G13" s="188">
        <v>1383129</v>
      </c>
      <c r="H13" s="221"/>
      <c r="I13" s="188">
        <v>2070559</v>
      </c>
      <c r="J13" s="221"/>
      <c r="K13" s="188">
        <v>3211911</v>
      </c>
      <c r="L13" s="221"/>
      <c r="M13" s="188">
        <v>3823095</v>
      </c>
    </row>
    <row r="14" spans="1:14" ht="22.8" customHeight="1">
      <c r="A14" s="187" t="s">
        <v>2</v>
      </c>
      <c r="B14" s="187"/>
      <c r="C14" s="187"/>
      <c r="D14" s="187"/>
      <c r="E14" s="210">
        <v>3</v>
      </c>
      <c r="F14" s="210"/>
      <c r="G14" s="188">
        <v>16109</v>
      </c>
      <c r="H14" s="221"/>
      <c r="I14" s="188">
        <v>7012</v>
      </c>
      <c r="J14" s="221"/>
      <c r="K14" s="188">
        <v>18053</v>
      </c>
      <c r="L14" s="221"/>
      <c r="M14" s="188">
        <v>29625</v>
      </c>
    </row>
    <row r="15" spans="1:14" ht="22.8" customHeight="1">
      <c r="A15" s="187" t="s">
        <v>184</v>
      </c>
      <c r="B15" s="187"/>
      <c r="C15" s="187"/>
      <c r="D15" s="187"/>
      <c r="E15" s="210">
        <v>3</v>
      </c>
      <c r="F15" s="210"/>
      <c r="G15" s="47">
        <v>0</v>
      </c>
      <c r="H15" s="221"/>
      <c r="I15" s="47">
        <v>0</v>
      </c>
      <c r="J15" s="221"/>
      <c r="K15" s="188">
        <v>0</v>
      </c>
      <c r="L15" s="221"/>
      <c r="M15" s="188">
        <v>10000</v>
      </c>
    </row>
    <row r="16" spans="1:14" ht="22.8" customHeight="1">
      <c r="A16" s="187" t="s">
        <v>179</v>
      </c>
      <c r="B16" s="187"/>
      <c r="C16" s="187"/>
      <c r="D16" s="187"/>
      <c r="E16" s="189"/>
      <c r="F16" s="189"/>
      <c r="G16" s="189"/>
      <c r="H16" s="189"/>
      <c r="I16" s="189"/>
      <c r="J16" s="189"/>
      <c r="K16" s="189"/>
      <c r="L16" s="189"/>
      <c r="M16" s="189"/>
    </row>
    <row r="17" spans="1:17" ht="22.8" customHeight="1">
      <c r="A17" s="187"/>
      <c r="B17" s="187" t="s">
        <v>185</v>
      </c>
      <c r="C17" s="187"/>
      <c r="D17" s="187"/>
      <c r="E17" s="210">
        <v>3</v>
      </c>
      <c r="F17" s="210"/>
      <c r="G17" s="188">
        <v>1120962</v>
      </c>
      <c r="H17" s="221"/>
      <c r="I17" s="188">
        <v>1002943</v>
      </c>
      <c r="J17" s="221"/>
      <c r="K17" s="188">
        <v>1120962</v>
      </c>
      <c r="L17" s="221"/>
      <c r="M17" s="188">
        <v>1002943</v>
      </c>
    </row>
    <row r="18" spans="1:17" ht="22.8" customHeight="1">
      <c r="A18" s="187" t="s">
        <v>36</v>
      </c>
      <c r="B18" s="187"/>
      <c r="C18" s="187"/>
      <c r="D18" s="187"/>
      <c r="E18" s="210"/>
      <c r="F18" s="210"/>
      <c r="G18" s="188">
        <v>7542</v>
      </c>
      <c r="H18" s="221"/>
      <c r="I18" s="188">
        <v>7342</v>
      </c>
      <c r="J18" s="221"/>
      <c r="K18" s="188">
        <v>187</v>
      </c>
      <c r="L18" s="221"/>
      <c r="M18" s="188">
        <v>302</v>
      </c>
    </row>
    <row r="19" spans="1:17" ht="22.8" customHeight="1">
      <c r="A19" s="187" t="s">
        <v>138</v>
      </c>
      <c r="B19" s="187"/>
      <c r="C19" s="187"/>
      <c r="D19" s="187"/>
      <c r="E19" s="210"/>
      <c r="F19" s="210"/>
      <c r="G19" s="188">
        <v>3154</v>
      </c>
      <c r="H19" s="221"/>
      <c r="I19" s="188">
        <v>46289</v>
      </c>
      <c r="J19" s="221"/>
      <c r="K19" s="188">
        <v>3154</v>
      </c>
      <c r="L19" s="221"/>
      <c r="M19" s="188">
        <v>46289</v>
      </c>
    </row>
    <row r="20" spans="1:17" ht="22.8" customHeight="1">
      <c r="A20" s="187" t="s">
        <v>148</v>
      </c>
      <c r="B20" s="187"/>
      <c r="C20" s="187"/>
      <c r="D20" s="187"/>
      <c r="E20" s="210">
        <v>5</v>
      </c>
      <c r="F20" s="210"/>
      <c r="G20" s="188">
        <v>2265783</v>
      </c>
      <c r="H20" s="221"/>
      <c r="I20" s="188">
        <v>3121781</v>
      </c>
      <c r="J20" s="221"/>
      <c r="K20" s="188">
        <v>1873155</v>
      </c>
      <c r="L20" s="221"/>
      <c r="M20" s="188">
        <v>2804265</v>
      </c>
    </row>
    <row r="21" spans="1:17" ht="22.8" customHeight="1">
      <c r="A21" s="187" t="s">
        <v>37</v>
      </c>
      <c r="B21" s="187"/>
      <c r="C21" s="187"/>
      <c r="D21" s="187"/>
      <c r="E21" s="210"/>
      <c r="F21" s="210"/>
      <c r="G21" s="188">
        <v>6385</v>
      </c>
      <c r="H21" s="222"/>
      <c r="I21" s="188">
        <v>13149</v>
      </c>
      <c r="J21" s="222"/>
      <c r="K21" s="188">
        <v>24436</v>
      </c>
      <c r="L21" s="221"/>
      <c r="M21" s="188">
        <v>24031</v>
      </c>
    </row>
    <row r="22" spans="1:17" ht="22.8" customHeight="1">
      <c r="A22" s="195" t="s">
        <v>3</v>
      </c>
      <c r="B22" s="195"/>
      <c r="C22" s="195"/>
      <c r="D22" s="195"/>
      <c r="E22" s="210"/>
      <c r="F22" s="213"/>
      <c r="G22" s="190">
        <f>SUM(G12:G21)</f>
        <v>8090448</v>
      </c>
      <c r="H22" s="223"/>
      <c r="I22" s="190">
        <f>SUM(I12:I21)</f>
        <v>8049564</v>
      </c>
      <c r="J22" s="223"/>
      <c r="K22" s="190">
        <f>SUM(K12:K21)</f>
        <v>8511790</v>
      </c>
      <c r="L22" s="223"/>
      <c r="M22" s="190">
        <f>SUM(M12:M21)</f>
        <v>8640777</v>
      </c>
    </row>
    <row r="23" spans="1:17" ht="22.8" customHeight="1">
      <c r="A23" s="193"/>
      <c r="B23" s="193"/>
      <c r="C23" s="193"/>
      <c r="D23" s="224"/>
      <c r="E23" s="210"/>
      <c r="F23" s="210"/>
      <c r="G23" s="225"/>
      <c r="H23" s="225"/>
      <c r="I23" s="225"/>
      <c r="J23" s="225"/>
      <c r="K23" s="225"/>
      <c r="L23" s="225"/>
      <c r="M23" s="225"/>
    </row>
    <row r="24" spans="1:17" ht="22.8" customHeight="1">
      <c r="A24" s="195" t="s">
        <v>4</v>
      </c>
      <c r="B24" s="217"/>
      <c r="C24" s="217"/>
      <c r="D24" s="193"/>
      <c r="E24" s="210"/>
      <c r="F24" s="210"/>
      <c r="G24" s="225"/>
      <c r="H24" s="225"/>
      <c r="I24" s="225"/>
      <c r="J24" s="225"/>
      <c r="K24" s="225"/>
      <c r="L24" s="225"/>
      <c r="M24" s="225"/>
    </row>
    <row r="25" spans="1:17" ht="22.8" customHeight="1">
      <c r="A25" s="189" t="s">
        <v>83</v>
      </c>
      <c r="E25" s="210">
        <v>6</v>
      </c>
      <c r="F25" s="210"/>
      <c r="G25" s="188">
        <v>0</v>
      </c>
      <c r="H25" s="226"/>
      <c r="I25" s="188">
        <v>0</v>
      </c>
      <c r="J25" s="225"/>
      <c r="K25" s="188">
        <v>1642836</v>
      </c>
      <c r="L25" s="221"/>
      <c r="M25" s="188">
        <v>1566023</v>
      </c>
    </row>
    <row r="26" spans="1:17" ht="22.8" customHeight="1">
      <c r="A26" s="189" t="s">
        <v>99</v>
      </c>
      <c r="E26" s="210">
        <v>6</v>
      </c>
      <c r="F26" s="210"/>
      <c r="G26" s="188">
        <v>1161070</v>
      </c>
      <c r="H26" s="226"/>
      <c r="I26" s="188">
        <v>1249465</v>
      </c>
      <c r="J26" s="225"/>
      <c r="K26" s="188">
        <v>1156517</v>
      </c>
      <c r="L26" s="221"/>
      <c r="M26" s="188">
        <v>1244001</v>
      </c>
      <c r="Q26" s="227"/>
    </row>
    <row r="27" spans="1:17" ht="22.8" customHeight="1">
      <c r="A27" s="189" t="s">
        <v>112</v>
      </c>
      <c r="E27" s="210">
        <v>3</v>
      </c>
      <c r="F27" s="210"/>
      <c r="G27" s="188">
        <v>625726</v>
      </c>
      <c r="H27" s="225"/>
      <c r="I27" s="188">
        <v>750299</v>
      </c>
      <c r="J27" s="225"/>
      <c r="K27" s="188">
        <v>625726</v>
      </c>
      <c r="L27" s="221"/>
      <c r="M27" s="188">
        <v>750299</v>
      </c>
    </row>
    <row r="28" spans="1:17" ht="22.8" customHeight="1">
      <c r="A28" s="189" t="s">
        <v>98</v>
      </c>
      <c r="E28" s="210">
        <v>7</v>
      </c>
      <c r="F28" s="210"/>
      <c r="G28" s="188">
        <v>2709118</v>
      </c>
      <c r="H28" s="226"/>
      <c r="I28" s="188">
        <v>2778276</v>
      </c>
      <c r="J28" s="225"/>
      <c r="K28" s="188">
        <v>2623843</v>
      </c>
      <c r="L28" s="221"/>
      <c r="M28" s="188">
        <v>2692586</v>
      </c>
    </row>
    <row r="29" spans="1:17" ht="22.8" customHeight="1">
      <c r="A29" s="189" t="s">
        <v>142</v>
      </c>
      <c r="E29" s="210">
        <v>7</v>
      </c>
      <c r="F29" s="210"/>
      <c r="G29" s="188">
        <v>1386298</v>
      </c>
      <c r="H29" s="221"/>
      <c r="I29" s="188">
        <v>1434327</v>
      </c>
      <c r="J29" s="221"/>
      <c r="K29" s="188">
        <v>72646</v>
      </c>
      <c r="L29" s="221"/>
      <c r="M29" s="188">
        <v>86386</v>
      </c>
    </row>
    <row r="30" spans="1:17" ht="22.8" customHeight="1">
      <c r="A30" s="189" t="s">
        <v>38</v>
      </c>
      <c r="E30" s="210">
        <v>7</v>
      </c>
      <c r="F30" s="210"/>
      <c r="G30" s="188">
        <v>61217</v>
      </c>
      <c r="H30" s="221"/>
      <c r="I30" s="188">
        <v>61681</v>
      </c>
      <c r="J30" s="221"/>
      <c r="K30" s="188">
        <v>9906</v>
      </c>
      <c r="L30" s="221"/>
      <c r="M30" s="188">
        <v>10488</v>
      </c>
    </row>
    <row r="31" spans="1:17" ht="22.8" customHeight="1">
      <c r="A31" s="187" t="s">
        <v>88</v>
      </c>
      <c r="E31" s="210"/>
      <c r="F31" s="210"/>
      <c r="G31" s="188">
        <v>670945</v>
      </c>
      <c r="H31" s="222"/>
      <c r="I31" s="188">
        <v>690006</v>
      </c>
      <c r="J31" s="222"/>
      <c r="K31" s="188">
        <v>618051</v>
      </c>
      <c r="L31" s="221"/>
      <c r="M31" s="188">
        <v>636023</v>
      </c>
    </row>
    <row r="32" spans="1:17" ht="22.8" customHeight="1">
      <c r="A32" s="189" t="s">
        <v>39</v>
      </c>
      <c r="E32" s="210"/>
      <c r="F32" s="210"/>
      <c r="G32" s="188">
        <v>316224</v>
      </c>
      <c r="H32" s="222"/>
      <c r="I32" s="188">
        <v>326014</v>
      </c>
      <c r="J32" s="222"/>
      <c r="K32" s="188">
        <v>310765</v>
      </c>
      <c r="L32" s="221"/>
      <c r="M32" s="188">
        <v>320094</v>
      </c>
    </row>
    <row r="33" spans="1:14" ht="22.8" customHeight="1">
      <c r="A33" s="195" t="s">
        <v>5</v>
      </c>
      <c r="B33" s="195"/>
      <c r="C33" s="195"/>
      <c r="D33" s="195"/>
      <c r="E33" s="210"/>
      <c r="F33" s="213"/>
      <c r="G33" s="190">
        <f>SUM(G25:G32)</f>
        <v>6930598</v>
      </c>
      <c r="H33" s="223"/>
      <c r="I33" s="190">
        <f>SUM(I25:I32)</f>
        <v>7290068</v>
      </c>
      <c r="J33" s="223"/>
      <c r="K33" s="190">
        <f>SUM(K25:K32)</f>
        <v>7060290</v>
      </c>
      <c r="L33" s="223"/>
      <c r="M33" s="190">
        <f>SUM(M25:M32)</f>
        <v>7305900</v>
      </c>
    </row>
    <row r="34" spans="1:14" ht="27" customHeight="1">
      <c r="A34" s="193"/>
      <c r="B34" s="193"/>
      <c r="C34" s="193"/>
      <c r="D34" s="224"/>
      <c r="E34" s="210"/>
      <c r="F34" s="210"/>
      <c r="G34" s="191"/>
      <c r="H34" s="191"/>
      <c r="I34" s="191"/>
      <c r="J34" s="191"/>
      <c r="K34" s="191"/>
      <c r="L34" s="191"/>
      <c r="M34" s="191"/>
    </row>
    <row r="35" spans="1:14" ht="22.8" customHeight="1" thickBot="1">
      <c r="A35" s="195" t="s">
        <v>6</v>
      </c>
      <c r="B35" s="195"/>
      <c r="C35" s="195"/>
      <c r="D35" s="195"/>
      <c r="E35" s="210"/>
      <c r="F35" s="213"/>
      <c r="G35" s="192">
        <f>+G22+G33</f>
        <v>15021046</v>
      </c>
      <c r="H35" s="223"/>
      <c r="I35" s="192">
        <f>+I22+I33</f>
        <v>15339632</v>
      </c>
      <c r="J35" s="223"/>
      <c r="K35" s="192">
        <f>+K22+K33</f>
        <v>15572080</v>
      </c>
      <c r="L35" s="223"/>
      <c r="M35" s="192">
        <f>+M22+M33</f>
        <v>15946677</v>
      </c>
    </row>
    <row r="36" spans="1:14" ht="22.8" customHeight="1" thickTop="1">
      <c r="A36" s="195"/>
      <c r="B36" s="195"/>
      <c r="C36" s="195"/>
      <c r="D36" s="195"/>
      <c r="E36" s="210"/>
      <c r="F36" s="213"/>
      <c r="G36" s="228"/>
      <c r="H36" s="228"/>
      <c r="I36" s="228"/>
      <c r="J36" s="228"/>
      <c r="K36" s="228"/>
      <c r="L36" s="228"/>
      <c r="M36" s="228"/>
    </row>
    <row r="37" spans="1:14" s="207" customFormat="1" ht="22.8" customHeight="1">
      <c r="A37" s="246" t="s">
        <v>35</v>
      </c>
      <c r="B37" s="246"/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08"/>
    </row>
    <row r="38" spans="1:14" s="207" customFormat="1" ht="22.8" customHeight="1">
      <c r="A38" s="246" t="s">
        <v>108</v>
      </c>
      <c r="B38" s="246"/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208"/>
    </row>
    <row r="39" spans="1:14" ht="22.8" customHeight="1">
      <c r="A39" s="246" t="s">
        <v>192</v>
      </c>
      <c r="B39" s="246"/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08"/>
    </row>
    <row r="40" spans="1:14" ht="22.8" customHeight="1">
      <c r="A40" s="195"/>
      <c r="B40" s="193"/>
      <c r="C40" s="193"/>
      <c r="D40" s="193"/>
      <c r="F40" s="210"/>
      <c r="G40" s="211"/>
      <c r="H40" s="211"/>
      <c r="I40" s="211"/>
      <c r="J40" s="211"/>
      <c r="K40" s="211"/>
      <c r="L40" s="211"/>
      <c r="M40" s="212"/>
    </row>
    <row r="41" spans="1:14" ht="22.8" customHeight="1">
      <c r="A41" s="195"/>
      <c r="B41" s="195"/>
      <c r="C41" s="195"/>
      <c r="D41" s="195"/>
      <c r="F41" s="213"/>
      <c r="G41" s="247" t="s">
        <v>1</v>
      </c>
      <c r="H41" s="247"/>
      <c r="I41" s="247"/>
      <c r="J41" s="205"/>
      <c r="K41" s="247" t="s">
        <v>34</v>
      </c>
      <c r="L41" s="247"/>
      <c r="M41" s="247"/>
      <c r="N41" s="214"/>
    </row>
    <row r="42" spans="1:14" ht="22.8" customHeight="1">
      <c r="A42" s="195"/>
      <c r="B42" s="195"/>
      <c r="C42" s="195"/>
      <c r="D42" s="195"/>
      <c r="F42" s="213"/>
      <c r="G42" s="183" t="s">
        <v>141</v>
      </c>
      <c r="H42" s="205"/>
      <c r="I42" s="205"/>
      <c r="J42" s="205"/>
      <c r="K42" s="183" t="s">
        <v>141</v>
      </c>
      <c r="L42" s="205"/>
      <c r="M42" s="205"/>
      <c r="N42" s="214"/>
    </row>
    <row r="43" spans="1:14" ht="22.8" customHeight="1">
      <c r="E43" s="189"/>
      <c r="F43" s="209"/>
      <c r="G43" s="184" t="s">
        <v>117</v>
      </c>
      <c r="H43" s="184"/>
      <c r="I43" s="184" t="s">
        <v>116</v>
      </c>
      <c r="J43" s="185"/>
      <c r="K43" s="184" t="s">
        <v>117</v>
      </c>
      <c r="L43" s="184"/>
      <c r="M43" s="184" t="s">
        <v>116</v>
      </c>
      <c r="N43" s="187"/>
    </row>
    <row r="44" spans="1:14" ht="22.8" customHeight="1">
      <c r="B44" s="217"/>
      <c r="C44" s="217"/>
      <c r="D44" s="217"/>
      <c r="E44" s="210" t="s">
        <v>0</v>
      </c>
      <c r="F44" s="209"/>
      <c r="G44" s="186">
        <v>2565</v>
      </c>
      <c r="H44" s="183"/>
      <c r="I44" s="186">
        <v>2564</v>
      </c>
      <c r="J44" s="183"/>
      <c r="K44" s="186">
        <v>2565</v>
      </c>
      <c r="L44" s="183"/>
      <c r="M44" s="186">
        <v>2564</v>
      </c>
    </row>
    <row r="45" spans="1:14" ht="21.6">
      <c r="E45" s="210"/>
      <c r="F45" s="209"/>
      <c r="G45" s="184" t="s">
        <v>115</v>
      </c>
      <c r="H45" s="183"/>
      <c r="I45" s="184" t="s">
        <v>115</v>
      </c>
      <c r="J45" s="183"/>
      <c r="K45" s="184" t="s">
        <v>115</v>
      </c>
      <c r="L45" s="183"/>
      <c r="M45" s="184" t="s">
        <v>115</v>
      </c>
    </row>
    <row r="46" spans="1:14" ht="23.4">
      <c r="A46" s="219" t="s">
        <v>16</v>
      </c>
      <c r="B46" s="217"/>
      <c r="C46" s="217"/>
      <c r="D46" s="217"/>
      <c r="E46" s="210"/>
      <c r="F46" s="209"/>
      <c r="G46" s="184"/>
      <c r="H46" s="183"/>
      <c r="I46" s="184"/>
      <c r="J46" s="183"/>
      <c r="K46" s="184"/>
      <c r="L46" s="183"/>
      <c r="M46" s="184"/>
    </row>
    <row r="47" spans="1:14" ht="22.8" customHeight="1">
      <c r="A47" s="195" t="s">
        <v>26</v>
      </c>
      <c r="B47" s="193"/>
      <c r="C47" s="193"/>
      <c r="D47" s="193"/>
      <c r="E47" s="210"/>
      <c r="F47" s="210"/>
      <c r="G47" s="225"/>
      <c r="H47" s="225"/>
      <c r="I47" s="225"/>
      <c r="J47" s="225"/>
      <c r="K47" s="225"/>
      <c r="L47" s="225"/>
      <c r="M47" s="225"/>
    </row>
    <row r="48" spans="1:14" ht="22.8" customHeight="1">
      <c r="A48" s="215" t="s">
        <v>133</v>
      </c>
      <c r="E48" s="210">
        <v>3</v>
      </c>
      <c r="G48" s="188">
        <v>733503</v>
      </c>
      <c r="H48" s="221"/>
      <c r="I48" s="188">
        <v>462137</v>
      </c>
      <c r="J48" s="225"/>
      <c r="K48" s="188">
        <v>646388</v>
      </c>
      <c r="L48" s="221"/>
      <c r="M48" s="188">
        <v>397754</v>
      </c>
    </row>
    <row r="49" spans="1:13" ht="22.8" customHeight="1">
      <c r="A49" s="215" t="s">
        <v>9</v>
      </c>
      <c r="E49" s="210">
        <v>3</v>
      </c>
      <c r="G49" s="188">
        <v>0</v>
      </c>
      <c r="H49" s="221"/>
      <c r="I49" s="188">
        <v>4</v>
      </c>
      <c r="J49" s="225"/>
      <c r="K49" s="188">
        <v>7996</v>
      </c>
      <c r="L49" s="221"/>
      <c r="M49" s="188">
        <v>13413</v>
      </c>
    </row>
    <row r="50" spans="1:13" ht="22.8" customHeight="1">
      <c r="A50" s="189" t="s">
        <v>135</v>
      </c>
      <c r="E50" s="210">
        <v>8</v>
      </c>
      <c r="G50" s="188">
        <v>422748</v>
      </c>
      <c r="H50" s="221"/>
      <c r="I50" s="188">
        <v>424487</v>
      </c>
      <c r="J50" s="225"/>
      <c r="K50" s="188">
        <v>422748</v>
      </c>
      <c r="L50" s="221"/>
      <c r="M50" s="188">
        <v>424487</v>
      </c>
    </row>
    <row r="51" spans="1:13" ht="22.8" customHeight="1">
      <c r="A51" s="189" t="s">
        <v>186</v>
      </c>
      <c r="E51" s="210">
        <v>8</v>
      </c>
      <c r="G51" s="188">
        <v>230226</v>
      </c>
      <c r="H51" s="221"/>
      <c r="I51" s="188">
        <v>227846</v>
      </c>
      <c r="J51" s="225"/>
      <c r="K51" s="188">
        <v>43380</v>
      </c>
      <c r="L51" s="221"/>
      <c r="M51" s="188">
        <v>50457</v>
      </c>
    </row>
    <row r="52" spans="1:13" ht="22.8" customHeight="1">
      <c r="A52" s="189" t="s">
        <v>33</v>
      </c>
      <c r="E52" s="210"/>
      <c r="G52" s="245">
        <v>236882</v>
      </c>
      <c r="H52" s="221"/>
      <c r="I52" s="188">
        <v>205031</v>
      </c>
      <c r="J52" s="225"/>
      <c r="K52" s="188">
        <v>42103</v>
      </c>
      <c r="L52" s="221"/>
      <c r="M52" s="188">
        <v>32122</v>
      </c>
    </row>
    <row r="53" spans="1:13" ht="22.8" customHeight="1">
      <c r="A53" s="189" t="s">
        <v>152</v>
      </c>
      <c r="E53" s="210"/>
      <c r="G53" s="188">
        <v>48039</v>
      </c>
      <c r="H53" s="221"/>
      <c r="I53" s="188">
        <v>21455</v>
      </c>
      <c r="J53" s="225"/>
      <c r="K53" s="245">
        <v>0</v>
      </c>
      <c r="L53" s="221"/>
      <c r="M53" s="188">
        <v>0</v>
      </c>
    </row>
    <row r="54" spans="1:13" ht="22.8" customHeight="1">
      <c r="A54" s="189" t="s">
        <v>7</v>
      </c>
      <c r="E54" s="210"/>
      <c r="G54" s="188">
        <v>78240</v>
      </c>
      <c r="H54" s="221"/>
      <c r="I54" s="188">
        <v>81221</v>
      </c>
      <c r="J54" s="193"/>
      <c r="K54" s="188">
        <v>14971</v>
      </c>
      <c r="L54" s="221"/>
      <c r="M54" s="188">
        <v>14381</v>
      </c>
    </row>
    <row r="55" spans="1:13" ht="22.8" customHeight="1">
      <c r="A55" s="195" t="s">
        <v>8</v>
      </c>
      <c r="B55" s="195"/>
      <c r="C55" s="195"/>
      <c r="D55" s="195"/>
      <c r="E55" s="210"/>
      <c r="F55" s="213"/>
      <c r="G55" s="190">
        <f>SUM(G48:G54)</f>
        <v>1749638</v>
      </c>
      <c r="H55" s="223"/>
      <c r="I55" s="190">
        <f>SUM(I48:I54)</f>
        <v>1422181</v>
      </c>
      <c r="J55" s="228"/>
      <c r="K55" s="190">
        <f>SUM(K48:K54)</f>
        <v>1177586</v>
      </c>
      <c r="L55" s="223"/>
      <c r="M55" s="190">
        <f>SUM(M48:M54)</f>
        <v>932614</v>
      </c>
    </row>
    <row r="56" spans="1:13" ht="22.8" customHeight="1">
      <c r="A56" s="193"/>
      <c r="B56" s="193"/>
      <c r="C56" s="193"/>
      <c r="D56" s="193"/>
      <c r="E56" s="210"/>
      <c r="F56" s="210"/>
      <c r="G56" s="221"/>
      <c r="H56" s="221"/>
      <c r="I56" s="221"/>
      <c r="J56" s="225"/>
      <c r="K56" s="221"/>
      <c r="L56" s="221"/>
      <c r="M56" s="221"/>
    </row>
    <row r="57" spans="1:13" ht="22.8" customHeight="1">
      <c r="A57" s="195" t="s">
        <v>167</v>
      </c>
      <c r="B57" s="195"/>
      <c r="C57" s="195"/>
      <c r="D57" s="195"/>
      <c r="E57" s="210"/>
      <c r="F57" s="213"/>
      <c r="G57" s="223"/>
      <c r="H57" s="223"/>
      <c r="I57" s="223"/>
      <c r="J57" s="228"/>
      <c r="K57" s="223"/>
      <c r="L57" s="223"/>
      <c r="M57" s="223"/>
    </row>
    <row r="58" spans="1:13" ht="22.8" customHeight="1">
      <c r="A58" s="215" t="s">
        <v>168</v>
      </c>
      <c r="E58" s="210">
        <v>8</v>
      </c>
      <c r="G58" s="188">
        <v>627058</v>
      </c>
      <c r="H58" s="221"/>
      <c r="I58" s="188">
        <v>841412</v>
      </c>
      <c r="J58" s="225"/>
      <c r="K58" s="188">
        <v>627058</v>
      </c>
      <c r="L58" s="221"/>
      <c r="M58" s="188">
        <v>841412</v>
      </c>
    </row>
    <row r="59" spans="1:13" ht="22.8" customHeight="1">
      <c r="A59" s="215" t="s">
        <v>151</v>
      </c>
      <c r="E59" s="210">
        <v>8</v>
      </c>
      <c r="G59" s="188">
        <v>1115716</v>
      </c>
      <c r="H59" s="221"/>
      <c r="I59" s="188">
        <v>1223505</v>
      </c>
      <c r="J59" s="225"/>
      <c r="K59" s="188">
        <v>35001</v>
      </c>
      <c r="L59" s="221"/>
      <c r="M59" s="188">
        <v>48527</v>
      </c>
    </row>
    <row r="60" spans="1:13" ht="22.8" customHeight="1">
      <c r="A60" s="189" t="s">
        <v>169</v>
      </c>
      <c r="B60" s="195"/>
      <c r="C60" s="195"/>
      <c r="D60" s="195"/>
      <c r="E60" s="210"/>
      <c r="F60" s="213"/>
      <c r="G60" s="188">
        <v>230842</v>
      </c>
      <c r="H60" s="221"/>
      <c r="I60" s="188">
        <v>231791</v>
      </c>
      <c r="J60" s="228"/>
      <c r="K60" s="188">
        <v>230842</v>
      </c>
      <c r="L60" s="221"/>
      <c r="M60" s="188">
        <v>231791</v>
      </c>
    </row>
    <row r="61" spans="1:13" ht="22.8" customHeight="1">
      <c r="A61" s="189" t="s">
        <v>170</v>
      </c>
      <c r="B61" s="195"/>
      <c r="C61" s="195"/>
      <c r="D61" s="195"/>
      <c r="E61" s="210">
        <v>6</v>
      </c>
      <c r="F61" s="213"/>
      <c r="G61" s="188">
        <v>0</v>
      </c>
      <c r="H61" s="221"/>
      <c r="I61" s="188">
        <v>0</v>
      </c>
      <c r="J61" s="228"/>
      <c r="K61" s="188">
        <v>2255693</v>
      </c>
      <c r="L61" s="221"/>
      <c r="M61" s="188">
        <v>2303088</v>
      </c>
    </row>
    <row r="62" spans="1:13" ht="22.8" customHeight="1">
      <c r="A62" s="189" t="s">
        <v>171</v>
      </c>
      <c r="B62" s="195"/>
      <c r="C62" s="195"/>
      <c r="D62" s="195"/>
      <c r="E62" s="210"/>
      <c r="F62" s="213"/>
      <c r="G62" s="188"/>
      <c r="H62" s="221"/>
      <c r="I62" s="188"/>
      <c r="J62" s="228"/>
      <c r="K62" s="188"/>
      <c r="L62" s="221"/>
      <c r="M62" s="188"/>
    </row>
    <row r="63" spans="1:13" ht="22.8" customHeight="1">
      <c r="A63" s="189" t="s">
        <v>187</v>
      </c>
      <c r="B63" s="193" t="s">
        <v>188</v>
      </c>
      <c r="C63" s="195"/>
      <c r="D63" s="195"/>
      <c r="E63" s="210"/>
      <c r="F63" s="213"/>
      <c r="G63" s="188">
        <v>276367</v>
      </c>
      <c r="H63" s="221"/>
      <c r="I63" s="188">
        <v>279459</v>
      </c>
      <c r="J63" s="228"/>
      <c r="K63" s="188">
        <v>246353</v>
      </c>
      <c r="L63" s="221"/>
      <c r="M63" s="188">
        <v>250010</v>
      </c>
    </row>
    <row r="64" spans="1:13" ht="22.8" customHeight="1">
      <c r="A64" s="215" t="s">
        <v>10</v>
      </c>
      <c r="E64" s="210"/>
      <c r="G64" s="188">
        <v>213582</v>
      </c>
      <c r="H64" s="221"/>
      <c r="I64" s="188">
        <v>212001</v>
      </c>
      <c r="J64" s="225"/>
      <c r="K64" s="188">
        <v>191704</v>
      </c>
      <c r="L64" s="221"/>
      <c r="M64" s="188">
        <v>209952</v>
      </c>
    </row>
    <row r="65" spans="1:14" ht="22.8" customHeight="1">
      <c r="A65" s="195" t="s">
        <v>172</v>
      </c>
      <c r="B65" s="195"/>
      <c r="C65" s="195"/>
      <c r="D65" s="195"/>
      <c r="E65" s="210"/>
      <c r="F65" s="213"/>
      <c r="G65" s="190">
        <f>SUM(G58:G64)</f>
        <v>2463565</v>
      </c>
      <c r="H65" s="223"/>
      <c r="I65" s="190">
        <f>SUM(I58:I64)</f>
        <v>2788168</v>
      </c>
      <c r="J65" s="228"/>
      <c r="K65" s="190">
        <f>SUM(K58:K64)</f>
        <v>3586651</v>
      </c>
      <c r="L65" s="223"/>
      <c r="M65" s="190">
        <f>SUM(M58:M64)</f>
        <v>3884780</v>
      </c>
    </row>
    <row r="66" spans="1:14" ht="12" customHeight="1">
      <c r="A66" s="195"/>
      <c r="B66" s="195"/>
      <c r="C66" s="195"/>
      <c r="D66" s="195"/>
      <c r="E66" s="210"/>
      <c r="F66" s="213"/>
      <c r="G66" s="223"/>
      <c r="H66" s="228"/>
      <c r="I66" s="223"/>
      <c r="J66" s="228"/>
      <c r="K66" s="223"/>
      <c r="L66" s="223"/>
      <c r="M66" s="223"/>
    </row>
    <row r="67" spans="1:14" ht="22.8" customHeight="1">
      <c r="A67" s="195" t="s">
        <v>181</v>
      </c>
      <c r="B67" s="195"/>
      <c r="C67" s="195"/>
      <c r="D67" s="195"/>
      <c r="E67" s="210"/>
      <c r="F67" s="213"/>
      <c r="G67" s="194">
        <f>G65+G55</f>
        <v>4213203</v>
      </c>
      <c r="H67" s="230"/>
      <c r="I67" s="194">
        <f>I65+I55</f>
        <v>4210349</v>
      </c>
      <c r="J67" s="228"/>
      <c r="K67" s="194">
        <f>K65+K55</f>
        <v>4764237</v>
      </c>
      <c r="L67" s="223"/>
      <c r="M67" s="194">
        <f>M65+M55</f>
        <v>4817394</v>
      </c>
    </row>
    <row r="68" spans="1:14" ht="22.8" customHeight="1">
      <c r="A68" s="195"/>
      <c r="B68" s="195"/>
      <c r="C68" s="195"/>
      <c r="D68" s="195"/>
      <c r="E68" s="210"/>
      <c r="F68" s="213"/>
      <c r="G68" s="231"/>
      <c r="H68" s="231"/>
      <c r="I68" s="231"/>
      <c r="J68" s="231"/>
      <c r="K68" s="231"/>
      <c r="L68" s="231"/>
      <c r="M68" s="231"/>
    </row>
    <row r="69" spans="1:14" s="207" customFormat="1" ht="22.8" customHeight="1">
      <c r="A69" s="246" t="s">
        <v>35</v>
      </c>
      <c r="B69" s="246"/>
      <c r="C69" s="246"/>
      <c r="D69" s="246"/>
      <c r="E69" s="246"/>
      <c r="F69" s="246"/>
      <c r="G69" s="246"/>
      <c r="H69" s="246"/>
      <c r="I69" s="246"/>
      <c r="J69" s="246"/>
      <c r="K69" s="246"/>
      <c r="L69" s="246"/>
      <c r="M69" s="246"/>
      <c r="N69" s="208"/>
    </row>
    <row r="70" spans="1:14" s="207" customFormat="1" ht="22.8" customHeight="1">
      <c r="A70" s="246" t="s">
        <v>108</v>
      </c>
      <c r="B70" s="246"/>
      <c r="C70" s="246"/>
      <c r="D70" s="246"/>
      <c r="E70" s="246"/>
      <c r="F70" s="246"/>
      <c r="G70" s="246"/>
      <c r="H70" s="246"/>
      <c r="I70" s="246"/>
      <c r="J70" s="246"/>
      <c r="K70" s="246"/>
      <c r="L70" s="246"/>
      <c r="M70" s="246"/>
      <c r="N70" s="208"/>
    </row>
    <row r="71" spans="1:14" ht="22.8" customHeight="1">
      <c r="A71" s="246" t="s">
        <v>192</v>
      </c>
      <c r="B71" s="246"/>
      <c r="C71" s="246"/>
      <c r="D71" s="246"/>
      <c r="E71" s="246"/>
      <c r="F71" s="246"/>
      <c r="G71" s="246"/>
      <c r="H71" s="246"/>
      <c r="I71" s="246"/>
      <c r="J71" s="246"/>
      <c r="K71" s="246"/>
      <c r="L71" s="246"/>
      <c r="M71" s="246"/>
      <c r="N71" s="208"/>
    </row>
    <row r="72" spans="1:14" ht="22.8" customHeight="1">
      <c r="A72" s="195"/>
      <c r="B72" s="193"/>
      <c r="C72" s="193"/>
      <c r="D72" s="193"/>
      <c r="F72" s="210"/>
      <c r="G72" s="211"/>
      <c r="H72" s="211"/>
      <c r="I72" s="211"/>
      <c r="J72" s="211"/>
      <c r="K72" s="211"/>
      <c r="L72" s="211"/>
      <c r="M72" s="212"/>
    </row>
    <row r="73" spans="1:14" ht="22.8" customHeight="1">
      <c r="E73" s="189"/>
      <c r="F73" s="209"/>
      <c r="G73" s="247" t="s">
        <v>1</v>
      </c>
      <c r="H73" s="247"/>
      <c r="I73" s="247"/>
      <c r="J73" s="205"/>
      <c r="K73" s="247" t="s">
        <v>34</v>
      </c>
      <c r="L73" s="247"/>
      <c r="M73" s="247"/>
      <c r="N73" s="187"/>
    </row>
    <row r="74" spans="1:14" ht="22.8" customHeight="1">
      <c r="E74" s="189"/>
      <c r="F74" s="209"/>
      <c r="G74" s="183" t="s">
        <v>141</v>
      </c>
      <c r="H74" s="205"/>
      <c r="I74" s="205"/>
      <c r="J74" s="205"/>
      <c r="K74" s="183" t="s">
        <v>141</v>
      </c>
      <c r="L74" s="205"/>
      <c r="M74" s="205"/>
      <c r="N74" s="187"/>
    </row>
    <row r="75" spans="1:14" ht="22.8" customHeight="1">
      <c r="E75" s="189"/>
      <c r="F75" s="209"/>
      <c r="G75" s="184" t="s">
        <v>117</v>
      </c>
      <c r="H75" s="184"/>
      <c r="I75" s="184" t="s">
        <v>116</v>
      </c>
      <c r="J75" s="185"/>
      <c r="K75" s="184" t="s">
        <v>117</v>
      </c>
      <c r="L75" s="184"/>
      <c r="M75" s="184" t="s">
        <v>116</v>
      </c>
      <c r="N75" s="187"/>
    </row>
    <row r="76" spans="1:14" ht="22.8" customHeight="1">
      <c r="E76" s="189"/>
      <c r="F76" s="209"/>
      <c r="G76" s="186">
        <v>2565</v>
      </c>
      <c r="H76" s="183"/>
      <c r="I76" s="186">
        <v>2564</v>
      </c>
      <c r="J76" s="183"/>
      <c r="K76" s="186">
        <v>2565</v>
      </c>
      <c r="L76" s="183"/>
      <c r="M76" s="186">
        <v>2564</v>
      </c>
      <c r="N76" s="187"/>
    </row>
    <row r="77" spans="1:14" ht="22.8" customHeight="1">
      <c r="B77" s="217"/>
      <c r="C77" s="217"/>
      <c r="D77" s="217"/>
      <c r="E77" s="210"/>
      <c r="F77" s="209"/>
      <c r="G77" s="184" t="s">
        <v>115</v>
      </c>
      <c r="H77" s="183"/>
      <c r="I77" s="184" t="s">
        <v>115</v>
      </c>
      <c r="J77" s="183"/>
      <c r="K77" s="184" t="s">
        <v>115</v>
      </c>
      <c r="L77" s="183"/>
      <c r="M77" s="184" t="s">
        <v>115</v>
      </c>
    </row>
    <row r="78" spans="1:14" ht="22.8" customHeight="1">
      <c r="A78" s="232" t="s">
        <v>109</v>
      </c>
      <c r="B78" s="217"/>
      <c r="C78" s="217"/>
      <c r="D78" s="217"/>
      <c r="E78" s="210"/>
      <c r="F78" s="209"/>
      <c r="G78" s="218"/>
      <c r="H78" s="216"/>
      <c r="I78" s="218"/>
      <c r="J78" s="216"/>
      <c r="K78" s="218"/>
      <c r="L78" s="216"/>
      <c r="M78" s="218"/>
    </row>
    <row r="79" spans="1:14" ht="22.8" customHeight="1">
      <c r="A79" s="233" t="s">
        <v>11</v>
      </c>
      <c r="B79" s="193"/>
      <c r="C79" s="193"/>
      <c r="D79" s="193"/>
      <c r="E79" s="234"/>
      <c r="F79" s="224"/>
      <c r="G79" s="235"/>
      <c r="H79" s="235"/>
      <c r="I79" s="235"/>
      <c r="J79" s="235"/>
      <c r="K79" s="235"/>
      <c r="L79" s="235"/>
      <c r="M79" s="235"/>
    </row>
    <row r="80" spans="1:14" ht="22.8" customHeight="1">
      <c r="A80" s="215" t="s">
        <v>12</v>
      </c>
      <c r="B80" s="215"/>
      <c r="D80" s="193"/>
      <c r="E80" s="234"/>
      <c r="F80" s="224"/>
      <c r="G80" s="235"/>
      <c r="H80" s="235"/>
      <c r="I80" s="235"/>
      <c r="J80" s="235"/>
      <c r="K80" s="235"/>
      <c r="L80" s="235"/>
      <c r="M80" s="235"/>
    </row>
    <row r="81" spans="1:17" ht="22.8" customHeight="1" thickBot="1">
      <c r="A81" s="215" t="s">
        <v>189</v>
      </c>
      <c r="C81" s="193"/>
      <c r="D81" s="193"/>
      <c r="E81" s="210"/>
      <c r="F81" s="224"/>
      <c r="G81" s="196">
        <v>5499884</v>
      </c>
      <c r="H81" s="235"/>
      <c r="I81" s="196">
        <v>5499884</v>
      </c>
      <c r="J81" s="235"/>
      <c r="K81" s="196">
        <v>5499884</v>
      </c>
      <c r="L81" s="197"/>
      <c r="M81" s="196">
        <v>5499884</v>
      </c>
    </row>
    <row r="82" spans="1:17" ht="22.8" customHeight="1" thickTop="1">
      <c r="A82" s="215" t="s">
        <v>190</v>
      </c>
      <c r="C82" s="193"/>
      <c r="D82" s="193"/>
      <c r="E82" s="234"/>
      <c r="F82" s="224"/>
      <c r="G82" s="188">
        <v>5480510</v>
      </c>
      <c r="H82" s="235"/>
      <c r="I82" s="188">
        <v>5480510</v>
      </c>
      <c r="J82" s="235"/>
      <c r="K82" s="188">
        <v>5480510</v>
      </c>
      <c r="L82" s="197"/>
      <c r="M82" s="188">
        <v>5480510</v>
      </c>
    </row>
    <row r="83" spans="1:17" ht="22.8" customHeight="1">
      <c r="A83" s="187" t="s">
        <v>81</v>
      </c>
      <c r="B83" s="215"/>
      <c r="D83" s="193"/>
      <c r="E83" s="234"/>
      <c r="F83" s="224"/>
      <c r="G83" s="198">
        <f>'ผู้ถือหุ้น-รวม'!E52</f>
        <v>4325271</v>
      </c>
      <c r="H83" s="235"/>
      <c r="I83" s="198">
        <v>4325271</v>
      </c>
      <c r="J83" s="235"/>
      <c r="K83" s="198">
        <f>'ผู้ถือหุ้น-เฉพาะกิจการ'!E54</f>
        <v>4325271</v>
      </c>
      <c r="L83" s="197"/>
      <c r="M83" s="198">
        <v>4325271</v>
      </c>
    </row>
    <row r="84" spans="1:17" ht="22.8" customHeight="1">
      <c r="A84" s="215" t="s">
        <v>28</v>
      </c>
      <c r="B84" s="215"/>
      <c r="C84" s="215"/>
      <c r="D84" s="193"/>
      <c r="E84" s="234"/>
      <c r="F84" s="224"/>
      <c r="G84" s="199"/>
      <c r="H84" s="235"/>
      <c r="I84" s="199"/>
      <c r="J84" s="235"/>
      <c r="K84" s="199"/>
      <c r="L84" s="197"/>
      <c r="M84" s="199"/>
    </row>
    <row r="85" spans="1:17" ht="22.8" customHeight="1">
      <c r="A85" s="215" t="s">
        <v>191</v>
      </c>
      <c r="C85" s="215"/>
      <c r="D85" s="193"/>
      <c r="E85" s="234"/>
      <c r="F85" s="224"/>
      <c r="G85" s="197"/>
      <c r="H85" s="235"/>
      <c r="I85" s="197"/>
      <c r="J85" s="235"/>
      <c r="K85" s="197"/>
      <c r="L85" s="197"/>
      <c r="M85" s="197"/>
    </row>
    <row r="86" spans="1:17" ht="22.8" customHeight="1">
      <c r="B86" s="215"/>
      <c r="C86" s="215" t="s">
        <v>55</v>
      </c>
      <c r="D86" s="193"/>
      <c r="E86" s="234"/>
      <c r="F86" s="224"/>
      <c r="G86" s="188">
        <f>'ผู้ถือหุ้น-รวม'!G52</f>
        <v>549988</v>
      </c>
      <c r="H86" s="235"/>
      <c r="I86" s="188">
        <v>549988</v>
      </c>
      <c r="J86" s="235"/>
      <c r="K86" s="188">
        <f>'ผู้ถือหุ้น-เฉพาะกิจการ'!G54</f>
        <v>549988</v>
      </c>
      <c r="L86" s="197"/>
      <c r="M86" s="188">
        <v>549988</v>
      </c>
    </row>
    <row r="87" spans="1:17" ht="22.8" customHeight="1">
      <c r="B87" s="215" t="s">
        <v>13</v>
      </c>
      <c r="C87" s="215"/>
      <c r="D87" s="193"/>
      <c r="E87" s="234"/>
      <c r="F87" s="224"/>
      <c r="G87" s="188">
        <f>'ผู้ถือหุ้น-รวม'!I52</f>
        <v>790240</v>
      </c>
      <c r="H87" s="235"/>
      <c r="I87" s="188">
        <v>1068464</v>
      </c>
      <c r="J87" s="235"/>
      <c r="K87" s="188">
        <f>'ผู้ถือหุ้น-รวม'!I52</f>
        <v>790240</v>
      </c>
      <c r="L87" s="197"/>
      <c r="M87" s="188">
        <v>1068464</v>
      </c>
    </row>
    <row r="88" spans="1:17" ht="22.8" customHeight="1">
      <c r="A88" s="193" t="s">
        <v>65</v>
      </c>
      <c r="B88" s="215"/>
      <c r="C88" s="215"/>
      <c r="D88" s="215"/>
      <c r="E88" s="193"/>
      <c r="F88" s="215"/>
      <c r="G88" s="200">
        <f>'ผู้ถือหุ้น-รวม'!S52</f>
        <v>-338166</v>
      </c>
      <c r="H88" s="215"/>
      <c r="I88" s="200">
        <v>-294950</v>
      </c>
      <c r="J88" s="215"/>
      <c r="K88" s="200">
        <f>'ผู้ถือหุ้น-เฉพาะกิจการ'!S54</f>
        <v>-338166</v>
      </c>
      <c r="L88" s="197"/>
      <c r="M88" s="200">
        <v>-294950</v>
      </c>
    </row>
    <row r="89" spans="1:17" ht="22.8" customHeight="1">
      <c r="A89" s="236" t="s">
        <v>84</v>
      </c>
      <c r="B89" s="195"/>
      <c r="C89" s="195"/>
      <c r="D89" s="195"/>
      <c r="E89" s="234"/>
      <c r="F89" s="237"/>
      <c r="G89" s="201">
        <f>SUM(G82:G88)</f>
        <v>10807843</v>
      </c>
      <c r="H89" s="238"/>
      <c r="I89" s="201">
        <f>SUM(I82:I88)</f>
        <v>11129283</v>
      </c>
      <c r="J89" s="238"/>
      <c r="K89" s="201">
        <f>SUM(K82:K88)</f>
        <v>10807843</v>
      </c>
      <c r="L89" s="201"/>
      <c r="M89" s="201">
        <f>SUM(M82:M88)</f>
        <v>11129283</v>
      </c>
    </row>
    <row r="90" spans="1:17" s="240" customFormat="1" ht="22.8" customHeight="1">
      <c r="A90" s="239" t="s">
        <v>82</v>
      </c>
      <c r="B90" s="193"/>
      <c r="C90" s="193"/>
      <c r="D90" s="193"/>
      <c r="E90" s="234"/>
      <c r="F90" s="224"/>
      <c r="G90" s="200">
        <v>0</v>
      </c>
      <c r="H90" s="215"/>
      <c r="I90" s="200">
        <v>0</v>
      </c>
      <c r="J90" s="235"/>
      <c r="K90" s="200">
        <v>0</v>
      </c>
      <c r="L90" s="197"/>
      <c r="M90" s="200">
        <v>0</v>
      </c>
      <c r="Q90" s="189"/>
    </row>
    <row r="91" spans="1:17" s="240" customFormat="1" ht="22.8" customHeight="1">
      <c r="A91" s="233" t="s">
        <v>14</v>
      </c>
      <c r="B91" s="195"/>
      <c r="C91" s="195"/>
      <c r="D91" s="195"/>
      <c r="E91" s="234"/>
      <c r="F91" s="237"/>
      <c r="G91" s="202">
        <f>SUM(G89:G90)</f>
        <v>10807843</v>
      </c>
      <c r="H91" s="238"/>
      <c r="I91" s="202">
        <f>SUM(I89:I90)</f>
        <v>11129283</v>
      </c>
      <c r="J91" s="238"/>
      <c r="K91" s="203">
        <f>SUM(K89:K90)</f>
        <v>10807843</v>
      </c>
      <c r="L91" s="201"/>
      <c r="M91" s="203">
        <f>SUM(M89:M90)</f>
        <v>11129283</v>
      </c>
      <c r="Q91" s="189"/>
    </row>
    <row r="92" spans="1:17" s="240" customFormat="1" ht="12" customHeight="1">
      <c r="A92"/>
      <c r="B92" s="193"/>
      <c r="C92" s="193"/>
      <c r="D92" s="193"/>
      <c r="E92" s="234"/>
      <c r="F92" s="224"/>
      <c r="G92" s="197"/>
      <c r="H92" s="235"/>
      <c r="I92" s="197"/>
      <c r="J92" s="235"/>
      <c r="K92" s="197"/>
      <c r="L92" s="197"/>
      <c r="M92" s="197"/>
      <c r="Q92" s="189"/>
    </row>
    <row r="93" spans="1:17" s="240" customFormat="1" ht="22.8" customHeight="1" thickBot="1">
      <c r="A93" s="233" t="s">
        <v>15</v>
      </c>
      <c r="B93" s="195"/>
      <c r="C93" s="195"/>
      <c r="D93" s="195"/>
      <c r="E93" s="234"/>
      <c r="F93" s="237"/>
      <c r="G93" s="204">
        <f>G67+G91</f>
        <v>15021046</v>
      </c>
      <c r="H93" s="238"/>
      <c r="I93" s="204">
        <f>I67+I91</f>
        <v>15339632</v>
      </c>
      <c r="J93" s="238"/>
      <c r="K93" s="204">
        <f>K67+K91</f>
        <v>15572080</v>
      </c>
      <c r="L93" s="201"/>
      <c r="M93" s="204">
        <f>M67+M91</f>
        <v>15946677</v>
      </c>
      <c r="Q93" s="189"/>
    </row>
    <row r="94" spans="1:17" ht="22.8" customHeight="1" thickTop="1">
      <c r="E94" s="210"/>
      <c r="G94" s="241"/>
      <c r="H94" s="242"/>
      <c r="I94" s="241"/>
      <c r="J94" s="242"/>
      <c r="K94" s="241"/>
      <c r="L94" s="242"/>
      <c r="M94" s="241"/>
    </row>
    <row r="95" spans="1:17" ht="22.8" customHeight="1">
      <c r="E95" s="210"/>
    </row>
    <row r="96" spans="1:17" ht="22.8" customHeight="1">
      <c r="E96" s="210"/>
    </row>
    <row r="97" spans="5:5" ht="22.8" customHeight="1">
      <c r="E97" s="210"/>
    </row>
    <row r="98" spans="5:5" ht="22.8" customHeight="1"/>
    <row r="99" spans="5:5" ht="22.8" customHeight="1"/>
    <row r="100" spans="5:5" ht="22.8" customHeight="1"/>
    <row r="101" spans="5:5" ht="22.8" customHeight="1"/>
    <row r="102" spans="5:5" ht="22.8" customHeight="1"/>
    <row r="103" spans="5:5" ht="22.8" customHeight="1"/>
  </sheetData>
  <mergeCells count="15">
    <mergeCell ref="A69:M69"/>
    <mergeCell ref="A70:M70"/>
    <mergeCell ref="A71:M71"/>
    <mergeCell ref="G73:I73"/>
    <mergeCell ref="K41:M41"/>
    <mergeCell ref="K73:M73"/>
    <mergeCell ref="A38:M38"/>
    <mergeCell ref="A39:M39"/>
    <mergeCell ref="K5:M5"/>
    <mergeCell ref="G41:I41"/>
    <mergeCell ref="A1:M1"/>
    <mergeCell ref="A2:M2"/>
    <mergeCell ref="A3:M3"/>
    <mergeCell ref="G5:I5"/>
    <mergeCell ref="A37:M37"/>
  </mergeCells>
  <phoneticPr fontId="0" type="noConversion"/>
  <printOptions horizontalCentered="1"/>
  <pageMargins left="0.5" right="0.5" top="1" bottom="0.5" header="0.6" footer="0.3"/>
  <pageSetup paperSize="9" scale="80" firstPageNumber="3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8"/>
  <sheetViews>
    <sheetView view="pageBreakPreview" topLeftCell="A6" zoomScale="70" zoomScaleNormal="90" zoomScaleSheetLayoutView="70" workbookViewId="0">
      <pane xSplit="3" ySplit="3" topLeftCell="D9" activePane="bottomRight" state="frozen"/>
      <selection activeCell="A6" sqref="A6"/>
      <selection pane="topRight" activeCell="D6" sqref="D6"/>
      <selection pane="bottomLeft" activeCell="A9" sqref="A9"/>
      <selection pane="bottomRight" activeCell="J59" sqref="J59"/>
    </sheetView>
  </sheetViews>
  <sheetFormatPr defaultColWidth="9.125" defaultRowHeight="21.6"/>
  <cols>
    <col min="1" max="1" width="58" style="60" customWidth="1"/>
    <col min="2" max="2" width="8.25" style="63" bestFit="1" customWidth="1"/>
    <col min="3" max="3" width="0.875" style="75" customWidth="1"/>
    <col min="4" max="4" width="14.375" style="76" bestFit="1" customWidth="1"/>
    <col min="5" max="5" width="0.875" style="90" customWidth="1"/>
    <col min="6" max="6" width="15.125" style="76" bestFit="1" customWidth="1"/>
    <col min="7" max="7" width="0.875" style="90" customWidth="1"/>
    <col min="8" max="8" width="14.375" style="76" bestFit="1" customWidth="1"/>
    <col min="9" max="9" width="0.875" style="90" customWidth="1"/>
    <col min="10" max="10" width="13.375" style="76" bestFit="1" customWidth="1"/>
    <col min="11" max="11" width="0.875" style="60" customWidth="1"/>
    <col min="12" max="12" width="12.25" style="60" bestFit="1" customWidth="1"/>
    <col min="13" max="13" width="9.125" style="60"/>
    <col min="14" max="14" width="14.375" style="60" customWidth="1"/>
    <col min="15" max="15" width="9.125" style="60"/>
    <col min="16" max="16" width="8.875" style="60" bestFit="1" customWidth="1"/>
    <col min="17" max="16384" width="9.125" style="60"/>
  </cols>
  <sheetData>
    <row r="1" spans="1:19" ht="23.4">
      <c r="A1" s="250" t="s">
        <v>35</v>
      </c>
      <c r="B1" s="250"/>
      <c r="C1" s="250"/>
      <c r="D1" s="250"/>
      <c r="E1" s="250"/>
      <c r="F1" s="250"/>
      <c r="G1" s="250"/>
      <c r="H1" s="250"/>
      <c r="I1" s="250"/>
      <c r="J1" s="250"/>
    </row>
    <row r="2" spans="1:19" ht="23.4">
      <c r="A2" s="251" t="s">
        <v>118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9" s="66" customFormat="1" ht="23.4">
      <c r="A3" s="251" t="s">
        <v>193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9" s="66" customFormat="1" ht="23.4">
      <c r="A4" s="91"/>
      <c r="B4" s="92"/>
      <c r="C4" s="92"/>
      <c r="D4" s="93"/>
      <c r="E4" s="93"/>
      <c r="F4" s="93"/>
      <c r="G4" s="93"/>
      <c r="H4" s="93"/>
      <c r="I4" s="93"/>
      <c r="J4" s="93"/>
    </row>
    <row r="5" spans="1:19" s="66" customFormat="1" ht="23.4">
      <c r="A5" s="91"/>
      <c r="B5" s="63"/>
      <c r="C5" s="65"/>
      <c r="D5" s="249" t="s">
        <v>1</v>
      </c>
      <c r="E5" s="249"/>
      <c r="F5" s="249"/>
      <c r="G5" s="64"/>
      <c r="H5" s="249" t="s">
        <v>34</v>
      </c>
      <c r="I5" s="249"/>
      <c r="J5" s="249"/>
    </row>
    <row r="6" spans="1:19" s="66" customFormat="1" ht="23.4">
      <c r="A6" s="91"/>
      <c r="B6" s="63"/>
      <c r="C6" s="65"/>
      <c r="D6" s="63" t="s">
        <v>117</v>
      </c>
      <c r="E6" s="65"/>
      <c r="F6" s="63" t="s">
        <v>117</v>
      </c>
      <c r="G6" s="64"/>
      <c r="H6" s="63" t="s">
        <v>117</v>
      </c>
      <c r="I6" s="65"/>
      <c r="J6" s="63" t="s">
        <v>117</v>
      </c>
      <c r="S6" s="172"/>
    </row>
    <row r="7" spans="1:19" s="66" customFormat="1" ht="23.4">
      <c r="A7" s="91"/>
      <c r="B7" s="63"/>
      <c r="C7" s="65"/>
      <c r="D7" s="67">
        <v>2565</v>
      </c>
      <c r="E7" s="68"/>
      <c r="F7" s="67">
        <v>2564</v>
      </c>
      <c r="G7" s="68"/>
      <c r="H7" s="67">
        <v>2565</v>
      </c>
      <c r="I7" s="68"/>
      <c r="J7" s="67">
        <v>2564</v>
      </c>
    </row>
    <row r="8" spans="1:19" s="66" customFormat="1" ht="23.4">
      <c r="A8" s="91"/>
      <c r="B8" s="63" t="s">
        <v>0</v>
      </c>
      <c r="C8" s="62"/>
      <c r="D8" s="69" t="s">
        <v>115</v>
      </c>
      <c r="E8" s="68"/>
      <c r="F8" s="69" t="s">
        <v>115</v>
      </c>
      <c r="G8" s="68"/>
      <c r="H8" s="69" t="s">
        <v>115</v>
      </c>
      <c r="I8" s="68"/>
      <c r="J8" s="69" t="s">
        <v>115</v>
      </c>
    </row>
    <row r="9" spans="1:19" ht="22.2">
      <c r="A9" s="61" t="s">
        <v>17</v>
      </c>
      <c r="B9" s="63">
        <v>3</v>
      </c>
      <c r="C9" s="62"/>
      <c r="D9" s="94"/>
      <c r="E9" s="95"/>
      <c r="G9" s="95"/>
      <c r="H9" s="94"/>
      <c r="I9" s="95"/>
      <c r="N9" s="66"/>
      <c r="O9" s="66"/>
    </row>
    <row r="10" spans="1:19">
      <c r="A10" s="66" t="s">
        <v>40</v>
      </c>
      <c r="C10" s="62"/>
      <c r="D10" s="47">
        <v>690700</v>
      </c>
      <c r="E10" s="95"/>
      <c r="F10" s="47">
        <v>788080</v>
      </c>
      <c r="G10" s="95"/>
      <c r="H10" s="47">
        <v>187014</v>
      </c>
      <c r="I10" s="95"/>
      <c r="J10" s="47">
        <v>761495</v>
      </c>
      <c r="N10" s="148"/>
      <c r="O10" s="66"/>
    </row>
    <row r="11" spans="1:19">
      <c r="A11" s="72" t="s">
        <v>143</v>
      </c>
      <c r="C11" s="62"/>
      <c r="D11" s="47">
        <v>0</v>
      </c>
      <c r="E11" s="95"/>
      <c r="F11" s="47">
        <v>151108</v>
      </c>
      <c r="G11" s="95"/>
      <c r="H11" s="47">
        <v>0</v>
      </c>
      <c r="I11" s="95"/>
      <c r="J11" s="47">
        <v>145282</v>
      </c>
      <c r="N11" s="148"/>
      <c r="O11" s="66"/>
    </row>
    <row r="12" spans="1:19">
      <c r="A12" s="66" t="s">
        <v>18</v>
      </c>
      <c r="C12" s="62"/>
      <c r="D12" s="96">
        <v>5939</v>
      </c>
      <c r="E12" s="95"/>
      <c r="F12" s="96">
        <v>56481</v>
      </c>
      <c r="G12" s="95"/>
      <c r="H12" s="96">
        <v>85245</v>
      </c>
      <c r="I12" s="95"/>
      <c r="J12" s="96">
        <v>6287</v>
      </c>
    </row>
    <row r="13" spans="1:19" ht="22.2">
      <c r="A13" s="61" t="s">
        <v>19</v>
      </c>
      <c r="C13" s="62"/>
      <c r="D13" s="77">
        <f>SUM(D10:D12)</f>
        <v>696639</v>
      </c>
      <c r="E13" s="97"/>
      <c r="F13" s="77">
        <f>SUM(F10:F12)</f>
        <v>995669</v>
      </c>
      <c r="G13" s="97"/>
      <c r="H13" s="77">
        <f>SUM(H10:H12)</f>
        <v>272259</v>
      </c>
      <c r="I13" s="97"/>
      <c r="J13" s="77">
        <f>SUM(J10:J12)</f>
        <v>913064</v>
      </c>
    </row>
    <row r="14" spans="1:19" ht="22.2">
      <c r="A14" s="15"/>
      <c r="C14" s="62"/>
      <c r="D14" s="80"/>
      <c r="E14" s="95"/>
      <c r="F14" s="80"/>
      <c r="G14" s="95"/>
      <c r="H14" s="80"/>
      <c r="I14" s="95"/>
      <c r="J14" s="80"/>
    </row>
    <row r="15" spans="1:19" ht="22.2">
      <c r="A15" s="61" t="s">
        <v>20</v>
      </c>
      <c r="B15" s="63">
        <v>3</v>
      </c>
      <c r="C15" s="62"/>
      <c r="D15" s="80"/>
      <c r="E15" s="95"/>
      <c r="F15" s="80"/>
      <c r="G15" s="95"/>
      <c r="H15" s="80"/>
      <c r="I15" s="95"/>
      <c r="J15" s="80"/>
    </row>
    <row r="16" spans="1:19">
      <c r="A16" s="66" t="s">
        <v>62</v>
      </c>
      <c r="C16" s="62"/>
      <c r="D16" s="47">
        <v>349419</v>
      </c>
      <c r="E16" s="95"/>
      <c r="F16" s="47">
        <v>522785</v>
      </c>
      <c r="G16" s="95"/>
      <c r="H16" s="47">
        <v>188463</v>
      </c>
      <c r="I16" s="95"/>
      <c r="J16" s="47">
        <v>430612</v>
      </c>
    </row>
    <row r="17" spans="1:10">
      <c r="A17" s="66" t="s">
        <v>51</v>
      </c>
      <c r="C17" s="62"/>
      <c r="D17" s="47">
        <v>11</v>
      </c>
      <c r="E17" s="95"/>
      <c r="F17" s="47">
        <v>126559</v>
      </c>
      <c r="G17" s="95"/>
      <c r="H17" s="47">
        <v>11</v>
      </c>
      <c r="I17" s="95"/>
      <c r="J17" s="47">
        <v>126559</v>
      </c>
    </row>
    <row r="18" spans="1:10">
      <c r="A18" s="66" t="s">
        <v>52</v>
      </c>
      <c r="C18" s="62"/>
      <c r="D18" s="47">
        <v>2971</v>
      </c>
      <c r="E18" s="95"/>
      <c r="F18" s="47">
        <v>3138</v>
      </c>
      <c r="G18" s="95"/>
      <c r="H18" s="47">
        <v>743</v>
      </c>
      <c r="I18" s="95"/>
      <c r="J18" s="47">
        <v>1492</v>
      </c>
    </row>
    <row r="19" spans="1:10">
      <c r="A19" s="66" t="s">
        <v>53</v>
      </c>
      <c r="C19" s="62"/>
      <c r="D19" s="47">
        <v>182124</v>
      </c>
      <c r="E19" s="95"/>
      <c r="F19" s="47">
        <v>181111</v>
      </c>
      <c r="G19" s="95"/>
      <c r="H19" s="47">
        <v>115936</v>
      </c>
      <c r="I19" s="95"/>
      <c r="J19" s="47">
        <v>122605</v>
      </c>
    </row>
    <row r="20" spans="1:10">
      <c r="A20" s="66" t="s">
        <v>63</v>
      </c>
      <c r="C20" s="62"/>
      <c r="D20" s="47">
        <v>16230</v>
      </c>
      <c r="E20" s="95"/>
      <c r="F20" s="47">
        <v>20935</v>
      </c>
      <c r="G20" s="95"/>
      <c r="H20" s="47">
        <v>16145</v>
      </c>
      <c r="I20" s="95"/>
      <c r="J20" s="47">
        <v>20857</v>
      </c>
    </row>
    <row r="21" spans="1:10">
      <c r="A21" s="72" t="s">
        <v>196</v>
      </c>
      <c r="C21" s="62"/>
      <c r="D21" s="47">
        <v>23134</v>
      </c>
      <c r="E21" s="95"/>
      <c r="F21" s="47">
        <v>0</v>
      </c>
      <c r="G21" s="95"/>
      <c r="H21" s="47">
        <v>26004</v>
      </c>
      <c r="I21" s="95"/>
      <c r="J21" s="47">
        <v>0</v>
      </c>
    </row>
    <row r="22" spans="1:10" ht="22.2">
      <c r="A22" s="61" t="s">
        <v>21</v>
      </c>
      <c r="C22" s="62"/>
      <c r="D22" s="71">
        <f>SUM(D16:D21)</f>
        <v>573889</v>
      </c>
      <c r="E22" s="97"/>
      <c r="F22" s="71">
        <f>SUM(F16:F21)</f>
        <v>854528</v>
      </c>
      <c r="G22" s="97"/>
      <c r="H22" s="71">
        <f>SUM(H16:H21)</f>
        <v>347302</v>
      </c>
      <c r="I22" s="97"/>
      <c r="J22" s="71">
        <f>SUM(J16:J21)</f>
        <v>702125</v>
      </c>
    </row>
    <row r="23" spans="1:10" ht="22.2">
      <c r="A23" s="15"/>
      <c r="C23" s="62"/>
      <c r="D23" s="80"/>
      <c r="E23" s="95"/>
      <c r="F23" s="80"/>
      <c r="G23" s="95"/>
      <c r="H23" s="80"/>
      <c r="I23" s="95"/>
      <c r="J23" s="80"/>
    </row>
    <row r="24" spans="1:10" ht="22.2">
      <c r="A24" s="15" t="s">
        <v>203</v>
      </c>
      <c r="B24" s="65"/>
      <c r="C24" s="180"/>
      <c r="D24" s="98">
        <f>D13-D22</f>
        <v>122750</v>
      </c>
      <c r="E24" s="97"/>
      <c r="F24" s="98">
        <f>F13-F22</f>
        <v>141141</v>
      </c>
      <c r="G24" s="97"/>
      <c r="H24" s="98">
        <f>H13-H22</f>
        <v>-75043</v>
      </c>
      <c r="I24" s="97"/>
      <c r="J24" s="98">
        <f>J13-J22</f>
        <v>210939</v>
      </c>
    </row>
    <row r="25" spans="1:10" ht="22.2">
      <c r="A25" s="16" t="s">
        <v>149</v>
      </c>
      <c r="B25" s="65"/>
      <c r="C25" s="180"/>
      <c r="D25" s="80">
        <v>27806</v>
      </c>
      <c r="E25" s="179"/>
      <c r="F25" s="80">
        <v>30249</v>
      </c>
      <c r="G25" s="179"/>
      <c r="H25" s="80">
        <v>25063</v>
      </c>
      <c r="I25" s="179"/>
      <c r="J25" s="80">
        <v>25202</v>
      </c>
    </row>
    <row r="26" spans="1:10">
      <c r="A26" s="66" t="s">
        <v>54</v>
      </c>
      <c r="C26" s="62"/>
      <c r="D26" s="47">
        <v>-27862</v>
      </c>
      <c r="E26" s="95"/>
      <c r="F26" s="47">
        <v>-40642</v>
      </c>
      <c r="G26" s="95"/>
      <c r="H26" s="47">
        <v>-11148</v>
      </c>
      <c r="I26" s="95"/>
      <c r="J26" s="47">
        <v>-39561</v>
      </c>
    </row>
    <row r="27" spans="1:10">
      <c r="A27" s="72" t="s">
        <v>154</v>
      </c>
      <c r="C27" s="62"/>
      <c r="D27" s="47"/>
      <c r="E27" s="95"/>
      <c r="F27" s="47"/>
      <c r="G27" s="95"/>
      <c r="H27" s="47"/>
      <c r="I27" s="95"/>
      <c r="J27" s="47"/>
    </row>
    <row r="28" spans="1:10">
      <c r="A28" s="16" t="s">
        <v>153</v>
      </c>
      <c r="B28" s="63">
        <v>4</v>
      </c>
      <c r="C28" s="62"/>
      <c r="D28" s="47">
        <v>62877</v>
      </c>
      <c r="E28" s="95"/>
      <c r="F28" s="47">
        <v>844</v>
      </c>
      <c r="G28" s="95"/>
      <c r="H28" s="47">
        <v>63476</v>
      </c>
      <c r="I28" s="95"/>
      <c r="J28" s="47">
        <v>-3963</v>
      </c>
    </row>
    <row r="29" spans="1:10">
      <c r="A29" s="72" t="s">
        <v>139</v>
      </c>
      <c r="B29" s="63">
        <v>6</v>
      </c>
      <c r="C29" s="62"/>
      <c r="D29" s="96">
        <v>-73871</v>
      </c>
      <c r="E29" s="95"/>
      <c r="F29" s="96">
        <v>-15665</v>
      </c>
      <c r="G29" s="95"/>
      <c r="H29" s="96">
        <v>71294</v>
      </c>
      <c r="I29" s="95"/>
      <c r="J29" s="96">
        <v>-68112</v>
      </c>
    </row>
    <row r="30" spans="1:10" ht="22.2">
      <c r="A30" s="84" t="s">
        <v>173</v>
      </c>
      <c r="C30" s="62"/>
      <c r="D30" s="98">
        <f>SUM(D24:D29)</f>
        <v>111700</v>
      </c>
      <c r="E30" s="97"/>
      <c r="F30" s="98">
        <f>SUM(F24:F29)</f>
        <v>115927</v>
      </c>
      <c r="G30" s="97"/>
      <c r="H30" s="98">
        <f>SUM(H24:H29)</f>
        <v>73642</v>
      </c>
      <c r="I30" s="97"/>
      <c r="J30" s="98">
        <f>SUM(J24:J29)</f>
        <v>124505</v>
      </c>
    </row>
    <row r="31" spans="1:10">
      <c r="A31" s="66" t="s">
        <v>94</v>
      </c>
      <c r="C31" s="62"/>
      <c r="D31" s="96">
        <v>-61100</v>
      </c>
      <c r="E31" s="95"/>
      <c r="F31" s="96">
        <v>-4509</v>
      </c>
      <c r="G31" s="95"/>
      <c r="H31" s="96">
        <v>-23042</v>
      </c>
      <c r="I31" s="95"/>
      <c r="J31" s="96">
        <v>-13087</v>
      </c>
    </row>
    <row r="32" spans="1:10" ht="22.8" thickBot="1">
      <c r="A32" s="84" t="s">
        <v>145</v>
      </c>
      <c r="C32" s="62"/>
      <c r="D32" s="176">
        <f>SUM(D30:D31)</f>
        <v>50600</v>
      </c>
      <c r="E32" s="97"/>
      <c r="F32" s="176">
        <f>SUM(F30:F31)</f>
        <v>111418</v>
      </c>
      <c r="G32" s="97"/>
      <c r="H32" s="176">
        <f>SUM(H30:H31)</f>
        <v>50600</v>
      </c>
      <c r="I32" s="97"/>
      <c r="J32" s="176">
        <f>SUM(J30:J31)</f>
        <v>111418</v>
      </c>
    </row>
    <row r="33" spans="1:13" ht="22.8" thickTop="1">
      <c r="A33" s="15"/>
      <c r="C33" s="62"/>
      <c r="D33" s="70"/>
      <c r="E33" s="95"/>
      <c r="F33" s="70"/>
      <c r="G33" s="95"/>
      <c r="H33" s="70"/>
      <c r="I33" s="95"/>
      <c r="J33" s="70"/>
    </row>
    <row r="34" spans="1:13" ht="22.2">
      <c r="A34" s="61" t="s">
        <v>175</v>
      </c>
      <c r="C34" s="62"/>
      <c r="D34" s="94"/>
      <c r="E34" s="95"/>
      <c r="F34" s="94"/>
      <c r="G34" s="95"/>
      <c r="H34" s="94"/>
      <c r="I34" s="95"/>
      <c r="J34" s="94"/>
    </row>
    <row r="35" spans="1:13">
      <c r="A35" s="99" t="s">
        <v>159</v>
      </c>
      <c r="C35" s="62"/>
      <c r="D35" s="80">
        <f>D32-D36</f>
        <v>50600</v>
      </c>
      <c r="E35" s="95"/>
      <c r="F35" s="80">
        <f>F32-F36</f>
        <v>111418</v>
      </c>
      <c r="G35" s="95"/>
      <c r="H35" s="81">
        <f>H32-H36</f>
        <v>50600</v>
      </c>
      <c r="I35" s="95"/>
      <c r="J35" s="81">
        <f>J32-J36</f>
        <v>111418</v>
      </c>
    </row>
    <row r="36" spans="1:13">
      <c r="A36" s="99" t="s">
        <v>160</v>
      </c>
      <c r="C36" s="62"/>
      <c r="D36" s="96">
        <v>0</v>
      </c>
      <c r="E36" s="95"/>
      <c r="F36" s="96">
        <v>0</v>
      </c>
      <c r="G36" s="95"/>
      <c r="H36" s="96">
        <v>0</v>
      </c>
      <c r="I36" s="95"/>
      <c r="J36" s="96">
        <v>0</v>
      </c>
    </row>
    <row r="37" spans="1:13" ht="22.8" thickBot="1">
      <c r="A37" s="61" t="s">
        <v>145</v>
      </c>
      <c r="C37" s="62"/>
      <c r="D37" s="74">
        <f>D32</f>
        <v>50600</v>
      </c>
      <c r="E37" s="97"/>
      <c r="F37" s="74">
        <f>F32</f>
        <v>111418</v>
      </c>
      <c r="G37" s="97"/>
      <c r="H37" s="74">
        <f>H32</f>
        <v>50600</v>
      </c>
      <c r="I37" s="97"/>
      <c r="J37" s="74">
        <f>J32</f>
        <v>111418</v>
      </c>
    </row>
    <row r="38" spans="1:13" ht="22.8" thickTop="1">
      <c r="A38" s="15"/>
      <c r="C38" s="62"/>
      <c r="D38" s="80"/>
      <c r="E38" s="95"/>
      <c r="F38" s="80"/>
      <c r="G38" s="95"/>
      <c r="H38" s="80"/>
      <c r="I38" s="95"/>
      <c r="J38" s="80"/>
    </row>
    <row r="39" spans="1:13" ht="22.2">
      <c r="A39" s="61" t="s">
        <v>176</v>
      </c>
      <c r="C39" s="62"/>
      <c r="D39" s="100"/>
      <c r="E39" s="101"/>
      <c r="F39" s="100"/>
      <c r="G39" s="101"/>
      <c r="H39" s="100"/>
      <c r="I39" s="101"/>
      <c r="J39" s="100"/>
    </row>
    <row r="40" spans="1:13" ht="22.2" thickBot="1">
      <c r="A40" s="73" t="s">
        <v>177</v>
      </c>
      <c r="C40" s="62"/>
      <c r="D40" s="102">
        <f>D35/1096102</f>
        <v>4.6163586965446646E-2</v>
      </c>
      <c r="E40" s="103"/>
      <c r="F40" s="102">
        <f>F35/1096102</f>
        <v>0.10164929906158368</v>
      </c>
      <c r="G40" s="103"/>
      <c r="H40" s="102">
        <f>H35/1096102</f>
        <v>4.6163586965446646E-2</v>
      </c>
      <c r="I40" s="103"/>
      <c r="J40" s="102">
        <f>J35/1096102</f>
        <v>0.10164929906158368</v>
      </c>
    </row>
    <row r="41" spans="1:13" ht="22.8" thickTop="1" thickBot="1">
      <c r="A41" s="82" t="s">
        <v>178</v>
      </c>
      <c r="C41" s="62"/>
      <c r="D41" s="102">
        <f>D35/1096102</f>
        <v>4.6163586965446646E-2</v>
      </c>
      <c r="E41" s="103"/>
      <c r="F41" s="102">
        <f>F35/1096102</f>
        <v>0.10164929906158368</v>
      </c>
      <c r="G41" s="103"/>
      <c r="H41" s="102">
        <f>H35/1096102</f>
        <v>4.6163586965446646E-2</v>
      </c>
      <c r="I41" s="103"/>
      <c r="J41" s="102">
        <f>J35/1096102</f>
        <v>0.10164929906158368</v>
      </c>
      <c r="L41" s="104"/>
      <c r="M41" s="149"/>
    </row>
    <row r="42" spans="1:13" ht="24" thickTop="1">
      <c r="A42" s="250" t="s">
        <v>201</v>
      </c>
      <c r="B42" s="250"/>
      <c r="C42" s="250"/>
      <c r="D42" s="250"/>
      <c r="E42" s="250"/>
      <c r="F42" s="250"/>
      <c r="G42" s="250"/>
      <c r="H42" s="250"/>
      <c r="I42" s="250"/>
      <c r="J42" s="250"/>
      <c r="L42" s="104"/>
    </row>
    <row r="43" spans="1:13" ht="23.4">
      <c r="A43" s="251" t="s">
        <v>119</v>
      </c>
      <c r="B43" s="251"/>
      <c r="C43" s="251"/>
      <c r="D43" s="251"/>
      <c r="E43" s="251"/>
      <c r="F43" s="251"/>
      <c r="G43" s="251"/>
      <c r="H43" s="251"/>
      <c r="I43" s="251"/>
      <c r="J43" s="251"/>
    </row>
    <row r="44" spans="1:13" s="66" customFormat="1" ht="23.4">
      <c r="A44" s="251" t="s">
        <v>193</v>
      </c>
      <c r="B44" s="251"/>
      <c r="C44" s="251"/>
      <c r="D44" s="251"/>
      <c r="E44" s="251"/>
      <c r="F44" s="251"/>
      <c r="G44" s="251"/>
      <c r="H44" s="251"/>
      <c r="I44" s="251"/>
      <c r="J44" s="251"/>
    </row>
    <row r="45" spans="1:13" s="66" customFormat="1" ht="23.4">
      <c r="A45" s="91"/>
      <c r="B45" s="92"/>
      <c r="C45" s="92"/>
      <c r="D45" s="93"/>
      <c r="E45" s="93"/>
      <c r="F45" s="93"/>
      <c r="G45" s="93"/>
      <c r="H45" s="93"/>
      <c r="I45" s="93"/>
      <c r="J45" s="93"/>
    </row>
    <row r="46" spans="1:13" s="66" customFormat="1" ht="23.4">
      <c r="A46" s="91"/>
      <c r="B46" s="63"/>
      <c r="C46" s="65"/>
      <c r="D46" s="249" t="s">
        <v>1</v>
      </c>
      <c r="E46" s="249"/>
      <c r="F46" s="249"/>
      <c r="G46" s="64"/>
      <c r="H46" s="249" t="s">
        <v>34</v>
      </c>
      <c r="I46" s="249"/>
      <c r="J46" s="249"/>
    </row>
    <row r="47" spans="1:13" s="66" customFormat="1" ht="23.4">
      <c r="A47" s="91"/>
      <c r="B47" s="63"/>
      <c r="C47" s="65"/>
      <c r="D47" s="63" t="s">
        <v>117</v>
      </c>
      <c r="E47" s="65"/>
      <c r="F47" s="63" t="s">
        <v>117</v>
      </c>
      <c r="G47" s="64"/>
      <c r="H47" s="63" t="s">
        <v>117</v>
      </c>
      <c r="I47" s="65"/>
      <c r="J47" s="63" t="s">
        <v>117</v>
      </c>
    </row>
    <row r="48" spans="1:13" s="66" customFormat="1" ht="23.4">
      <c r="A48" s="91"/>
      <c r="B48" s="63"/>
      <c r="C48" s="65"/>
      <c r="D48" s="67">
        <v>2565</v>
      </c>
      <c r="E48" s="68"/>
      <c r="F48" s="67">
        <v>2564</v>
      </c>
      <c r="G48" s="68"/>
      <c r="H48" s="67">
        <v>2565</v>
      </c>
      <c r="I48" s="68"/>
      <c r="J48" s="67">
        <v>2564</v>
      </c>
    </row>
    <row r="49" spans="1:10" s="66" customFormat="1" ht="23.4">
      <c r="A49" s="91"/>
      <c r="B49" s="63"/>
      <c r="C49" s="62"/>
      <c r="D49" s="69" t="s">
        <v>115</v>
      </c>
      <c r="E49" s="68"/>
      <c r="F49" s="69" t="s">
        <v>115</v>
      </c>
      <c r="G49" s="68"/>
      <c r="H49" s="69" t="s">
        <v>115</v>
      </c>
      <c r="I49" s="68"/>
      <c r="J49" s="69" t="s">
        <v>115</v>
      </c>
    </row>
    <row r="50" spans="1:10" s="66" customFormat="1" ht="23.4">
      <c r="A50" s="91"/>
      <c r="B50" s="63"/>
      <c r="C50" s="62"/>
      <c r="D50" s="69"/>
      <c r="E50" s="68"/>
      <c r="F50" s="69"/>
      <c r="G50" s="68"/>
      <c r="H50" s="69"/>
      <c r="I50" s="68"/>
      <c r="J50" s="69"/>
    </row>
    <row r="51" spans="1:10" s="107" customFormat="1" ht="22.2">
      <c r="A51" s="85" t="s">
        <v>145</v>
      </c>
      <c r="B51" s="105"/>
      <c r="C51" s="106"/>
      <c r="D51" s="86">
        <f>D37</f>
        <v>50600</v>
      </c>
      <c r="E51" s="24">
        <f>E32</f>
        <v>0</v>
      </c>
      <c r="F51" s="86">
        <f>F37</f>
        <v>111418</v>
      </c>
      <c r="G51" s="24">
        <f>G32</f>
        <v>0</v>
      </c>
      <c r="H51" s="86">
        <f>H37</f>
        <v>50600</v>
      </c>
      <c r="I51" s="24">
        <f>I32</f>
        <v>0</v>
      </c>
      <c r="J51" s="86">
        <f>J37</f>
        <v>111418</v>
      </c>
    </row>
    <row r="52" spans="1:10" s="107" customFormat="1">
      <c r="A52" s="108"/>
      <c r="B52" s="105"/>
      <c r="C52" s="106"/>
      <c r="D52" s="47"/>
      <c r="E52" s="109"/>
      <c r="F52" s="47"/>
      <c r="G52" s="109"/>
      <c r="H52" s="47"/>
      <c r="I52" s="109"/>
      <c r="J52" s="47"/>
    </row>
    <row r="53" spans="1:10" s="107" customFormat="1" ht="22.2">
      <c r="A53" s="78" t="s">
        <v>64</v>
      </c>
      <c r="B53" s="105"/>
      <c r="C53" s="106"/>
      <c r="D53" s="47"/>
      <c r="E53" s="109"/>
      <c r="F53" s="47"/>
      <c r="G53" s="109"/>
      <c r="H53" s="47"/>
      <c r="I53" s="109"/>
      <c r="J53" s="47"/>
    </row>
    <row r="54" spans="1:10" s="107" customFormat="1" ht="22.2" hidden="1">
      <c r="A54" s="78" t="s">
        <v>104</v>
      </c>
      <c r="B54" s="105"/>
      <c r="C54" s="105"/>
      <c r="E54" s="109"/>
      <c r="G54" s="109"/>
      <c r="I54" s="109"/>
    </row>
    <row r="55" spans="1:10" s="107" customFormat="1" ht="22.2" hidden="1">
      <c r="A55" s="78" t="s">
        <v>103</v>
      </c>
      <c r="B55" s="105"/>
      <c r="C55" s="105"/>
      <c r="D55" s="47"/>
      <c r="E55" s="24"/>
      <c r="F55" s="47">
        <f>'[13]Movement PF 2018'!$H$11/10^3</f>
        <v>4150.0363499999994</v>
      </c>
      <c r="G55" s="24"/>
      <c r="H55" s="47"/>
      <c r="I55" s="24"/>
      <c r="J55" s="47">
        <f>'[13]Movement PF 2018'!$H$11/10^3</f>
        <v>4150.0363499999994</v>
      </c>
    </row>
    <row r="56" spans="1:10" s="107" customFormat="1" ht="22.2" hidden="1">
      <c r="A56" s="110"/>
      <c r="B56" s="105"/>
      <c r="C56" s="106"/>
      <c r="D56" s="86"/>
      <c r="E56" s="24"/>
      <c r="F56" s="86"/>
      <c r="G56" s="24"/>
      <c r="H56" s="86"/>
      <c r="I56" s="24"/>
      <c r="J56" s="86"/>
    </row>
    <row r="57" spans="1:10" s="107" customFormat="1" ht="22.2">
      <c r="A57" s="78" t="s">
        <v>161</v>
      </c>
      <c r="B57" s="105"/>
      <c r="C57" s="105"/>
      <c r="I57" s="109"/>
    </row>
    <row r="58" spans="1:10" s="107" customFormat="1">
      <c r="A58" s="88" t="s">
        <v>150</v>
      </c>
      <c r="B58" s="105"/>
      <c r="C58" s="106"/>
      <c r="D58" s="47">
        <v>-34571</v>
      </c>
      <c r="E58" s="109"/>
      <c r="F58" s="47">
        <v>-7812</v>
      </c>
      <c r="G58" s="109"/>
      <c r="H58" s="47">
        <v>-34571</v>
      </c>
      <c r="I58" s="109"/>
      <c r="J58" s="47">
        <v>-7812</v>
      </c>
    </row>
    <row r="59" spans="1:10" s="107" customFormat="1">
      <c r="A59" s="182" t="s">
        <v>155</v>
      </c>
      <c r="B59" s="105"/>
      <c r="C59" s="106"/>
      <c r="D59" s="47">
        <v>-10805</v>
      </c>
      <c r="E59" s="109"/>
      <c r="F59" s="47">
        <f>-579-341</f>
        <v>-920</v>
      </c>
      <c r="G59" s="109"/>
      <c r="H59" s="47">
        <v>-10805</v>
      </c>
      <c r="I59" s="109"/>
      <c r="J59" s="47">
        <v>-920</v>
      </c>
    </row>
    <row r="60" spans="1:10" s="107" customFormat="1">
      <c r="A60" s="88" t="s">
        <v>113</v>
      </c>
      <c r="B60" s="105"/>
      <c r="C60" s="106"/>
      <c r="D60" s="83">
        <v>2161</v>
      </c>
      <c r="E60" s="109"/>
      <c r="F60" s="83">
        <v>184</v>
      </c>
      <c r="G60" s="109"/>
      <c r="H60" s="83">
        <v>2161</v>
      </c>
      <c r="I60" s="109"/>
      <c r="J60" s="83">
        <v>184</v>
      </c>
    </row>
    <row r="61" spans="1:10" s="107" customFormat="1" ht="22.2">
      <c r="A61" s="111" t="s">
        <v>121</v>
      </c>
      <c r="B61" s="105"/>
      <c r="C61" s="106"/>
      <c r="D61" s="87">
        <f>SUM(D58:D60)</f>
        <v>-43215</v>
      </c>
      <c r="E61" s="109"/>
      <c r="F61" s="87">
        <f>SUM(F58:F60)</f>
        <v>-8548</v>
      </c>
      <c r="G61" s="109"/>
      <c r="H61" s="87">
        <f>SUM(H58:H60)</f>
        <v>-43215</v>
      </c>
      <c r="I61" s="24"/>
      <c r="J61" s="87">
        <f>SUM(J58:J60)</f>
        <v>-8548</v>
      </c>
    </row>
    <row r="62" spans="1:10" s="107" customFormat="1" ht="22.8" thickBot="1">
      <c r="A62" s="78" t="s">
        <v>120</v>
      </c>
      <c r="B62" s="105"/>
      <c r="C62" s="106"/>
      <c r="D62" s="89">
        <f>SUM(D51,D61)</f>
        <v>7385</v>
      </c>
      <c r="E62" s="109"/>
      <c r="F62" s="89">
        <f>SUM(F51,F61)</f>
        <v>102870</v>
      </c>
      <c r="G62" s="109"/>
      <c r="H62" s="89">
        <f>SUM(H51,H61)</f>
        <v>7385</v>
      </c>
      <c r="I62" s="109"/>
      <c r="J62" s="89">
        <f>SUM(J51,J61)</f>
        <v>102870</v>
      </c>
    </row>
    <row r="63" spans="1:10" s="107" customFormat="1" ht="22.2" thickTop="1">
      <c r="A63" s="112"/>
      <c r="B63" s="105"/>
      <c r="C63" s="106"/>
      <c r="D63" s="47"/>
      <c r="E63" s="113"/>
      <c r="F63" s="47"/>
      <c r="G63" s="113"/>
      <c r="H63" s="114"/>
      <c r="I63" s="113"/>
      <c r="J63" s="114"/>
    </row>
    <row r="64" spans="1:10" s="107" customFormat="1" ht="22.2">
      <c r="A64" s="85" t="s">
        <v>85</v>
      </c>
      <c r="B64" s="105"/>
      <c r="C64" s="106"/>
      <c r="D64" s="47"/>
      <c r="E64" s="113"/>
      <c r="F64" s="47"/>
      <c r="G64" s="113"/>
      <c r="H64" s="114"/>
      <c r="I64" s="113"/>
      <c r="J64" s="114"/>
    </row>
    <row r="65" spans="1:10" s="107" customFormat="1">
      <c r="A65" s="115" t="s">
        <v>86</v>
      </c>
      <c r="B65" s="105"/>
      <c r="C65" s="106"/>
      <c r="D65" s="47">
        <f>D62-D66</f>
        <v>7385</v>
      </c>
      <c r="E65" s="109"/>
      <c r="F65" s="47">
        <f>F62-F66</f>
        <v>102870</v>
      </c>
      <c r="G65" s="113"/>
      <c r="H65" s="47">
        <f>H62-H66</f>
        <v>7385</v>
      </c>
      <c r="I65" s="113"/>
      <c r="J65" s="47">
        <f>J62-J66</f>
        <v>102870</v>
      </c>
    </row>
    <row r="66" spans="1:10" s="107" customFormat="1">
      <c r="A66" s="115" t="s">
        <v>87</v>
      </c>
      <c r="B66" s="105"/>
      <c r="C66" s="106"/>
      <c r="D66" s="96">
        <v>0</v>
      </c>
      <c r="E66" s="113"/>
      <c r="F66" s="96">
        <v>0</v>
      </c>
      <c r="G66" s="113"/>
      <c r="H66" s="116">
        <v>0</v>
      </c>
      <c r="I66" s="117"/>
      <c r="J66" s="116">
        <v>0</v>
      </c>
    </row>
    <row r="67" spans="1:10" s="107" customFormat="1" ht="22.8" thickBot="1">
      <c r="A67" s="85" t="s">
        <v>120</v>
      </c>
      <c r="B67" s="105"/>
      <c r="C67" s="106"/>
      <c r="D67" s="118">
        <f>SUM(D65:D66)</f>
        <v>7385</v>
      </c>
      <c r="E67" s="112"/>
      <c r="F67" s="118">
        <f>SUM(F65:F66)</f>
        <v>102870</v>
      </c>
      <c r="G67" s="85"/>
      <c r="H67" s="118">
        <f>SUM(H65:H66)</f>
        <v>7385</v>
      </c>
      <c r="I67" s="85"/>
      <c r="J67" s="118">
        <f>SUM(J65:J66)</f>
        <v>102870</v>
      </c>
    </row>
    <row r="68" spans="1:10" ht="22.2" thickTop="1"/>
  </sheetData>
  <mergeCells count="10">
    <mergeCell ref="D46:F46"/>
    <mergeCell ref="H46:J46"/>
    <mergeCell ref="A1:J1"/>
    <mergeCell ref="A2:J2"/>
    <mergeCell ref="A3:J3"/>
    <mergeCell ref="A42:J42"/>
    <mergeCell ref="A43:J43"/>
    <mergeCell ref="A44:J44"/>
    <mergeCell ref="D5:F5"/>
    <mergeCell ref="H5:J5"/>
  </mergeCells>
  <printOptions horizontalCentered="1"/>
  <pageMargins left="0.5" right="0.5" top="1" bottom="0.5" header="0.6" footer="0.3"/>
  <pageSetup paperSize="9" scale="76" firstPageNumber="6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56"/>
  <sheetViews>
    <sheetView view="pageBreakPreview" topLeftCell="A5" zoomScale="80" zoomScaleNormal="100" zoomScaleSheetLayoutView="80" workbookViewId="0">
      <pane xSplit="2" ySplit="7" topLeftCell="C33" activePane="bottomRight" state="frozen"/>
      <selection activeCell="A5" sqref="A5"/>
      <selection pane="topRight" activeCell="C5" sqref="C5"/>
      <selection pane="bottomLeft" activeCell="A12" sqref="A12"/>
      <selection pane="bottomRight" activeCell="S16" sqref="S16"/>
    </sheetView>
  </sheetViews>
  <sheetFormatPr defaultColWidth="9.125" defaultRowHeight="17.399999999999999"/>
  <cols>
    <col min="1" max="1" width="38.125" style="125" bestFit="1" customWidth="1"/>
    <col min="2" max="2" width="7" style="52" bestFit="1" customWidth="1"/>
    <col min="3" max="3" width="10.75" style="125" customWidth="1"/>
    <col min="4" max="4" width="0.875" style="125" customWidth="1"/>
    <col min="5" max="5" width="10.375" style="125" bestFit="1" customWidth="1"/>
    <col min="6" max="6" width="0.875" style="125" customWidth="1"/>
    <col min="7" max="7" width="10" style="125" customWidth="1"/>
    <col min="8" max="8" width="1.125" style="125" customWidth="1"/>
    <col min="9" max="9" width="10.75" style="125" bestFit="1" customWidth="1"/>
    <col min="10" max="10" width="0.875" style="125" customWidth="1"/>
    <col min="11" max="11" width="9.875" style="125" bestFit="1" customWidth="1"/>
    <col min="12" max="12" width="0.875" style="125" customWidth="1"/>
    <col min="13" max="13" width="11.125" style="125" bestFit="1" customWidth="1"/>
    <col min="14" max="14" width="0.875" style="125" customWidth="1"/>
    <col min="15" max="15" width="10.375" style="125" customWidth="1"/>
    <col min="16" max="16" width="0.875" style="125" customWidth="1"/>
    <col min="17" max="17" width="13.875" style="125" bestFit="1" customWidth="1"/>
    <col min="18" max="18" width="0.875" style="125" customWidth="1"/>
    <col min="19" max="19" width="12.125" style="125" customWidth="1"/>
    <col min="20" max="20" width="0.875" style="125" customWidth="1"/>
    <col min="21" max="21" width="10.875" style="125" customWidth="1"/>
    <col min="22" max="22" width="0.875" style="125" customWidth="1"/>
    <col min="23" max="23" width="10.75" style="125" customWidth="1"/>
    <col min="24" max="24" width="0.875" style="125" customWidth="1"/>
    <col min="25" max="25" width="11.25" style="125" customWidth="1"/>
    <col min="26" max="26" width="0.875" style="125" customWidth="1"/>
    <col min="27" max="27" width="11" style="125" bestFit="1" customWidth="1"/>
    <col min="28" max="28" width="10.125" style="125" bestFit="1" customWidth="1"/>
    <col min="29" max="16384" width="9.125" style="125"/>
  </cols>
  <sheetData>
    <row r="1" spans="1:25" s="15" customFormat="1" ht="23.4">
      <c r="A1" s="252" t="s">
        <v>35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</row>
    <row r="2" spans="1:25" s="15" customFormat="1" ht="23.4">
      <c r="A2" s="252" t="s">
        <v>122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</row>
    <row r="3" spans="1:25" s="15" customFormat="1" ht="23.4">
      <c r="A3" s="252" t="s">
        <v>193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</row>
    <row r="4" spans="1:25" s="16" customFormat="1" ht="21.6">
      <c r="A4" s="88"/>
      <c r="B4" s="88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48" customFormat="1">
      <c r="A5" s="49"/>
      <c r="C5" s="253" t="s">
        <v>1</v>
      </c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</row>
    <row r="6" spans="1:25" s="49" customFormat="1">
      <c r="C6" s="50"/>
      <c r="D6" s="50"/>
      <c r="E6" s="50"/>
      <c r="F6" s="50"/>
      <c r="G6" s="254" t="s">
        <v>28</v>
      </c>
      <c r="H6" s="254"/>
      <c r="I6" s="254"/>
      <c r="J6" s="50"/>
      <c r="K6" s="254" t="s">
        <v>65</v>
      </c>
      <c r="L6" s="254"/>
      <c r="M6" s="254"/>
      <c r="N6" s="254"/>
      <c r="O6" s="254"/>
      <c r="P6" s="254"/>
      <c r="Q6" s="254"/>
      <c r="R6" s="254"/>
      <c r="S6" s="254"/>
      <c r="T6" s="50"/>
      <c r="U6" s="50"/>
      <c r="V6" s="50"/>
      <c r="W6" s="50"/>
      <c r="X6" s="119"/>
      <c r="Y6" s="50"/>
    </row>
    <row r="7" spans="1:25" s="49" customFormat="1">
      <c r="C7" s="50"/>
      <c r="D7" s="50"/>
      <c r="E7" s="50"/>
      <c r="F7" s="50"/>
      <c r="G7" s="52"/>
      <c r="H7" s="52"/>
      <c r="I7" s="52"/>
      <c r="J7" s="50"/>
      <c r="K7" s="50"/>
      <c r="L7" s="50"/>
      <c r="M7" s="50" t="s">
        <v>110</v>
      </c>
      <c r="N7" s="50"/>
      <c r="O7" s="50"/>
      <c r="P7" s="50"/>
      <c r="Q7" s="50" t="s">
        <v>69</v>
      </c>
      <c r="R7" s="50"/>
      <c r="S7" s="50" t="s">
        <v>67</v>
      </c>
      <c r="T7" s="50"/>
      <c r="U7" s="50"/>
      <c r="V7" s="50"/>
      <c r="W7" s="53" t="s">
        <v>31</v>
      </c>
      <c r="X7" s="119"/>
      <c r="Y7" s="50"/>
    </row>
    <row r="8" spans="1:25" s="49" customFormat="1">
      <c r="C8" s="50" t="s">
        <v>12</v>
      </c>
      <c r="D8" s="50"/>
      <c r="E8" s="50"/>
      <c r="F8" s="50"/>
      <c r="G8" s="255"/>
      <c r="H8" s="255"/>
      <c r="I8" s="255"/>
      <c r="J8" s="50"/>
      <c r="K8" s="50" t="s">
        <v>100</v>
      </c>
      <c r="L8" s="50"/>
      <c r="M8" s="50" t="s">
        <v>66</v>
      </c>
      <c r="N8" s="50"/>
      <c r="O8" s="50" t="s">
        <v>69</v>
      </c>
      <c r="P8" s="50"/>
      <c r="Q8" s="50" t="s">
        <v>111</v>
      </c>
      <c r="R8" s="50"/>
      <c r="S8" s="50" t="s">
        <v>95</v>
      </c>
      <c r="T8" s="50"/>
      <c r="U8" s="50"/>
      <c r="V8" s="50"/>
      <c r="W8" s="50" t="s">
        <v>70</v>
      </c>
      <c r="Y8" s="54"/>
    </row>
    <row r="9" spans="1:25" s="49" customFormat="1">
      <c r="C9" s="50" t="s">
        <v>22</v>
      </c>
      <c r="D9" s="55"/>
      <c r="E9" s="50" t="s">
        <v>23</v>
      </c>
      <c r="F9" s="50"/>
      <c r="G9" s="50" t="s">
        <v>56</v>
      </c>
      <c r="H9" s="50"/>
      <c r="I9" s="50" t="s">
        <v>71</v>
      </c>
      <c r="J9" s="50"/>
      <c r="K9" s="50" t="s">
        <v>101</v>
      </c>
      <c r="L9" s="50"/>
      <c r="M9" s="50" t="s">
        <v>68</v>
      </c>
      <c r="N9" s="55"/>
      <c r="O9" s="50" t="s">
        <v>72</v>
      </c>
      <c r="P9" s="55"/>
      <c r="Q9" s="50" t="s">
        <v>92</v>
      </c>
      <c r="R9" s="55"/>
      <c r="S9" s="50" t="s">
        <v>96</v>
      </c>
      <c r="T9" s="55"/>
      <c r="U9" s="50" t="s">
        <v>42</v>
      </c>
      <c r="V9" s="50"/>
      <c r="W9" s="50" t="s">
        <v>73</v>
      </c>
      <c r="X9" s="119"/>
      <c r="Y9" s="50" t="s">
        <v>42</v>
      </c>
    </row>
    <row r="10" spans="1:25" s="49" customFormat="1">
      <c r="A10" s="120"/>
      <c r="B10" s="121"/>
      <c r="C10" s="51" t="s">
        <v>24</v>
      </c>
      <c r="D10" s="50"/>
      <c r="E10" s="51" t="s">
        <v>25</v>
      </c>
      <c r="F10" s="50"/>
      <c r="G10" s="51" t="s">
        <v>50</v>
      </c>
      <c r="H10" s="50"/>
      <c r="I10" s="51" t="s">
        <v>74</v>
      </c>
      <c r="J10" s="50"/>
      <c r="K10" s="51" t="s">
        <v>102</v>
      </c>
      <c r="L10" s="50"/>
      <c r="M10" s="51" t="s">
        <v>106</v>
      </c>
      <c r="N10" s="50"/>
      <c r="O10" s="51" t="s">
        <v>41</v>
      </c>
      <c r="P10" s="50"/>
      <c r="Q10" s="51" t="s">
        <v>156</v>
      </c>
      <c r="R10" s="50"/>
      <c r="S10" s="51" t="s">
        <v>32</v>
      </c>
      <c r="T10" s="50"/>
      <c r="U10" s="51" t="s">
        <v>75</v>
      </c>
      <c r="V10" s="50"/>
      <c r="W10" s="51" t="s">
        <v>76</v>
      </c>
      <c r="X10" s="119"/>
      <c r="Y10" s="51" t="s">
        <v>32</v>
      </c>
    </row>
    <row r="11" spans="1:25" s="49" customFormat="1">
      <c r="A11" s="120"/>
      <c r="B11" s="121"/>
      <c r="C11" s="50" t="s">
        <v>115</v>
      </c>
      <c r="D11" s="50"/>
      <c r="E11" s="50" t="s">
        <v>115</v>
      </c>
      <c r="F11" s="50"/>
      <c r="G11" s="50" t="s">
        <v>115</v>
      </c>
      <c r="H11" s="50"/>
      <c r="I11" s="50" t="s">
        <v>115</v>
      </c>
      <c r="J11" s="50"/>
      <c r="K11" s="50" t="s">
        <v>115</v>
      </c>
      <c r="L11" s="50"/>
      <c r="M11" s="50" t="s">
        <v>115</v>
      </c>
      <c r="N11" s="50"/>
      <c r="O11" s="50" t="s">
        <v>115</v>
      </c>
      <c r="P11" s="50"/>
      <c r="Q11" s="50" t="s">
        <v>115</v>
      </c>
      <c r="R11" s="50"/>
      <c r="S11" s="50" t="s">
        <v>115</v>
      </c>
      <c r="T11" s="50"/>
      <c r="U11" s="50" t="s">
        <v>115</v>
      </c>
      <c r="V11" s="50"/>
      <c r="W11" s="50" t="s">
        <v>115</v>
      </c>
      <c r="X11" s="119"/>
      <c r="Y11" s="50" t="s">
        <v>115</v>
      </c>
    </row>
    <row r="12" spans="1:25" s="56" customFormat="1">
      <c r="A12" s="122" t="s">
        <v>157</v>
      </c>
      <c r="B12" s="121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</row>
    <row r="13" spans="1:25" s="56" customFormat="1">
      <c r="A13" s="122" t="s">
        <v>162</v>
      </c>
      <c r="B13" s="121"/>
      <c r="C13" s="156">
        <v>5480510</v>
      </c>
      <c r="D13" s="156"/>
      <c r="E13" s="156">
        <v>4325271</v>
      </c>
      <c r="F13" s="156"/>
      <c r="G13" s="156">
        <v>549988</v>
      </c>
      <c r="H13" s="156"/>
      <c r="I13" s="156">
        <v>1127223</v>
      </c>
      <c r="J13" s="156"/>
      <c r="K13" s="156">
        <v>17778</v>
      </c>
      <c r="L13" s="156"/>
      <c r="M13" s="156">
        <v>-22126</v>
      </c>
      <c r="N13" s="156"/>
      <c r="O13" s="156">
        <v>-243496</v>
      </c>
      <c r="P13" s="156"/>
      <c r="Q13" s="156">
        <v>11931</v>
      </c>
      <c r="R13" s="156"/>
      <c r="S13" s="156">
        <f>SUM(K13:Q13)</f>
        <v>-235913</v>
      </c>
      <c r="T13" s="156"/>
      <c r="U13" s="156">
        <f>SUM(C13:I13,S13)</f>
        <v>11247079</v>
      </c>
      <c r="V13" s="156"/>
      <c r="W13" s="163">
        <v>0</v>
      </c>
      <c r="X13" s="156"/>
      <c r="Y13" s="156">
        <f>U13+W13</f>
        <v>11247079</v>
      </c>
    </row>
    <row r="14" spans="1:25" s="56" customFormat="1">
      <c r="A14" s="48"/>
      <c r="B14" s="48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</row>
    <row r="15" spans="1:25" s="56" customFormat="1">
      <c r="A15" s="48" t="s">
        <v>77</v>
      </c>
      <c r="B15" s="48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</row>
    <row r="16" spans="1:25" s="56" customFormat="1">
      <c r="A16" s="49" t="s">
        <v>89</v>
      </c>
      <c r="B16" s="53"/>
      <c r="C16" s="150">
        <v>0</v>
      </c>
      <c r="D16" s="59"/>
      <c r="E16" s="150">
        <v>0</v>
      </c>
      <c r="F16" s="59"/>
      <c r="G16" s="150">
        <v>0</v>
      </c>
      <c r="H16" s="59"/>
      <c r="I16" s="150">
        <v>0</v>
      </c>
      <c r="J16" s="59"/>
      <c r="K16" s="159">
        <v>111</v>
      </c>
      <c r="L16" s="59"/>
      <c r="M16" s="150">
        <v>0</v>
      </c>
      <c r="N16" s="59"/>
      <c r="O16" s="150">
        <v>0</v>
      </c>
      <c r="P16" s="59"/>
      <c r="Q16" s="150">
        <v>0</v>
      </c>
      <c r="R16" s="59"/>
      <c r="S16" s="159">
        <f>SUM(K16:Q16)</f>
        <v>111</v>
      </c>
      <c r="T16" s="156"/>
      <c r="U16" s="159">
        <f>SUM(C16:I16,S16)</f>
        <v>111</v>
      </c>
      <c r="V16" s="59"/>
      <c r="W16" s="150">
        <v>0</v>
      </c>
      <c r="X16" s="59"/>
      <c r="Y16" s="159">
        <f>U16+W16</f>
        <v>111</v>
      </c>
    </row>
    <row r="17" spans="1:26" s="56" customFormat="1">
      <c r="A17" s="49" t="s">
        <v>144</v>
      </c>
      <c r="B17" s="53"/>
      <c r="C17" s="150">
        <v>0</v>
      </c>
      <c r="D17" s="59"/>
      <c r="E17" s="150">
        <v>0</v>
      </c>
      <c r="F17" s="59"/>
      <c r="G17" s="150">
        <v>0</v>
      </c>
      <c r="H17" s="59"/>
      <c r="I17" s="159">
        <v>-219215</v>
      </c>
      <c r="J17" s="59"/>
      <c r="K17" s="159">
        <v>0</v>
      </c>
      <c r="L17" s="59"/>
      <c r="M17" s="150">
        <v>0</v>
      </c>
      <c r="N17" s="59"/>
      <c r="O17" s="150">
        <v>0</v>
      </c>
      <c r="P17" s="59"/>
      <c r="Q17" s="150">
        <v>0</v>
      </c>
      <c r="R17" s="59"/>
      <c r="S17" s="159">
        <v>0</v>
      </c>
      <c r="T17" s="156"/>
      <c r="U17" s="159">
        <f>SUM(C17:I17,S17)</f>
        <v>-219215</v>
      </c>
      <c r="V17" s="59"/>
      <c r="W17" s="150">
        <v>0</v>
      </c>
      <c r="X17" s="59"/>
      <c r="Y17" s="159">
        <f>U17+W17</f>
        <v>-219215</v>
      </c>
    </row>
    <row r="18" spans="1:26" s="52" customFormat="1">
      <c r="A18" s="48" t="s">
        <v>78</v>
      </c>
      <c r="B18" s="48"/>
      <c r="C18" s="157">
        <f>SUM(C16:C17)</f>
        <v>0</v>
      </c>
      <c r="D18" s="158"/>
      <c r="E18" s="157">
        <f>SUM(E16:E17)</f>
        <v>0</v>
      </c>
      <c r="F18" s="158"/>
      <c r="G18" s="157">
        <f>SUM(G16:G17)</f>
        <v>0</v>
      </c>
      <c r="H18" s="156"/>
      <c r="I18" s="162">
        <f>SUM(I16:I17)</f>
        <v>-219215</v>
      </c>
      <c r="J18" s="158"/>
      <c r="K18" s="162">
        <f>SUM(K16:K17)</f>
        <v>111</v>
      </c>
      <c r="L18" s="156"/>
      <c r="M18" s="157">
        <f>SUM(M16:M17)</f>
        <v>0</v>
      </c>
      <c r="N18" s="158"/>
      <c r="O18" s="157">
        <f>SUM(O16:O17)</f>
        <v>0</v>
      </c>
      <c r="P18" s="158"/>
      <c r="Q18" s="157">
        <f>SUM(Q16:Q17)</f>
        <v>0</v>
      </c>
      <c r="R18" s="156"/>
      <c r="S18" s="162">
        <f>SUM(S16:S17)</f>
        <v>111</v>
      </c>
      <c r="T18" s="156"/>
      <c r="U18" s="162">
        <f>SUM(U16:U17)</f>
        <v>-219104</v>
      </c>
      <c r="V18" s="156"/>
      <c r="W18" s="157">
        <f>SUM(W16:W17)</f>
        <v>0</v>
      </c>
      <c r="X18" s="156"/>
      <c r="Y18" s="162">
        <f>SUM(Y16:Y17)</f>
        <v>-219104</v>
      </c>
    </row>
    <row r="19" spans="1:26" s="52" customFormat="1">
      <c r="A19" s="48"/>
      <c r="B19" s="48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</row>
    <row r="20" spans="1:26" s="56" customFormat="1">
      <c r="A20" s="48" t="s">
        <v>124</v>
      </c>
      <c r="B20" s="4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</row>
    <row r="21" spans="1:26" s="56" customFormat="1">
      <c r="A21" s="123" t="s">
        <v>145</v>
      </c>
      <c r="B21" s="53"/>
      <c r="C21" s="159">
        <v>0</v>
      </c>
      <c r="D21" s="159"/>
      <c r="E21" s="159">
        <v>0</v>
      </c>
      <c r="F21" s="159"/>
      <c r="G21" s="159">
        <v>0</v>
      </c>
      <c r="H21" s="159"/>
      <c r="I21" s="159">
        <f>งบกำไรขาดทุน!F51</f>
        <v>111418</v>
      </c>
      <c r="J21" s="159"/>
      <c r="K21" s="159">
        <v>0</v>
      </c>
      <c r="L21" s="159"/>
      <c r="M21" s="159">
        <v>0</v>
      </c>
      <c r="N21" s="159"/>
      <c r="O21" s="159">
        <v>0</v>
      </c>
      <c r="P21" s="159"/>
      <c r="Q21" s="159">
        <v>0</v>
      </c>
      <c r="R21" s="159"/>
      <c r="S21" s="159">
        <f>SUM(K21:Q21)</f>
        <v>0</v>
      </c>
      <c r="T21" s="159"/>
      <c r="U21" s="159">
        <f>SUM(C21:I21,S21)</f>
        <v>111418</v>
      </c>
      <c r="V21" s="159"/>
      <c r="W21" s="159">
        <v>0</v>
      </c>
      <c r="X21" s="159"/>
      <c r="Y21" s="159">
        <f>SUM(U21,W21)</f>
        <v>111418</v>
      </c>
    </row>
    <row r="22" spans="1:26" s="52" customFormat="1">
      <c r="A22" s="49" t="s">
        <v>64</v>
      </c>
      <c r="B22" s="53"/>
      <c r="C22" s="160">
        <v>0</v>
      </c>
      <c r="D22" s="159"/>
      <c r="E22" s="160">
        <v>0</v>
      </c>
      <c r="F22" s="159"/>
      <c r="G22" s="160">
        <v>0</v>
      </c>
      <c r="H22" s="161"/>
      <c r="I22" s="160">
        <v>0</v>
      </c>
      <c r="J22" s="161"/>
      <c r="K22" s="160">
        <v>0</v>
      </c>
      <c r="L22" s="161"/>
      <c r="M22" s="159">
        <v>0</v>
      </c>
      <c r="N22" s="159"/>
      <c r="O22" s="160">
        <f>งบกำไรขาดทุน!F58</f>
        <v>-7812</v>
      </c>
      <c r="P22" s="159"/>
      <c r="Q22" s="160">
        <f>+งบกำไรขาดทุน!F59+งบกำไรขาดทุน!F60</f>
        <v>-736</v>
      </c>
      <c r="R22" s="159"/>
      <c r="S22" s="159">
        <f>SUM(K22:Q22)</f>
        <v>-8548</v>
      </c>
      <c r="T22" s="159"/>
      <c r="U22" s="159">
        <f>SUM(C22:I22,S22)</f>
        <v>-8548</v>
      </c>
      <c r="V22" s="159"/>
      <c r="W22" s="160">
        <v>0</v>
      </c>
      <c r="X22" s="161"/>
      <c r="Y22" s="159">
        <f>SUM(U22,W22)</f>
        <v>-8548</v>
      </c>
    </row>
    <row r="23" spans="1:26" s="52" customFormat="1">
      <c r="A23" s="48" t="s">
        <v>125</v>
      </c>
      <c r="B23" s="53"/>
      <c r="C23" s="162">
        <f>SUM(C21:C22)</f>
        <v>0</v>
      </c>
      <c r="D23" s="163">
        <f>SUM(D22:D22)</f>
        <v>0</v>
      </c>
      <c r="E23" s="162">
        <f>SUM(E21:E22)</f>
        <v>0</v>
      </c>
      <c r="F23" s="163">
        <f>SUM(F22:F22)</f>
        <v>0</v>
      </c>
      <c r="G23" s="162">
        <f>SUM(G21:G22)</f>
        <v>0</v>
      </c>
      <c r="H23" s="163"/>
      <c r="I23" s="164">
        <f>SUM(I20:I22)</f>
        <v>111418</v>
      </c>
      <c r="J23" s="163"/>
      <c r="K23" s="162">
        <f>SUM(K20:K22)</f>
        <v>0</v>
      </c>
      <c r="L23" s="163"/>
      <c r="M23" s="162">
        <f>SUM(M21:M22)</f>
        <v>0</v>
      </c>
      <c r="N23" s="163"/>
      <c r="O23" s="162">
        <f>SUM(O21:O22)</f>
        <v>-7812</v>
      </c>
      <c r="P23" s="163"/>
      <c r="Q23" s="162">
        <f>SUM(Q21:Q22)</f>
        <v>-736</v>
      </c>
      <c r="R23" s="163"/>
      <c r="S23" s="162">
        <f>SUM(S21:S22)</f>
        <v>-8548</v>
      </c>
      <c r="T23" s="163"/>
      <c r="U23" s="162">
        <f>SUM(U21:U22)</f>
        <v>102870</v>
      </c>
      <c r="V23" s="163"/>
      <c r="W23" s="162">
        <f>SUM(W21:W22)</f>
        <v>0</v>
      </c>
      <c r="X23" s="163"/>
      <c r="Y23" s="162">
        <f>SUM(Y21:Y22)</f>
        <v>102870</v>
      </c>
    </row>
    <row r="24" spans="1:26" s="52" customFormat="1">
      <c r="A24" s="48"/>
      <c r="B24" s="48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</row>
    <row r="25" spans="1:26" s="178" customFormat="1" ht="18" thickBot="1">
      <c r="A25" s="48" t="s">
        <v>158</v>
      </c>
      <c r="B25" s="48"/>
      <c r="C25" s="165">
        <f>SUM(C13,C18,C23)</f>
        <v>5480510</v>
      </c>
      <c r="D25" s="156"/>
      <c r="E25" s="165">
        <f>SUM(E13,E18,E23)</f>
        <v>4325271</v>
      </c>
      <c r="F25" s="156"/>
      <c r="G25" s="165">
        <f>SUM(G13,G18,G23)</f>
        <v>549988</v>
      </c>
      <c r="H25" s="156"/>
      <c r="I25" s="165">
        <f>SUM(I13,I18,I23)</f>
        <v>1019426</v>
      </c>
      <c r="J25" s="156"/>
      <c r="K25" s="165">
        <f>SUM(K13,K18,K23)</f>
        <v>17889</v>
      </c>
      <c r="L25" s="156"/>
      <c r="M25" s="165">
        <f>SUM(M13,M18,M23)</f>
        <v>-22126</v>
      </c>
      <c r="N25" s="156"/>
      <c r="O25" s="165">
        <f>SUM(O13,O18,O23)</f>
        <v>-251308</v>
      </c>
      <c r="P25" s="156"/>
      <c r="Q25" s="165">
        <f>SUM(Q13,Q18,Q23)</f>
        <v>11195</v>
      </c>
      <c r="R25" s="156"/>
      <c r="S25" s="165">
        <f>SUM(S13,S18,S23)</f>
        <v>-244350</v>
      </c>
      <c r="T25" s="156"/>
      <c r="U25" s="165">
        <f>SUM(U13,U18,U23)</f>
        <v>11130845</v>
      </c>
      <c r="V25" s="156"/>
      <c r="W25" s="166">
        <f>SUM(W13,W18,W23)</f>
        <v>0</v>
      </c>
      <c r="X25" s="156"/>
      <c r="Y25" s="165">
        <f>SUM(Y13,Y18,Y23)</f>
        <v>11130845</v>
      </c>
    </row>
    <row r="26" spans="1:26" s="52" customFormat="1" ht="18" thickTop="1">
      <c r="A26" s="56"/>
      <c r="B26" s="56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57"/>
    </row>
    <row r="27" spans="1:26" s="31" customFormat="1" ht="20.399999999999999">
      <c r="A27" s="34"/>
      <c r="B27" s="34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1:26" s="28" customFormat="1" ht="20.399999999999999">
      <c r="A28" s="27"/>
      <c r="B28" s="27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1:26" s="28" customFormat="1" ht="23.4">
      <c r="A29" s="252" t="s">
        <v>35</v>
      </c>
      <c r="B29" s="252"/>
      <c r="C29" s="252"/>
      <c r="D29" s="252"/>
      <c r="E29" s="252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52"/>
      <c r="S29" s="252"/>
      <c r="T29" s="252"/>
      <c r="U29" s="252"/>
      <c r="V29" s="252"/>
      <c r="W29" s="252"/>
      <c r="X29" s="252"/>
      <c r="Y29" s="252"/>
    </row>
    <row r="30" spans="1:26" s="15" customFormat="1" ht="23.4">
      <c r="A30" s="252" t="s">
        <v>123</v>
      </c>
      <c r="B30" s="252"/>
      <c r="C30" s="252"/>
      <c r="D30" s="252"/>
      <c r="E30" s="252"/>
      <c r="F30" s="252"/>
      <c r="G30" s="252"/>
      <c r="H30" s="252"/>
      <c r="I30" s="252"/>
      <c r="J30" s="252"/>
      <c r="K30" s="252"/>
      <c r="L30" s="252"/>
      <c r="M30" s="252"/>
      <c r="N30" s="252"/>
      <c r="O30" s="252"/>
      <c r="P30" s="252"/>
      <c r="Q30" s="252"/>
      <c r="R30" s="252"/>
      <c r="S30" s="252"/>
      <c r="T30" s="252"/>
      <c r="U30" s="252"/>
      <c r="V30" s="252"/>
      <c r="W30" s="252"/>
      <c r="X30" s="252"/>
      <c r="Y30" s="252"/>
    </row>
    <row r="31" spans="1:26" s="15" customFormat="1" ht="23.4">
      <c r="A31" s="252" t="s">
        <v>193</v>
      </c>
      <c r="B31" s="252"/>
      <c r="C31" s="252"/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  <c r="O31" s="252"/>
      <c r="P31" s="252"/>
      <c r="Q31" s="252"/>
      <c r="R31" s="252"/>
      <c r="S31" s="252"/>
      <c r="T31" s="252"/>
      <c r="U31" s="252"/>
      <c r="V31" s="252"/>
      <c r="W31" s="252"/>
      <c r="X31" s="252"/>
      <c r="Y31" s="252"/>
    </row>
    <row r="32" spans="1:26" s="49" customFormat="1">
      <c r="A32" s="124"/>
      <c r="B32" s="124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</row>
    <row r="33" spans="1:25" s="48" customFormat="1">
      <c r="A33" s="49"/>
      <c r="C33" s="253" t="s">
        <v>1</v>
      </c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  <c r="X33" s="253"/>
      <c r="Y33" s="253"/>
    </row>
    <row r="34" spans="1:25" s="49" customFormat="1">
      <c r="C34" s="50"/>
      <c r="D34" s="50"/>
      <c r="E34" s="50"/>
      <c r="F34" s="50"/>
      <c r="G34" s="254" t="s">
        <v>28</v>
      </c>
      <c r="H34" s="254"/>
      <c r="I34" s="254"/>
      <c r="J34" s="50"/>
      <c r="K34" s="254" t="s">
        <v>65</v>
      </c>
      <c r="L34" s="254"/>
      <c r="M34" s="254"/>
      <c r="N34" s="254"/>
      <c r="O34" s="254"/>
      <c r="P34" s="254"/>
      <c r="Q34" s="254"/>
      <c r="R34" s="254"/>
      <c r="S34" s="254"/>
      <c r="T34" s="50"/>
      <c r="U34" s="50"/>
      <c r="V34" s="50"/>
      <c r="W34" s="50"/>
      <c r="X34" s="119"/>
      <c r="Y34" s="50"/>
    </row>
    <row r="35" spans="1:25" s="49" customFormat="1">
      <c r="C35" s="50"/>
      <c r="D35" s="50"/>
      <c r="E35" s="50"/>
      <c r="F35" s="50"/>
      <c r="G35" s="52"/>
      <c r="H35" s="52"/>
      <c r="I35" s="52"/>
      <c r="J35" s="50"/>
      <c r="K35" s="50"/>
      <c r="L35" s="50"/>
      <c r="M35" s="50" t="s">
        <v>110</v>
      </c>
      <c r="N35" s="50"/>
      <c r="O35" s="50"/>
      <c r="P35" s="50"/>
      <c r="Q35" s="50" t="s">
        <v>69</v>
      </c>
      <c r="R35" s="50"/>
      <c r="S35" s="50" t="s">
        <v>67</v>
      </c>
      <c r="T35" s="50"/>
      <c r="U35" s="50"/>
      <c r="V35" s="50"/>
      <c r="W35" s="53" t="s">
        <v>31</v>
      </c>
      <c r="X35" s="119"/>
      <c r="Y35" s="50"/>
    </row>
    <row r="36" spans="1:25" s="49" customFormat="1">
      <c r="C36" s="50" t="s">
        <v>12</v>
      </c>
      <c r="D36" s="50"/>
      <c r="E36" s="50"/>
      <c r="F36" s="50"/>
      <c r="G36" s="255"/>
      <c r="H36" s="255"/>
      <c r="I36" s="255"/>
      <c r="J36" s="50"/>
      <c r="K36" s="50" t="s">
        <v>100</v>
      </c>
      <c r="L36" s="50"/>
      <c r="M36" s="50" t="s">
        <v>66</v>
      </c>
      <c r="N36" s="50"/>
      <c r="O36" s="50" t="s">
        <v>69</v>
      </c>
      <c r="P36" s="50"/>
      <c r="Q36" s="50" t="s">
        <v>111</v>
      </c>
      <c r="R36" s="50"/>
      <c r="S36" s="50" t="s">
        <v>95</v>
      </c>
      <c r="T36" s="50"/>
      <c r="U36" s="50"/>
      <c r="V36" s="50"/>
      <c r="W36" s="50" t="s">
        <v>70</v>
      </c>
      <c r="Y36" s="54"/>
    </row>
    <row r="37" spans="1:25" s="49" customFormat="1">
      <c r="C37" s="50" t="s">
        <v>22</v>
      </c>
      <c r="D37" s="55"/>
      <c r="E37" s="50" t="s">
        <v>23</v>
      </c>
      <c r="F37" s="50"/>
      <c r="G37" s="50" t="s">
        <v>56</v>
      </c>
      <c r="H37" s="50"/>
      <c r="I37" s="50" t="s">
        <v>71</v>
      </c>
      <c r="J37" s="50"/>
      <c r="K37" s="50" t="s">
        <v>101</v>
      </c>
      <c r="L37" s="50"/>
      <c r="M37" s="50" t="s">
        <v>68</v>
      </c>
      <c r="N37" s="55"/>
      <c r="O37" s="50" t="s">
        <v>72</v>
      </c>
      <c r="P37" s="55"/>
      <c r="Q37" s="50" t="s">
        <v>92</v>
      </c>
      <c r="R37" s="55"/>
      <c r="S37" s="50" t="s">
        <v>96</v>
      </c>
      <c r="T37" s="55"/>
      <c r="U37" s="50" t="s">
        <v>42</v>
      </c>
      <c r="V37" s="50"/>
      <c r="W37" s="50" t="s">
        <v>73</v>
      </c>
      <c r="X37" s="119"/>
      <c r="Y37" s="50" t="s">
        <v>42</v>
      </c>
    </row>
    <row r="38" spans="1:25" s="49" customFormat="1">
      <c r="A38" s="120"/>
      <c r="B38" s="121"/>
      <c r="C38" s="51" t="s">
        <v>24</v>
      </c>
      <c r="D38" s="50"/>
      <c r="E38" s="51" t="s">
        <v>25</v>
      </c>
      <c r="F38" s="50"/>
      <c r="G38" s="51" t="s">
        <v>50</v>
      </c>
      <c r="H38" s="50"/>
      <c r="I38" s="51" t="s">
        <v>74</v>
      </c>
      <c r="J38" s="50"/>
      <c r="K38" s="51" t="s">
        <v>102</v>
      </c>
      <c r="L38" s="50"/>
      <c r="M38" s="51" t="s">
        <v>106</v>
      </c>
      <c r="N38" s="50"/>
      <c r="O38" s="51" t="s">
        <v>41</v>
      </c>
      <c r="P38" s="50"/>
      <c r="Q38" s="51" t="s">
        <v>156</v>
      </c>
      <c r="R38" s="50"/>
      <c r="S38" s="51" t="s">
        <v>32</v>
      </c>
      <c r="T38" s="50"/>
      <c r="U38" s="51" t="s">
        <v>75</v>
      </c>
      <c r="V38" s="50"/>
      <c r="W38" s="51" t="s">
        <v>76</v>
      </c>
      <c r="X38" s="119"/>
      <c r="Y38" s="51" t="s">
        <v>32</v>
      </c>
    </row>
    <row r="39" spans="1:25" s="49" customFormat="1">
      <c r="A39" s="120"/>
      <c r="B39" s="121" t="s">
        <v>0</v>
      </c>
      <c r="C39" s="50" t="s">
        <v>115</v>
      </c>
      <c r="D39" s="50"/>
      <c r="E39" s="50" t="s">
        <v>115</v>
      </c>
      <c r="F39" s="50"/>
      <c r="G39" s="50" t="s">
        <v>115</v>
      </c>
      <c r="H39" s="50"/>
      <c r="I39" s="50" t="s">
        <v>115</v>
      </c>
      <c r="J39" s="50"/>
      <c r="K39" s="50" t="s">
        <v>115</v>
      </c>
      <c r="L39" s="50"/>
      <c r="M39" s="50" t="s">
        <v>115</v>
      </c>
      <c r="N39" s="50"/>
      <c r="O39" s="50" t="s">
        <v>115</v>
      </c>
      <c r="P39" s="50"/>
      <c r="Q39" s="50" t="s">
        <v>115</v>
      </c>
      <c r="R39" s="50"/>
      <c r="S39" s="50" t="s">
        <v>115</v>
      </c>
      <c r="T39" s="50"/>
      <c r="U39" s="50" t="s">
        <v>115</v>
      </c>
      <c r="V39" s="50"/>
      <c r="W39" s="50" t="s">
        <v>115</v>
      </c>
      <c r="X39" s="119"/>
      <c r="Y39" s="50" t="s">
        <v>115</v>
      </c>
    </row>
    <row r="40" spans="1:25" s="49" customFormat="1">
      <c r="A40" s="122" t="s">
        <v>193</v>
      </c>
      <c r="B40" s="121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</row>
    <row r="41" spans="1:25" s="49" customFormat="1">
      <c r="A41" s="122" t="s">
        <v>194</v>
      </c>
      <c r="B41" s="121"/>
      <c r="C41" s="156">
        <v>5480510</v>
      </c>
      <c r="D41" s="156">
        <v>0</v>
      </c>
      <c r="E41" s="156">
        <v>4325271</v>
      </c>
      <c r="F41" s="156">
        <v>0</v>
      </c>
      <c r="G41" s="156">
        <v>549988</v>
      </c>
      <c r="H41" s="156">
        <v>0</v>
      </c>
      <c r="I41" s="156">
        <v>1068464</v>
      </c>
      <c r="J41" s="156">
        <v>0</v>
      </c>
      <c r="K41" s="156">
        <v>17964</v>
      </c>
      <c r="L41" s="156">
        <v>0</v>
      </c>
      <c r="M41" s="156">
        <v>-22126</v>
      </c>
      <c r="N41" s="156">
        <v>0</v>
      </c>
      <c r="O41" s="156">
        <v>-295368</v>
      </c>
      <c r="P41" s="156">
        <v>0</v>
      </c>
      <c r="Q41" s="156">
        <v>4579</v>
      </c>
      <c r="R41" s="156">
        <v>0</v>
      </c>
      <c r="S41" s="156">
        <v>-294951</v>
      </c>
      <c r="T41" s="156">
        <v>0</v>
      </c>
      <c r="U41" s="156">
        <f>SUM(S41,C41:I41)</f>
        <v>11129282</v>
      </c>
      <c r="V41" s="156"/>
      <c r="W41" s="158">
        <v>0</v>
      </c>
      <c r="X41" s="156"/>
      <c r="Y41" s="156">
        <v>11129281.738</v>
      </c>
    </row>
    <row r="42" spans="1:25" s="56" customFormat="1">
      <c r="A42" s="48"/>
      <c r="B42" s="48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</row>
    <row r="43" spans="1:25" s="56" customFormat="1">
      <c r="A43" s="48" t="s">
        <v>77</v>
      </c>
      <c r="B43" s="48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</row>
    <row r="44" spans="1:25" s="56" customFormat="1">
      <c r="A44" s="49" t="s">
        <v>144</v>
      </c>
      <c r="B44" s="53">
        <v>10</v>
      </c>
      <c r="C44" s="150">
        <v>0</v>
      </c>
      <c r="D44" s="59"/>
      <c r="E44" s="150">
        <v>0</v>
      </c>
      <c r="F44" s="59"/>
      <c r="G44" s="150">
        <v>0</v>
      </c>
      <c r="H44" s="59"/>
      <c r="I44" s="159">
        <v>-328824</v>
      </c>
      <c r="J44" s="59"/>
      <c r="K44" s="159">
        <v>0</v>
      </c>
      <c r="L44" s="59"/>
      <c r="M44" s="150">
        <v>0</v>
      </c>
      <c r="N44" s="59"/>
      <c r="O44" s="150">
        <v>0</v>
      </c>
      <c r="P44" s="59"/>
      <c r="Q44" s="150">
        <v>0</v>
      </c>
      <c r="R44" s="59"/>
      <c r="S44" s="159">
        <v>0</v>
      </c>
      <c r="T44" s="156"/>
      <c r="U44" s="159">
        <f>SUM(C44:I44,S44)</f>
        <v>-328824</v>
      </c>
      <c r="V44" s="59"/>
      <c r="W44" s="150">
        <v>0</v>
      </c>
      <c r="X44" s="59"/>
      <c r="Y44" s="159">
        <f>U44+W44</f>
        <v>-328824</v>
      </c>
    </row>
    <row r="45" spans="1:25" s="48" customFormat="1">
      <c r="A45" s="48" t="s">
        <v>78</v>
      </c>
      <c r="C45" s="157">
        <f>SUM(C44:C44)</f>
        <v>0</v>
      </c>
      <c r="D45" s="158"/>
      <c r="E45" s="157">
        <f>SUM(E44:E44)</f>
        <v>0</v>
      </c>
      <c r="F45" s="158"/>
      <c r="G45" s="157">
        <f>SUM(G44:G44)</f>
        <v>0</v>
      </c>
      <c r="H45" s="156"/>
      <c r="I45" s="162">
        <f>SUM(I44:I44)</f>
        <v>-328824</v>
      </c>
      <c r="J45" s="158"/>
      <c r="K45" s="162">
        <f>SUM(K44:K44)</f>
        <v>0</v>
      </c>
      <c r="L45" s="156"/>
      <c r="M45" s="157">
        <f>SUM(M44:M44)</f>
        <v>0</v>
      </c>
      <c r="N45" s="158"/>
      <c r="O45" s="157">
        <f>SUM(O44:O44)</f>
        <v>0</v>
      </c>
      <c r="P45" s="158"/>
      <c r="Q45" s="157">
        <f>SUM(Q44:Q44)</f>
        <v>0</v>
      </c>
      <c r="R45" s="156"/>
      <c r="S45" s="162">
        <f>SUM(S44:S44)</f>
        <v>0</v>
      </c>
      <c r="T45" s="156"/>
      <c r="U45" s="162">
        <f>SUM(U44:U44)</f>
        <v>-328824</v>
      </c>
      <c r="V45" s="156"/>
      <c r="W45" s="157">
        <f>SUM(W44:W44)</f>
        <v>0</v>
      </c>
      <c r="X45" s="156"/>
      <c r="Y45" s="162">
        <f>SUM(Y44:Y44)</f>
        <v>-328824</v>
      </c>
    </row>
    <row r="46" spans="1:25" s="48" customFormat="1"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</row>
    <row r="47" spans="1:25" s="49" customFormat="1">
      <c r="A47" s="48" t="s">
        <v>124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</row>
    <row r="48" spans="1:25" s="49" customFormat="1">
      <c r="A48" s="123" t="s">
        <v>145</v>
      </c>
      <c r="B48" s="53"/>
      <c r="C48" s="159">
        <v>0</v>
      </c>
      <c r="D48" s="159"/>
      <c r="E48" s="159">
        <v>0</v>
      </c>
      <c r="F48" s="159"/>
      <c r="G48" s="159">
        <v>0</v>
      </c>
      <c r="H48" s="159"/>
      <c r="I48" s="159">
        <f>งบกำไรขาดทุน!D32</f>
        <v>50600</v>
      </c>
      <c r="J48" s="159"/>
      <c r="K48" s="159">
        <v>0</v>
      </c>
      <c r="L48" s="159"/>
      <c r="M48" s="159">
        <v>0</v>
      </c>
      <c r="N48" s="159"/>
      <c r="O48" s="159">
        <v>0</v>
      </c>
      <c r="P48" s="159"/>
      <c r="Q48" s="159">
        <v>0</v>
      </c>
      <c r="R48" s="159"/>
      <c r="S48" s="159">
        <f t="shared" ref="S48:S49" si="0">SUM(K48:Q48)</f>
        <v>0</v>
      </c>
      <c r="T48" s="159"/>
      <c r="U48" s="159">
        <f>SUM(C48:I48,S48)</f>
        <v>50600</v>
      </c>
      <c r="V48" s="159"/>
      <c r="W48" s="159">
        <v>0</v>
      </c>
      <c r="X48" s="159"/>
      <c r="Y48" s="159">
        <f>SUM(U48,W48)</f>
        <v>50600</v>
      </c>
    </row>
    <row r="49" spans="1:27" s="49" customFormat="1">
      <c r="A49" s="49" t="s">
        <v>64</v>
      </c>
      <c r="B49" s="53"/>
      <c r="C49" s="160">
        <v>0</v>
      </c>
      <c r="D49" s="159"/>
      <c r="E49" s="160">
        <v>0</v>
      </c>
      <c r="F49" s="159"/>
      <c r="G49" s="160">
        <v>0</v>
      </c>
      <c r="H49" s="161"/>
      <c r="I49" s="160">
        <v>0</v>
      </c>
      <c r="J49" s="161"/>
      <c r="K49" s="160">
        <v>0</v>
      </c>
      <c r="L49" s="161"/>
      <c r="M49" s="159">
        <v>0</v>
      </c>
      <c r="N49" s="159"/>
      <c r="O49" s="160">
        <f>งบกำไรขาดทุน!D58</f>
        <v>-34571</v>
      </c>
      <c r="P49" s="159"/>
      <c r="Q49" s="160">
        <f>SUM(งบกำไรขาดทุน!D59:D60)</f>
        <v>-8644</v>
      </c>
      <c r="R49" s="159"/>
      <c r="S49" s="159">
        <f t="shared" si="0"/>
        <v>-43215</v>
      </c>
      <c r="T49" s="159"/>
      <c r="U49" s="159">
        <f>SUM(C49:I49,S49)</f>
        <v>-43215</v>
      </c>
      <c r="V49" s="159"/>
      <c r="W49" s="160">
        <v>0</v>
      </c>
      <c r="X49" s="161"/>
      <c r="Y49" s="159">
        <f>SUM(U49,W49)</f>
        <v>-43215</v>
      </c>
    </row>
    <row r="50" spans="1:27" s="49" customFormat="1">
      <c r="A50" s="48" t="s">
        <v>125</v>
      </c>
      <c r="B50" s="53"/>
      <c r="C50" s="162">
        <f>SUM(C48:C49)</f>
        <v>0</v>
      </c>
      <c r="D50" s="163">
        <f>SUM(D49:D49)</f>
        <v>0</v>
      </c>
      <c r="E50" s="162">
        <f>SUM(E48:E49)</f>
        <v>0</v>
      </c>
      <c r="F50" s="163">
        <f>SUM(F49:F49)</f>
        <v>0</v>
      </c>
      <c r="G50" s="162">
        <f>SUM(G48:G49)</f>
        <v>0</v>
      </c>
      <c r="H50" s="163"/>
      <c r="I50" s="164">
        <f>SUM(I47:I49)</f>
        <v>50600</v>
      </c>
      <c r="J50" s="163"/>
      <c r="K50" s="162">
        <f>SUM(K47:K49)</f>
        <v>0</v>
      </c>
      <c r="L50" s="163"/>
      <c r="M50" s="162">
        <f>SUM(M48:M49)</f>
        <v>0</v>
      </c>
      <c r="N50" s="163"/>
      <c r="O50" s="162">
        <f>SUM(O48:O49)</f>
        <v>-34571</v>
      </c>
      <c r="P50" s="163"/>
      <c r="Q50" s="162">
        <f>SUM(Q48:Q49)</f>
        <v>-8644</v>
      </c>
      <c r="R50" s="163"/>
      <c r="S50" s="162">
        <f>SUM(S48:S49)</f>
        <v>-43215</v>
      </c>
      <c r="T50" s="163"/>
      <c r="U50" s="162">
        <f>SUM(U48:U49)</f>
        <v>7385</v>
      </c>
      <c r="V50" s="163"/>
      <c r="W50" s="162">
        <f>SUM(W48:W49)</f>
        <v>0</v>
      </c>
      <c r="X50" s="163"/>
      <c r="Y50" s="162">
        <f>SUM(Y48:Y49)</f>
        <v>7385</v>
      </c>
    </row>
    <row r="51" spans="1:27" s="49" customFormat="1">
      <c r="A51" s="48"/>
      <c r="B51" s="48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63"/>
      <c r="W51" s="156"/>
      <c r="X51" s="156"/>
      <c r="Y51" s="156"/>
    </row>
    <row r="52" spans="1:27" s="49" customFormat="1" ht="18" thickBot="1">
      <c r="A52" s="48" t="s">
        <v>195</v>
      </c>
      <c r="B52" s="48"/>
      <c r="C52" s="165">
        <f>SUM(C41,C45,C50)</f>
        <v>5480510</v>
      </c>
      <c r="D52" s="156"/>
      <c r="E52" s="165">
        <f>SUM(E41,E45,E50)</f>
        <v>4325271</v>
      </c>
      <c r="F52" s="156"/>
      <c r="G52" s="165">
        <f>SUM(G41,G45,G50)</f>
        <v>549988</v>
      </c>
      <c r="H52" s="156"/>
      <c r="I52" s="165">
        <f>SUM(I41,I45,I50)</f>
        <v>790240</v>
      </c>
      <c r="J52" s="156"/>
      <c r="K52" s="165">
        <f>SUM(K41,K45,K50)</f>
        <v>17964</v>
      </c>
      <c r="L52" s="156"/>
      <c r="M52" s="165">
        <f>SUM(M41,M45,M50)</f>
        <v>-22126</v>
      </c>
      <c r="N52" s="156"/>
      <c r="O52" s="165">
        <f>SUM(O41,O45,O50)</f>
        <v>-329939</v>
      </c>
      <c r="P52" s="156"/>
      <c r="Q52" s="165">
        <f>SUM(Q41,Q45,Q50)</f>
        <v>-4065</v>
      </c>
      <c r="R52" s="156"/>
      <c r="S52" s="165">
        <f>SUM(S41,S45,S50)</f>
        <v>-338166</v>
      </c>
      <c r="T52" s="156"/>
      <c r="U52" s="165">
        <f>SUM(U41,U45,U50)</f>
        <v>10807843</v>
      </c>
      <c r="V52" s="163"/>
      <c r="W52" s="165">
        <f>SUM(W41,W45,W50)</f>
        <v>0</v>
      </c>
      <c r="X52" s="156"/>
      <c r="Y52" s="165">
        <f>SUM(Y41,Y45,Y50)</f>
        <v>10807842.738</v>
      </c>
      <c r="Z52" s="57"/>
      <c r="AA52" s="168"/>
    </row>
    <row r="53" spans="1:27" s="167" customFormat="1" ht="18" thickTop="1">
      <c r="V53" s="163"/>
    </row>
    <row r="54" spans="1:27"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63"/>
      <c r="W54" s="126"/>
      <c r="X54" s="126"/>
      <c r="Y54" s="151"/>
    </row>
    <row r="55" spans="1:27">
      <c r="V55" s="163"/>
    </row>
    <row r="56" spans="1:27">
      <c r="V56" s="163"/>
    </row>
  </sheetData>
  <mergeCells count="14">
    <mergeCell ref="G36:I36"/>
    <mergeCell ref="G8:I8"/>
    <mergeCell ref="A30:Y30"/>
    <mergeCell ref="A31:Y31"/>
    <mergeCell ref="C33:Y33"/>
    <mergeCell ref="G34:I34"/>
    <mergeCell ref="K34:S34"/>
    <mergeCell ref="A29:Y29"/>
    <mergeCell ref="A1:Y1"/>
    <mergeCell ref="A2:Y2"/>
    <mergeCell ref="A3:Y3"/>
    <mergeCell ref="C5:Y5"/>
    <mergeCell ref="G6:I6"/>
    <mergeCell ref="K6:S6"/>
  </mergeCells>
  <printOptions horizontalCentered="1"/>
  <pageMargins left="0.5" right="0.5" top="1" bottom="0.5" header="0.6" footer="0.3"/>
  <pageSetup paperSize="9" scale="80" firstPageNumber="8" fitToHeight="2" orientation="landscape" blackAndWhite="1" useFirstPageNumber="1" r:id="rId1"/>
  <headerFooter>
    <oddFooter>&amp;L    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61"/>
  <sheetViews>
    <sheetView view="pageBreakPreview" topLeftCell="A5" zoomScale="80" zoomScaleNormal="90" zoomScaleSheetLayoutView="80" workbookViewId="0">
      <pane xSplit="2" ySplit="7" topLeftCell="C18" activePane="bottomRight" state="frozen"/>
      <selection activeCell="A5" sqref="A5"/>
      <selection pane="topRight" activeCell="C5" sqref="C5"/>
      <selection pane="bottomLeft" activeCell="A12" sqref="A12"/>
      <selection pane="bottomRight" activeCell="I17" sqref="I17"/>
    </sheetView>
  </sheetViews>
  <sheetFormatPr defaultColWidth="9.125" defaultRowHeight="17.399999999999999"/>
  <cols>
    <col min="1" max="1" width="49.125" style="125" bestFit="1" customWidth="1"/>
    <col min="2" max="2" width="8" style="52" customWidth="1"/>
    <col min="3" max="3" width="12.125" style="125" customWidth="1"/>
    <col min="4" max="4" width="0.875" style="125" customWidth="1"/>
    <col min="5" max="5" width="12.375" style="125" customWidth="1"/>
    <col min="6" max="6" width="0.875" style="125" customWidth="1"/>
    <col min="7" max="7" width="12" style="125" customWidth="1"/>
    <col min="8" max="8" width="1.125" style="125" customWidth="1"/>
    <col min="9" max="9" width="13.25" style="125" customWidth="1"/>
    <col min="10" max="10" width="0.875" style="125" customWidth="1"/>
    <col min="11" max="11" width="11" style="125" bestFit="1" customWidth="1"/>
    <col min="12" max="12" width="0.875" style="125" customWidth="1"/>
    <col min="13" max="13" width="11.75" style="125" bestFit="1" customWidth="1"/>
    <col min="14" max="14" width="0.875" style="125" customWidth="1"/>
    <col min="15" max="15" width="11.375" style="125" customWidth="1"/>
    <col min="16" max="16" width="0.875" style="125" customWidth="1"/>
    <col min="17" max="17" width="16" style="125" bestFit="1" customWidth="1"/>
    <col min="18" max="18" width="0.875" style="125" customWidth="1"/>
    <col min="19" max="19" width="13.25" style="125" bestFit="1" customWidth="1"/>
    <col min="20" max="20" width="0.875" style="125" customWidth="1"/>
    <col min="21" max="21" width="13.125" style="125" customWidth="1"/>
    <col min="22" max="16384" width="9.125" style="125"/>
  </cols>
  <sheetData>
    <row r="1" spans="1:21" s="15" customFormat="1" ht="23.4">
      <c r="A1" s="252" t="s">
        <v>35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</row>
    <row r="2" spans="1:21" s="15" customFormat="1" ht="23.4">
      <c r="A2" s="252" t="s">
        <v>122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</row>
    <row r="3" spans="1:21" s="15" customFormat="1" ht="23.4">
      <c r="A3" s="252" t="s">
        <v>193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</row>
    <row r="4" spans="1:21" s="16" customFormat="1" ht="21.6">
      <c r="A4" s="88"/>
      <c r="B4" s="88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pans="1:21" s="27" customFormat="1" ht="20.399999999999999">
      <c r="A5" s="28"/>
      <c r="C5" s="256" t="s">
        <v>131</v>
      </c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</row>
    <row r="6" spans="1:21" s="28" customFormat="1" ht="19.8">
      <c r="C6" s="29"/>
      <c r="D6" s="29"/>
      <c r="E6" s="29"/>
      <c r="F6" s="29"/>
      <c r="G6" s="258" t="s">
        <v>28</v>
      </c>
      <c r="H6" s="258"/>
      <c r="I6" s="258"/>
      <c r="J6" s="29"/>
      <c r="K6" s="258" t="s">
        <v>65</v>
      </c>
      <c r="L6" s="258"/>
      <c r="M6" s="258"/>
      <c r="N6" s="258"/>
      <c r="O6" s="258"/>
      <c r="P6" s="258"/>
      <c r="Q6" s="258"/>
      <c r="R6" s="258"/>
      <c r="S6" s="258"/>
      <c r="T6" s="29"/>
      <c r="U6" s="29"/>
    </row>
    <row r="7" spans="1:21" s="28" customFormat="1" ht="19.8">
      <c r="C7" s="29"/>
      <c r="D7" s="29"/>
      <c r="E7" s="29"/>
      <c r="F7" s="29"/>
      <c r="G7" s="31"/>
      <c r="H7" s="31"/>
      <c r="I7" s="31"/>
      <c r="J7" s="29"/>
      <c r="K7" s="29"/>
      <c r="L7" s="29"/>
      <c r="M7" s="29" t="s">
        <v>110</v>
      </c>
      <c r="N7" s="29"/>
      <c r="O7" s="29"/>
      <c r="P7" s="29"/>
      <c r="Q7" s="29" t="s">
        <v>69</v>
      </c>
      <c r="R7" s="29"/>
      <c r="S7" s="29" t="s">
        <v>67</v>
      </c>
      <c r="T7" s="29"/>
      <c r="U7" s="29"/>
    </row>
    <row r="8" spans="1:21" s="28" customFormat="1" ht="19.8">
      <c r="C8" s="29" t="s">
        <v>12</v>
      </c>
      <c r="D8" s="29"/>
      <c r="E8" s="29"/>
      <c r="F8" s="29"/>
      <c r="G8" s="257"/>
      <c r="H8" s="257"/>
      <c r="I8" s="257"/>
      <c r="J8" s="29"/>
      <c r="K8" s="29" t="s">
        <v>100</v>
      </c>
      <c r="L8" s="29"/>
      <c r="M8" s="29" t="s">
        <v>66</v>
      </c>
      <c r="N8" s="29"/>
      <c r="O8" s="29" t="s">
        <v>69</v>
      </c>
      <c r="P8" s="29"/>
      <c r="Q8" s="29" t="s">
        <v>111</v>
      </c>
      <c r="R8" s="29"/>
      <c r="S8" s="29" t="s">
        <v>95</v>
      </c>
      <c r="T8" s="29"/>
      <c r="U8" s="29"/>
    </row>
    <row r="9" spans="1:21" s="28" customFormat="1" ht="19.8">
      <c r="C9" s="29" t="s">
        <v>22</v>
      </c>
      <c r="D9" s="33"/>
      <c r="E9" s="29" t="s">
        <v>23</v>
      </c>
      <c r="F9" s="29"/>
      <c r="G9" s="29" t="s">
        <v>56</v>
      </c>
      <c r="H9" s="29"/>
      <c r="I9" s="29" t="s">
        <v>71</v>
      </c>
      <c r="J9" s="29"/>
      <c r="K9" s="29" t="s">
        <v>101</v>
      </c>
      <c r="L9" s="29"/>
      <c r="M9" s="29" t="s">
        <v>68</v>
      </c>
      <c r="N9" s="33"/>
      <c r="O9" s="29" t="s">
        <v>72</v>
      </c>
      <c r="P9" s="33"/>
      <c r="Q9" s="29" t="s">
        <v>92</v>
      </c>
      <c r="R9" s="33"/>
      <c r="S9" s="29" t="s">
        <v>96</v>
      </c>
      <c r="T9" s="33"/>
      <c r="U9" s="29" t="s">
        <v>42</v>
      </c>
    </row>
    <row r="10" spans="1:21" s="28" customFormat="1" ht="19.8">
      <c r="A10" s="127"/>
      <c r="B10" s="128"/>
      <c r="C10" s="30" t="s">
        <v>24</v>
      </c>
      <c r="D10" s="29"/>
      <c r="E10" s="30" t="s">
        <v>25</v>
      </c>
      <c r="F10" s="29"/>
      <c r="G10" s="30" t="s">
        <v>50</v>
      </c>
      <c r="H10" s="29"/>
      <c r="I10" s="30" t="s">
        <v>74</v>
      </c>
      <c r="J10" s="29"/>
      <c r="K10" s="30" t="s">
        <v>102</v>
      </c>
      <c r="L10" s="29"/>
      <c r="M10" s="30" t="s">
        <v>106</v>
      </c>
      <c r="N10" s="29"/>
      <c r="O10" s="30" t="s">
        <v>41</v>
      </c>
      <c r="P10" s="29"/>
      <c r="Q10" s="30" t="s">
        <v>156</v>
      </c>
      <c r="R10" s="29"/>
      <c r="S10" s="30" t="s">
        <v>32</v>
      </c>
      <c r="T10" s="29"/>
      <c r="U10" s="30" t="s">
        <v>32</v>
      </c>
    </row>
    <row r="11" spans="1:21" s="28" customFormat="1" ht="19.8">
      <c r="A11" s="127"/>
      <c r="B11" s="128"/>
      <c r="C11" s="29" t="s">
        <v>115</v>
      </c>
      <c r="D11" s="29"/>
      <c r="E11" s="29" t="s">
        <v>115</v>
      </c>
      <c r="F11" s="29"/>
      <c r="G11" s="29" t="s">
        <v>115</v>
      </c>
      <c r="H11" s="29"/>
      <c r="I11" s="29" t="s">
        <v>115</v>
      </c>
      <c r="J11" s="29"/>
      <c r="K11" s="29" t="s">
        <v>115</v>
      </c>
      <c r="L11" s="29"/>
      <c r="M11" s="29" t="s">
        <v>115</v>
      </c>
      <c r="N11" s="29"/>
      <c r="O11" s="29" t="s">
        <v>115</v>
      </c>
      <c r="P11" s="29"/>
      <c r="Q11" s="29" t="s">
        <v>115</v>
      </c>
      <c r="R11" s="29"/>
      <c r="S11" s="29" t="s">
        <v>115</v>
      </c>
      <c r="T11" s="29"/>
      <c r="U11" s="29" t="s">
        <v>115</v>
      </c>
    </row>
    <row r="12" spans="1:21" s="34" customFormat="1" ht="20.399999999999999">
      <c r="A12" s="129" t="s">
        <v>157</v>
      </c>
      <c r="B12" s="128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6"/>
      <c r="T12" s="33"/>
      <c r="U12" s="33"/>
    </row>
    <row r="13" spans="1:21" s="34" customFormat="1" ht="20.399999999999999">
      <c r="A13" s="129" t="s">
        <v>162</v>
      </c>
      <c r="B13" s="128"/>
      <c r="C13" s="35">
        <v>5480510</v>
      </c>
      <c r="D13" s="35"/>
      <c r="E13" s="35">
        <v>4325271</v>
      </c>
      <c r="F13" s="35"/>
      <c r="G13" s="35">
        <v>549988</v>
      </c>
      <c r="H13" s="35"/>
      <c r="I13" s="35">
        <v>1127223</v>
      </c>
      <c r="J13" s="35"/>
      <c r="K13" s="35">
        <v>17778</v>
      </c>
      <c r="L13" s="35"/>
      <c r="M13" s="35">
        <v>-22126</v>
      </c>
      <c r="N13" s="35"/>
      <c r="O13" s="35">
        <v>-243496</v>
      </c>
      <c r="P13" s="35"/>
      <c r="Q13" s="35">
        <v>11931</v>
      </c>
      <c r="R13" s="35"/>
      <c r="S13" s="35">
        <f>SUM(K13:Q13)</f>
        <v>-235913</v>
      </c>
      <c r="T13" s="35"/>
      <c r="U13" s="35">
        <f>SUM(S13,C13:I13)</f>
        <v>11247079</v>
      </c>
    </row>
    <row r="14" spans="1:21" s="34" customFormat="1" ht="20.399999999999999">
      <c r="A14" s="27"/>
      <c r="B14" s="27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</row>
    <row r="15" spans="1:21" s="34" customFormat="1" ht="20.399999999999999">
      <c r="A15" s="27" t="s">
        <v>77</v>
      </c>
      <c r="B15" s="27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</row>
    <row r="16" spans="1:21" s="34" customFormat="1" ht="20.399999999999999">
      <c r="A16" s="28" t="s">
        <v>89</v>
      </c>
      <c r="B16" s="32"/>
      <c r="C16" s="152">
        <v>0</v>
      </c>
      <c r="D16" s="40"/>
      <c r="E16" s="152">
        <v>0</v>
      </c>
      <c r="F16" s="40"/>
      <c r="G16" s="152">
        <v>0</v>
      </c>
      <c r="H16" s="40"/>
      <c r="I16" s="153">
        <v>0</v>
      </c>
      <c r="J16" s="43"/>
      <c r="K16" s="153">
        <v>111</v>
      </c>
      <c r="L16" s="40"/>
      <c r="M16" s="152">
        <v>0</v>
      </c>
      <c r="N16" s="40"/>
      <c r="O16" s="152">
        <v>0</v>
      </c>
      <c r="P16" s="40"/>
      <c r="Q16" s="152">
        <v>0</v>
      </c>
      <c r="R16" s="40"/>
      <c r="S16" s="43">
        <f>SUM(K16:Q16)</f>
        <v>111</v>
      </c>
      <c r="T16" s="36"/>
      <c r="U16" s="43">
        <f>SUM(C16:I16,S16)</f>
        <v>111</v>
      </c>
    </row>
    <row r="17" spans="1:21" s="34" customFormat="1" ht="20.399999999999999">
      <c r="A17" s="28" t="s">
        <v>144</v>
      </c>
      <c r="B17" s="32"/>
      <c r="C17" s="152">
        <v>0</v>
      </c>
      <c r="D17" s="40"/>
      <c r="E17" s="152">
        <v>0</v>
      </c>
      <c r="F17" s="40"/>
      <c r="G17" s="152">
        <v>0</v>
      </c>
      <c r="H17" s="40"/>
      <c r="I17" s="153">
        <v>-219215</v>
      </c>
      <c r="J17" s="43"/>
      <c r="K17" s="153">
        <v>0</v>
      </c>
      <c r="L17" s="40"/>
      <c r="M17" s="152">
        <v>0</v>
      </c>
      <c r="N17" s="40"/>
      <c r="O17" s="152">
        <v>0</v>
      </c>
      <c r="P17" s="40"/>
      <c r="Q17" s="152">
        <v>0</v>
      </c>
      <c r="R17" s="40"/>
      <c r="S17" s="43">
        <f>SUM(K17:Q17)</f>
        <v>0</v>
      </c>
      <c r="T17" s="36"/>
      <c r="U17" s="43">
        <f>SUM(C17:I17,S17)</f>
        <v>-219215</v>
      </c>
    </row>
    <row r="18" spans="1:21" s="28" customFormat="1" ht="20.399999999999999">
      <c r="A18" s="27" t="s">
        <v>78</v>
      </c>
      <c r="B18" s="27"/>
      <c r="C18" s="37">
        <f>SUM(C16:C17)</f>
        <v>0</v>
      </c>
      <c r="D18" s="39"/>
      <c r="E18" s="37">
        <f>SUM(E16:E17)</f>
        <v>0</v>
      </c>
      <c r="F18" s="39"/>
      <c r="G18" s="37">
        <f>SUM(G16:G17)</f>
        <v>0</v>
      </c>
      <c r="H18" s="39"/>
      <c r="I18" s="37">
        <f>SUM(I16:I17)</f>
        <v>-219215</v>
      </c>
      <c r="J18" s="38"/>
      <c r="K18" s="37">
        <f>SUM(K16:K17)</f>
        <v>111</v>
      </c>
      <c r="L18" s="39"/>
      <c r="M18" s="37">
        <f>SUM(M16:M17)</f>
        <v>0</v>
      </c>
      <c r="N18" s="39"/>
      <c r="O18" s="37">
        <f>SUM(O16:O17)</f>
        <v>0</v>
      </c>
      <c r="P18" s="39"/>
      <c r="Q18" s="37">
        <f>SUM(Q16:Q17)</f>
        <v>0</v>
      </c>
      <c r="R18" s="39"/>
      <c r="S18" s="37">
        <f>SUM(S16:S17)</f>
        <v>111</v>
      </c>
      <c r="T18" s="39"/>
      <c r="U18" s="37">
        <f>SUM(U16:U17)</f>
        <v>-219104</v>
      </c>
    </row>
    <row r="19" spans="1:21" s="27" customFormat="1" ht="20.399999999999999"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</row>
    <row r="20" spans="1:21" s="27" customFormat="1" ht="20.399999999999999">
      <c r="A20" s="27" t="s">
        <v>124</v>
      </c>
      <c r="B20" s="28"/>
      <c r="C20" s="152"/>
      <c r="D20" s="44"/>
      <c r="E20" s="152"/>
      <c r="F20" s="44"/>
      <c r="G20" s="152"/>
      <c r="H20" s="44"/>
      <c r="I20" s="152"/>
      <c r="J20" s="44"/>
      <c r="K20" s="152"/>
      <c r="L20" s="44"/>
      <c r="M20" s="152"/>
      <c r="N20" s="44"/>
      <c r="O20" s="152"/>
      <c r="P20" s="44"/>
      <c r="Q20" s="152"/>
      <c r="R20" s="44"/>
      <c r="S20" s="152"/>
      <c r="T20" s="44"/>
      <c r="U20" s="43"/>
    </row>
    <row r="21" spans="1:21" s="28" customFormat="1" ht="19.8">
      <c r="A21" s="130" t="s">
        <v>145</v>
      </c>
      <c r="B21" s="32"/>
      <c r="C21" s="152">
        <v>0</v>
      </c>
      <c r="D21" s="43"/>
      <c r="E21" s="152">
        <v>0</v>
      </c>
      <c r="F21" s="43"/>
      <c r="G21" s="152">
        <v>0</v>
      </c>
      <c r="H21" s="43"/>
      <c r="I21" s="153">
        <f>งบกำไรขาดทุน!J51</f>
        <v>111418</v>
      </c>
      <c r="J21" s="43"/>
      <c r="K21" s="152">
        <v>0</v>
      </c>
      <c r="L21" s="43"/>
      <c r="M21" s="152">
        <v>0</v>
      </c>
      <c r="N21" s="43"/>
      <c r="O21" s="152">
        <v>0</v>
      </c>
      <c r="P21" s="43"/>
      <c r="Q21" s="152">
        <v>0</v>
      </c>
      <c r="R21" s="40"/>
      <c r="S21" s="43">
        <f>SUM(K21:Q21)</f>
        <v>0</v>
      </c>
      <c r="T21" s="40"/>
      <c r="U21" s="43">
        <f>SUM(C21:I21,S21)</f>
        <v>111418</v>
      </c>
    </row>
    <row r="22" spans="1:21" s="28" customFormat="1" ht="19.8">
      <c r="A22" s="28" t="s">
        <v>64</v>
      </c>
      <c r="B22" s="32"/>
      <c r="C22" s="152">
        <v>0</v>
      </c>
      <c r="D22" s="43"/>
      <c r="E22" s="152">
        <v>0</v>
      </c>
      <c r="F22" s="43"/>
      <c r="G22" s="152">
        <v>0</v>
      </c>
      <c r="H22" s="45"/>
      <c r="I22" s="154">
        <v>0</v>
      </c>
      <c r="J22" s="45"/>
      <c r="K22" s="152">
        <v>0</v>
      </c>
      <c r="L22" s="45"/>
      <c r="M22" s="153">
        <v>0</v>
      </c>
      <c r="N22" s="43"/>
      <c r="O22" s="155">
        <f>งบกำไรขาดทุน!J58</f>
        <v>-7812</v>
      </c>
      <c r="P22" s="43"/>
      <c r="Q22" s="155">
        <f>+งบกำไรขาดทุน!J59+งบกำไรขาดทุน!J60</f>
        <v>-736</v>
      </c>
      <c r="R22" s="44"/>
      <c r="S22" s="43">
        <f>SUM(K22:Q22)</f>
        <v>-8548</v>
      </c>
      <c r="T22" s="40"/>
      <c r="U22" s="43">
        <f>SUM(C22:I22,S22)</f>
        <v>-8548</v>
      </c>
    </row>
    <row r="23" spans="1:21" s="28" customFormat="1" ht="20.399999999999999">
      <c r="A23" s="27" t="s">
        <v>125</v>
      </c>
      <c r="B23" s="32"/>
      <c r="C23" s="37">
        <f>SUM(C21:C22)</f>
        <v>0</v>
      </c>
      <c r="D23" s="38">
        <f>SUM(D22:D22)</f>
        <v>0</v>
      </c>
      <c r="E23" s="37">
        <f>SUM(E21:E22)</f>
        <v>0</v>
      </c>
      <c r="F23" s="38">
        <f>SUM(F22:F22)</f>
        <v>0</v>
      </c>
      <c r="G23" s="37">
        <f>SUM(G21:G22)</f>
        <v>0</v>
      </c>
      <c r="H23" s="41"/>
      <c r="I23" s="169">
        <f>SUM(I20:I22)</f>
        <v>111418</v>
      </c>
      <c r="J23" s="41"/>
      <c r="K23" s="170">
        <f>SUM(K20:K22)</f>
        <v>0</v>
      </c>
      <c r="L23" s="41"/>
      <c r="M23" s="37">
        <f>SUM(M21:M22)</f>
        <v>0</v>
      </c>
      <c r="N23" s="41"/>
      <c r="O23" s="37">
        <f>SUM(O21:O22)</f>
        <v>-7812</v>
      </c>
      <c r="P23" s="41"/>
      <c r="Q23" s="37">
        <f>SUM(Q21:Q22)</f>
        <v>-736</v>
      </c>
      <c r="R23" s="41"/>
      <c r="S23" s="37">
        <f>SUM(S21:S22)</f>
        <v>-8548</v>
      </c>
      <c r="T23" s="41"/>
      <c r="U23" s="37">
        <f>SUM(U21:U22)</f>
        <v>102870</v>
      </c>
    </row>
    <row r="24" spans="1:21" s="28" customFormat="1" ht="20.399999999999999">
      <c r="A24" s="27"/>
      <c r="B24" s="27"/>
      <c r="C24" s="38"/>
      <c r="D24" s="41"/>
      <c r="E24" s="38"/>
      <c r="F24" s="41"/>
      <c r="G24" s="38"/>
      <c r="H24" s="41"/>
      <c r="I24" s="38"/>
      <c r="J24" s="41"/>
      <c r="K24" s="41"/>
      <c r="L24" s="41"/>
      <c r="M24" s="38"/>
      <c r="N24" s="41"/>
      <c r="O24" s="38"/>
      <c r="P24" s="41"/>
      <c r="Q24" s="41"/>
      <c r="R24" s="41"/>
      <c r="S24" s="38"/>
      <c r="T24" s="41"/>
      <c r="U24" s="38"/>
    </row>
    <row r="25" spans="1:21" s="28" customFormat="1" ht="21" thickBot="1">
      <c r="A25" s="27" t="s">
        <v>158</v>
      </c>
      <c r="B25" s="27"/>
      <c r="C25" s="46">
        <f>SUM(C13,C18,C23)</f>
        <v>5480510</v>
      </c>
      <c r="D25" s="36"/>
      <c r="E25" s="46">
        <f>SUM(E13,E18,E23)</f>
        <v>4325271</v>
      </c>
      <c r="F25" s="36"/>
      <c r="G25" s="46">
        <f>SUM(G13,G18,G23)</f>
        <v>549988</v>
      </c>
      <c r="H25" s="36"/>
      <c r="I25" s="46">
        <f>SUM(I13,I18,I23)</f>
        <v>1019426</v>
      </c>
      <c r="J25" s="36"/>
      <c r="K25" s="46">
        <f>SUM(K13,K18,K23)</f>
        <v>17889</v>
      </c>
      <c r="L25" s="36"/>
      <c r="M25" s="46">
        <f>SUM(M13,M18,M23)</f>
        <v>-22126</v>
      </c>
      <c r="N25" s="36"/>
      <c r="O25" s="46">
        <f>SUM(O13,O18,O23)</f>
        <v>-251308</v>
      </c>
      <c r="P25" s="36"/>
      <c r="Q25" s="46">
        <f>SUM(Q13,Q18,Q23)</f>
        <v>11195</v>
      </c>
      <c r="R25" s="36"/>
      <c r="S25" s="46">
        <f>SUM(S13,S18,S23)</f>
        <v>-244350</v>
      </c>
      <c r="T25" s="36"/>
      <c r="U25" s="46">
        <f>SUM(U13,U18,U23)</f>
        <v>11130845</v>
      </c>
    </row>
    <row r="26" spans="1:21" s="28" customFormat="1" ht="21" thickTop="1">
      <c r="A26" s="27"/>
      <c r="B26" s="27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</row>
    <row r="27" spans="1:21" s="28" customFormat="1" ht="20.399999999999999">
      <c r="A27" s="27"/>
      <c r="B27" s="27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</row>
    <row r="28" spans="1:21" s="28" customFormat="1" ht="20.399999999999999">
      <c r="A28" s="27"/>
      <c r="B28" s="27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</row>
    <row r="29" spans="1:21" s="28" customFormat="1" ht="20.399999999999999">
      <c r="A29" s="27"/>
      <c r="B29" s="27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</row>
    <row r="30" spans="1:21" s="28" customFormat="1" ht="20.399999999999999">
      <c r="A30" s="27"/>
      <c r="B30" s="27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</row>
    <row r="31" spans="1:21" s="28" customFormat="1" ht="23.4">
      <c r="A31" s="252" t="s">
        <v>35</v>
      </c>
      <c r="B31" s="252"/>
      <c r="C31" s="252"/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  <c r="O31" s="252"/>
      <c r="P31" s="252"/>
      <c r="Q31" s="252"/>
      <c r="R31" s="252"/>
      <c r="S31" s="252"/>
      <c r="T31" s="252"/>
      <c r="U31" s="252"/>
    </row>
    <row r="32" spans="1:21" s="15" customFormat="1" ht="23.4">
      <c r="A32" s="252" t="s">
        <v>123</v>
      </c>
      <c r="B32" s="252"/>
      <c r="C32" s="252"/>
      <c r="D32" s="252"/>
      <c r="E32" s="252"/>
      <c r="F32" s="252"/>
      <c r="G32" s="252"/>
      <c r="H32" s="252"/>
      <c r="I32" s="252"/>
      <c r="J32" s="252"/>
      <c r="K32" s="252"/>
      <c r="L32" s="252"/>
      <c r="M32" s="252"/>
      <c r="N32" s="252"/>
      <c r="O32" s="252"/>
      <c r="P32" s="252"/>
      <c r="Q32" s="252"/>
      <c r="R32" s="252"/>
      <c r="S32" s="252"/>
      <c r="T32" s="252"/>
      <c r="U32" s="252"/>
    </row>
    <row r="33" spans="1:21" s="15" customFormat="1" ht="23.4">
      <c r="A33" s="252" t="s">
        <v>193</v>
      </c>
      <c r="B33" s="252"/>
      <c r="C33" s="252"/>
      <c r="D33" s="252"/>
      <c r="E33" s="252"/>
      <c r="F33" s="252"/>
      <c r="G33" s="252"/>
      <c r="H33" s="252"/>
      <c r="I33" s="252"/>
      <c r="J33" s="252"/>
      <c r="K33" s="252"/>
      <c r="L33" s="252"/>
      <c r="M33" s="252"/>
      <c r="N33" s="252"/>
      <c r="O33" s="252"/>
      <c r="P33" s="252"/>
      <c r="Q33" s="252"/>
      <c r="R33" s="252"/>
      <c r="S33" s="252"/>
      <c r="T33" s="252"/>
      <c r="U33" s="252"/>
    </row>
    <row r="34" spans="1:21" s="16" customFormat="1" ht="21.6">
      <c r="A34" s="88"/>
      <c r="B34" s="88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s="27" customFormat="1" ht="20.399999999999999">
      <c r="A35" s="28"/>
      <c r="C35" s="256" t="s">
        <v>131</v>
      </c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</row>
    <row r="36" spans="1:21" s="28" customFormat="1" ht="19.8">
      <c r="C36" s="29"/>
      <c r="D36" s="29"/>
      <c r="E36" s="29"/>
      <c r="F36" s="29"/>
      <c r="G36" s="258" t="s">
        <v>28</v>
      </c>
      <c r="H36" s="258"/>
      <c r="I36" s="258"/>
      <c r="J36" s="29"/>
      <c r="K36" s="258" t="s">
        <v>65</v>
      </c>
      <c r="L36" s="258"/>
      <c r="M36" s="258"/>
      <c r="N36" s="258"/>
      <c r="O36" s="258"/>
      <c r="P36" s="258"/>
      <c r="Q36" s="258"/>
      <c r="R36" s="258"/>
      <c r="S36" s="258"/>
      <c r="T36" s="29"/>
      <c r="U36" s="29"/>
    </row>
    <row r="37" spans="1:21" s="28" customFormat="1" ht="19.8">
      <c r="C37" s="29"/>
      <c r="D37" s="29"/>
      <c r="E37" s="29"/>
      <c r="F37" s="29"/>
      <c r="G37" s="31"/>
      <c r="H37" s="31"/>
      <c r="I37" s="31"/>
      <c r="J37" s="29"/>
      <c r="K37" s="29"/>
      <c r="L37" s="29"/>
      <c r="M37" s="29" t="s">
        <v>110</v>
      </c>
      <c r="N37" s="29"/>
      <c r="O37" s="29"/>
      <c r="P37" s="29"/>
      <c r="Q37" s="29" t="s">
        <v>69</v>
      </c>
      <c r="R37" s="29"/>
      <c r="S37" s="29" t="s">
        <v>67</v>
      </c>
      <c r="T37" s="29"/>
      <c r="U37" s="29"/>
    </row>
    <row r="38" spans="1:21" s="28" customFormat="1" ht="19.8">
      <c r="C38" s="29" t="s">
        <v>12</v>
      </c>
      <c r="D38" s="29"/>
      <c r="E38" s="29"/>
      <c r="F38" s="29"/>
      <c r="G38" s="257"/>
      <c r="H38" s="257"/>
      <c r="I38" s="257"/>
      <c r="J38" s="29"/>
      <c r="K38" s="29" t="s">
        <v>100</v>
      </c>
      <c r="L38" s="29"/>
      <c r="M38" s="29" t="s">
        <v>66</v>
      </c>
      <c r="N38" s="29"/>
      <c r="O38" s="29" t="s">
        <v>69</v>
      </c>
      <c r="P38" s="29"/>
      <c r="Q38" s="29" t="s">
        <v>111</v>
      </c>
      <c r="R38" s="29"/>
      <c r="S38" s="29" t="s">
        <v>95</v>
      </c>
      <c r="T38" s="29"/>
      <c r="U38" s="29"/>
    </row>
    <row r="39" spans="1:21" s="28" customFormat="1" ht="19.8">
      <c r="C39" s="29" t="s">
        <v>22</v>
      </c>
      <c r="D39" s="33"/>
      <c r="E39" s="29" t="s">
        <v>23</v>
      </c>
      <c r="F39" s="29"/>
      <c r="G39" s="29" t="s">
        <v>56</v>
      </c>
      <c r="H39" s="29"/>
      <c r="I39" s="29" t="s">
        <v>71</v>
      </c>
      <c r="J39" s="29"/>
      <c r="K39" s="29" t="s">
        <v>101</v>
      </c>
      <c r="L39" s="29"/>
      <c r="M39" s="29" t="s">
        <v>68</v>
      </c>
      <c r="N39" s="33"/>
      <c r="O39" s="29" t="s">
        <v>72</v>
      </c>
      <c r="P39" s="33"/>
      <c r="Q39" s="29" t="s">
        <v>92</v>
      </c>
      <c r="R39" s="33"/>
      <c r="S39" s="29" t="s">
        <v>96</v>
      </c>
      <c r="T39" s="33"/>
      <c r="U39" s="29" t="s">
        <v>42</v>
      </c>
    </row>
    <row r="40" spans="1:21" s="28" customFormat="1" ht="19.8">
      <c r="A40" s="127"/>
      <c r="B40" s="128"/>
      <c r="C40" s="30" t="s">
        <v>24</v>
      </c>
      <c r="D40" s="29"/>
      <c r="E40" s="30" t="s">
        <v>25</v>
      </c>
      <c r="F40" s="29"/>
      <c r="G40" s="30" t="s">
        <v>50</v>
      </c>
      <c r="H40" s="29"/>
      <c r="I40" s="30" t="s">
        <v>74</v>
      </c>
      <c r="J40" s="29"/>
      <c r="K40" s="30" t="s">
        <v>102</v>
      </c>
      <c r="L40" s="29"/>
      <c r="M40" s="30" t="s">
        <v>106</v>
      </c>
      <c r="N40" s="29"/>
      <c r="O40" s="30" t="s">
        <v>41</v>
      </c>
      <c r="P40" s="29"/>
      <c r="Q40" s="30" t="s">
        <v>156</v>
      </c>
      <c r="R40" s="29"/>
      <c r="S40" s="30" t="s">
        <v>32</v>
      </c>
      <c r="T40" s="29"/>
      <c r="U40" s="30" t="s">
        <v>32</v>
      </c>
    </row>
    <row r="41" spans="1:21" s="28" customFormat="1" ht="19.8">
      <c r="A41" s="127"/>
      <c r="B41" s="128" t="s">
        <v>0</v>
      </c>
      <c r="C41" s="29" t="s">
        <v>115</v>
      </c>
      <c r="D41" s="29"/>
      <c r="E41" s="29" t="s">
        <v>115</v>
      </c>
      <c r="F41" s="29"/>
      <c r="G41" s="29" t="s">
        <v>115</v>
      </c>
      <c r="H41" s="29"/>
      <c r="I41" s="29" t="s">
        <v>115</v>
      </c>
      <c r="J41" s="29"/>
      <c r="K41" s="29" t="s">
        <v>115</v>
      </c>
      <c r="L41" s="29"/>
      <c r="M41" s="29" t="s">
        <v>115</v>
      </c>
      <c r="N41" s="29"/>
      <c r="O41" s="29" t="s">
        <v>115</v>
      </c>
      <c r="P41" s="29"/>
      <c r="Q41" s="29" t="s">
        <v>115</v>
      </c>
      <c r="R41" s="29"/>
      <c r="S41" s="29" t="s">
        <v>115</v>
      </c>
      <c r="T41" s="29"/>
      <c r="U41" s="29" t="s">
        <v>115</v>
      </c>
    </row>
    <row r="42" spans="1:21" s="28" customFormat="1" ht="20.399999999999999">
      <c r="A42" s="129" t="s">
        <v>193</v>
      </c>
      <c r="B42" s="128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6"/>
      <c r="T42" s="33"/>
      <c r="U42" s="33"/>
    </row>
    <row r="43" spans="1:21" s="28" customFormat="1" ht="20.399999999999999">
      <c r="A43" s="129" t="s">
        <v>194</v>
      </c>
      <c r="B43" s="128"/>
      <c r="C43" s="35">
        <v>5480510</v>
      </c>
      <c r="D43" s="35"/>
      <c r="E43" s="35">
        <v>4325271</v>
      </c>
      <c r="F43" s="35"/>
      <c r="G43" s="35">
        <v>549988</v>
      </c>
      <c r="H43" s="35"/>
      <c r="I43" s="35">
        <v>1068464</v>
      </c>
      <c r="J43" s="35"/>
      <c r="K43" s="35">
        <v>17964</v>
      </c>
      <c r="L43" s="35"/>
      <c r="M43" s="35">
        <v>-22126</v>
      </c>
      <c r="N43" s="35"/>
      <c r="O43" s="35">
        <v>-295368</v>
      </c>
      <c r="P43" s="35"/>
      <c r="Q43" s="35">
        <v>4579</v>
      </c>
      <c r="R43" s="35"/>
      <c r="S43" s="35">
        <f>SUM(K43:Q43)</f>
        <v>-294951</v>
      </c>
      <c r="T43" s="35"/>
      <c r="U43" s="35">
        <f>SUM(S43,C43:I43)</f>
        <v>11129282</v>
      </c>
    </row>
    <row r="44" spans="1:21" s="34" customFormat="1" ht="20.399999999999999">
      <c r="A44" s="27"/>
      <c r="B44" s="27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</row>
    <row r="45" spans="1:21" s="34" customFormat="1" ht="20.399999999999999">
      <c r="A45" s="27" t="s">
        <v>77</v>
      </c>
      <c r="B45" s="27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</row>
    <row r="46" spans="1:21" s="34" customFormat="1" ht="20.399999999999999">
      <c r="A46" s="28" t="s">
        <v>144</v>
      </c>
      <c r="B46" s="32">
        <v>10</v>
      </c>
      <c r="C46" s="152">
        <v>0</v>
      </c>
      <c r="D46" s="40"/>
      <c r="E46" s="152">
        <v>0</v>
      </c>
      <c r="F46" s="40"/>
      <c r="G46" s="152">
        <v>0</v>
      </c>
      <c r="H46" s="40"/>
      <c r="I46" s="153">
        <v>-328824</v>
      </c>
      <c r="J46" s="43"/>
      <c r="K46" s="153">
        <v>0</v>
      </c>
      <c r="L46" s="40"/>
      <c r="M46" s="152">
        <v>0</v>
      </c>
      <c r="N46" s="40"/>
      <c r="O46" s="152">
        <v>0</v>
      </c>
      <c r="P46" s="40"/>
      <c r="Q46" s="152">
        <v>0</v>
      </c>
      <c r="R46" s="40"/>
      <c r="S46" s="43">
        <f>SUM(K46:Q46)</f>
        <v>0</v>
      </c>
      <c r="T46" s="36"/>
      <c r="U46" s="43">
        <f>SUM(C46:I46,S46)</f>
        <v>-328824</v>
      </c>
    </row>
    <row r="47" spans="1:21" s="27" customFormat="1" ht="20.399999999999999">
      <c r="A47" s="27" t="s">
        <v>78</v>
      </c>
      <c r="C47" s="37">
        <f>SUM(C46:C46)</f>
        <v>0</v>
      </c>
      <c r="D47" s="39"/>
      <c r="E47" s="37">
        <f>SUM(E46:E46)</f>
        <v>0</v>
      </c>
      <c r="F47" s="39"/>
      <c r="G47" s="37">
        <f>SUM(G46:G46)</f>
        <v>0</v>
      </c>
      <c r="H47" s="39"/>
      <c r="I47" s="37">
        <f>SUM(I46:I46)</f>
        <v>-328824</v>
      </c>
      <c r="J47" s="38"/>
      <c r="K47" s="37">
        <f>SUM(K46:K46)</f>
        <v>0</v>
      </c>
      <c r="L47" s="39"/>
      <c r="M47" s="37">
        <f>SUM(M46:M46)</f>
        <v>0</v>
      </c>
      <c r="N47" s="39"/>
      <c r="O47" s="37">
        <f>SUM(O46:O46)</f>
        <v>0</v>
      </c>
      <c r="P47" s="39"/>
      <c r="Q47" s="37">
        <f>SUM(Q46:Q46)</f>
        <v>0</v>
      </c>
      <c r="R47" s="39"/>
      <c r="S47" s="37">
        <f>SUM(S46:S46)</f>
        <v>0</v>
      </c>
      <c r="T47" s="39"/>
      <c r="U47" s="37">
        <f>SUM(U46:U46)</f>
        <v>-328824</v>
      </c>
    </row>
    <row r="48" spans="1:21" s="27" customFormat="1" ht="20.399999999999999"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</row>
    <row r="49" spans="1:21" s="28" customFormat="1" ht="20.399999999999999">
      <c r="A49" s="27" t="s">
        <v>124</v>
      </c>
      <c r="C49" s="152"/>
      <c r="D49" s="44"/>
      <c r="E49" s="152"/>
      <c r="F49" s="44"/>
      <c r="G49" s="152"/>
      <c r="H49" s="44"/>
      <c r="I49" s="152"/>
      <c r="J49" s="44"/>
      <c r="K49" s="152"/>
      <c r="L49" s="44"/>
      <c r="M49" s="152"/>
      <c r="N49" s="44"/>
      <c r="O49" s="152"/>
      <c r="P49" s="44"/>
      <c r="Q49" s="152"/>
      <c r="R49" s="44"/>
      <c r="S49" s="152"/>
      <c r="T49" s="44"/>
      <c r="U49" s="43"/>
    </row>
    <row r="50" spans="1:21" s="28" customFormat="1" ht="19.8">
      <c r="A50" s="130" t="s">
        <v>145</v>
      </c>
      <c r="B50" s="32"/>
      <c r="C50" s="152">
        <v>0</v>
      </c>
      <c r="D50" s="43"/>
      <c r="E50" s="152">
        <v>0</v>
      </c>
      <c r="F50" s="43"/>
      <c r="G50" s="152">
        <v>0</v>
      </c>
      <c r="H50" s="43"/>
      <c r="I50" s="153">
        <f>งบกำไรขาดทุน!H32</f>
        <v>50600</v>
      </c>
      <c r="J50" s="43"/>
      <c r="K50" s="152">
        <v>0</v>
      </c>
      <c r="L50" s="43"/>
      <c r="M50" s="152">
        <v>0</v>
      </c>
      <c r="N50" s="43"/>
      <c r="O50" s="152">
        <v>0</v>
      </c>
      <c r="P50" s="43"/>
      <c r="Q50" s="152">
        <v>0</v>
      </c>
      <c r="R50" s="40"/>
      <c r="S50" s="43">
        <f>SUM(K50:Q50)</f>
        <v>0</v>
      </c>
      <c r="T50" s="40"/>
      <c r="U50" s="43">
        <f>SUM(C50:I50,S50)</f>
        <v>50600</v>
      </c>
    </row>
    <row r="51" spans="1:21" s="28" customFormat="1" ht="19.8">
      <c r="A51" s="28" t="s">
        <v>64</v>
      </c>
      <c r="B51" s="32"/>
      <c r="C51" s="152">
        <v>0</v>
      </c>
      <c r="D51" s="43"/>
      <c r="E51" s="152">
        <v>0</v>
      </c>
      <c r="F51" s="43"/>
      <c r="G51" s="152">
        <v>0</v>
      </c>
      <c r="H51" s="45"/>
      <c r="I51" s="154">
        <v>0</v>
      </c>
      <c r="J51" s="45"/>
      <c r="K51" s="152">
        <v>0</v>
      </c>
      <c r="L51" s="45"/>
      <c r="M51" s="153">
        <v>0</v>
      </c>
      <c r="N51" s="43"/>
      <c r="O51" s="155">
        <f>งบกำไรขาดทุน!H58</f>
        <v>-34571</v>
      </c>
      <c r="P51" s="43"/>
      <c r="Q51" s="155">
        <f>SUM(งบกำไรขาดทุน!H59:H60)</f>
        <v>-8644</v>
      </c>
      <c r="R51" s="44"/>
      <c r="S51" s="43">
        <f>SUM(K51:Q51)</f>
        <v>-43215</v>
      </c>
      <c r="T51" s="40"/>
      <c r="U51" s="43">
        <f>SUM(C51:I51,S51)</f>
        <v>-43215</v>
      </c>
    </row>
    <row r="52" spans="1:21" s="28" customFormat="1" ht="20.399999999999999">
      <c r="A52" s="27" t="s">
        <v>125</v>
      </c>
      <c r="B52" s="32"/>
      <c r="C52" s="37">
        <f>SUM(C50:C51)</f>
        <v>0</v>
      </c>
      <c r="D52" s="38">
        <f>SUM(D51:D51)</f>
        <v>0</v>
      </c>
      <c r="E52" s="37">
        <f>SUM(E50:E51)</f>
        <v>0</v>
      </c>
      <c r="F52" s="38">
        <f>SUM(F51:F51)</f>
        <v>0</v>
      </c>
      <c r="G52" s="37">
        <f>SUM(G50:G51)</f>
        <v>0</v>
      </c>
      <c r="H52" s="41"/>
      <c r="I52" s="169">
        <f>SUM(I49:I51)</f>
        <v>50600</v>
      </c>
      <c r="J52" s="41"/>
      <c r="K52" s="170">
        <f>SUM(K49:K51)</f>
        <v>0</v>
      </c>
      <c r="L52" s="41"/>
      <c r="M52" s="37">
        <f>SUM(M50:M51)</f>
        <v>0</v>
      </c>
      <c r="N52" s="41"/>
      <c r="O52" s="37">
        <f>SUM(O50:O51)</f>
        <v>-34571</v>
      </c>
      <c r="P52" s="41"/>
      <c r="Q52" s="37">
        <f>SUM(Q50:Q51)</f>
        <v>-8644</v>
      </c>
      <c r="R52" s="41"/>
      <c r="S52" s="37">
        <f>SUM(S50:S51)</f>
        <v>-43215</v>
      </c>
      <c r="T52" s="41"/>
      <c r="U52" s="37">
        <f>SUM(U50:U51)</f>
        <v>7385</v>
      </c>
    </row>
    <row r="53" spans="1:21" s="28" customFormat="1" ht="20.399999999999999">
      <c r="A53" s="27"/>
      <c r="B53" s="27"/>
      <c r="C53" s="38"/>
      <c r="D53" s="41"/>
      <c r="E53" s="38"/>
      <c r="F53" s="41"/>
      <c r="G53" s="38"/>
      <c r="H53" s="41"/>
      <c r="I53" s="38"/>
      <c r="J53" s="41"/>
      <c r="K53" s="41"/>
      <c r="L53" s="41"/>
      <c r="M53" s="38"/>
      <c r="N53" s="41"/>
      <c r="O53" s="38"/>
      <c r="P53" s="41"/>
      <c r="Q53" s="41"/>
      <c r="R53" s="41"/>
      <c r="S53" s="38"/>
      <c r="T53" s="41"/>
      <c r="U53" s="38"/>
    </row>
    <row r="54" spans="1:21" s="28" customFormat="1" ht="21" thickBot="1">
      <c r="A54" s="27" t="s">
        <v>195</v>
      </c>
      <c r="B54" s="27"/>
      <c r="C54" s="46">
        <f>SUM(C43,C47,C52)</f>
        <v>5480510</v>
      </c>
      <c r="D54" s="36"/>
      <c r="E54" s="46">
        <f>SUM(E43,E47,E52)</f>
        <v>4325271</v>
      </c>
      <c r="F54" s="36"/>
      <c r="G54" s="46">
        <f>SUM(G43,G47,G52)</f>
        <v>549988</v>
      </c>
      <c r="H54" s="36"/>
      <c r="I54" s="46">
        <f>SUM(I43,I47,I52)</f>
        <v>790240</v>
      </c>
      <c r="J54" s="36"/>
      <c r="K54" s="46">
        <f>SUM(K43,K47,K52)</f>
        <v>17964</v>
      </c>
      <c r="L54" s="36"/>
      <c r="M54" s="46">
        <f>SUM(M43,M47,M52)</f>
        <v>-22126</v>
      </c>
      <c r="N54" s="36" t="e">
        <f>SUM(N43,N47,N52,#REF!)</f>
        <v>#REF!</v>
      </c>
      <c r="O54" s="46">
        <f>SUM(O43,O47,O52)</f>
        <v>-329939</v>
      </c>
      <c r="P54" s="36"/>
      <c r="Q54" s="46">
        <f>SUM(Q43,Q47,Q52)</f>
        <v>-4065</v>
      </c>
      <c r="R54" s="36"/>
      <c r="S54" s="46">
        <f>SUM(S43,S47,S52)</f>
        <v>-338166</v>
      </c>
      <c r="T54" s="36"/>
      <c r="U54" s="46">
        <f>SUM(U43,U47,U52)</f>
        <v>10807843</v>
      </c>
    </row>
    <row r="55" spans="1:21" s="131" customFormat="1" ht="20.399999999999999" thickTop="1"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  <c r="O55" s="171"/>
      <c r="P55" s="171"/>
      <c r="Q55" s="171"/>
      <c r="R55" s="171"/>
      <c r="S55" s="171"/>
      <c r="T55" s="171"/>
      <c r="U55" s="171"/>
    </row>
    <row r="56" spans="1:21" ht="19.8"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</row>
    <row r="57" spans="1:21" ht="19.8"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</row>
    <row r="58" spans="1:21" ht="19.8"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</row>
    <row r="59" spans="1:21" ht="19.8"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</row>
    <row r="60" spans="1:21" ht="19.8"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</row>
    <row r="61" spans="1:21" ht="19.8"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</row>
  </sheetData>
  <mergeCells count="14">
    <mergeCell ref="A1:U1"/>
    <mergeCell ref="A2:U2"/>
    <mergeCell ref="A3:U3"/>
    <mergeCell ref="A32:U32"/>
    <mergeCell ref="A33:U33"/>
    <mergeCell ref="C5:U5"/>
    <mergeCell ref="A31:U31"/>
    <mergeCell ref="C35:U35"/>
    <mergeCell ref="G38:I38"/>
    <mergeCell ref="G36:I36"/>
    <mergeCell ref="K6:S6"/>
    <mergeCell ref="K36:S36"/>
    <mergeCell ref="G6:I6"/>
    <mergeCell ref="G8:I8"/>
  </mergeCells>
  <printOptions horizontalCentered="1"/>
  <pageMargins left="0.5" right="0.5" top="1" bottom="0.5" header="0.6" footer="0.3"/>
  <pageSetup paperSize="9" scale="78" firstPageNumber="10" fitToHeight="2" orientation="landscape" blackAndWhite="1" useFirstPageNumber="1" r:id="rId1"/>
  <headerFooter>
    <oddFooter>&amp;L    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5"/>
  <sheetViews>
    <sheetView tabSelected="1" view="pageBreakPreview" zoomScale="80" zoomScaleNormal="80" zoomScaleSheetLayoutView="80" workbookViewId="0">
      <pane xSplit="3" ySplit="8" topLeftCell="D84" activePane="bottomRight" state="frozen"/>
      <selection pane="topRight" activeCell="D1" sqref="D1"/>
      <selection pane="bottomLeft" activeCell="A9" sqref="A9"/>
      <selection pane="bottomRight" activeCell="H67" sqref="H67"/>
    </sheetView>
  </sheetViews>
  <sheetFormatPr defaultColWidth="9.125" defaultRowHeight="21.6"/>
  <cols>
    <col min="1" max="1" width="56.625" style="1" customWidth="1"/>
    <col min="2" max="2" width="10.75" style="26" customWidth="1"/>
    <col min="3" max="3" width="1.125" style="1" customWidth="1"/>
    <col min="4" max="4" width="12.875" style="8" customWidth="1"/>
    <col min="5" max="5" width="1.125" style="8" customWidth="1"/>
    <col min="6" max="6" width="12.875" style="8" customWidth="1"/>
    <col min="7" max="7" width="1.125" style="8" customWidth="1"/>
    <col min="8" max="8" width="12.875" style="8" customWidth="1"/>
    <col min="9" max="9" width="1.125" style="9" customWidth="1"/>
    <col min="10" max="10" width="12.875" style="8" customWidth="1"/>
    <col min="11" max="11" width="1.125" style="1" customWidth="1"/>
    <col min="12" max="12" width="10" style="1" bestFit="1" customWidth="1"/>
    <col min="13" max="13" width="9.125" style="1"/>
    <col min="14" max="14" width="11.25" style="1" bestFit="1" customWidth="1"/>
    <col min="15" max="16384" width="9.125" style="1"/>
  </cols>
  <sheetData>
    <row r="1" spans="1:14" ht="23.4">
      <c r="A1" s="250" t="s">
        <v>35</v>
      </c>
      <c r="B1" s="250"/>
      <c r="C1" s="250"/>
      <c r="D1" s="250"/>
      <c r="E1" s="250"/>
      <c r="F1" s="250"/>
      <c r="G1" s="250"/>
      <c r="H1" s="250"/>
      <c r="I1" s="250"/>
      <c r="J1" s="250"/>
    </row>
    <row r="2" spans="1:14" s="4" customFormat="1" ht="23.4">
      <c r="A2" s="260" t="s">
        <v>126</v>
      </c>
      <c r="B2" s="260"/>
      <c r="C2" s="260"/>
      <c r="D2" s="260"/>
      <c r="E2" s="260"/>
      <c r="F2" s="260"/>
      <c r="G2" s="260"/>
      <c r="H2" s="260"/>
      <c r="I2" s="260"/>
      <c r="J2" s="260"/>
    </row>
    <row r="3" spans="1:14" s="4" customFormat="1" ht="23.4">
      <c r="A3" s="251" t="s">
        <v>193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4" s="4" customFormat="1" ht="23.4">
      <c r="A4" s="91"/>
      <c r="B4" s="5"/>
      <c r="C4" s="5"/>
      <c r="D4" s="20"/>
      <c r="E4" s="20"/>
      <c r="F4" s="20"/>
      <c r="G4" s="20"/>
      <c r="H4" s="20"/>
      <c r="I4" s="20"/>
      <c r="J4" s="20"/>
    </row>
    <row r="5" spans="1:14" s="4" customFormat="1" ht="22.2">
      <c r="A5" s="2"/>
      <c r="B5" s="63"/>
      <c r="C5" s="132"/>
      <c r="D5" s="259" t="s">
        <v>1</v>
      </c>
      <c r="E5" s="259"/>
      <c r="F5" s="259"/>
      <c r="G5" s="133"/>
      <c r="H5" s="259" t="s">
        <v>34</v>
      </c>
      <c r="I5" s="259"/>
      <c r="J5" s="259"/>
    </row>
    <row r="6" spans="1:14" s="4" customFormat="1" ht="22.2">
      <c r="A6" s="2"/>
      <c r="B6" s="63"/>
      <c r="C6" s="132"/>
      <c r="D6" s="134" t="s">
        <v>117</v>
      </c>
      <c r="E6" s="65"/>
      <c r="F6" s="134" t="s">
        <v>117</v>
      </c>
      <c r="G6" s="64"/>
      <c r="H6" s="134" t="s">
        <v>117</v>
      </c>
      <c r="I6" s="65"/>
      <c r="J6" s="134" t="s">
        <v>117</v>
      </c>
    </row>
    <row r="7" spans="1:14" s="4" customFormat="1" ht="22.2">
      <c r="A7" s="2"/>
      <c r="C7" s="132"/>
      <c r="D7" s="67">
        <v>2565</v>
      </c>
      <c r="E7" s="68"/>
      <c r="F7" s="67">
        <v>2564</v>
      </c>
      <c r="G7" s="68"/>
      <c r="H7" s="67">
        <v>2565</v>
      </c>
      <c r="I7" s="68"/>
      <c r="J7" s="67">
        <v>2564</v>
      </c>
    </row>
    <row r="8" spans="1:14" s="4" customFormat="1" ht="22.2">
      <c r="A8" s="2"/>
      <c r="B8" s="63" t="s">
        <v>0</v>
      </c>
      <c r="C8" s="132"/>
      <c r="D8" s="69" t="s">
        <v>115</v>
      </c>
      <c r="E8" s="68"/>
      <c r="F8" s="69" t="s">
        <v>115</v>
      </c>
      <c r="G8" s="68"/>
      <c r="H8" s="69" t="s">
        <v>115</v>
      </c>
      <c r="I8" s="68"/>
      <c r="J8" s="69" t="s">
        <v>115</v>
      </c>
    </row>
    <row r="9" spans="1:14" s="4" customFormat="1" ht="22.2">
      <c r="A9" s="135" t="s">
        <v>44</v>
      </c>
      <c r="B9" s="6"/>
      <c r="C9" s="11"/>
      <c r="D9" s="136"/>
      <c r="E9" s="136"/>
      <c r="F9" s="136"/>
      <c r="G9" s="136"/>
      <c r="H9" s="20"/>
      <c r="I9" s="136"/>
      <c r="J9" s="20"/>
    </row>
    <row r="10" spans="1:14" s="4" customFormat="1">
      <c r="A10" s="88" t="s">
        <v>145</v>
      </c>
      <c r="B10" s="6"/>
      <c r="C10" s="11"/>
      <c r="D10" s="47">
        <f>งบกำไรขาดทุน!D32</f>
        <v>50600</v>
      </c>
      <c r="E10" s="47"/>
      <c r="F10" s="47">
        <f>งบกำไรขาดทุน!F32</f>
        <v>111418</v>
      </c>
      <c r="G10" s="47"/>
      <c r="H10" s="47">
        <f>งบกำไรขาดทุน!H32</f>
        <v>50600</v>
      </c>
      <c r="I10" s="47"/>
      <c r="J10" s="47">
        <f>งบกำไรขาดทุน!J32</f>
        <v>111418</v>
      </c>
      <c r="N10" s="137"/>
    </row>
    <row r="11" spans="1:14" s="4" customFormat="1">
      <c r="A11" s="138" t="s">
        <v>45</v>
      </c>
      <c r="B11" s="6"/>
      <c r="C11" s="139"/>
      <c r="D11" s="47"/>
      <c r="E11" s="47"/>
      <c r="F11" s="47"/>
      <c r="G11" s="47"/>
      <c r="H11" s="47"/>
      <c r="I11" s="47"/>
      <c r="J11" s="47"/>
      <c r="N11" s="137"/>
    </row>
    <row r="12" spans="1:14" s="4" customFormat="1">
      <c r="A12" s="108" t="s">
        <v>58</v>
      </c>
      <c r="B12" s="6">
        <v>7</v>
      </c>
      <c r="C12" s="11"/>
      <c r="D12" s="47">
        <v>77638</v>
      </c>
      <c r="E12" s="47"/>
      <c r="F12" s="47">
        <v>84761</v>
      </c>
      <c r="G12" s="47"/>
      <c r="H12" s="47">
        <v>71253</v>
      </c>
      <c r="I12" s="47"/>
      <c r="J12" s="47">
        <v>77463</v>
      </c>
      <c r="N12" s="137"/>
    </row>
    <row r="13" spans="1:14" s="4" customFormat="1">
      <c r="A13" s="140" t="s">
        <v>93</v>
      </c>
      <c r="B13" s="6"/>
      <c r="C13" s="11"/>
      <c r="D13" s="47"/>
      <c r="E13" s="47"/>
      <c r="F13" s="47"/>
      <c r="G13" s="47"/>
      <c r="H13" s="47"/>
      <c r="I13" s="47"/>
      <c r="J13" s="47"/>
      <c r="N13" s="137"/>
    </row>
    <row r="14" spans="1:14" s="4" customFormat="1">
      <c r="A14" s="108" t="s">
        <v>114</v>
      </c>
      <c r="B14" s="6">
        <v>7</v>
      </c>
      <c r="C14" s="11"/>
      <c r="D14" s="47">
        <v>0</v>
      </c>
      <c r="E14" s="47"/>
      <c r="F14" s="47">
        <v>198713</v>
      </c>
      <c r="G14" s="47"/>
      <c r="H14" s="47">
        <v>0</v>
      </c>
      <c r="I14" s="47"/>
      <c r="J14" s="47">
        <v>198713</v>
      </c>
      <c r="N14" s="137"/>
    </row>
    <row r="15" spans="1:14" s="4" customFormat="1">
      <c r="A15" s="108" t="s">
        <v>59</v>
      </c>
      <c r="B15" s="6">
        <v>7</v>
      </c>
      <c r="C15" s="11"/>
      <c r="D15" s="47">
        <v>3016</v>
      </c>
      <c r="E15" s="47"/>
      <c r="F15" s="47">
        <v>24708</v>
      </c>
      <c r="G15" s="47"/>
      <c r="H15" s="47">
        <v>582</v>
      </c>
      <c r="I15" s="47"/>
      <c r="J15" s="47">
        <v>20664</v>
      </c>
      <c r="N15" s="137"/>
    </row>
    <row r="16" spans="1:14" s="4" customFormat="1">
      <c r="A16" s="88" t="s">
        <v>163</v>
      </c>
      <c r="B16" s="6">
        <v>7</v>
      </c>
      <c r="C16" s="11"/>
      <c r="D16" s="47">
        <v>62790</v>
      </c>
      <c r="E16" s="47"/>
      <c r="F16" s="47">
        <v>29710</v>
      </c>
      <c r="G16" s="47"/>
      <c r="H16" s="47">
        <v>11873</v>
      </c>
      <c r="I16" s="47"/>
      <c r="J16" s="47">
        <v>27229</v>
      </c>
      <c r="N16" s="137"/>
    </row>
    <row r="17" spans="1:14" s="4" customFormat="1">
      <c r="A17" s="88" t="s">
        <v>149</v>
      </c>
      <c r="B17" s="6"/>
      <c r="C17" s="11"/>
      <c r="D17" s="47">
        <v>-27806</v>
      </c>
      <c r="E17" s="47"/>
      <c r="F17" s="47">
        <v>-30249</v>
      </c>
      <c r="G17" s="47"/>
      <c r="H17" s="47">
        <v>-25063</v>
      </c>
      <c r="I17" s="47"/>
      <c r="J17" s="47">
        <v>-25202</v>
      </c>
      <c r="N17" s="137"/>
    </row>
    <row r="18" spans="1:14" s="4" customFormat="1">
      <c r="A18" s="88" t="s">
        <v>164</v>
      </c>
      <c r="B18" s="6"/>
      <c r="C18" s="11"/>
      <c r="D18" s="47">
        <v>4000</v>
      </c>
      <c r="E18" s="47"/>
      <c r="F18" s="47">
        <v>4306</v>
      </c>
      <c r="G18" s="47"/>
      <c r="H18" s="47">
        <v>3601</v>
      </c>
      <c r="I18" s="47"/>
      <c r="J18" s="47">
        <v>3882</v>
      </c>
      <c r="N18" s="137"/>
    </row>
    <row r="19" spans="1:14" s="4" customFormat="1">
      <c r="A19" s="140" t="s">
        <v>89</v>
      </c>
      <c r="B19" s="6"/>
      <c r="C19" s="11"/>
      <c r="D19" s="47">
        <v>0</v>
      </c>
      <c r="E19" s="47"/>
      <c r="F19" s="47">
        <v>111</v>
      </c>
      <c r="G19" s="47"/>
      <c r="H19" s="47">
        <v>0</v>
      </c>
      <c r="I19" s="47"/>
      <c r="J19" s="47">
        <v>111</v>
      </c>
      <c r="N19" s="137"/>
    </row>
    <row r="20" spans="1:14" s="4" customFormat="1">
      <c r="A20" s="108" t="s">
        <v>54</v>
      </c>
      <c r="B20" s="6"/>
      <c r="C20" s="70"/>
      <c r="D20" s="47">
        <v>27364</v>
      </c>
      <c r="E20" s="47"/>
      <c r="F20" s="47">
        <v>40035</v>
      </c>
      <c r="G20" s="47"/>
      <c r="H20" s="47">
        <v>10650</v>
      </c>
      <c r="I20" s="47"/>
      <c r="J20" s="47">
        <v>38954</v>
      </c>
      <c r="N20" s="137"/>
    </row>
    <row r="21" spans="1:14" s="4" customFormat="1">
      <c r="A21" s="174" t="s">
        <v>205</v>
      </c>
      <c r="B21" s="6"/>
      <c r="C21" s="70"/>
      <c r="D21" s="47">
        <v>-929</v>
      </c>
      <c r="E21" s="47"/>
      <c r="F21" s="47">
        <v>-206085</v>
      </c>
      <c r="G21" s="47"/>
      <c r="H21" s="47">
        <f>39137-9</f>
        <v>39128</v>
      </c>
      <c r="I21" s="47"/>
      <c r="J21" s="47">
        <v>-141188</v>
      </c>
      <c r="N21" s="137"/>
    </row>
    <row r="22" spans="1:14" s="4" customFormat="1">
      <c r="A22" s="88" t="s">
        <v>182</v>
      </c>
      <c r="B22" s="6">
        <v>8</v>
      </c>
      <c r="C22" s="11"/>
      <c r="D22" s="47">
        <v>498</v>
      </c>
      <c r="E22" s="47"/>
      <c r="F22" s="47">
        <v>607</v>
      </c>
      <c r="G22" s="47"/>
      <c r="H22" s="47">
        <v>498</v>
      </c>
      <c r="I22" s="47"/>
      <c r="J22" s="47">
        <v>607</v>
      </c>
      <c r="N22" s="137"/>
    </row>
    <row r="23" spans="1:14" s="4" customFormat="1">
      <c r="A23" s="173" t="s">
        <v>165</v>
      </c>
      <c r="B23" s="6">
        <v>4</v>
      </c>
      <c r="C23" s="139"/>
      <c r="D23" s="47">
        <v>-62877</v>
      </c>
      <c r="E23" s="47"/>
      <c r="F23" s="47">
        <v>-844</v>
      </c>
      <c r="G23" s="47"/>
      <c r="H23" s="47">
        <v>-63476</v>
      </c>
      <c r="I23" s="47"/>
      <c r="J23" s="47">
        <v>3963</v>
      </c>
      <c r="N23" s="137"/>
    </row>
    <row r="24" spans="1:14" s="4" customFormat="1">
      <c r="A24" s="173" t="s">
        <v>183</v>
      </c>
      <c r="B24" s="6"/>
      <c r="C24" s="11"/>
      <c r="D24" s="47">
        <v>-15640</v>
      </c>
      <c r="E24" s="47"/>
      <c r="F24" s="47">
        <v>-288</v>
      </c>
      <c r="G24" s="47"/>
      <c r="H24" s="47">
        <v>-15640</v>
      </c>
      <c r="I24" s="47"/>
      <c r="J24" s="47">
        <v>1108</v>
      </c>
      <c r="N24" s="137"/>
    </row>
    <row r="25" spans="1:14" s="4" customFormat="1">
      <c r="A25" s="173" t="s">
        <v>197</v>
      </c>
      <c r="B25" s="6"/>
      <c r="C25" s="11"/>
      <c r="D25" s="47">
        <v>15004</v>
      </c>
      <c r="E25" s="47"/>
      <c r="F25" s="47">
        <v>0</v>
      </c>
      <c r="G25" s="47"/>
      <c r="H25" s="47">
        <v>15004</v>
      </c>
      <c r="I25" s="47"/>
      <c r="J25" s="47">
        <v>0</v>
      </c>
      <c r="N25" s="137"/>
    </row>
    <row r="26" spans="1:14" s="4" customFormat="1">
      <c r="A26" s="173" t="s">
        <v>198</v>
      </c>
      <c r="B26" s="6"/>
      <c r="C26" s="11"/>
      <c r="D26" s="47">
        <v>4</v>
      </c>
      <c r="E26" s="47"/>
      <c r="F26" s="47">
        <v>0</v>
      </c>
      <c r="G26" s="47"/>
      <c r="H26" s="47">
        <v>0</v>
      </c>
      <c r="I26" s="47"/>
      <c r="J26" s="47">
        <v>0</v>
      </c>
      <c r="N26" s="137"/>
    </row>
    <row r="27" spans="1:14" s="4" customFormat="1">
      <c r="A27" s="173" t="s">
        <v>199</v>
      </c>
      <c r="B27" s="6"/>
      <c r="C27" s="11"/>
      <c r="D27" s="47">
        <v>-71</v>
      </c>
      <c r="E27" s="47"/>
      <c r="F27" s="47">
        <v>0</v>
      </c>
      <c r="G27" s="47"/>
      <c r="H27" s="47">
        <v>-71</v>
      </c>
      <c r="I27" s="47"/>
      <c r="J27" s="47">
        <v>0</v>
      </c>
      <c r="N27" s="137"/>
    </row>
    <row r="28" spans="1:14" s="4" customFormat="1">
      <c r="A28" s="140" t="s">
        <v>107</v>
      </c>
      <c r="B28" s="6"/>
      <c r="C28" s="11"/>
      <c r="D28" s="47">
        <v>-478</v>
      </c>
      <c r="E28" s="47"/>
      <c r="F28" s="47">
        <v>-1821</v>
      </c>
      <c r="G28" s="47"/>
      <c r="H28" s="47">
        <v>-336</v>
      </c>
      <c r="I28" s="47"/>
      <c r="J28" s="47">
        <v>-932</v>
      </c>
      <c r="N28" s="137"/>
    </row>
    <row r="29" spans="1:14" s="4" customFormat="1">
      <c r="A29" s="88" t="s">
        <v>180</v>
      </c>
      <c r="B29" s="6"/>
      <c r="C29" s="11"/>
      <c r="D29" s="47">
        <v>0</v>
      </c>
      <c r="E29" s="47"/>
      <c r="F29" s="47">
        <v>157</v>
      </c>
      <c r="G29" s="47"/>
      <c r="H29" s="47">
        <v>0</v>
      </c>
      <c r="I29" s="47"/>
      <c r="J29" s="47">
        <v>0</v>
      </c>
      <c r="N29" s="137"/>
    </row>
    <row r="30" spans="1:14" s="4" customFormat="1">
      <c r="A30" s="175" t="s">
        <v>140</v>
      </c>
      <c r="B30" s="6">
        <v>6</v>
      </c>
      <c r="C30" s="70"/>
      <c r="D30" s="47">
        <v>73871</v>
      </c>
      <c r="E30" s="47"/>
      <c r="F30" s="47">
        <v>15665</v>
      </c>
      <c r="G30" s="47"/>
      <c r="H30" s="47">
        <v>-71294</v>
      </c>
      <c r="I30" s="47"/>
      <c r="J30" s="47">
        <v>68112</v>
      </c>
      <c r="N30" s="137"/>
    </row>
    <row r="31" spans="1:14" s="4" customFormat="1">
      <c r="A31" s="66" t="s">
        <v>94</v>
      </c>
      <c r="B31" s="5"/>
      <c r="C31" s="12"/>
      <c r="D31" s="83">
        <v>61100</v>
      </c>
      <c r="E31" s="47"/>
      <c r="F31" s="83">
        <v>4509</v>
      </c>
      <c r="G31" s="47"/>
      <c r="H31" s="47">
        <v>23042</v>
      </c>
      <c r="I31" s="47"/>
      <c r="J31" s="47">
        <v>13087</v>
      </c>
      <c r="N31" s="137"/>
    </row>
    <row r="32" spans="1:14" s="4" customFormat="1">
      <c r="A32" s="108"/>
      <c r="B32" s="5"/>
      <c r="C32" s="12"/>
      <c r="D32" s="141">
        <f>SUM(D10:D31)</f>
        <v>268084</v>
      </c>
      <c r="E32" s="47"/>
      <c r="F32" s="141">
        <f>SUM(F10:F31)</f>
        <v>275413</v>
      </c>
      <c r="G32" s="47"/>
      <c r="H32" s="141">
        <f>SUM(H10:H31)</f>
        <v>50351</v>
      </c>
      <c r="I32" s="47"/>
      <c r="J32" s="141">
        <f>SUM(J10:J31)</f>
        <v>397989</v>
      </c>
    </row>
    <row r="33" spans="1:10" s="4" customFormat="1">
      <c r="A33" s="108"/>
      <c r="B33" s="5"/>
      <c r="C33" s="12"/>
      <c r="D33" s="109"/>
      <c r="E33" s="47"/>
      <c r="F33" s="109"/>
      <c r="G33" s="47"/>
      <c r="H33" s="109"/>
      <c r="I33" s="47"/>
      <c r="J33" s="109"/>
    </row>
    <row r="34" spans="1:10" s="4" customFormat="1">
      <c r="A34" s="108"/>
      <c r="B34" s="5"/>
      <c r="C34" s="12"/>
      <c r="D34" s="109"/>
      <c r="E34" s="47"/>
      <c r="F34" s="109"/>
      <c r="G34" s="47"/>
      <c r="H34" s="109"/>
      <c r="I34" s="47"/>
      <c r="J34" s="109"/>
    </row>
    <row r="35" spans="1:10" s="4" customFormat="1">
      <c r="A35" s="108"/>
      <c r="B35" s="5"/>
      <c r="C35" s="12"/>
      <c r="D35" s="109"/>
      <c r="E35" s="47"/>
      <c r="F35" s="109"/>
      <c r="G35" s="47"/>
      <c r="H35" s="109"/>
      <c r="I35" s="47"/>
      <c r="J35" s="109"/>
    </row>
    <row r="36" spans="1:10" s="4" customFormat="1">
      <c r="A36" s="108"/>
      <c r="B36" s="5"/>
      <c r="C36" s="12"/>
      <c r="D36" s="109"/>
      <c r="E36" s="47"/>
      <c r="F36" s="109"/>
      <c r="G36" s="47"/>
      <c r="H36" s="109"/>
      <c r="I36" s="47"/>
      <c r="J36" s="109"/>
    </row>
    <row r="37" spans="1:10" s="4" customFormat="1" ht="23.4">
      <c r="A37" s="250" t="s">
        <v>35</v>
      </c>
      <c r="B37" s="250"/>
      <c r="C37" s="250"/>
      <c r="D37" s="250"/>
      <c r="E37" s="250"/>
      <c r="F37" s="250"/>
      <c r="G37" s="250"/>
      <c r="H37" s="250"/>
      <c r="I37" s="250"/>
      <c r="J37" s="250"/>
    </row>
    <row r="38" spans="1:10" s="4" customFormat="1" ht="23.4">
      <c r="A38" s="260" t="s">
        <v>127</v>
      </c>
      <c r="B38" s="260"/>
      <c r="C38" s="260"/>
      <c r="D38" s="260"/>
      <c r="E38" s="260"/>
      <c r="F38" s="260"/>
      <c r="G38" s="260"/>
      <c r="H38" s="260"/>
      <c r="I38" s="260"/>
      <c r="J38" s="260"/>
    </row>
    <row r="39" spans="1:10" s="4" customFormat="1" ht="23.4">
      <c r="A39" s="251" t="s">
        <v>193</v>
      </c>
      <c r="B39" s="251"/>
      <c r="C39" s="251"/>
      <c r="D39" s="251"/>
      <c r="E39" s="251"/>
      <c r="F39" s="251"/>
      <c r="G39" s="251"/>
      <c r="H39" s="251"/>
      <c r="I39" s="251"/>
      <c r="J39" s="251"/>
    </row>
    <row r="40" spans="1:10" s="4" customFormat="1" ht="23.4">
      <c r="A40" s="91"/>
      <c r="B40" s="5"/>
      <c r="C40" s="5"/>
      <c r="D40" s="20"/>
      <c r="E40" s="20"/>
      <c r="F40" s="20"/>
      <c r="G40" s="20"/>
      <c r="H40" s="20"/>
      <c r="I40" s="20"/>
      <c r="J40" s="20"/>
    </row>
    <row r="41" spans="1:10" s="4" customFormat="1" ht="22.2">
      <c r="A41" s="2"/>
      <c r="B41" s="63"/>
      <c r="C41" s="132"/>
      <c r="D41" s="259" t="s">
        <v>1</v>
      </c>
      <c r="E41" s="259"/>
      <c r="F41" s="259"/>
      <c r="G41" s="133"/>
      <c r="H41" s="259" t="s">
        <v>34</v>
      </c>
      <c r="I41" s="259"/>
      <c r="J41" s="259"/>
    </row>
    <row r="42" spans="1:10" s="4" customFormat="1" ht="22.2">
      <c r="A42" s="2"/>
      <c r="B42" s="63"/>
      <c r="C42" s="132"/>
      <c r="D42" s="134" t="s">
        <v>117</v>
      </c>
      <c r="E42" s="65"/>
      <c r="F42" s="134" t="s">
        <v>117</v>
      </c>
      <c r="G42" s="64"/>
      <c r="H42" s="134" t="s">
        <v>117</v>
      </c>
      <c r="I42" s="65"/>
      <c r="J42" s="134" t="s">
        <v>117</v>
      </c>
    </row>
    <row r="43" spans="1:10" s="4" customFormat="1" ht="22.2">
      <c r="A43" s="2"/>
      <c r="C43" s="132"/>
      <c r="D43" s="67">
        <v>2565</v>
      </c>
      <c r="E43" s="68"/>
      <c r="F43" s="67">
        <v>2564</v>
      </c>
      <c r="G43" s="68"/>
      <c r="H43" s="67">
        <v>2565</v>
      </c>
      <c r="I43" s="68"/>
      <c r="J43" s="67">
        <v>2564</v>
      </c>
    </row>
    <row r="44" spans="1:10" s="4" customFormat="1" ht="22.2">
      <c r="A44" s="2"/>
      <c r="B44" s="63" t="s">
        <v>0</v>
      </c>
      <c r="C44" s="132"/>
      <c r="D44" s="69" t="s">
        <v>115</v>
      </c>
      <c r="E44" s="68"/>
      <c r="F44" s="69" t="s">
        <v>115</v>
      </c>
      <c r="G44" s="68"/>
      <c r="H44" s="69" t="s">
        <v>115</v>
      </c>
      <c r="I44" s="68"/>
      <c r="J44" s="69" t="s">
        <v>115</v>
      </c>
    </row>
    <row r="45" spans="1:10" s="4" customFormat="1">
      <c r="A45" s="138" t="s">
        <v>46</v>
      </c>
      <c r="B45" s="6"/>
      <c r="C45" s="11"/>
      <c r="D45" s="11"/>
      <c r="E45" s="11"/>
      <c r="F45" s="11"/>
      <c r="G45" s="11"/>
      <c r="H45" s="11"/>
      <c r="I45" s="11"/>
      <c r="J45" s="11"/>
    </row>
    <row r="46" spans="1:10" s="4" customFormat="1">
      <c r="A46" s="108" t="s">
        <v>136</v>
      </c>
      <c r="B46" s="6"/>
      <c r="C46" s="70"/>
      <c r="D46" s="47">
        <v>755959</v>
      </c>
      <c r="E46" s="147"/>
      <c r="F46" s="47">
        <v>131702</v>
      </c>
      <c r="G46" s="47"/>
      <c r="H46" s="47">
        <v>731967</v>
      </c>
      <c r="I46" s="47"/>
      <c r="J46" s="47">
        <v>-114554</v>
      </c>
    </row>
    <row r="47" spans="1:10" s="4" customFormat="1">
      <c r="A47" s="108" t="s">
        <v>2</v>
      </c>
      <c r="B47" s="6"/>
      <c r="C47" s="70"/>
      <c r="D47" s="47">
        <v>-9095</v>
      </c>
      <c r="E47" s="147"/>
      <c r="F47" s="47">
        <v>27557</v>
      </c>
      <c r="G47" s="47"/>
      <c r="H47" s="47">
        <v>-41554</v>
      </c>
      <c r="I47" s="47"/>
      <c r="J47" s="47">
        <v>27511</v>
      </c>
    </row>
    <row r="48" spans="1:10" s="4" customFormat="1">
      <c r="A48" s="108" t="s">
        <v>36</v>
      </c>
      <c r="B48" s="6"/>
      <c r="C48" s="11"/>
      <c r="D48" s="47">
        <v>436</v>
      </c>
      <c r="E48" s="147"/>
      <c r="F48" s="47">
        <v>-28563</v>
      </c>
      <c r="G48" s="47"/>
      <c r="H48" s="47">
        <v>751</v>
      </c>
      <c r="I48" s="47"/>
      <c r="J48" s="47">
        <v>-30035</v>
      </c>
    </row>
    <row r="49" spans="1:10" s="4" customFormat="1">
      <c r="A49" s="108" t="s">
        <v>47</v>
      </c>
      <c r="B49" s="6"/>
      <c r="C49" s="70"/>
      <c r="D49" s="47">
        <v>6279</v>
      </c>
      <c r="E49" s="147"/>
      <c r="F49" s="47">
        <v>4147</v>
      </c>
      <c r="G49" s="47"/>
      <c r="H49" s="47">
        <v>-518</v>
      </c>
      <c r="I49" s="47"/>
      <c r="J49" s="47">
        <v>-277</v>
      </c>
    </row>
    <row r="50" spans="1:10" s="4" customFormat="1">
      <c r="A50" s="108" t="s">
        <v>48</v>
      </c>
      <c r="B50" s="6"/>
      <c r="C50" s="70"/>
      <c r="D50" s="47">
        <v>2863</v>
      </c>
      <c r="E50" s="147"/>
      <c r="F50" s="47">
        <v>-808</v>
      </c>
      <c r="G50" s="47"/>
      <c r="H50" s="47">
        <v>2402</v>
      </c>
      <c r="I50" s="47"/>
      <c r="J50" s="47">
        <v>0</v>
      </c>
    </row>
    <row r="51" spans="1:10" s="4" customFormat="1">
      <c r="A51" s="108" t="s">
        <v>133</v>
      </c>
      <c r="B51" s="6"/>
      <c r="C51" s="70"/>
      <c r="D51" s="47">
        <v>-49516</v>
      </c>
      <c r="E51" s="147"/>
      <c r="F51" s="47">
        <v>-128427</v>
      </c>
      <c r="G51" s="47"/>
      <c r="H51" s="47">
        <v>-72159</v>
      </c>
      <c r="I51" s="47"/>
      <c r="J51" s="47">
        <v>-77700</v>
      </c>
    </row>
    <row r="52" spans="1:10" s="4" customFormat="1">
      <c r="A52" s="4" t="s">
        <v>9</v>
      </c>
      <c r="B52" s="6"/>
      <c r="C52" s="70"/>
      <c r="D52" s="47">
        <v>-32</v>
      </c>
      <c r="E52" s="147"/>
      <c r="F52" s="47">
        <v>-246</v>
      </c>
      <c r="G52" s="47"/>
      <c r="H52" s="47">
        <v>-5445</v>
      </c>
      <c r="I52" s="47"/>
      <c r="J52" s="47">
        <v>-13304</v>
      </c>
    </row>
    <row r="53" spans="1:10" s="4" customFormat="1">
      <c r="A53" s="21" t="s">
        <v>33</v>
      </c>
      <c r="B53" s="6"/>
      <c r="C53" s="11"/>
      <c r="D53" s="47">
        <v>31991</v>
      </c>
      <c r="E53" s="147"/>
      <c r="F53" s="47">
        <v>42949</v>
      </c>
      <c r="G53" s="47"/>
      <c r="H53" s="47">
        <v>10010</v>
      </c>
      <c r="I53" s="47"/>
      <c r="J53" s="47">
        <v>19973</v>
      </c>
    </row>
    <row r="54" spans="1:10" s="4" customFormat="1">
      <c r="A54" s="4" t="s">
        <v>137</v>
      </c>
      <c r="B54" s="6"/>
      <c r="C54" s="70"/>
      <c r="D54" s="47">
        <v>0</v>
      </c>
      <c r="E54" s="147"/>
      <c r="F54" s="47">
        <v>103309</v>
      </c>
      <c r="G54" s="47"/>
      <c r="H54" s="47">
        <v>0</v>
      </c>
      <c r="I54" s="47"/>
      <c r="J54" s="47">
        <v>103309</v>
      </c>
    </row>
    <row r="55" spans="1:10" s="4" customFormat="1">
      <c r="A55" s="108" t="s">
        <v>7</v>
      </c>
      <c r="B55" s="6"/>
      <c r="C55" s="70"/>
      <c r="D55" s="47">
        <v>-2928</v>
      </c>
      <c r="E55" s="147"/>
      <c r="F55" s="47">
        <v>2368</v>
      </c>
      <c r="G55" s="47"/>
      <c r="H55" s="47">
        <v>642</v>
      </c>
      <c r="I55" s="47"/>
      <c r="J55" s="47">
        <v>-132</v>
      </c>
    </row>
    <row r="56" spans="1:10" s="4" customFormat="1">
      <c r="A56" s="108" t="s">
        <v>10</v>
      </c>
      <c r="B56" s="6"/>
      <c r="C56" s="11"/>
      <c r="D56" s="47">
        <v>3499</v>
      </c>
      <c r="E56" s="147"/>
      <c r="F56" s="47">
        <v>555</v>
      </c>
      <c r="G56" s="47"/>
      <c r="H56" s="47">
        <v>-16329</v>
      </c>
      <c r="I56" s="47"/>
      <c r="J56" s="47">
        <v>577</v>
      </c>
    </row>
    <row r="57" spans="1:10" s="4" customFormat="1">
      <c r="A57" s="21" t="s">
        <v>134</v>
      </c>
      <c r="B57" s="6"/>
      <c r="C57" s="11"/>
      <c r="D57" s="47">
        <v>-8606</v>
      </c>
      <c r="E57" s="147"/>
      <c r="F57" s="47">
        <v>-19338</v>
      </c>
      <c r="G57" s="47"/>
      <c r="H57" s="47">
        <v>-8606</v>
      </c>
      <c r="I57" s="47"/>
      <c r="J57" s="47">
        <v>-19338</v>
      </c>
    </row>
    <row r="58" spans="1:10" s="4" customFormat="1">
      <c r="A58" s="108" t="s">
        <v>97</v>
      </c>
      <c r="B58" s="5"/>
      <c r="C58" s="70"/>
      <c r="D58" s="47">
        <v>-11811</v>
      </c>
      <c r="E58" s="139"/>
      <c r="F58" s="47">
        <v>-6674</v>
      </c>
      <c r="G58" s="142"/>
      <c r="H58" s="47">
        <v>0</v>
      </c>
      <c r="I58" s="143"/>
      <c r="J58" s="47">
        <v>0</v>
      </c>
    </row>
    <row r="59" spans="1:10" s="4" customFormat="1" ht="22.2">
      <c r="A59" s="84" t="s">
        <v>57</v>
      </c>
      <c r="B59" s="5"/>
      <c r="C59" s="144">
        <f>SUM(C22:C29)+SUM(C49:C58)</f>
        <v>0</v>
      </c>
      <c r="D59" s="71">
        <f>SUM(D46:D58)+D32</f>
        <v>987123</v>
      </c>
      <c r="E59" s="145"/>
      <c r="F59" s="71">
        <f>SUM(F46:F58)+F32</f>
        <v>403944</v>
      </c>
      <c r="G59" s="146"/>
      <c r="H59" s="71">
        <f>SUM(H46:H58)+H32</f>
        <v>651512</v>
      </c>
      <c r="I59" s="145"/>
      <c r="J59" s="71">
        <f>SUM(J46:J58)+J32</f>
        <v>294019</v>
      </c>
    </row>
    <row r="60" spans="1:10" s="4" customFormat="1" ht="22.2">
      <c r="A60" s="84"/>
      <c r="B60" s="5"/>
      <c r="C60" s="144"/>
      <c r="D60" s="14"/>
      <c r="E60" s="146"/>
      <c r="F60" s="14"/>
      <c r="G60" s="146"/>
      <c r="H60" s="14"/>
      <c r="I60" s="146"/>
      <c r="J60" s="14"/>
    </row>
    <row r="61" spans="1:10" s="4" customFormat="1" ht="22.2">
      <c r="A61" s="3" t="s">
        <v>29</v>
      </c>
      <c r="B61" s="5"/>
      <c r="C61" s="6"/>
      <c r="D61" s="10"/>
      <c r="E61" s="11"/>
      <c r="F61" s="10"/>
      <c r="G61" s="11"/>
      <c r="H61" s="10"/>
      <c r="I61" s="12"/>
      <c r="J61" s="10"/>
    </row>
    <row r="62" spans="1:10" s="4" customFormat="1">
      <c r="A62" s="108" t="s">
        <v>49</v>
      </c>
      <c r="B62" s="5"/>
      <c r="C62" s="6"/>
      <c r="D62" s="47">
        <v>29269</v>
      </c>
      <c r="E62" s="11"/>
      <c r="F62" s="47">
        <v>32098</v>
      </c>
      <c r="G62" s="142"/>
      <c r="H62" s="47">
        <v>24828</v>
      </c>
      <c r="I62" s="143"/>
      <c r="J62" s="47">
        <v>26511</v>
      </c>
    </row>
    <row r="63" spans="1:10" s="4" customFormat="1">
      <c r="A63" s="181" t="s">
        <v>206</v>
      </c>
      <c r="B63" s="5"/>
      <c r="C63" s="6"/>
      <c r="D63" s="47">
        <v>845193</v>
      </c>
      <c r="E63" s="11"/>
      <c r="F63" s="47">
        <v>-368969</v>
      </c>
      <c r="G63" s="11"/>
      <c r="H63" s="47">
        <v>920304</v>
      </c>
      <c r="I63" s="12"/>
      <c r="J63" s="47">
        <v>-511211</v>
      </c>
    </row>
    <row r="64" spans="1:10" s="4" customFormat="1">
      <c r="A64" s="7" t="s">
        <v>60</v>
      </c>
      <c r="B64" s="5"/>
      <c r="C64" s="6"/>
      <c r="D64" s="47">
        <v>-6682</v>
      </c>
      <c r="E64" s="11"/>
      <c r="F64" s="47">
        <v>-1577</v>
      </c>
      <c r="G64" s="11"/>
      <c r="H64" s="47">
        <v>-1891</v>
      </c>
      <c r="I64" s="11"/>
      <c r="J64" s="47">
        <v>-590</v>
      </c>
    </row>
    <row r="65" spans="1:10" s="4" customFormat="1">
      <c r="A65" s="7" t="s">
        <v>147</v>
      </c>
      <c r="B65" s="5">
        <v>3</v>
      </c>
      <c r="C65" s="6"/>
      <c r="D65" s="79">
        <v>0</v>
      </c>
      <c r="E65" s="11"/>
      <c r="F65" s="47">
        <v>0</v>
      </c>
      <c r="G65" s="11"/>
      <c r="H65" s="47">
        <v>10000</v>
      </c>
      <c r="I65" s="11"/>
      <c r="J65" s="47">
        <v>5000</v>
      </c>
    </row>
    <row r="66" spans="1:10" s="4" customFormat="1">
      <c r="A66" s="181" t="s">
        <v>174</v>
      </c>
      <c r="B66" s="5">
        <v>3</v>
      </c>
      <c r="C66" s="6"/>
      <c r="D66" s="47">
        <v>3391</v>
      </c>
      <c r="E66" s="11"/>
      <c r="F66" s="47">
        <v>61585</v>
      </c>
      <c r="G66" s="11"/>
      <c r="H66" s="47">
        <v>3391</v>
      </c>
      <c r="I66" s="11"/>
      <c r="J66" s="47">
        <v>61585</v>
      </c>
    </row>
    <row r="67" spans="1:10" s="4" customFormat="1">
      <c r="A67" s="181" t="s">
        <v>200</v>
      </c>
      <c r="B67" s="5"/>
      <c r="C67" s="6"/>
      <c r="D67" s="47">
        <v>-2500</v>
      </c>
      <c r="E67" s="11"/>
      <c r="F67" s="47">
        <v>0</v>
      </c>
      <c r="G67" s="11"/>
      <c r="H67" s="47">
        <v>-2500</v>
      </c>
      <c r="I67" s="11"/>
      <c r="J67" s="47">
        <v>0</v>
      </c>
    </row>
    <row r="68" spans="1:10" s="4" customFormat="1">
      <c r="A68" s="7" t="s">
        <v>146</v>
      </c>
      <c r="B68" s="5"/>
      <c r="C68" s="6"/>
      <c r="D68" s="47">
        <v>-1294</v>
      </c>
      <c r="E68" s="11"/>
      <c r="F68" s="47">
        <v>-818</v>
      </c>
      <c r="G68" s="11"/>
      <c r="H68" s="47">
        <v>0</v>
      </c>
      <c r="I68" s="11"/>
      <c r="J68" s="47">
        <v>0</v>
      </c>
    </row>
    <row r="69" spans="1:10" s="4" customFormat="1">
      <c r="A69" s="7" t="s">
        <v>61</v>
      </c>
      <c r="B69" s="5"/>
      <c r="C69" s="6"/>
      <c r="D69" s="47">
        <f>16+478</f>
        <v>494</v>
      </c>
      <c r="E69" s="12"/>
      <c r="F69" s="47">
        <v>1849</v>
      </c>
      <c r="G69" s="12"/>
      <c r="H69" s="79">
        <v>349</v>
      </c>
      <c r="I69" s="12"/>
      <c r="J69" s="79">
        <v>961</v>
      </c>
    </row>
    <row r="70" spans="1:10" s="4" customFormat="1" ht="22.2">
      <c r="A70" s="2" t="s">
        <v>202</v>
      </c>
      <c r="B70" s="5"/>
      <c r="C70" s="6"/>
      <c r="D70" s="22">
        <f>SUM(D62:D69)</f>
        <v>867871</v>
      </c>
      <c r="E70" s="14"/>
      <c r="F70" s="22">
        <f>SUM(F62:F69)</f>
        <v>-275832</v>
      </c>
      <c r="G70" s="13"/>
      <c r="H70" s="22">
        <f>SUM(H62:H69)</f>
        <v>954481</v>
      </c>
      <c r="I70" s="14"/>
      <c r="J70" s="22">
        <f>SUM(J62:J69)</f>
        <v>-417744</v>
      </c>
    </row>
    <row r="71" spans="1:10" s="4" customFormat="1" ht="22.2">
      <c r="A71" s="2"/>
      <c r="B71" s="5"/>
      <c r="C71" s="6"/>
      <c r="D71" s="24"/>
      <c r="E71" s="14"/>
      <c r="F71" s="24"/>
      <c r="G71" s="13"/>
      <c r="H71" s="24"/>
      <c r="I71" s="14"/>
      <c r="J71" s="24"/>
    </row>
    <row r="72" spans="1:10" s="4" customFormat="1" ht="22.2">
      <c r="A72" s="2"/>
      <c r="B72" s="5"/>
      <c r="C72" s="6"/>
      <c r="D72" s="24"/>
      <c r="E72" s="14"/>
      <c r="F72" s="24"/>
      <c r="G72" s="13"/>
      <c r="H72" s="24"/>
      <c r="I72" s="14"/>
      <c r="J72" s="24"/>
    </row>
    <row r="73" spans="1:10" s="4" customFormat="1" ht="22.2">
      <c r="A73" s="2"/>
      <c r="B73" s="5"/>
      <c r="C73" s="6"/>
      <c r="D73" s="24"/>
      <c r="E73" s="14"/>
      <c r="F73" s="24"/>
      <c r="G73" s="13"/>
      <c r="H73" s="24"/>
      <c r="I73" s="14"/>
      <c r="J73" s="24"/>
    </row>
    <row r="74" spans="1:10" s="4" customFormat="1" ht="23.4">
      <c r="A74" s="250" t="s">
        <v>35</v>
      </c>
      <c r="B74" s="250"/>
      <c r="C74" s="250"/>
      <c r="D74" s="250"/>
      <c r="E74" s="250"/>
      <c r="F74" s="250"/>
      <c r="G74" s="250"/>
      <c r="H74" s="250"/>
      <c r="I74" s="250"/>
      <c r="J74" s="250"/>
    </row>
    <row r="75" spans="1:10" s="4" customFormat="1" ht="23.4">
      <c r="A75" s="260" t="s">
        <v>127</v>
      </c>
      <c r="B75" s="260"/>
      <c r="C75" s="260"/>
      <c r="D75" s="260"/>
      <c r="E75" s="260"/>
      <c r="F75" s="260"/>
      <c r="G75" s="260"/>
      <c r="H75" s="260"/>
      <c r="I75" s="260"/>
      <c r="J75" s="260"/>
    </row>
    <row r="76" spans="1:10" s="4" customFormat="1" ht="23.4">
      <c r="A76" s="251" t="s">
        <v>193</v>
      </c>
      <c r="B76" s="251"/>
      <c r="C76" s="251"/>
      <c r="D76" s="251"/>
      <c r="E76" s="251"/>
      <c r="F76" s="251"/>
      <c r="G76" s="251"/>
      <c r="H76" s="251"/>
      <c r="I76" s="251"/>
      <c r="J76" s="251"/>
    </row>
    <row r="77" spans="1:10" s="4" customFormat="1" ht="23.4">
      <c r="A77" s="91"/>
      <c r="B77" s="5"/>
      <c r="C77" s="5"/>
      <c r="D77" s="20"/>
      <c r="E77" s="20"/>
      <c r="F77" s="20"/>
      <c r="G77" s="20"/>
      <c r="H77" s="20"/>
      <c r="I77" s="20"/>
      <c r="J77" s="20"/>
    </row>
    <row r="78" spans="1:10" s="4" customFormat="1" ht="22.2">
      <c r="A78" s="2"/>
      <c r="B78" s="63"/>
      <c r="C78" s="132"/>
      <c r="D78" s="259" t="s">
        <v>1</v>
      </c>
      <c r="E78" s="259"/>
      <c r="F78" s="259"/>
      <c r="G78" s="133"/>
      <c r="H78" s="259" t="s">
        <v>34</v>
      </c>
      <c r="I78" s="259"/>
      <c r="J78" s="259"/>
    </row>
    <row r="79" spans="1:10" s="4" customFormat="1" ht="22.2">
      <c r="A79" s="2"/>
      <c r="B79" s="63"/>
      <c r="C79" s="132"/>
      <c r="D79" s="134" t="s">
        <v>117</v>
      </c>
      <c r="E79" s="65"/>
      <c r="F79" s="134" t="s">
        <v>117</v>
      </c>
      <c r="G79" s="64"/>
      <c r="H79" s="134" t="s">
        <v>117</v>
      </c>
      <c r="I79" s="65"/>
      <c r="J79" s="134" t="s">
        <v>117</v>
      </c>
    </row>
    <row r="80" spans="1:10" s="4" customFormat="1" ht="22.2">
      <c r="A80" s="2"/>
      <c r="C80" s="132"/>
      <c r="D80" s="67">
        <v>2565</v>
      </c>
      <c r="E80" s="68"/>
      <c r="F80" s="67">
        <v>2564</v>
      </c>
      <c r="G80" s="68"/>
      <c r="H80" s="67">
        <v>2565</v>
      </c>
      <c r="I80" s="68"/>
      <c r="J80" s="67">
        <v>2564</v>
      </c>
    </row>
    <row r="81" spans="1:10" s="4" customFormat="1" ht="22.2">
      <c r="A81" s="2"/>
      <c r="B81" s="63" t="s">
        <v>0</v>
      </c>
      <c r="C81" s="132"/>
      <c r="D81" s="69" t="s">
        <v>115</v>
      </c>
      <c r="E81" s="68"/>
      <c r="F81" s="69" t="s">
        <v>115</v>
      </c>
      <c r="G81" s="68"/>
      <c r="H81" s="69" t="s">
        <v>115</v>
      </c>
      <c r="I81" s="68"/>
      <c r="J81" s="69" t="s">
        <v>115</v>
      </c>
    </row>
    <row r="82" spans="1:10" s="4" customFormat="1" ht="22.2">
      <c r="A82" s="3" t="s">
        <v>30</v>
      </c>
      <c r="B82" s="5"/>
      <c r="C82" s="6"/>
      <c r="D82" s="11"/>
      <c r="E82" s="11"/>
      <c r="F82" s="11"/>
      <c r="G82" s="11"/>
      <c r="H82" s="11"/>
      <c r="I82" s="12"/>
      <c r="J82" s="11"/>
    </row>
    <row r="83" spans="1:10" s="4" customFormat="1">
      <c r="A83" s="4" t="s">
        <v>128</v>
      </c>
      <c r="B83" s="5">
        <v>8</v>
      </c>
      <c r="C83" s="6"/>
      <c r="D83" s="47">
        <v>-314596</v>
      </c>
      <c r="E83" s="47"/>
      <c r="F83" s="47">
        <v>-222186</v>
      </c>
      <c r="G83" s="47"/>
      <c r="H83" s="47">
        <f>-229343+9</f>
        <v>-229334</v>
      </c>
      <c r="I83" s="47"/>
      <c r="J83" s="47">
        <v>-220228</v>
      </c>
    </row>
    <row r="84" spans="1:10" s="4" customFormat="1">
      <c r="A84" s="88" t="s">
        <v>166</v>
      </c>
      <c r="B84" s="6"/>
      <c r="C84" s="147"/>
      <c r="D84" s="47">
        <v>-33503</v>
      </c>
      <c r="E84" s="47"/>
      <c r="F84" s="47">
        <v>-22681</v>
      </c>
      <c r="G84" s="47"/>
      <c r="H84" s="47">
        <v>-16954</v>
      </c>
      <c r="I84" s="47"/>
      <c r="J84" s="47">
        <v>-21349</v>
      </c>
    </row>
    <row r="85" spans="1:10" s="4" customFormat="1" ht="22.2">
      <c r="A85" s="2" t="s">
        <v>129</v>
      </c>
      <c r="B85" s="5"/>
      <c r="C85" s="6"/>
      <c r="D85" s="71">
        <f>SUM(D83:D84)</f>
        <v>-348099</v>
      </c>
      <c r="E85" s="145"/>
      <c r="F85" s="71">
        <f>SUM(F83:F84)</f>
        <v>-244867</v>
      </c>
      <c r="G85" s="146"/>
      <c r="H85" s="71">
        <f>SUM(H83:H84)</f>
        <v>-246288</v>
      </c>
      <c r="I85" s="145"/>
      <c r="J85" s="71">
        <f>SUM(J83:J84)</f>
        <v>-241577</v>
      </c>
    </row>
    <row r="86" spans="1:10" s="4" customFormat="1" ht="22.2">
      <c r="A86" s="2"/>
      <c r="B86" s="5"/>
      <c r="C86" s="6"/>
      <c r="D86" s="47"/>
      <c r="E86" s="47"/>
      <c r="F86" s="47"/>
      <c r="G86" s="47"/>
      <c r="H86" s="47"/>
      <c r="I86" s="47"/>
      <c r="J86" s="47"/>
    </row>
    <row r="87" spans="1:10" s="4" customFormat="1" ht="22.2">
      <c r="A87" s="2" t="s">
        <v>204</v>
      </c>
      <c r="B87" s="5"/>
      <c r="C87" s="6"/>
      <c r="D87" s="86">
        <f>D70+D85+D59</f>
        <v>1506895</v>
      </c>
      <c r="E87" s="86"/>
      <c r="F87" s="86">
        <f>F70+F85+F59</f>
        <v>-116755</v>
      </c>
      <c r="G87" s="86"/>
      <c r="H87" s="86">
        <f>H70+H85+H59</f>
        <v>1359705</v>
      </c>
      <c r="I87" s="86"/>
      <c r="J87" s="86">
        <f>J70+J85+J59</f>
        <v>-365302</v>
      </c>
    </row>
    <row r="88" spans="1:10" s="4" customFormat="1">
      <c r="A88" s="115" t="s">
        <v>90</v>
      </c>
      <c r="B88" s="5"/>
      <c r="C88" s="6"/>
      <c r="D88" s="47">
        <f>งบแสดงฐานะการเงิน!I12</f>
        <v>1780489</v>
      </c>
      <c r="E88" s="47"/>
      <c r="F88" s="47">
        <v>2298895</v>
      </c>
      <c r="G88" s="47"/>
      <c r="H88" s="47">
        <f>งบแสดงฐานะการเงิน!M12</f>
        <v>900227</v>
      </c>
      <c r="I88" s="47"/>
      <c r="J88" s="47">
        <v>1525014</v>
      </c>
    </row>
    <row r="89" spans="1:10" s="4" customFormat="1">
      <c r="A89" s="7" t="s">
        <v>43</v>
      </c>
      <c r="B89" s="5"/>
      <c r="C89" s="6"/>
      <c r="D89" s="47"/>
      <c r="E89" s="47"/>
      <c r="F89" s="47"/>
      <c r="G89" s="47"/>
      <c r="H89" s="47"/>
      <c r="I89" s="47"/>
      <c r="J89" s="47"/>
    </row>
    <row r="90" spans="1:10" s="4" customFormat="1">
      <c r="A90" s="21" t="s">
        <v>91</v>
      </c>
      <c r="B90" s="5"/>
      <c r="C90" s="6"/>
      <c r="D90" s="47">
        <v>0</v>
      </c>
      <c r="E90" s="47"/>
      <c r="F90" s="47">
        <v>-27</v>
      </c>
      <c r="G90" s="47"/>
      <c r="H90" s="47">
        <v>0</v>
      </c>
      <c r="I90" s="47"/>
      <c r="J90" s="47">
        <v>-27</v>
      </c>
    </row>
    <row r="91" spans="1:10" s="4" customFormat="1" ht="22.8" thickBot="1">
      <c r="A91" s="84" t="s">
        <v>130</v>
      </c>
      <c r="B91" s="5"/>
      <c r="C91" s="6"/>
      <c r="D91" s="118">
        <f>SUM(D87:D90)</f>
        <v>3287384</v>
      </c>
      <c r="E91" s="47"/>
      <c r="F91" s="118">
        <f>SUM(F87:F90)</f>
        <v>2182113</v>
      </c>
      <c r="G91" s="47"/>
      <c r="H91" s="118">
        <f>SUM(H87:H90)</f>
        <v>2259932</v>
      </c>
      <c r="I91" s="47"/>
      <c r="J91" s="118">
        <f>SUM(J87:J90)</f>
        <v>1159685</v>
      </c>
    </row>
    <row r="92" spans="1:10" s="19" customFormat="1" ht="22.2" thickTop="1">
      <c r="B92" s="25"/>
      <c r="D92" s="47"/>
      <c r="E92" s="47"/>
      <c r="F92" s="47"/>
      <c r="G92" s="47"/>
      <c r="H92" s="47"/>
      <c r="I92" s="47"/>
      <c r="J92" s="47"/>
    </row>
    <row r="93" spans="1:10" ht="22.2">
      <c r="A93" s="23"/>
      <c r="D93" s="47"/>
      <c r="E93" s="47"/>
      <c r="F93" s="47"/>
      <c r="G93" s="47"/>
      <c r="H93" s="47"/>
      <c r="I93" s="47"/>
      <c r="J93" s="47"/>
    </row>
    <row r="94" spans="1:10">
      <c r="A94" s="18"/>
      <c r="D94" s="47"/>
      <c r="E94" s="47"/>
      <c r="F94" s="47"/>
      <c r="G94" s="47"/>
      <c r="H94" s="47"/>
      <c r="I94" s="47"/>
      <c r="J94" s="47"/>
    </row>
    <row r="95" spans="1:10">
      <c r="A95" s="18"/>
      <c r="D95" s="47"/>
      <c r="F95" s="47"/>
      <c r="H95" s="47"/>
      <c r="J95" s="47"/>
    </row>
  </sheetData>
  <mergeCells count="15">
    <mergeCell ref="A37:J37"/>
    <mergeCell ref="A1:J1"/>
    <mergeCell ref="A2:J2"/>
    <mergeCell ref="A3:J3"/>
    <mergeCell ref="D5:F5"/>
    <mergeCell ref="H5:J5"/>
    <mergeCell ref="A76:J76"/>
    <mergeCell ref="D78:F78"/>
    <mergeCell ref="H78:J78"/>
    <mergeCell ref="A38:J38"/>
    <mergeCell ref="A39:J39"/>
    <mergeCell ref="D41:F41"/>
    <mergeCell ref="H41:J41"/>
    <mergeCell ref="A74:J74"/>
    <mergeCell ref="A75:J75"/>
  </mergeCells>
  <printOptions horizontalCentered="1"/>
  <pageMargins left="0.5" right="0.5" top="1" bottom="0.5" header="0.6" footer="0.3"/>
  <pageSetup paperSize="9" scale="80" firstPageNumber="12" fitToHeight="2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D45945-9B35-475A-A33D-8AD468328D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21E929-888F-4B30-AB51-BB7C3D4151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0C397A-6C25-4971-AC21-7ECF141B729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ผู้ถือหุ้น-รวม</vt:lpstr>
      <vt:lpstr>ผู้ถือหุ้น-เฉพาะกิจการ</vt:lpstr>
      <vt:lpstr>งบกระแสเงินสด</vt:lpstr>
      <vt:lpstr>งบแสดงฐานะการเงิน!Print_Area</vt:lpstr>
      <vt:lpstr>งบกระแสเงินสด!Print_Area</vt:lpstr>
      <vt:lpstr>งบกำไรขาดทุน!Print_Area</vt:lpstr>
      <vt:lpstr>'ผู้ถือหุ้น-เฉพาะกิจการ'!Print_Area</vt:lpstr>
      <vt:lpstr>'ผู้ถือหุ้น-รวม'!Print_Area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Pranai, Chompukul</cp:lastModifiedBy>
  <cp:lastPrinted>2022-03-29T15:14:05Z</cp:lastPrinted>
  <dcterms:created xsi:type="dcterms:W3CDTF">2001-07-23T03:17:52Z</dcterms:created>
  <dcterms:modified xsi:type="dcterms:W3CDTF">2022-05-06T04:53:49Z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