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F\Frasers Property (Thailand) Public C ompany Limited - 1000508061\1214244 - 2022 SEP-FSA-FPT\Working Folder\Q2\FS\SET File\"/>
    </mc:Choice>
  </mc:AlternateContent>
  <xr:revisionPtr revIDLastSave="0" documentId="13_ncr:1_{CF5316E1-92AB-4967-81CA-0300A26CF0AA}" xr6:coauthVersionLast="47" xr6:coauthVersionMax="47" xr10:uidLastSave="{00000000-0000-0000-0000-000000000000}"/>
  <bookViews>
    <workbookView xWindow="-110" yWindow="-110" windowWidth="19420" windowHeight="10420" tabRatio="743" activeTab="6" xr2:uid="{394FFF39-56AC-46E5-8C01-958BC3FEB35E}"/>
  </bookViews>
  <sheets>
    <sheet name="BS Final" sheetId="9" r:id="rId1"/>
    <sheet name="PL Final 3M" sheetId="8" r:id="rId2"/>
    <sheet name="PL Final 6M" sheetId="23" r:id="rId3"/>
    <sheet name="SCSE Conso PY" sheetId="20" r:id="rId4"/>
    <sheet name="SCSE Conso CY" sheetId="21" r:id="rId5"/>
    <sheet name="SCSE-Company" sheetId="22" r:id="rId6"/>
    <sheet name="Cashflows" sheetId="6" r:id="rId7"/>
  </sheets>
  <definedNames>
    <definedName name="_xlnm._FilterDatabase" localSheetId="6" hidden="1">Cashflows!$E$62:$E$79</definedName>
    <definedName name="_xlnm.Print_Area" localSheetId="0">'BS Final'!$A$1:$I$102</definedName>
    <definedName name="_xlnm.Print_Area" localSheetId="6">Cashflows!$A$1:$I$111</definedName>
    <definedName name="_xlnm.Print_Area" localSheetId="1">'PL Final 3M'!$A$1:$J$72</definedName>
    <definedName name="_xlnm.Print_Area" localSheetId="2">'PL Final 6M'!$A$1:$J$75</definedName>
    <definedName name="_xlnm.Print_Area" localSheetId="4">'SCSE Conso CY'!$A$1:$AA$27</definedName>
    <definedName name="_xlnm.Print_Area" localSheetId="3">'SCSE Conso PY'!$A$1:$AC$42</definedName>
    <definedName name="_xlnm.Print_Area" localSheetId="5">'SCSE-Company'!$A$1:$M$37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5" i="6" l="1"/>
  <c r="E15" i="6" l="1"/>
  <c r="I100" i="6" l="1"/>
  <c r="G100" i="6"/>
  <c r="E100" i="6"/>
  <c r="C100" i="6"/>
  <c r="G104" i="6" l="1"/>
  <c r="I79" i="6"/>
  <c r="G79" i="6"/>
  <c r="C79" i="6"/>
  <c r="E79" i="6"/>
  <c r="F44" i="8" l="1"/>
  <c r="S25" i="21" l="1"/>
  <c r="W25" i="21" s="1"/>
  <c r="AA25" i="21" s="1"/>
  <c r="K29" i="22"/>
  <c r="I21" i="21"/>
  <c r="S24" i="20" l="1"/>
  <c r="W24" i="20" s="1"/>
  <c r="AC24" i="20" s="1"/>
  <c r="AC25" i="20" s="1"/>
  <c r="AA25" i="20"/>
  <c r="Y25" i="20"/>
  <c r="U25" i="20"/>
  <c r="S25" i="20"/>
  <c r="Q25" i="20"/>
  <c r="O25" i="20"/>
  <c r="M25" i="20"/>
  <c r="K25" i="20"/>
  <c r="I25" i="20"/>
  <c r="G25" i="20"/>
  <c r="E25" i="20"/>
  <c r="C25" i="20"/>
  <c r="S38" i="20"/>
  <c r="W38" i="20" s="1"/>
  <c r="AC38" i="20" s="1"/>
  <c r="S39" i="20"/>
  <c r="W19" i="20"/>
  <c r="Q29" i="20"/>
  <c r="O29" i="20"/>
  <c r="Q35" i="20"/>
  <c r="Q36" i="20" s="1"/>
  <c r="O35" i="20"/>
  <c r="O36" i="20" s="1"/>
  <c r="S15" i="20"/>
  <c r="W15" i="20" s="1"/>
  <c r="AC15" i="20" s="1"/>
  <c r="J46" i="23"/>
  <c r="F46" i="23"/>
  <c r="Q31" i="20" l="1"/>
  <c r="O31" i="20"/>
  <c r="O41" i="20" s="1"/>
  <c r="Q41" i="20"/>
  <c r="W25" i="20"/>
  <c r="K30" i="22" l="1"/>
  <c r="I30" i="22"/>
  <c r="G30" i="22"/>
  <c r="E30" i="22"/>
  <c r="E16" i="22"/>
  <c r="I20" i="22" l="1"/>
  <c r="G20" i="22"/>
  <c r="K16" i="22"/>
  <c r="I16" i="22"/>
  <c r="G16" i="22"/>
  <c r="C18" i="21"/>
  <c r="C20" i="20"/>
  <c r="G22" i="22" l="1"/>
  <c r="I22" i="22"/>
  <c r="D74" i="23"/>
  <c r="AC19" i="20" l="1"/>
  <c r="AA20" i="20"/>
  <c r="Y20" i="20"/>
  <c r="W20" i="20"/>
  <c r="U20" i="20"/>
  <c r="S20" i="20"/>
  <c r="M20" i="20"/>
  <c r="K20" i="20"/>
  <c r="I20" i="20"/>
  <c r="G20" i="20"/>
  <c r="E20" i="20"/>
  <c r="AC20" i="20" l="1"/>
  <c r="K22" i="21" l="1"/>
  <c r="O22" i="21"/>
  <c r="D61" i="23" l="1"/>
  <c r="D43" i="23"/>
  <c r="D18" i="23"/>
  <c r="Y21" i="21" l="1"/>
  <c r="Y18" i="21"/>
  <c r="D27" i="23" l="1"/>
  <c r="Y34" i="20" l="1"/>
  <c r="AA34" i="20"/>
  <c r="S17" i="21" l="1"/>
  <c r="W17" i="21" s="1"/>
  <c r="AA17" i="21" s="1"/>
  <c r="I18" i="21"/>
  <c r="U18" i="21"/>
  <c r="Q18" i="21"/>
  <c r="O18" i="21"/>
  <c r="M18" i="21"/>
  <c r="K18" i="21"/>
  <c r="G18" i="21"/>
  <c r="E18" i="21"/>
  <c r="E60" i="9"/>
  <c r="S18" i="21" l="1"/>
  <c r="E20" i="22"/>
  <c r="E22" i="22" s="1"/>
  <c r="E34" i="22"/>
  <c r="E36" i="22" s="1"/>
  <c r="G34" i="22"/>
  <c r="I34" i="22"/>
  <c r="AA18" i="21" l="1"/>
  <c r="G60" i="9"/>
  <c r="W18" i="21"/>
  <c r="G72" i="9"/>
  <c r="J61" i="23"/>
  <c r="H61" i="23"/>
  <c r="F61" i="23"/>
  <c r="J59" i="8"/>
  <c r="F59" i="8"/>
  <c r="K19" i="22"/>
  <c r="K20" i="22" s="1"/>
  <c r="K22" i="22" s="1"/>
  <c r="Q22" i="21"/>
  <c r="S22" i="21" s="1"/>
  <c r="O23" i="21"/>
  <c r="O26" i="21" s="1"/>
  <c r="S21" i="21"/>
  <c r="F74" i="23"/>
  <c r="K35" i="20"/>
  <c r="S35" i="20" s="1"/>
  <c r="K23" i="21"/>
  <c r="K26" i="21" s="1"/>
  <c r="I23" i="21"/>
  <c r="I26" i="21" s="1"/>
  <c r="I34" i="20"/>
  <c r="I36" i="20" s="1"/>
  <c r="J66" i="23"/>
  <c r="H66" i="23"/>
  <c r="F66" i="23"/>
  <c r="D66" i="23"/>
  <c r="D67" i="23" s="1"/>
  <c r="A55" i="23"/>
  <c r="F43" i="23"/>
  <c r="J27" i="23"/>
  <c r="H27" i="23"/>
  <c r="F27" i="23"/>
  <c r="J18" i="23"/>
  <c r="H18" i="23"/>
  <c r="F18" i="23"/>
  <c r="J26" i="8"/>
  <c r="G36" i="22"/>
  <c r="M29" i="22"/>
  <c r="M30" i="22" s="1"/>
  <c r="M15" i="22"/>
  <c r="M16" i="22" s="1"/>
  <c r="U23" i="21"/>
  <c r="U26" i="21" s="1"/>
  <c r="M23" i="21"/>
  <c r="M26" i="21" s="1"/>
  <c r="G23" i="21"/>
  <c r="G26" i="21" s="1"/>
  <c r="E23" i="21"/>
  <c r="E26" i="21" s="1"/>
  <c r="C23" i="21"/>
  <c r="C26" i="21" s="1"/>
  <c r="Y23" i="21"/>
  <c r="Y26" i="21" s="1"/>
  <c r="W21" i="21" l="1"/>
  <c r="AA21" i="21" s="1"/>
  <c r="Q23" i="21"/>
  <c r="Q26" i="21" s="1"/>
  <c r="W22" i="21"/>
  <c r="AA22" i="21" s="1"/>
  <c r="C29" i="6"/>
  <c r="C56" i="6" s="1"/>
  <c r="C59" i="6" s="1"/>
  <c r="C103" i="6" s="1"/>
  <c r="D26" i="8"/>
  <c r="H26" i="8"/>
  <c r="H67" i="23"/>
  <c r="I36" i="22"/>
  <c r="D29" i="23"/>
  <c r="J67" i="23"/>
  <c r="F67" i="23"/>
  <c r="H29" i="23"/>
  <c r="J29" i="23"/>
  <c r="F29" i="23"/>
  <c r="M19" i="22"/>
  <c r="M20" i="22" s="1"/>
  <c r="M22" i="22" s="1"/>
  <c r="C105" i="6" l="1"/>
  <c r="J35" i="23"/>
  <c r="J37" i="23" s="1"/>
  <c r="J55" i="23" s="1"/>
  <c r="J68" i="23" s="1"/>
  <c r="F35" i="23"/>
  <c r="F37" i="23" s="1"/>
  <c r="F55" i="23" s="1"/>
  <c r="F68" i="23" s="1"/>
  <c r="H35" i="23"/>
  <c r="D35" i="23"/>
  <c r="S23" i="21"/>
  <c r="S26" i="21" s="1"/>
  <c r="J43" i="23"/>
  <c r="W23" i="21"/>
  <c r="W26" i="21" s="1"/>
  <c r="H59" i="8" l="1"/>
  <c r="D59" i="8"/>
  <c r="AA23" i="21"/>
  <c r="AA26" i="21" s="1"/>
  <c r="D37" i="23"/>
  <c r="D55" i="23" s="1"/>
  <c r="H37" i="23"/>
  <c r="K33" i="22" s="1"/>
  <c r="M33" i="22" s="1"/>
  <c r="M34" i="22" s="1"/>
  <c r="M36" i="22" s="1"/>
  <c r="J71" i="23"/>
  <c r="J74" i="23" s="1"/>
  <c r="W39" i="20"/>
  <c r="AC39" i="20" s="1"/>
  <c r="AA36" i="20"/>
  <c r="Y36" i="20"/>
  <c r="U36" i="20"/>
  <c r="M36" i="20"/>
  <c r="G36" i="20"/>
  <c r="E36" i="20"/>
  <c r="C36" i="20"/>
  <c r="W35" i="20"/>
  <c r="AC35" i="20" s="1"/>
  <c r="K36" i="20"/>
  <c r="S34" i="20"/>
  <c r="AA29" i="20"/>
  <c r="AA31" i="20" s="1"/>
  <c r="Y29" i="20"/>
  <c r="Y31" i="20" s="1"/>
  <c r="U29" i="20"/>
  <c r="M29" i="20"/>
  <c r="K29" i="20"/>
  <c r="K31" i="20" s="1"/>
  <c r="I29" i="20"/>
  <c r="G29" i="20"/>
  <c r="G31" i="20" s="1"/>
  <c r="E29" i="20"/>
  <c r="E31" i="20" s="1"/>
  <c r="C29" i="20"/>
  <c r="C31" i="20" s="1"/>
  <c r="S28" i="20"/>
  <c r="S29" i="20" s="1"/>
  <c r="S31" i="20" s="1"/>
  <c r="I72" i="9"/>
  <c r="E72" i="9"/>
  <c r="I60" i="9"/>
  <c r="I31" i="20" l="1"/>
  <c r="I41" i="20" s="1"/>
  <c r="M31" i="20"/>
  <c r="M41" i="20" s="1"/>
  <c r="U31" i="20"/>
  <c r="U41" i="20" s="1"/>
  <c r="E41" i="20"/>
  <c r="Y41" i="20"/>
  <c r="C41" i="20"/>
  <c r="G41" i="20"/>
  <c r="K41" i="20"/>
  <c r="AA41" i="20"/>
  <c r="W28" i="20"/>
  <c r="W29" i="20" s="1"/>
  <c r="W31" i="20" s="1"/>
  <c r="D68" i="23"/>
  <c r="H55" i="23"/>
  <c r="H68" i="23" s="1"/>
  <c r="H71" i="23" s="1"/>
  <c r="H74" i="23" s="1"/>
  <c r="K34" i="22"/>
  <c r="H43" i="23"/>
  <c r="H46" i="23"/>
  <c r="S36" i="20"/>
  <c r="S41" i="20" s="1"/>
  <c r="W34" i="20"/>
  <c r="AC34" i="20" s="1"/>
  <c r="AC36" i="20" s="1"/>
  <c r="AC28" i="20" l="1"/>
  <c r="AC29" i="20" s="1"/>
  <c r="AC31" i="20" s="1"/>
  <c r="AC41" i="20" s="1"/>
  <c r="K36" i="22"/>
  <c r="W36" i="20"/>
  <c r="W41" i="20" s="1"/>
  <c r="I29" i="6" l="1"/>
  <c r="I56" i="6" s="1"/>
  <c r="I59" i="6" s="1"/>
  <c r="I103" i="6" s="1"/>
  <c r="E29" i="6"/>
  <c r="I36" i="9"/>
  <c r="I20" i="9"/>
  <c r="E36" i="9"/>
  <c r="E20" i="9"/>
  <c r="G97" i="9"/>
  <c r="G99" i="9" s="1"/>
  <c r="G36" i="9"/>
  <c r="G20" i="9"/>
  <c r="I105" i="6" l="1"/>
  <c r="E56" i="6"/>
  <c r="I74" i="9"/>
  <c r="E74" i="9"/>
  <c r="I97" i="9"/>
  <c r="I99" i="9" s="1"/>
  <c r="E38" i="9"/>
  <c r="E97" i="9"/>
  <c r="E99" i="9" s="1"/>
  <c r="I38" i="9"/>
  <c r="G74" i="9"/>
  <c r="G101" i="9" s="1"/>
  <c r="G38" i="9"/>
  <c r="E101" i="9" l="1"/>
  <c r="E59" i="6"/>
  <c r="I101" i="9"/>
  <c r="J17" i="8"/>
  <c r="J28" i="8" s="1"/>
  <c r="J34" i="8" s="1"/>
  <c r="F26" i="8"/>
  <c r="F17" i="8"/>
  <c r="J64" i="8"/>
  <c r="F71" i="8"/>
  <c r="F64" i="8"/>
  <c r="E103" i="6" l="1"/>
  <c r="E105" i="6" s="1"/>
  <c r="F41" i="8"/>
  <c r="F28" i="8"/>
  <c r="F34" i="8" s="1"/>
  <c r="F65" i="8"/>
  <c r="J65" i="8"/>
  <c r="G29" i="6" l="1"/>
  <c r="G56" i="6" s="1"/>
  <c r="G59" i="6" s="1"/>
  <c r="G103" i="6" l="1"/>
  <c r="G105" i="6" s="1"/>
  <c r="D64" i="8"/>
  <c r="H17" i="8" l="1"/>
  <c r="H28" i="8" s="1"/>
  <c r="H34" i="8" s="1"/>
  <c r="D17" i="8" l="1"/>
  <c r="D28" i="8" s="1"/>
  <c r="D34" i="8" s="1"/>
  <c r="A53" i="8" l="1"/>
  <c r="D65" i="8" l="1"/>
  <c r="F36" i="8" l="1"/>
  <c r="D36" i="8"/>
  <c r="H36" i="8"/>
  <c r="F53" i="8" l="1"/>
  <c r="F66" i="8" s="1"/>
  <c r="D53" i="8"/>
  <c r="D66" i="8" s="1"/>
  <c r="H53" i="8"/>
  <c r="H66" i="8" s="1"/>
  <c r="D41" i="8" l="1"/>
  <c r="H69" i="8"/>
  <c r="H71" i="8" s="1"/>
  <c r="D71" i="8"/>
  <c r="H41" i="8"/>
  <c r="H44" i="8"/>
  <c r="J36" i="8"/>
  <c r="J39" i="8" s="1"/>
  <c r="J44" i="8" s="1"/>
  <c r="J53" i="8" l="1"/>
  <c r="J66" i="8" s="1"/>
  <c r="J69" i="8" s="1"/>
  <c r="J71" i="8" s="1"/>
  <c r="J41" i="8" l="1"/>
  <c r="C72" i="9" l="1"/>
  <c r="C20" i="9"/>
  <c r="C36" i="9" l="1"/>
  <c r="C38" i="9" s="1"/>
  <c r="C60" i="9"/>
  <c r="C74" i="9" s="1"/>
  <c r="D46" i="23"/>
  <c r="D44" i="8"/>
  <c r="C97" i="9" l="1"/>
  <c r="C99" i="9" l="1"/>
  <c r="C101" i="9" s="1"/>
</calcChain>
</file>

<file path=xl/sharedStrings.xml><?xml version="1.0" encoding="utf-8"?>
<sst xmlns="http://schemas.openxmlformats.org/spreadsheetml/2006/main" count="514" uniqueCount="271">
  <si>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</si>
  <si>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</si>
  <si>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</si>
  <si>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</si>
  <si>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</si>
  <si>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</si>
  <si>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</si>
  <si>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</si>
  <si>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</si>
  <si>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</si>
  <si>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</si>
  <si>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</si>
  <si>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</si>
  <si>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</si>
  <si>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</si>
  <si>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หุ้นกู้ที่ถึงกำหนดชำระภายในหนึ่งปี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</si>
  <si>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</si>
  <si>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</si>
  <si>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</si>
  <si>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</si>
  <si>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</si>
  <si>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</si>
  <si>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</si>
  <si>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</si>
  <si>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</si>
  <si>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</si>
  <si>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</si>
  <si>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</si>
  <si>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รายได้จากการให้เช่าและบริการที่เกี่ยวข้อง</t>
  </si>
  <si>
    <t>รวมรายได้</t>
  </si>
  <si>
    <t>ค่าใช้จ่าย</t>
  </si>
  <si>
    <t>ต้นทุนการให้เช่าและบริการที่เกี่ยวข้อง</t>
  </si>
  <si>
    <t>ค่าใช้จ่ายในการบริหาร</t>
  </si>
  <si>
    <t>รวมค่าใช้จ่าย</t>
  </si>
  <si>
    <t>ส่วนเกินมูลค่า</t>
  </si>
  <si>
    <t>รวมส่วนของ</t>
  </si>
  <si>
    <t>ผู้ถือหุ้น</t>
  </si>
  <si>
    <t>หุ้นสามัญ</t>
  </si>
  <si>
    <t>ยังไม่ได้จัดสรร</t>
  </si>
  <si>
    <t>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</si>
  <si>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</si>
  <si>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</si>
  <si>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</si>
  <si>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</si>
  <si>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องค์ประกอบอื่นของส่วนของผู้ถือหุ้น</t>
  </si>
  <si>
    <t>ส่วนได้เสียที่ไม่มี</t>
  </si>
  <si>
    <t>อำนาจควบคุม</t>
  </si>
  <si>
    <t>เงินลงทุนในบริษัทร่วม</t>
  </si>
  <si>
    <t>หุ้นกู้</t>
  </si>
  <si>
    <t>การแบ่งปันกำไรขาดทุนเบ็ดเสร็จรวม</t>
  </si>
  <si>
    <t>รายได้จากการขายอสังหาริมทรัพย์</t>
  </si>
  <si>
    <t>ดอกเบี้ยรับ</t>
  </si>
  <si>
    <t>ต้นทุนขายอสังหาริมทรัพย์</t>
  </si>
  <si>
    <t>เงินลงทุนในการร่วมค้า</t>
  </si>
  <si>
    <t xml:space="preserve"> </t>
  </si>
  <si>
    <t>จากการเปลี่ยนแปลง</t>
  </si>
  <si>
    <t xml:space="preserve">   ชำระภายในหนึ่งปี</t>
  </si>
  <si>
    <t xml:space="preserve">งบการเงินรวม </t>
  </si>
  <si>
    <t>(พันบาท)</t>
  </si>
  <si>
    <t>ส่วนได้เสียที่ไม่มีอำนาจควบคุม</t>
  </si>
  <si>
    <t>ต้นทุนทางการเงิน</t>
  </si>
  <si>
    <t>รวมส่วน</t>
  </si>
  <si>
    <t>ของผู้ถือหุ้น</t>
  </si>
  <si>
    <t>ตามกฎหมาย</t>
  </si>
  <si>
    <t>ทุนสำรอง</t>
  </si>
  <si>
    <t>รายการกับผู้ถือหุ้นที่บันทึกโดยตรงเข้าส่วนของผู้ถือหุ้น</t>
  </si>
  <si>
    <t>มูลค่าหุ้นสามัญ</t>
  </si>
  <si>
    <t>ที่ออก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</si>
  <si>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</si>
  <si>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</si>
  <si>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</si>
  <si>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กำไรขาดทุนเบ็ดเสร็จอื่น</t>
  </si>
  <si>
    <t>ลูกหนี้การค้า</t>
  </si>
  <si>
    <t>เจ้าหนี้การค้า</t>
  </si>
  <si>
    <t xml:space="preserve">   จัดสรรแล้ว</t>
  </si>
  <si>
    <t>เงินปันผลรับ</t>
  </si>
  <si>
    <t xml:space="preserve">   ส่วนที่เป็นของส่วนได้เสียที่ไม่มีอำนาจควบคุม</t>
  </si>
  <si>
    <t xml:space="preserve">    เงินทุนที่ได้รับจากผู้ถือหุ้นและการจัดสรรส่วนทุนให้ผู้ถือหุ้น</t>
  </si>
  <si>
    <t>ชำระแล้ว</t>
  </si>
  <si>
    <t>ที่ออกและ</t>
  </si>
  <si>
    <t>การแปลงค่า</t>
  </si>
  <si>
    <t xml:space="preserve">   กำไร</t>
  </si>
  <si>
    <t>รายการที่ไม่ใช่เงินสด</t>
  </si>
  <si>
    <t>เงินฝากสถาบันการเงินที่มีภาระค้ำประกัน</t>
  </si>
  <si>
    <t>รายได้ค่าเช่าที่ดินรับล่วงหน้า</t>
  </si>
  <si>
    <t>เงินสดรับจากหุ้นกู้</t>
  </si>
  <si>
    <t>ลูกหนี้อื่น</t>
  </si>
  <si>
    <t>เจ้าหนี้อื่น</t>
  </si>
  <si>
    <t xml:space="preserve">    เงินปันผลให้ผู้ถือหุ้นของบริษัท</t>
  </si>
  <si>
    <t>เงินกู้ยืมระยะยาวจากสถาบันการเงิน</t>
  </si>
  <si>
    <t>ที่ดิน อาคารและอุปกรณ์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</si>
  <si>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</si>
  <si>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</si>
  <si>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ของบริษัทใหญ่</t>
  </si>
  <si>
    <t>ส่วนเกิน</t>
  </si>
  <si>
    <t>เงินสดจ่ายเพื่อชำระคืนหุ้นกู้</t>
  </si>
  <si>
    <t>เจ้าของในบริษัทย่อย</t>
  </si>
  <si>
    <t>เงินสดรับชำระคืนจากเงินให้กู้ยืมระยะยาวแก่กิจการที่เกี่ยวข้องกัน</t>
  </si>
  <si>
    <t>เงินปันผลจ่ายให้ผู้ถือหุ้นของบริษัท</t>
  </si>
  <si>
    <t>ส่วนได้เสียในความเป็น</t>
  </si>
  <si>
    <t xml:space="preserve">   กำไรขาดทุนเบ็ดเสร็จอื่น</t>
  </si>
  <si>
    <t>รายได้อื่น</t>
  </si>
  <si>
    <t>รวมรายการกับผู้ถือหุ้นที่บันทึกโดยตรงเข้าส่วนของผู้ถือหุ้น</t>
  </si>
  <si>
    <t>30 กันยายน</t>
  </si>
  <si>
    <t>สินทรัพย์ภาษีเงินได้รอการตัดบัญชี</t>
  </si>
  <si>
    <t>ต้นทุนในการจัดจำหน่าย</t>
  </si>
  <si>
    <t>สำหรับงวดสามเดือนสิ้นสุด</t>
  </si>
  <si>
    <t>(ไม่ได้ตรวจสอบ)</t>
  </si>
  <si>
    <t>กำไรขาดทุนเบ็ดเสร็จรวมสำหรับงวด</t>
  </si>
  <si>
    <t>งบกำไรขาดทุนเบ็ดเสร็จ (ไม่ได้ตรวจสอบ)</t>
  </si>
  <si>
    <t>งบกระแสเงินสด (ไม่ได้ตรวจสอบ)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</si>
  <si>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</si>
  <si>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</si>
  <si>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ซื้ออสังหาริมทรัพย์เพื่อการลงทุน และที่ดิน อาคารและอุปกรณ์ที่ยังไม่ได้จ่ายชำระ</t>
  </si>
  <si>
    <t>ต่างประเทศ</t>
  </si>
  <si>
    <t>หน่วยงาน</t>
  </si>
  <si>
    <t>บริษัท เฟรเซอร์ส พร็อพเพอร์ตี้ (ประเทศไทย) จำกัด (มหาชน) และบริษัทย่อย</t>
  </si>
  <si>
    <t>เงินกู้ยืมระยะสั้นจากสถาบันการเงิน</t>
  </si>
  <si>
    <t>เงินลงทุนอื่น</t>
  </si>
  <si>
    <t>เงินให้กู้ยืมระยะยาวและดอกเบี้ยค้างรับแก่กิจการที่เกี่ยวข้องกัน</t>
  </si>
  <si>
    <t>อสังหาริมทรัพย์เพื่อการลงทุน</t>
  </si>
  <si>
    <t>รวมหนี้สินหมุนเวียน</t>
  </si>
  <si>
    <t>เงินกู้ยืมระยะยาวและดอกเบี้ยค้างจ่ายจาก</t>
  </si>
  <si>
    <t>หนี้สินไม่หมุนเวียนอื่น</t>
  </si>
  <si>
    <t xml:space="preserve">   ทุนออกจำหน่ายและชำระแล้ว</t>
  </si>
  <si>
    <t>ส่วนต่างจากการรวมธุรกิจภายใต้การควบคุมเดียวกัน</t>
  </si>
  <si>
    <t>ส่วนต่างจาก</t>
  </si>
  <si>
    <t>สำรอง</t>
  </si>
  <si>
    <t>การรวมธุรกิจภายใต้</t>
  </si>
  <si>
    <t>รวมองค์ประกอบอื่น</t>
  </si>
  <si>
    <t>การควบคุมเดียวกัน</t>
  </si>
  <si>
    <t>ของส่วนของผู้ถือหุ้น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</si>
  <si>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</si>
  <si>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</si>
  <si>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</si>
  <si>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 xml:space="preserve">กำไรขาดทุนเบ็ดเสร็จสำหรับงวด </t>
  </si>
  <si>
    <t xml:space="preserve">รวมกำไรขาดทุนเบ็ดเสร็จสำหรับงวด </t>
  </si>
  <si>
    <t xml:space="preserve">   ส่วนที่เป็นของผู้ถือหุ้นเดิมก่อนการปรับโครงสร้างธุรกิจ</t>
  </si>
  <si>
    <t xml:space="preserve">   ส่วนที่เป็นของผู้ถือหุ้นบริษัทใหญ่</t>
  </si>
  <si>
    <t>รวมรายการที่จะไม่ถูกจัดประเภทใหม่ไว้ในกำไรหรือขาดทุนในภายหลัง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</si>
  <si>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</si>
  <si>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</si>
  <si>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</si>
  <si>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รายได้จากธุรกิจโรงแรม</t>
  </si>
  <si>
    <t>รายได้ค่าบริหารจัดการ</t>
  </si>
  <si>
    <t>รายได้จากการลงทุน</t>
  </si>
  <si>
    <t>กำไรจากการจำหน่ายอสังหาริมทรัพย์เพื่อการลงทุน</t>
  </si>
  <si>
    <t>ต้นทุนธุรกิจโรงแรม</t>
  </si>
  <si>
    <t>ต้นทุนค่าการจัดการ</t>
  </si>
  <si>
    <t>ส่วนแบ่งกำไร (ขาดทุน) จากเงินลงทุนในบริษัทร่วมและ</t>
  </si>
  <si>
    <t xml:space="preserve">   การร่วมค้าสุทธิจากกำไรที่ยังไม่เกิดขึ้นจากการขาย</t>
  </si>
  <si>
    <t xml:space="preserve">   อสังหาริมทรัพย์ให้บริษัทร่วมและการร่วมค้า</t>
  </si>
  <si>
    <t>รับรู้รายได้ค่าเช่ารับล่วงหน้า</t>
  </si>
  <si>
    <t>ส่วนแบ่ง (กำไร) ขาดทุนจากเงินลงทุนในบริษัทร่วมและการร่วมค้าสุทธิจากกำไร</t>
  </si>
  <si>
    <t xml:space="preserve">   ที่ยังไม่เกิดขึ้นจากการขายอสังหาริมทรัพย์ให้บริษัทร่วมและการร่วมค้า</t>
  </si>
  <si>
    <t>ผลต่างจากการแปลงค่างบการเงิน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</si>
  <si>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</si>
  <si>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</si>
  <si>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ส่วนขาด</t>
  </si>
  <si>
    <t>เงินสดและรายการเทียบเท่าเงินสดเพิ่มขึ้น (ลดลง) สุทธิ</t>
  </si>
  <si>
    <t>กำไรขาดทุนเบ็ดเสร็จอื่นสำหรับงวด - สุทธิจากภาษีเงินได้</t>
  </si>
  <si>
    <t>งบกำไรขาดทุน (ไม่ได้ตรวจสอบ)</t>
  </si>
  <si>
    <t>เงินสดจ่ายเพื่อซื้อส่วนได้เสียที่ไม่มีอำนาจควบคุม</t>
  </si>
  <si>
    <t>31 มีนาคม</t>
  </si>
  <si>
    <t>สำหรับงวดหกเดือนสิ้นสุด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</si>
  <si>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</si>
  <si>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</si>
  <si>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ขาดทุนจากการตัดจำหน่ายสินทรัพย์</t>
  </si>
  <si>
    <t>เงินให้กู้ยืมระยะสั้นเพื่อโครงการลงทุน</t>
  </si>
  <si>
    <t>สำหรับงวดหกเดือนสิ้นสุดวันที่ 31 มีนาคม 2564</t>
  </si>
  <si>
    <t>ยอดคงเหลือ ณ วันที่ 31 มีนาคม 2564</t>
  </si>
  <si>
    <t>อสังหาริมทรัพย์พัฒนาเพื่อขาย</t>
  </si>
  <si>
    <t>เงินมัดจำค่าที่ดินอสังหาริมทรัพย์พัฒนาเพื่อขาย</t>
  </si>
  <si>
    <t>รายได้สิทธิการเช่ารอตัดบัญชีที่ถึงกำหนดรับรู้ภายในหนึ่งปี</t>
  </si>
  <si>
    <t xml:space="preserve">   กิจการที่เกี่ยวข้องกัน</t>
  </si>
  <si>
    <t>รายได้สิทธิการเช่ารอตัดบัญชี</t>
  </si>
  <si>
    <t>ส่วนเกินมูลค่าหุ้นสามัญ</t>
  </si>
  <si>
    <t xml:space="preserve">      ทุนสำรองตามกฎหมาย</t>
  </si>
  <si>
    <t>เงินให้กู้ยืมระยะสั้นและดอกเบี้ยค้างรับแก่กิจการที่เกี่ยวข้องกัน</t>
  </si>
  <si>
    <t>ลูกหนี้ตามสัญญาเช่าเงินทุนที่ครบกำหนดชำระภายในหนึ่งปี</t>
  </si>
  <si>
    <t>ลูกหนี้ตามสัญญาเช่าเงินทุน</t>
  </si>
  <si>
    <t>ภาษีเงินได้นิติบุคคลค้างจ่าย</t>
  </si>
  <si>
    <t>หนี้สินตามสัญญาเช่า</t>
  </si>
  <si>
    <t>ผลขาดทุนจาก</t>
  </si>
  <si>
    <t>สำรองผลจาดทุน</t>
  </si>
  <si>
    <t>ตราสารทุนที่</t>
  </si>
  <si>
    <t>จากการป้องกัน</t>
  </si>
  <si>
    <t>วัดมูลค่ายุติธรรม</t>
  </si>
  <si>
    <t>ส่วนของผู้ถือหุ้นเดิม</t>
  </si>
  <si>
    <t>ความเสี่ยงของ</t>
  </si>
  <si>
    <t>ผ่านกำไรขาดทุน</t>
  </si>
  <si>
    <t>ก่อนการปรับ</t>
  </si>
  <si>
    <t>กระแสเงินสด</t>
  </si>
  <si>
    <t>เบ็ดเสร็จอื่น</t>
  </si>
  <si>
    <t>โครงสร้างธุรกิจ</t>
  </si>
  <si>
    <t>กำไรจากกิจกรรมดำเนินงาน</t>
  </si>
  <si>
    <t>จ่ายภาษีเงินได้</t>
  </si>
  <si>
    <t>รับคืนภาษีเงินได้</t>
  </si>
  <si>
    <t>รับดอกเบี้ย</t>
  </si>
  <si>
    <t>ผลขาดทุนจากเงินลงทุนในตราสารทุนที่กำหนดให้วัดมูลค่าด้วย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</si>
  <si>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 - สุทธิจากภาษีเงินได้</t>
  </si>
  <si>
    <t>รับเงินปันผล</t>
  </si>
  <si>
    <t>จ่ายต้นทุนทางการเงิน</t>
  </si>
  <si>
    <t>ลูกหนี้จากการขายอสังหาริมทรัพย์เพื่อการลงทุน</t>
  </si>
  <si>
    <t xml:space="preserve">   รวมเงินทุนที่ได้รับจากผู้ถือหุ้นและการจัดสรรส่วนทุนให้ผู้ถือหุ้น</t>
  </si>
  <si>
    <t>กำไรจากการวัดมูลค่ายุติธรรมในการโอนเปลี่ยนประเภทเงินลงทุน</t>
  </si>
  <si>
    <t>ผลกำไรจากเงินลงทุนในตราสารทุนที่กำหนดให้วัดมูลค่าด้วย</t>
  </si>
  <si>
    <t>โอนไปมูลค่าตามบัญชีเมื่อเริ่มแรกของรายการที่มีการป้องกันความเสี่ยง</t>
  </si>
  <si>
    <t>กำไรก่อนภาษีเงินได้</t>
  </si>
  <si>
    <t>ส่วนแบ่งกำไรจากเงินลงทุนในบริษัทร่วมและ</t>
  </si>
  <si>
    <t>การแบ่งปันกำไร (ขาดทุน)</t>
  </si>
  <si>
    <t>ส่วนของหนี้สินตามสัญญาเช่าที่ถึงกำหนดชำระภายในหนึ่งปี</t>
  </si>
  <si>
    <t>เงินกู้ยืมระยะสั้นและดอกเบี้ยค้างจ่ายจากกิจการที่เกี่ยวข้องกัน</t>
  </si>
  <si>
    <t>ลูกหนี้จากการถูกเวรคืนที่ดิน</t>
  </si>
  <si>
    <t>ภาษีเงินได้ถูกหัก ณ ที่จ่ายตัดจ่าย</t>
  </si>
  <si>
    <t>(ค่าใช้จ่าย) รายได้ภาษีเงินได้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</si>
  <si>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</si>
  <si>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</si>
  <si>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</si>
  <si>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</si>
  <si>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เงินสดรับจากเงินกู้ยืมระยะสั้นจากสถาบันการเงิน</t>
  </si>
  <si>
    <t>ปรับรายการที่กระทบกำไรเป็นเงินสดรับ (จ่าย)</t>
  </si>
  <si>
    <t>ค่าใช้จ่าย (รายได้) ภาษีเงินได้</t>
  </si>
  <si>
    <t>เงินสดจ่ายเพื่อซื้อบริษัทย่อยสุทธิจากเงินสดที่ได้มา</t>
  </si>
  <si>
    <t>โอนไปกำไรหรือขาดทุน</t>
  </si>
  <si>
    <t>รับโอนภาระผูกพันผลประโยชน์พนักงาน</t>
  </si>
  <si>
    <t xml:space="preserve">    (หุ้นสามัญจำนวน 2,319,277 พันหุ้น มูลค่า 1 บาทต่อหุ้น)</t>
  </si>
  <si>
    <t>เงินลงทุนชั่วคราว - เงินฝากประจำ</t>
  </si>
  <si>
    <t>สินทรัพย์ไม่มีตัวตนอื่น</t>
  </si>
  <si>
    <t>สินทรัพย์ตราสารอนุพันธ์</t>
  </si>
  <si>
    <t>เงินกู้ยืมระยะยาวจากสถาบันการเงินที่ถึงกำหนด</t>
  </si>
  <si>
    <t xml:space="preserve">    (หุ้นสามัญจำนวน 3,710,844 พันหุ้น มูลค่า 1 บาทต่อหุ้น)</t>
  </si>
  <si>
    <t>รวมส่วนของผู้ถือหุ้นของบริษัทใหญ่</t>
  </si>
  <si>
    <t>ผลกำไร (ขาดทุน) จากการป้องกันความเสี่ยงกระแสเงินสด - สุทธิจากภาษีเงินได้</t>
  </si>
  <si>
    <t>ผลต่างของอัตราแลกเปลี่ยนจากการแปลงค่าหน่วยงานต่างประเทศ - สุทธิจากภาษีเงินได้</t>
  </si>
  <si>
    <t>ยอดคงเหลือ ณ วันที่ 1 ตุลาคม 2563</t>
  </si>
  <si>
    <t>สำหรับงวดหกเดือนสิ้นสุดวันที่ 31 มีนาคม 2565</t>
  </si>
  <si>
    <t>ยอดคงเหลือ ณ วันที่ 1 ตุลาคม 2564</t>
  </si>
  <si>
    <t>ยอดคงเหลือ ณ วันที่ 31 มีนาคม 2565</t>
  </si>
  <si>
    <t>เงินสดจ่ายผลประโยชน์พนักงาน</t>
  </si>
  <si>
    <t>เงินสดรับสุทธิจากการไถ่ถอนหน่วยลงทุนของเงินลงทุนในบริษัทร่วม</t>
  </si>
  <si>
    <t xml:space="preserve">เงินสดจ่ายเพื่อซื้ออสังหาริมทรัพย์เพื่อการลงทุน, ที่ดิน อาคารและอุปกรณ์ </t>
  </si>
  <si>
    <t xml:space="preserve">   และสินทรัพย์ไม่มีตัวตน</t>
  </si>
  <si>
    <t>กำไรจากการไถ่ถอนหน่วยลงทุนของเงินลงทุนในบริษัทร่วม</t>
  </si>
  <si>
    <t>เงินสดจ่ายเพื่อลงทุนเพิ่มในบริษัทร่วมและการร่วมค้า</t>
  </si>
  <si>
    <t>เงินสดรับชำระคืน (จ่าย) สำหรับเงินให้กู้ยืมระยะสั้นแก่กิจการที่เกี่ยวข้องกัน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</si>
  <si>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</si>
  <si>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เงินสดจ่ายชำระหนี้สินตามสัญญาเช่า</t>
  </si>
  <si>
    <t>โอนไปสำรองตามกฎหมาย</t>
  </si>
  <si>
    <t>เงินสดรับจากการขายอสังหาริมทรัพย์เพื่อการลงทุน, ที่ดิน อาคารและอุปกรณ์</t>
  </si>
  <si>
    <t>เงินสดจ่ายเพื่อลงทุนเพิ่มในบริษัทย่อย</t>
  </si>
  <si>
    <t xml:space="preserve">   กำไรต่อหุ้น</t>
  </si>
  <si>
    <t xml:space="preserve">   ส่วนที่เป็นของบริษัทใหญ่</t>
  </si>
  <si>
    <t>การเปลี่ยนแปลงในสินทรัพย์และหนี้สินดำเนินงาน (ต่อ)</t>
  </si>
  <si>
    <t>เงินสดรับ (จ่ายชำระคืน) จากเงินกู้ยืมระยะสั้นจากกิจการที่เกี่ยวข้องกัน</t>
  </si>
  <si>
    <t>กำไรจากการจำหน่ายอาคารและอุปกรณ์</t>
  </si>
  <si>
    <t>5, 16</t>
  </si>
  <si>
    <t>สินทรัพย์ทางการเงิน - เงินฝากประจำ</t>
  </si>
  <si>
    <t xml:space="preserve">   การเปลี่ยนแปลงในส่วนได้เสียในบริษัทย่อย </t>
  </si>
  <si>
    <t xml:space="preserve">   รวมการเปลี่ยนแปลงในส่วนได้เสียในบริษัทย่อย</t>
  </si>
  <si>
    <t xml:space="preserve">   การเปลี่ยนแปลงส่วนได้เสียจากการปรับโครงสร้างทางธุรกิจ</t>
  </si>
  <si>
    <t xml:space="preserve">   รวมการเปลี่ยนแปลงส่วนได้เสียจากการปรับโครงสร้างทางธุรกิจ</t>
  </si>
  <si>
    <t xml:space="preserve">   กำไร (ขาดทุน)</t>
  </si>
  <si>
    <t>เงินสดรับจากเงินให้กู้ยืมระยะสั้นเพื่อโครงการลงทุน</t>
  </si>
  <si>
    <t>ขาดทุนจากการวัดมูลค่ายุติธรรมของสินทรัพย์ตราสารอนุพันธ์</t>
  </si>
  <si>
    <t>(กลับรายการ) การด้อยค่าสินทรัพย์</t>
  </si>
  <si>
    <t>ผลกระทบของผลกำไรจากการป้องกันความเสี่ยงของกระแสเงินสด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</si>
  <si>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</si>
  <si>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การได้มาซึ่งส่วนได้เสียที่ไม่มีอำนาจควบคุม</t>
  </si>
  <si>
    <t xml:space="preserve">      ซึ่งอำนาจควบคุมไม่เปลี่ยนแปลง</t>
  </si>
  <si>
    <t xml:space="preserve">   ผลกระทบจากการปรับโครงสร้างธุรกิจ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</si>
</sst>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</numFmts>
  <fonts count="24">
    <font>
      <sz val="10"/>
      <color theme="1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name val="ApFont"/>
    </font>
    <font>
      <sz val="10"/>
      <name val="Arial"/>
      <family val="2"/>
    </font>
    <font>
      <b/>
      <sz val="16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0"/>
      <name val="ApFont"/>
      <charset val="222"/>
    </font>
    <font>
      <u/>
      <sz val="15"/>
      <name val="Angsana New"/>
      <family val="1"/>
    </font>
    <font>
      <b/>
      <sz val="14"/>
      <name val="Angsana New"/>
      <family val="1"/>
    </font>
    <font>
      <b/>
      <sz val="14"/>
      <color rgb="FFFF0000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3.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8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0" fontId="6" fillId="0" borderId="0"/>
    <xf numFmtId="0" fontId="3" fillId="0" borderId="0"/>
    <xf numFmtId="0" fontId="12" fillId="0" borderId="0"/>
    <xf numFmtId="43" fontId="12" fillId="0" borderId="0" applyFont="0" applyFill="0" applyBorder="0" applyAlignment="0" applyProtection="0"/>
    <xf numFmtId="0" fontId="8" fillId="0" borderId="0"/>
    <xf numFmtId="0" fontId="5" fillId="0" borderId="0"/>
    <xf numFmtId="43" fontId="8" fillId="0" borderId="0" applyFont="0" applyFill="0" applyBorder="0" applyAlignment="0" applyProtection="0"/>
    <xf numFmtId="0" fontId="17" fillId="0" borderId="0"/>
    <xf numFmtId="0" fontId="5" fillId="0" borderId="0"/>
  </cellStyleXfs>
  <cellXfs count="234">
    <xf numFmtId="0" fontId="0" fillId="0" borderId="0" xfId="0"/>
    <xf numFmtId="0" fontId="3" fillId="2" borderId="0" xfId="6" quotePrefix="1" applyFont="1" applyFill="1" applyAlignment="1">
      <alignment horizontal="center"/>
    </xf>
    <xf numFmtId="38" fontId="1" fillId="2" borderId="0" xfId="6" applyNumberFormat="1" applyFont="1" applyFill="1" applyAlignment="1">
      <alignment vertical="center"/>
    </xf>
    <xf numFmtId="37" fontId="7" fillId="2" borderId="0" xfId="6" applyNumberFormat="1" applyFont="1" applyFill="1" applyAlignment="1">
      <alignment horizontal="left" vertical="center"/>
    </xf>
    <xf numFmtId="38" fontId="7" fillId="2" borderId="0" xfId="6" applyNumberFormat="1" applyFont="1" applyFill="1" applyAlignment="1">
      <alignment vertical="center"/>
    </xf>
    <xf numFmtId="38" fontId="3" fillId="2" borderId="0" xfId="6" applyNumberFormat="1" applyFont="1" applyFill="1" applyAlignment="1">
      <alignment vertical="center"/>
    </xf>
    <xf numFmtId="38" fontId="3" fillId="2" borderId="0" xfId="6" applyNumberFormat="1" applyFont="1" applyFill="1" applyAlignment="1">
      <alignment horizontal="right" vertical="center"/>
    </xf>
    <xf numFmtId="38" fontId="3" fillId="2" borderId="0" xfId="6" applyNumberFormat="1" applyFont="1" applyFill="1" applyBorder="1" applyAlignment="1">
      <alignment vertical="center"/>
    </xf>
    <xf numFmtId="0" fontId="3" fillId="2" borderId="0" xfId="6" quotePrefix="1" applyNumberFormat="1" applyFont="1" applyFill="1" applyBorder="1" applyAlignment="1">
      <alignment horizontal="center" vertical="center"/>
    </xf>
    <xf numFmtId="38" fontId="4" fillId="2" borderId="0" xfId="6" applyNumberFormat="1" applyFont="1" applyFill="1" applyBorder="1" applyAlignment="1">
      <alignment horizontal="center" vertical="center"/>
    </xf>
    <xf numFmtId="0" fontId="13" fillId="2" borderId="0" xfId="6" applyNumberFormat="1" applyFont="1" applyFill="1" applyBorder="1" applyAlignment="1">
      <alignment horizontal="center" vertical="center"/>
    </xf>
    <xf numFmtId="0" fontId="3" fillId="2" borderId="0" xfId="6" quotePrefix="1" applyNumberFormat="1" applyFont="1" applyFill="1" applyBorder="1" applyAlignment="1">
      <alignment horizontal="center"/>
    </xf>
    <xf numFmtId="38" fontId="3" fillId="2" borderId="0" xfId="6" applyNumberFormat="1" applyFont="1" applyFill="1" applyBorder="1" applyAlignment="1">
      <alignment horizontal="center" vertical="center"/>
    </xf>
    <xf numFmtId="38" fontId="2" fillId="2" borderId="0" xfId="0" applyNumberFormat="1" applyFont="1" applyFill="1" applyAlignment="1">
      <alignment vertical="center"/>
    </xf>
    <xf numFmtId="38" fontId="3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vertical="center"/>
    </xf>
    <xf numFmtId="38" fontId="4" fillId="2" borderId="0" xfId="0" applyNumberFormat="1" applyFont="1" applyFill="1" applyAlignment="1">
      <alignment horizontal="center" vertical="center"/>
    </xf>
    <xf numFmtId="164" fontId="3" fillId="2" borderId="0" xfId="1" applyNumberFormat="1" applyFont="1" applyFill="1" applyAlignment="1">
      <alignment vertical="center"/>
    </xf>
    <xf numFmtId="41" fontId="3" fillId="2" borderId="0" xfId="6" applyNumberFormat="1" applyFont="1" applyFill="1" applyBorder="1" applyAlignment="1">
      <alignment vertical="center"/>
    </xf>
    <xf numFmtId="38" fontId="1" fillId="2" borderId="0" xfId="0" applyNumberFormat="1" applyFont="1" applyFill="1" applyAlignment="1">
      <alignment vertical="center"/>
    </xf>
    <xf numFmtId="164" fontId="1" fillId="2" borderId="2" xfId="1" applyNumberFormat="1" applyFont="1" applyFill="1" applyBorder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164" fontId="1" fillId="2" borderId="0" xfId="1" applyNumberFormat="1" applyFont="1" applyFill="1" applyAlignment="1">
      <alignment vertical="center"/>
    </xf>
    <xf numFmtId="38" fontId="1" fillId="2" borderId="0" xfId="6" applyNumberFormat="1" applyFont="1" applyFill="1" applyBorder="1" applyAlignment="1">
      <alignment vertical="center"/>
    </xf>
    <xf numFmtId="41" fontId="1" fillId="2" borderId="0" xfId="6" applyNumberFormat="1" applyFont="1" applyFill="1" applyBorder="1" applyAlignment="1">
      <alignment vertical="center"/>
    </xf>
    <xf numFmtId="38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164" fontId="9" fillId="2" borderId="0" xfId="1" applyNumberFormat="1" applyFont="1" applyFill="1" applyAlignment="1">
      <alignment vertical="center"/>
    </xf>
    <xf numFmtId="164" fontId="3" fillId="2" borderId="0" xfId="1" applyNumberFormat="1" applyFont="1" applyFill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vertical="center"/>
    </xf>
    <xf numFmtId="164" fontId="1" fillId="2" borderId="1" xfId="1" applyNumberFormat="1" applyFont="1" applyFill="1" applyBorder="1" applyAlignment="1">
      <alignment vertical="center"/>
    </xf>
    <xf numFmtId="41" fontId="3" fillId="2" borderId="0" xfId="0" applyNumberFormat="1" applyFont="1" applyFill="1" applyAlignment="1">
      <alignment vertical="center"/>
    </xf>
    <xf numFmtId="164" fontId="3" fillId="2" borderId="3" xfId="1" applyNumberFormat="1" applyFont="1" applyFill="1" applyBorder="1" applyAlignment="1">
      <alignment vertical="center"/>
    </xf>
    <xf numFmtId="164" fontId="9" fillId="2" borderId="0" xfId="1" applyNumberFormat="1" applyFont="1" applyFill="1" applyAlignment="1">
      <alignment horizontal="right"/>
    </xf>
    <xf numFmtId="37" fontId="1" fillId="2" borderId="0" xfId="0" applyNumberFormat="1" applyFont="1" applyFill="1" applyAlignment="1">
      <alignment vertical="center"/>
    </xf>
    <xf numFmtId="164" fontId="10" fillId="2" borderId="5" xfId="1" applyNumberFormat="1" applyFont="1" applyFill="1" applyBorder="1" applyAlignment="1">
      <alignment vertical="center"/>
    </xf>
    <xf numFmtId="164" fontId="9" fillId="2" borderId="0" xfId="1" applyNumberFormat="1" applyFont="1" applyFill="1" applyBorder="1" applyAlignment="1">
      <alignment vertical="center"/>
    </xf>
    <xf numFmtId="164" fontId="9" fillId="2" borderId="1" xfId="1" applyNumberFormat="1" applyFont="1" applyFill="1" applyBorder="1" applyAlignment="1">
      <alignment vertical="center"/>
    </xf>
    <xf numFmtId="164" fontId="1" fillId="2" borderId="0" xfId="1" applyNumberFormat="1" applyFont="1" applyFill="1" applyBorder="1" applyAlignment="1">
      <alignment vertical="center"/>
    </xf>
    <xf numFmtId="164" fontId="1" fillId="2" borderId="3" xfId="1" applyNumberFormat="1" applyFont="1" applyFill="1" applyBorder="1" applyAlignment="1">
      <alignment vertical="center"/>
    </xf>
    <xf numFmtId="37" fontId="7" fillId="2" borderId="0" xfId="0" applyNumberFormat="1" applyFont="1" applyFill="1" applyAlignment="1">
      <alignment horizontal="left" vertical="center"/>
    </xf>
    <xf numFmtId="37" fontId="21" fillId="2" borderId="0" xfId="0" applyNumberFormat="1" applyFont="1" applyFill="1" applyAlignment="1">
      <alignment horizontal="left" vertical="center"/>
    </xf>
    <xf numFmtId="38" fontId="7" fillId="2" borderId="0" xfId="0" applyNumberFormat="1" applyFont="1" applyFill="1" applyAlignment="1">
      <alignment horizontal="left" vertical="center"/>
    </xf>
    <xf numFmtId="37" fontId="22" fillId="2" borderId="0" xfId="0" applyNumberFormat="1" applyFont="1" applyFill="1" applyAlignment="1">
      <alignment horizontal="centerContinuous" vertical="center"/>
    </xf>
    <xf numFmtId="38" fontId="22" fillId="2" borderId="0" xfId="0" applyNumberFormat="1" applyFont="1" applyFill="1" applyAlignment="1">
      <alignment horizontal="centerContinuous" vertical="center"/>
    </xf>
    <xf numFmtId="37" fontId="22" fillId="2" borderId="0" xfId="0" applyNumberFormat="1" applyFont="1" applyFill="1" applyAlignment="1">
      <alignment vertical="center"/>
    </xf>
    <xf numFmtId="49" fontId="7" fillId="2" borderId="0" xfId="0" applyNumberFormat="1" applyFont="1" applyFill="1" applyAlignment="1"/>
    <xf numFmtId="37" fontId="1" fillId="2" borderId="0" xfId="0" applyNumberFormat="1" applyFont="1" applyFill="1" applyAlignment="1">
      <alignment horizontal="left" vertical="center"/>
    </xf>
    <xf numFmtId="37" fontId="2" fillId="2" borderId="0" xfId="0" applyNumberFormat="1" applyFont="1" applyFill="1" applyAlignment="1">
      <alignment horizontal="left" vertical="center"/>
    </xf>
    <xf numFmtId="38" fontId="1" fillId="2" borderId="0" xfId="0" applyNumberFormat="1" applyFont="1" applyFill="1" applyAlignment="1">
      <alignment horizontal="left" vertical="center"/>
    </xf>
    <xf numFmtId="37" fontId="3" fillId="2" borderId="0" xfId="0" applyNumberFormat="1" applyFont="1" applyFill="1" applyAlignment="1">
      <alignment horizontal="centerContinuous" vertical="center"/>
    </xf>
    <xf numFmtId="38" fontId="3" fillId="2" borderId="0" xfId="0" applyNumberFormat="1" applyFont="1" applyFill="1" applyAlignment="1">
      <alignment horizontal="centerContinuous" vertical="center"/>
    </xf>
    <xf numFmtId="164" fontId="3" fillId="2" borderId="0" xfId="1" applyNumberFormat="1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quotePrefix="1" applyFont="1" applyFill="1" applyAlignment="1">
      <alignment horizontal="center"/>
    </xf>
    <xf numFmtId="37" fontId="3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37" fontId="4" fillId="2" borderId="0" xfId="0" applyNumberFormat="1" applyFont="1" applyFill="1" applyAlignment="1">
      <alignment horizontal="center" vertical="center"/>
    </xf>
    <xf numFmtId="164" fontId="3" fillId="2" borderId="0" xfId="1" applyNumberFormat="1" applyFont="1" applyFill="1" applyBorder="1" applyAlignment="1">
      <alignment horizontal="center" vertical="center"/>
    </xf>
    <xf numFmtId="164" fontId="9" fillId="2" borderId="0" xfId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9" fillId="2" borderId="1" xfId="1" applyNumberFormat="1" applyFont="1" applyFill="1" applyBorder="1" applyAlignment="1">
      <alignment horizontal="center" vertical="center"/>
    </xf>
    <xf numFmtId="164" fontId="1" fillId="2" borderId="1" xfId="1" applyNumberFormat="1" applyFont="1" applyFill="1" applyBorder="1" applyAlignment="1">
      <alignment horizontal="center" vertical="center"/>
    </xf>
    <xf numFmtId="164" fontId="1" fillId="2" borderId="0" xfId="1" applyNumberFormat="1" applyFont="1" applyFill="1" applyAlignment="1">
      <alignment horizontal="center" vertical="center"/>
    </xf>
    <xf numFmtId="37" fontId="2" fillId="2" borderId="0" xfId="0" applyNumberFormat="1" applyFont="1" applyFill="1" applyAlignment="1">
      <alignment vertical="center"/>
    </xf>
    <xf numFmtId="164" fontId="1" fillId="2" borderId="2" xfId="1" applyNumberFormat="1" applyFont="1" applyFill="1" applyBorder="1" applyAlignment="1">
      <alignment horizontal="center" vertical="center"/>
    </xf>
    <xf numFmtId="164" fontId="1" fillId="2" borderId="0" xfId="1" applyNumberFormat="1" applyFont="1" applyFill="1" applyBorder="1" applyAlignment="1">
      <alignment horizontal="center" vertical="center"/>
    </xf>
    <xf numFmtId="0" fontId="3" fillId="2" borderId="0" xfId="0" applyFont="1" applyFill="1" applyAlignment="1"/>
    <xf numFmtId="37" fontId="3" fillId="2" borderId="0" xfId="0" applyNumberFormat="1" applyFont="1" applyFill="1" applyBorder="1" applyAlignment="1">
      <alignment vertical="center"/>
    </xf>
    <xf numFmtId="43" fontId="3" fillId="2" borderId="0" xfId="1" applyFont="1" applyFill="1" applyBorder="1" applyAlignment="1">
      <alignment vertical="center"/>
    </xf>
    <xf numFmtId="43" fontId="3" fillId="2" borderId="0" xfId="1" applyFont="1" applyFill="1" applyAlignment="1">
      <alignment vertical="center"/>
    </xf>
    <xf numFmtId="38" fontId="3" fillId="2" borderId="0" xfId="0" applyNumberFormat="1" applyFont="1" applyFill="1" applyAlignment="1"/>
    <xf numFmtId="37" fontId="2" fillId="2" borderId="0" xfId="0" applyNumberFormat="1" applyFont="1" applyFill="1" applyAlignment="1">
      <alignment horizontal="center" vertical="center"/>
    </xf>
    <xf numFmtId="164" fontId="1" fillId="2" borderId="4" xfId="1" applyNumberFormat="1" applyFont="1" applyFill="1" applyBorder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center"/>
    </xf>
    <xf numFmtId="43" fontId="3" fillId="2" borderId="0" xfId="1" applyNumberFormat="1" applyFont="1" applyFill="1" applyBorder="1" applyAlignment="1">
      <alignment horizontal="right" vertical="center"/>
    </xf>
    <xf numFmtId="38" fontId="3" fillId="2" borderId="0" xfId="12" applyNumberFormat="1" applyFont="1" applyFill="1" applyAlignment="1"/>
    <xf numFmtId="164" fontId="1" fillId="2" borderId="0" xfId="1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/>
    </xf>
    <xf numFmtId="43" fontId="1" fillId="2" borderId="0" xfId="1" applyNumberFormat="1" applyFont="1" applyFill="1" applyBorder="1" applyAlignment="1">
      <alignment horizontal="right" vertical="center"/>
    </xf>
    <xf numFmtId="43" fontId="1" fillId="2" borderId="3" xfId="1" applyNumberFormat="1" applyFont="1" applyFill="1" applyBorder="1" applyAlignment="1">
      <alignment horizontal="right" vertical="center"/>
    </xf>
    <xf numFmtId="37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164" fontId="1" fillId="2" borderId="0" xfId="1" applyNumberFormat="1" applyFont="1" applyFill="1" applyBorder="1" applyAlignment="1">
      <alignment horizontal="right" vertical="top"/>
    </xf>
    <xf numFmtId="164" fontId="1" fillId="2" borderId="0" xfId="1" applyNumberFormat="1" applyFont="1" applyFill="1" applyAlignment="1">
      <alignment horizontal="right" vertical="top"/>
    </xf>
    <xf numFmtId="164" fontId="1" fillId="2" borderId="0" xfId="1" applyNumberFormat="1" applyFont="1" applyFill="1" applyAlignment="1">
      <alignment vertical="top"/>
    </xf>
    <xf numFmtId="164" fontId="3" fillId="2" borderId="0" xfId="1" applyNumberFormat="1" applyFont="1" applyFill="1" applyAlignment="1">
      <alignment vertical="top"/>
    </xf>
    <xf numFmtId="164" fontId="3" fillId="2" borderId="0" xfId="1" applyNumberFormat="1" applyFont="1" applyFill="1" applyAlignment="1">
      <alignment horizontal="right" vertical="top"/>
    </xf>
    <xf numFmtId="164" fontId="3" fillId="2" borderId="1" xfId="1" applyNumberFormat="1" applyFont="1" applyFill="1" applyBorder="1" applyAlignment="1">
      <alignment horizontal="right" vertical="top"/>
    </xf>
    <xf numFmtId="164" fontId="1" fillId="2" borderId="1" xfId="1" applyNumberFormat="1" applyFont="1" applyFill="1" applyBorder="1" applyAlignment="1">
      <alignment horizontal="right" vertical="top"/>
    </xf>
    <xf numFmtId="164" fontId="3" fillId="2" borderId="0" xfId="1" applyNumberFormat="1" applyFont="1" applyFill="1" applyBorder="1" applyAlignment="1">
      <alignment horizontal="right" vertical="top"/>
    </xf>
    <xf numFmtId="164" fontId="1" fillId="2" borderId="3" xfId="1" applyNumberFormat="1" applyFont="1" applyFill="1" applyBorder="1" applyAlignment="1">
      <alignment horizontal="right" vertical="top"/>
    </xf>
    <xf numFmtId="37" fontId="10" fillId="2" borderId="0" xfId="0" applyNumberFormat="1" applyFont="1" applyFill="1" applyAlignment="1">
      <alignment vertical="center"/>
    </xf>
    <xf numFmtId="37" fontId="9" fillId="2" borderId="0" xfId="0" applyNumberFormat="1" applyFont="1" applyFill="1" applyAlignment="1">
      <alignment vertical="center"/>
    </xf>
    <xf numFmtId="164" fontId="1" fillId="2" borderId="4" xfId="1" applyNumberFormat="1" applyFont="1" applyFill="1" applyBorder="1" applyAlignment="1">
      <alignment horizontal="right" vertical="top"/>
    </xf>
    <xf numFmtId="0" fontId="9" fillId="2" borderId="0" xfId="0" applyFont="1" applyFill="1"/>
    <xf numFmtId="164" fontId="14" fillId="2" borderId="0" xfId="6" applyNumberFormat="1" applyFont="1" applyFill="1" applyAlignment="1">
      <alignment vertical="center"/>
    </xf>
    <xf numFmtId="37" fontId="7" fillId="2" borderId="0" xfId="6" applyNumberFormat="1" applyFont="1" applyFill="1" applyAlignment="1">
      <alignment vertical="center"/>
    </xf>
    <xf numFmtId="37" fontId="14" fillId="2" borderId="0" xfId="6" applyNumberFormat="1" applyFont="1" applyFill="1" applyAlignment="1">
      <alignment vertical="center"/>
    </xf>
    <xf numFmtId="38" fontId="15" fillId="2" borderId="0" xfId="6" applyNumberFormat="1" applyFont="1" applyFill="1" applyAlignment="1">
      <alignment vertical="center"/>
    </xf>
    <xf numFmtId="164" fontId="16" fillId="2" borderId="0" xfId="6" applyNumberFormat="1" applyFont="1" applyFill="1" applyAlignment="1">
      <alignment horizontal="center" vertical="top"/>
    </xf>
    <xf numFmtId="164" fontId="16" fillId="2" borderId="0" xfId="6" applyNumberFormat="1" applyFont="1" applyFill="1" applyAlignment="1">
      <alignment vertical="center"/>
    </xf>
    <xf numFmtId="38" fontId="16" fillId="2" borderId="0" xfId="6" applyNumberFormat="1" applyFont="1" applyFill="1" applyAlignment="1">
      <alignment horizontal="centerContinuous" vertical="center"/>
    </xf>
    <xf numFmtId="38" fontId="16" fillId="2" borderId="0" xfId="6" applyNumberFormat="1" applyFont="1" applyFill="1" applyAlignment="1">
      <alignment horizontal="center" vertical="center"/>
    </xf>
    <xf numFmtId="38" fontId="16" fillId="2" borderId="0" xfId="6" applyNumberFormat="1" applyFont="1" applyFill="1" applyAlignment="1">
      <alignment horizontal="right" vertical="center"/>
    </xf>
    <xf numFmtId="38" fontId="16" fillId="2" borderId="0" xfId="6" applyNumberFormat="1" applyFont="1" applyFill="1" applyAlignment="1">
      <alignment vertical="center"/>
    </xf>
    <xf numFmtId="164" fontId="16" fillId="2" borderId="0" xfId="6" applyNumberFormat="1" applyFont="1" applyFill="1" applyAlignment="1">
      <alignment vertical="top"/>
    </xf>
    <xf numFmtId="164" fontId="16" fillId="2" borderId="0" xfId="6" applyNumberFormat="1" applyFont="1" applyFill="1" applyAlignment="1">
      <alignment horizontal="center" vertical="center"/>
    </xf>
    <xf numFmtId="164" fontId="16" fillId="2" borderId="1" xfId="6" applyNumberFormat="1" applyFont="1" applyFill="1" applyBorder="1" applyAlignment="1">
      <alignment horizontal="centerContinuous" vertical="center"/>
    </xf>
    <xf numFmtId="164" fontId="16" fillId="2" borderId="0" xfId="6" applyNumberFormat="1" applyFont="1" applyFill="1" applyAlignment="1">
      <alignment horizontal="centerContinuous" vertical="center"/>
    </xf>
    <xf numFmtId="164" fontId="16" fillId="2" borderId="1" xfId="6" applyNumberFormat="1" applyFont="1" applyFill="1" applyBorder="1" applyAlignment="1">
      <alignment vertical="top"/>
    </xf>
    <xf numFmtId="164" fontId="16" fillId="2" borderId="0" xfId="6" applyNumberFormat="1" applyFont="1" applyFill="1" applyBorder="1" applyAlignment="1">
      <alignment vertical="top"/>
    </xf>
    <xf numFmtId="164" fontId="16" fillId="2" borderId="0" xfId="6" applyNumberFormat="1" applyFont="1" applyFill="1" applyBorder="1" applyAlignment="1">
      <alignment horizontal="center" vertical="center"/>
    </xf>
    <xf numFmtId="164" fontId="16" fillId="2" borderId="0" xfId="11" applyNumberFormat="1" applyFont="1" applyFill="1" applyAlignment="1">
      <alignment horizontal="center" vertical="center"/>
    </xf>
    <xf numFmtId="0" fontId="18" fillId="2" borderId="0" xfId="6" applyFont="1" applyFill="1" applyAlignment="1">
      <alignment horizontal="center" vertical="center"/>
    </xf>
    <xf numFmtId="0" fontId="19" fillId="2" borderId="0" xfId="6" applyFont="1" applyFill="1" applyAlignment="1">
      <alignment horizontal="center" vertical="center"/>
    </xf>
    <xf numFmtId="0" fontId="14" fillId="2" borderId="0" xfId="6" applyFont="1" applyFill="1" applyAlignment="1">
      <alignment vertical="top"/>
    </xf>
    <xf numFmtId="164" fontId="14" fillId="2" borderId="0" xfId="1" applyNumberFormat="1" applyFont="1" applyFill="1" applyAlignment="1">
      <alignment vertical="center"/>
    </xf>
    <xf numFmtId="164" fontId="16" fillId="2" borderId="0" xfId="1" applyNumberFormat="1" applyFont="1" applyFill="1" applyAlignment="1">
      <alignment vertical="center"/>
    </xf>
    <xf numFmtId="0" fontId="16" fillId="2" borderId="0" xfId="6" applyFont="1" applyFill="1" applyAlignment="1">
      <alignment vertical="top"/>
    </xf>
    <xf numFmtId="164" fontId="16" fillId="2" borderId="1" xfId="1" applyNumberFormat="1" applyFont="1" applyFill="1" applyBorder="1" applyAlignment="1">
      <alignment vertical="center"/>
    </xf>
    <xf numFmtId="37" fontId="20" fillId="2" borderId="0" xfId="0" applyNumberFormat="1" applyFont="1" applyFill="1" applyAlignment="1">
      <alignment vertical="center"/>
    </xf>
    <xf numFmtId="37" fontId="16" fillId="2" borderId="0" xfId="6" applyNumberFormat="1" applyFont="1" applyFill="1" applyAlignment="1">
      <alignment vertical="center"/>
    </xf>
    <xf numFmtId="164" fontId="16" fillId="2" borderId="0" xfId="6" applyNumberFormat="1" applyFont="1" applyFill="1" applyBorder="1" applyAlignment="1">
      <alignment vertical="center"/>
    </xf>
    <xf numFmtId="164" fontId="14" fillId="2" borderId="2" xfId="1" applyNumberFormat="1" applyFont="1" applyFill="1" applyBorder="1" applyAlignment="1">
      <alignment vertical="center"/>
    </xf>
    <xf numFmtId="164" fontId="14" fillId="2" borderId="0" xfId="6" applyNumberFormat="1" applyFont="1" applyFill="1" applyBorder="1" applyAlignment="1">
      <alignment vertical="center"/>
    </xf>
    <xf numFmtId="164" fontId="16" fillId="2" borderId="0" xfId="1" applyNumberFormat="1" applyFont="1" applyFill="1" applyAlignment="1">
      <alignment horizontal="center" vertical="center"/>
    </xf>
    <xf numFmtId="0" fontId="20" fillId="2" borderId="0" xfId="6" applyFont="1" applyFill="1" applyAlignment="1">
      <alignment vertical="top"/>
    </xf>
    <xf numFmtId="164" fontId="14" fillId="2" borderId="1" xfId="1" applyNumberFormat="1" applyFont="1" applyFill="1" applyBorder="1" applyAlignment="1">
      <alignment vertical="center"/>
    </xf>
    <xf numFmtId="0" fontId="14" fillId="2" borderId="0" xfId="6" applyFont="1" applyFill="1" applyAlignment="1">
      <alignment horizontal="left"/>
    </xf>
    <xf numFmtId="0" fontId="14" fillId="2" borderId="0" xfId="6" applyFont="1" applyFill="1" applyAlignment="1">
      <alignment vertical="center"/>
    </xf>
    <xf numFmtId="164" fontId="14" fillId="2" borderId="3" xfId="1" applyNumberFormat="1" applyFont="1" applyFill="1" applyBorder="1" applyAlignment="1">
      <alignment vertical="center"/>
    </xf>
    <xf numFmtId="41" fontId="16" fillId="2" borderId="0" xfId="6" applyNumberFormat="1" applyFont="1" applyFill="1" applyAlignment="1">
      <alignment horizontal="center" vertical="center"/>
    </xf>
    <xf numFmtId="37" fontId="14" fillId="2" borderId="0" xfId="6" applyNumberFormat="1" applyFont="1" applyFill="1" applyBorder="1" applyAlignment="1">
      <alignment vertical="center"/>
    </xf>
    <xf numFmtId="41" fontId="14" fillId="2" borderId="0" xfId="6" applyNumberFormat="1" applyFont="1" applyFill="1" applyAlignment="1">
      <alignment vertical="center"/>
    </xf>
    <xf numFmtId="164" fontId="16" fillId="2" borderId="0" xfId="6" applyNumberFormat="1" applyFont="1" applyFill="1" applyBorder="1" applyAlignment="1">
      <alignment horizontal="center" vertical="top"/>
    </xf>
    <xf numFmtId="38" fontId="16" fillId="2" borderId="0" xfId="6" applyNumberFormat="1" applyFont="1" applyFill="1" applyBorder="1" applyAlignment="1">
      <alignment horizontal="centerContinuous" vertical="center"/>
    </xf>
    <xf numFmtId="38" fontId="16" fillId="2" borderId="0" xfId="6" applyNumberFormat="1" applyFont="1" applyFill="1" applyBorder="1" applyAlignment="1">
      <alignment horizontal="center" vertical="center"/>
    </xf>
    <xf numFmtId="164" fontId="16" fillId="2" borderId="0" xfId="6" applyNumberFormat="1" applyFont="1" applyFill="1" applyBorder="1" applyAlignment="1">
      <alignment horizontal="centerContinuous" vertical="center"/>
    </xf>
    <xf numFmtId="164" fontId="23" fillId="2" borderId="0" xfId="6" applyNumberFormat="1" applyFont="1" applyFill="1" applyAlignment="1">
      <alignment horizontal="center" vertical="top"/>
    </xf>
    <xf numFmtId="164" fontId="18" fillId="2" borderId="0" xfId="6" applyNumberFormat="1" applyFont="1" applyFill="1" applyBorder="1" applyAlignment="1">
      <alignment horizontal="center" vertical="center"/>
    </xf>
    <xf numFmtId="164" fontId="16" fillId="2" borderId="0" xfId="1" applyNumberFormat="1" applyFont="1" applyFill="1" applyBorder="1" applyAlignment="1">
      <alignment horizontal="center" vertical="center"/>
    </xf>
    <xf numFmtId="164" fontId="16" fillId="2" borderId="0" xfId="1" applyNumberFormat="1" applyFont="1" applyFill="1" applyBorder="1" applyAlignment="1">
      <alignment vertical="center"/>
    </xf>
    <xf numFmtId="164" fontId="14" fillId="2" borderId="0" xfId="1" applyNumberFormat="1" applyFont="1" applyFill="1" applyBorder="1" applyAlignment="1">
      <alignment vertical="center"/>
    </xf>
    <xf numFmtId="164" fontId="14" fillId="2" borderId="4" xfId="1" applyNumberFormat="1" applyFont="1" applyFill="1" applyBorder="1" applyAlignment="1">
      <alignment vertical="center"/>
    </xf>
    <xf numFmtId="164" fontId="1" fillId="2" borderId="0" xfId="3" applyNumberFormat="1" applyFont="1" applyFill="1" applyAlignment="1">
      <alignment horizontal="left" vertical="center"/>
    </xf>
    <xf numFmtId="37" fontId="1" fillId="2" borderId="0" xfId="3" applyNumberFormat="1" applyFont="1" applyFill="1" applyAlignment="1">
      <alignment vertical="center"/>
    </xf>
    <xf numFmtId="164" fontId="3" fillId="2" borderId="0" xfId="3" applyNumberFormat="1" applyFont="1" applyFill="1" applyAlignment="1">
      <alignment vertical="center"/>
    </xf>
    <xf numFmtId="164" fontId="3" fillId="2" borderId="0" xfId="3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164" fontId="1" fillId="2" borderId="0" xfId="3" applyNumberFormat="1" applyFont="1" applyFill="1" applyAlignment="1">
      <alignment vertical="center"/>
    </xf>
    <xf numFmtId="164" fontId="1" fillId="2" borderId="0" xfId="0" applyNumberFormat="1" applyFont="1" applyFill="1" applyAlignment="1">
      <alignment vertical="center"/>
    </xf>
    <xf numFmtId="164" fontId="1" fillId="2" borderId="0" xfId="1" applyNumberFormat="1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164" fontId="11" fillId="2" borderId="0" xfId="0" applyNumberFormat="1" applyFont="1" applyFill="1" applyAlignment="1">
      <alignment horizontal="center" vertical="center"/>
    </xf>
    <xf numFmtId="164" fontId="1" fillId="2" borderId="2" xfId="1" applyNumberFormat="1" applyFont="1" applyFill="1" applyBorder="1" applyAlignment="1">
      <alignment horizontal="right" vertical="center"/>
    </xf>
    <xf numFmtId="164" fontId="1" fillId="2" borderId="5" xfId="1" applyNumberFormat="1" applyFont="1" applyFill="1" applyBorder="1" applyAlignment="1">
      <alignment horizontal="right" vertical="center"/>
    </xf>
    <xf numFmtId="37" fontId="1" fillId="2" borderId="0" xfId="3" applyNumberFormat="1" applyFont="1" applyFill="1" applyAlignment="1">
      <alignment horizontal="left" vertical="center"/>
    </xf>
    <xf numFmtId="49" fontId="1" fillId="2" borderId="0" xfId="0" applyNumberFormat="1" applyFont="1" applyFill="1" applyAlignment="1"/>
    <xf numFmtId="0" fontId="3" fillId="2" borderId="0" xfId="0" applyFont="1" applyFill="1" applyBorder="1" applyAlignment="1"/>
    <xf numFmtId="37" fontId="3" fillId="2" borderId="0" xfId="3" applyNumberFormat="1" applyFont="1" applyFill="1" applyAlignment="1">
      <alignment vertical="center"/>
    </xf>
    <xf numFmtId="0" fontId="3" fillId="2" borderId="0" xfId="0" quotePrefix="1" applyFont="1" applyFill="1" applyBorder="1" applyAlignment="1">
      <alignment horizontal="center"/>
    </xf>
    <xf numFmtId="37" fontId="2" fillId="2" borderId="0" xfId="3" applyNumberFormat="1" applyFont="1" applyFill="1" applyAlignment="1">
      <alignment vertical="center"/>
    </xf>
    <xf numFmtId="37" fontId="4" fillId="2" borderId="0" xfId="3" applyNumberFormat="1" applyFont="1" applyFill="1" applyAlignment="1">
      <alignment horizontal="center" vertical="center"/>
    </xf>
    <xf numFmtId="38" fontId="3" fillId="2" borderId="0" xfId="3" applyNumberFormat="1" applyFont="1" applyFill="1" applyAlignment="1">
      <alignment vertical="center"/>
    </xf>
    <xf numFmtId="37" fontId="3" fillId="2" borderId="0" xfId="3" applyNumberFormat="1" applyFont="1" applyFill="1" applyAlignment="1">
      <alignment horizontal="right" vertical="center"/>
    </xf>
    <xf numFmtId="37" fontId="4" fillId="2" borderId="0" xfId="3" applyNumberFormat="1" applyFont="1" applyFill="1" applyAlignment="1">
      <alignment vertical="center"/>
    </xf>
    <xf numFmtId="0" fontId="3" fillId="2" borderId="0" xfId="3" applyFont="1" applyFill="1" applyAlignment="1">
      <alignment vertical="center"/>
    </xf>
    <xf numFmtId="0" fontId="3" fillId="2" borderId="0" xfId="9" applyFont="1" applyFill="1" applyAlignment="1">
      <alignment vertical="center"/>
    </xf>
    <xf numFmtId="0" fontId="3" fillId="2" borderId="0" xfId="3" applyFont="1" applyFill="1" applyAlignment="1">
      <alignment horizontal="left" vertical="center"/>
    </xf>
    <xf numFmtId="49" fontId="4" fillId="2" borderId="0" xfId="0" applyNumberFormat="1" applyFont="1" applyFill="1" applyAlignment="1"/>
    <xf numFmtId="164" fontId="3" fillId="2" borderId="5" xfId="1" applyNumberFormat="1" applyFont="1" applyFill="1" applyBorder="1" applyAlignment="1">
      <alignment horizontal="center" vertical="center"/>
    </xf>
    <xf numFmtId="164" fontId="3" fillId="2" borderId="5" xfId="1" applyNumberFormat="1" applyFont="1" applyFill="1" applyBorder="1" applyAlignment="1">
      <alignment horizontal="right" vertical="center"/>
    </xf>
    <xf numFmtId="37" fontId="16" fillId="2" borderId="0" xfId="0" applyNumberFormat="1" applyFont="1" applyFill="1" applyAlignment="1">
      <alignment vertical="center"/>
    </xf>
    <xf numFmtId="38" fontId="1" fillId="2" borderId="0" xfId="6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164" fontId="18" fillId="2" borderId="0" xfId="6" applyNumberFormat="1" applyFont="1" applyFill="1" applyAlignment="1">
      <alignment horizontal="center" vertical="center"/>
    </xf>
    <xf numFmtId="164" fontId="1" fillId="2" borderId="0" xfId="3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9" fillId="2" borderId="0" xfId="0" applyFont="1" applyFill="1" applyAlignment="1">
      <alignment horizontal="center" wrapText="1"/>
    </xf>
    <xf numFmtId="164" fontId="18" fillId="2" borderId="0" xfId="6" applyNumberFormat="1" applyFont="1" applyFill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38" fontId="4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43" fontId="3" fillId="2" borderId="0" xfId="1" applyFont="1" applyFill="1" applyBorder="1" applyAlignment="1">
      <alignment horizontal="center" vertical="center"/>
    </xf>
    <xf numFmtId="0" fontId="14" fillId="0" borderId="0" xfId="0" applyFont="1" applyAlignment="1">
      <alignment vertical="top"/>
    </xf>
    <xf numFmtId="41" fontId="16" fillId="0" borderId="0" xfId="6" applyNumberFormat="1" applyFont="1" applyAlignment="1">
      <alignment vertical="center"/>
    </xf>
    <xf numFmtId="41" fontId="16" fillId="0" borderId="0" xfId="6" applyNumberFormat="1" applyFont="1" applyAlignment="1">
      <alignment horizontal="center" vertical="center"/>
    </xf>
    <xf numFmtId="43" fontId="16" fillId="0" borderId="0" xfId="6" applyNumberFormat="1" applyFont="1" applyAlignment="1">
      <alignment vertical="center"/>
    </xf>
    <xf numFmtId="43" fontId="14" fillId="0" borderId="2" xfId="6" applyNumberFormat="1" applyFont="1" applyBorder="1" applyAlignment="1">
      <alignment vertical="center"/>
    </xf>
    <xf numFmtId="41" fontId="14" fillId="0" borderId="2" xfId="6" applyNumberFormat="1" applyFont="1" applyBorder="1" applyAlignment="1">
      <alignment vertical="center"/>
    </xf>
    <xf numFmtId="164" fontId="14" fillId="0" borderId="0" xfId="7" applyNumberFormat="1" applyFont="1" applyFill="1" applyAlignment="1">
      <alignment vertical="center"/>
    </xf>
    <xf numFmtId="0" fontId="3" fillId="0" borderId="0" xfId="9" applyFont="1" applyAlignment="1">
      <alignment vertical="center"/>
    </xf>
    <xf numFmtId="164" fontId="14" fillId="0" borderId="2" xfId="6" applyNumberFormat="1" applyFont="1" applyBorder="1" applyAlignment="1">
      <alignment vertical="center"/>
    </xf>
    <xf numFmtId="164" fontId="14" fillId="0" borderId="0" xfId="1" applyNumberFormat="1" applyFont="1" applyFill="1" applyAlignment="1">
      <alignment vertical="center"/>
    </xf>
    <xf numFmtId="0" fontId="20" fillId="2" borderId="0" xfId="6" applyFont="1" applyFill="1" applyAlignment="1">
      <alignment horizontal="left"/>
    </xf>
    <xf numFmtId="0" fontId="3" fillId="0" borderId="0" xfId="3" applyFont="1" applyFill="1" applyAlignment="1">
      <alignment vertical="center"/>
    </xf>
    <xf numFmtId="37" fontId="4" fillId="0" borderId="0" xfId="3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vertical="center"/>
    </xf>
    <xf numFmtId="37" fontId="20" fillId="0" borderId="0" xfId="0" applyNumberFormat="1" applyFont="1" applyAlignment="1">
      <alignment horizontal="left" vertical="center"/>
    </xf>
    <xf numFmtId="37" fontId="16" fillId="2" borderId="0" xfId="6" applyNumberFormat="1" applyFont="1" applyFill="1" applyAlignment="1">
      <alignment horizontal="left" vertical="center"/>
    </xf>
    <xf numFmtId="0" fontId="16" fillId="2" borderId="0" xfId="6" applyFont="1" applyFill="1" applyAlignment="1">
      <alignment horizontal="left" vertical="top"/>
    </xf>
    <xf numFmtId="37" fontId="20" fillId="0" borderId="0" xfId="0" applyNumberFormat="1" applyFont="1" applyAlignment="1">
      <alignment vertical="center"/>
    </xf>
    <xf numFmtId="164" fontId="3" fillId="0" borderId="1" xfId="1" applyNumberFormat="1" applyFont="1" applyFill="1" applyBorder="1" applyAlignment="1">
      <alignment horizontal="right" vertical="center"/>
    </xf>
    <xf numFmtId="38" fontId="1" fillId="2" borderId="0" xfId="6" applyNumberFormat="1" applyFont="1" applyFill="1" applyBorder="1" applyAlignment="1">
      <alignment horizontal="center" vertical="center"/>
    </xf>
    <xf numFmtId="38" fontId="4" fillId="2" borderId="0" xfId="6" applyNumberFormat="1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0" fontId="9" fillId="2" borderId="0" xfId="0" quotePrefix="1" applyFont="1" applyFill="1" applyAlignment="1">
      <alignment horizontal="center" wrapText="1"/>
    </xf>
    <xf numFmtId="38" fontId="14" fillId="2" borderId="0" xfId="6" applyNumberFormat="1" applyFont="1" applyFill="1" applyAlignment="1">
      <alignment horizontal="center" vertical="center"/>
    </xf>
    <xf numFmtId="164" fontId="18" fillId="2" borderId="0" xfId="6" applyNumberFormat="1" applyFont="1" applyFill="1" applyAlignment="1">
      <alignment horizontal="center" vertical="center"/>
    </xf>
    <xf numFmtId="164" fontId="16" fillId="2" borderId="1" xfId="6" applyNumberFormat="1" applyFont="1" applyFill="1" applyBorder="1" applyAlignment="1">
      <alignment horizontal="center" vertical="top"/>
    </xf>
    <xf numFmtId="164" fontId="1" fillId="2" borderId="0" xfId="3" applyNumberFormat="1" applyFont="1" applyFill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0" fontId="3" fillId="2" borderId="0" xfId="0" quotePrefix="1" applyFont="1" applyFill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 wrapText="1"/>
    </xf>
  </cellXfs>
  <cellStyles count="13">
    <cellStyle name="Comma" xfId="1" builtinId="3"/>
    <cellStyle name="Comma 2" xfId="2" xr:uid="{00000000-0005-0000-0000-000001000000}"/>
    <cellStyle name="Comma 3" xfId="7" xr:uid="{BB47A36E-F9F5-4B62-89BB-C2DC9CE4D640}"/>
    <cellStyle name="Comma 8" xfId="10" xr:uid="{4D766FD6-445A-4C74-9F20-815996BDF92D}"/>
    <cellStyle name="Normal" xfId="0" builtinId="0"/>
    <cellStyle name="Normal 11" xfId="8" xr:uid="{CA645F24-405D-4176-A62D-A6E48A9F0922}"/>
    <cellStyle name="Normal 2" xfId="3" xr:uid="{00000000-0005-0000-0000-000003000000}"/>
    <cellStyle name="Normal 2 2" xfId="11" xr:uid="{0239AE58-04CA-4B92-9982-EFF71E49691B}"/>
    <cellStyle name="Normal 2 7" xfId="9" xr:uid="{CF777144-3B6E-4BF8-BA60-AA84DD2D3E14}"/>
    <cellStyle name="Normal 215" xfId="4" xr:uid="{00000000-0005-0000-0000-000004000000}"/>
    <cellStyle name="Normal 3" xfId="6" xr:uid="{DED50786-3DA9-4FF0-9DF6-8ABB1F66355C}"/>
    <cellStyle name="Normal 34" xfId="5" xr:uid="{00000000-0005-0000-0000-000005000000}"/>
    <cellStyle name="Normal_B008 - PLT" xfId="12" xr:uid="{C9B11D94-C795-43F8-8474-59E0D9C91D58}"/>
  </cellStyles>
  <dxfs count="0"/>
  <tableStyles count="0" defaultTableStyle="TableStyleMedium9" defaultPivotStyle="PivotStyleLight16"/>
  <colors>
    <mruColors>
      <color rgb="FF00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10F1F-9F9B-4339-863E-7B138E9CF3B4}">
  <sheetPr>
    <tabColor rgb="FF00FFFF"/>
  </sheetPr>
  <dimension ref="A1:I102"/>
  <sheetViews>
    <sheetView showGridLines="0" view="pageBreakPreview" zoomScaleNormal="80" zoomScaleSheetLayoutView="100" workbookViewId="0">
      <selection activeCell="A100" sqref="A100"/>
    </sheetView>
  </sheetViews>
  <sheetFormatPr defaultColWidth="10.54296875" defaultRowHeight="23.15" customHeight="1"/>
  <cols>
    <col min="1" max="1" width="48.81640625" style="5" customWidth="1"/>
    <col min="2" max="2" width="9.1796875" style="5" customWidth="1"/>
    <col min="3" max="3" width="14.453125" style="5" customWidth="1"/>
    <col min="4" max="4" width="1.54296875" style="5" customWidth="1"/>
    <col min="5" max="5" width="13.54296875" style="5" customWidth="1"/>
    <col min="6" max="6" width="1.54296875" style="5" customWidth="1"/>
    <col min="7" max="7" width="13.54296875" style="5" customWidth="1"/>
    <col min="8" max="8" width="1.54296875" style="5" customWidth="1"/>
    <col min="9" max="9" width="13.54296875" style="5" customWidth="1"/>
    <col min="10" max="16384" width="10.54296875" style="5"/>
  </cols>
  <sheetData>
    <row r="1" spans="1:9" s="2" customFormat="1" ht="23.25" customHeight="1">
      <c r="A1" s="3" t="s">
        <v>116</v>
      </c>
    </row>
    <row r="2" spans="1:9" s="2" customFormat="1" ht="23.25" customHeight="1">
      <c r="A2" s="4" t="s">
        <v>43</v>
      </c>
      <c r="E2" s="2" t="s">
        <v>54</v>
      </c>
    </row>
    <row r="3" spans="1:9" ht="21.75" customHeight="1">
      <c r="C3" s="6"/>
      <c r="D3" s="6"/>
      <c r="E3" s="6"/>
      <c r="F3" s="6"/>
      <c r="G3" s="6"/>
      <c r="H3" s="6"/>
    </row>
    <row r="4" spans="1:9" ht="21.75" customHeight="1">
      <c r="B4" s="7"/>
      <c r="C4" s="218" t="s">
        <v>0</v>
      </c>
      <c r="D4" s="218"/>
      <c r="E4" s="218"/>
      <c r="F4" s="218"/>
      <c r="G4" s="218" t="s">
        <v>1</v>
      </c>
      <c r="H4" s="218"/>
      <c r="I4" s="218"/>
    </row>
    <row r="5" spans="1:9" ht="21.75" customHeight="1">
      <c r="B5" s="7"/>
      <c r="C5" s="8" t="s">
        <v>163</v>
      </c>
      <c r="D5" s="178"/>
      <c r="E5" s="8" t="s">
        <v>103</v>
      </c>
      <c r="F5" s="178"/>
      <c r="G5" s="8" t="s">
        <v>163</v>
      </c>
      <c r="H5" s="178"/>
      <c r="I5" s="8" t="s">
        <v>103</v>
      </c>
    </row>
    <row r="6" spans="1:9" ht="21.75" customHeight="1">
      <c r="A6" s="4" t="s">
        <v>3</v>
      </c>
      <c r="B6" s="9" t="s">
        <v>2</v>
      </c>
      <c r="C6" s="8">
        <v>2565</v>
      </c>
      <c r="D6" s="8"/>
      <c r="E6" s="8">
        <v>2564</v>
      </c>
      <c r="F6" s="10"/>
      <c r="G6" s="8">
        <v>2565</v>
      </c>
      <c r="H6" s="8"/>
      <c r="I6" s="8">
        <v>2564</v>
      </c>
    </row>
    <row r="7" spans="1:9" ht="21.75" customHeight="1">
      <c r="A7" s="2"/>
      <c r="B7" s="9"/>
      <c r="C7" s="8" t="s">
        <v>107</v>
      </c>
      <c r="D7" s="8"/>
      <c r="E7" s="1"/>
      <c r="F7" s="10"/>
      <c r="G7" s="8" t="s">
        <v>107</v>
      </c>
      <c r="H7" s="8"/>
      <c r="I7" s="11"/>
    </row>
    <row r="8" spans="1:9" ht="21.75" customHeight="1">
      <c r="B8" s="12"/>
      <c r="C8" s="219" t="s">
        <v>58</v>
      </c>
      <c r="D8" s="219"/>
      <c r="E8" s="219"/>
      <c r="F8" s="219"/>
      <c r="G8" s="219"/>
      <c r="H8" s="219"/>
      <c r="I8" s="219"/>
    </row>
    <row r="9" spans="1:9" s="7" customFormat="1" ht="21.75" customHeight="1">
      <c r="A9" s="13" t="s">
        <v>4</v>
      </c>
      <c r="B9" s="14"/>
      <c r="C9" s="14"/>
      <c r="D9" s="14"/>
      <c r="E9" s="14"/>
      <c r="F9" s="14"/>
      <c r="G9" s="14"/>
      <c r="H9" s="14"/>
      <c r="I9" s="14"/>
    </row>
    <row r="10" spans="1:9" s="7" customFormat="1" ht="21.75" customHeight="1">
      <c r="A10" s="189" t="s">
        <v>5</v>
      </c>
      <c r="B10" s="16"/>
      <c r="C10" s="17">
        <v>992395</v>
      </c>
      <c r="D10" s="17"/>
      <c r="E10" s="17">
        <v>966477</v>
      </c>
      <c r="F10" s="17"/>
      <c r="G10" s="17">
        <v>82465</v>
      </c>
      <c r="H10" s="17"/>
      <c r="I10" s="17">
        <v>124879</v>
      </c>
    </row>
    <row r="11" spans="1:9" s="7" customFormat="1" ht="21.75" customHeight="1">
      <c r="A11" s="189" t="s">
        <v>227</v>
      </c>
      <c r="B11" s="16"/>
      <c r="C11" s="17">
        <v>8943</v>
      </c>
      <c r="D11" s="17"/>
      <c r="E11" s="17">
        <v>8933</v>
      </c>
      <c r="F11" s="17"/>
      <c r="G11" s="17">
        <v>0</v>
      </c>
      <c r="H11" s="17"/>
      <c r="I11" s="17">
        <v>0</v>
      </c>
    </row>
    <row r="12" spans="1:9" s="7" customFormat="1" ht="21.75" customHeight="1">
      <c r="A12" s="189" t="s">
        <v>72</v>
      </c>
      <c r="B12" s="16" t="s">
        <v>256</v>
      </c>
      <c r="C12" s="17">
        <v>384741</v>
      </c>
      <c r="D12" s="17"/>
      <c r="E12" s="17">
        <v>366557</v>
      </c>
      <c r="F12" s="17"/>
      <c r="G12" s="17">
        <v>167537</v>
      </c>
      <c r="H12" s="17"/>
      <c r="I12" s="17">
        <v>172678</v>
      </c>
    </row>
    <row r="13" spans="1:9" s="7" customFormat="1" ht="21.75" customHeight="1">
      <c r="A13" s="189" t="s">
        <v>86</v>
      </c>
      <c r="B13" s="16">
        <v>5</v>
      </c>
      <c r="C13" s="17">
        <v>430980</v>
      </c>
      <c r="D13" s="17"/>
      <c r="E13" s="17">
        <v>551430</v>
      </c>
      <c r="F13" s="17"/>
      <c r="G13" s="17">
        <v>15540</v>
      </c>
      <c r="H13" s="17"/>
      <c r="I13" s="17">
        <v>16306</v>
      </c>
    </row>
    <row r="14" spans="1:9" s="7" customFormat="1" ht="21.75" customHeight="1">
      <c r="A14" s="189" t="s">
        <v>168</v>
      </c>
      <c r="B14" s="16">
        <v>8</v>
      </c>
      <c r="C14" s="17">
        <v>0</v>
      </c>
      <c r="D14" s="17"/>
      <c r="E14" s="17">
        <v>164324</v>
      </c>
      <c r="F14" s="17"/>
      <c r="G14" s="17">
        <v>0</v>
      </c>
      <c r="H14" s="17"/>
      <c r="I14" s="17">
        <v>0</v>
      </c>
    </row>
    <row r="15" spans="1:9" s="7" customFormat="1" ht="21.75" customHeight="1">
      <c r="A15" s="189" t="s">
        <v>178</v>
      </c>
      <c r="B15" s="16">
        <v>5</v>
      </c>
      <c r="C15" s="17">
        <v>0</v>
      </c>
      <c r="D15" s="17"/>
      <c r="E15" s="17">
        <v>3494</v>
      </c>
      <c r="F15" s="17"/>
      <c r="G15" s="17">
        <v>11998853</v>
      </c>
      <c r="H15" s="17"/>
      <c r="I15" s="17">
        <v>9054598</v>
      </c>
    </row>
    <row r="16" spans="1:9" s="7" customFormat="1" ht="21.75" customHeight="1">
      <c r="A16" s="189" t="s">
        <v>179</v>
      </c>
      <c r="B16" s="16">
        <v>5</v>
      </c>
      <c r="C16" s="17">
        <v>27183</v>
      </c>
      <c r="D16" s="17"/>
      <c r="E16" s="17">
        <v>64758</v>
      </c>
      <c r="F16" s="17"/>
      <c r="G16" s="17">
        <v>0</v>
      </c>
      <c r="H16" s="17"/>
      <c r="I16" s="17">
        <v>0</v>
      </c>
    </row>
    <row r="17" spans="1:9" s="7" customFormat="1" ht="21.75" customHeight="1">
      <c r="A17" s="189" t="s">
        <v>171</v>
      </c>
      <c r="B17" s="16">
        <v>6</v>
      </c>
      <c r="C17" s="17">
        <v>33349698</v>
      </c>
      <c r="D17" s="17"/>
      <c r="E17" s="17">
        <v>32356453</v>
      </c>
      <c r="F17" s="17"/>
      <c r="G17" s="17">
        <v>0</v>
      </c>
      <c r="H17" s="17"/>
      <c r="I17" s="17">
        <v>0</v>
      </c>
    </row>
    <row r="18" spans="1:9" s="7" customFormat="1" ht="21.75" customHeight="1">
      <c r="A18" s="189" t="s">
        <v>172</v>
      </c>
      <c r="B18" s="16"/>
      <c r="C18" s="17">
        <v>306481</v>
      </c>
      <c r="D18" s="17"/>
      <c r="E18" s="17">
        <v>285119</v>
      </c>
      <c r="F18" s="17"/>
      <c r="G18" s="17">
        <v>0</v>
      </c>
      <c r="H18" s="17"/>
      <c r="I18" s="17">
        <v>0</v>
      </c>
    </row>
    <row r="19" spans="1:9" s="7" customFormat="1" ht="21.75" customHeight="1">
      <c r="A19" s="189" t="s">
        <v>6</v>
      </c>
      <c r="B19" s="16"/>
      <c r="C19" s="17">
        <v>329408</v>
      </c>
      <c r="D19" s="17"/>
      <c r="E19" s="17">
        <v>277301</v>
      </c>
      <c r="F19" s="17"/>
      <c r="G19" s="17">
        <v>12988</v>
      </c>
      <c r="H19" s="17"/>
      <c r="I19" s="17">
        <v>479</v>
      </c>
    </row>
    <row r="20" spans="1:9" s="7" customFormat="1" ht="21.75" customHeight="1">
      <c r="A20" s="19" t="s">
        <v>7</v>
      </c>
      <c r="B20" s="16"/>
      <c r="C20" s="20">
        <f>SUM(C10:C19)</f>
        <v>35829829</v>
      </c>
      <c r="D20" s="17"/>
      <c r="E20" s="20">
        <f>SUM(E10:E19)</f>
        <v>35044846</v>
      </c>
      <c r="F20" s="17"/>
      <c r="G20" s="20">
        <f>SUM(G10:G19)</f>
        <v>12277383</v>
      </c>
      <c r="H20" s="17"/>
      <c r="I20" s="20">
        <f>SUM(I10:I19)</f>
        <v>9368940</v>
      </c>
    </row>
    <row r="21" spans="1:9" s="7" customFormat="1" ht="21.75" customHeight="1">
      <c r="A21" s="19"/>
      <c r="B21" s="16"/>
      <c r="C21" s="17"/>
      <c r="D21" s="17"/>
      <c r="E21" s="17"/>
      <c r="F21" s="17"/>
      <c r="G21" s="17"/>
      <c r="H21" s="17"/>
      <c r="I21" s="17"/>
    </row>
    <row r="22" spans="1:9" s="7" customFormat="1" ht="21.75" customHeight="1">
      <c r="A22" s="13" t="s">
        <v>8</v>
      </c>
      <c r="B22" s="16"/>
      <c r="C22" s="17"/>
      <c r="D22" s="17"/>
      <c r="E22" s="17"/>
      <c r="F22" s="17"/>
      <c r="G22" s="17"/>
      <c r="H22" s="17"/>
      <c r="I22" s="17"/>
    </row>
    <row r="23" spans="1:9" s="7" customFormat="1" ht="21.75" customHeight="1">
      <c r="A23" s="189" t="s">
        <v>83</v>
      </c>
      <c r="B23" s="190"/>
      <c r="C23" s="17">
        <v>240</v>
      </c>
      <c r="D23" s="17"/>
      <c r="E23" s="17">
        <v>240</v>
      </c>
      <c r="F23" s="17"/>
      <c r="G23" s="17">
        <v>0</v>
      </c>
      <c r="H23" s="17"/>
      <c r="I23" s="17">
        <v>0</v>
      </c>
    </row>
    <row r="24" spans="1:9" s="7" customFormat="1" ht="21.75" customHeight="1">
      <c r="A24" s="189" t="s">
        <v>47</v>
      </c>
      <c r="B24" s="190">
        <v>7</v>
      </c>
      <c r="C24" s="17">
        <v>12075834</v>
      </c>
      <c r="D24" s="17"/>
      <c r="E24" s="17">
        <v>12357522</v>
      </c>
      <c r="F24" s="17"/>
      <c r="G24" s="17">
        <v>6725504</v>
      </c>
      <c r="H24" s="17"/>
      <c r="I24" s="17">
        <v>6725504</v>
      </c>
    </row>
    <row r="25" spans="1:9" s="7" customFormat="1" ht="21.75" customHeight="1">
      <c r="A25" s="189" t="s">
        <v>9</v>
      </c>
      <c r="B25" s="190">
        <v>8</v>
      </c>
      <c r="C25" s="17">
        <v>0</v>
      </c>
      <c r="D25" s="17"/>
      <c r="E25" s="17">
        <v>0</v>
      </c>
      <c r="F25" s="17"/>
      <c r="G25" s="17">
        <v>42782809</v>
      </c>
      <c r="H25" s="17"/>
      <c r="I25" s="17">
        <v>42657822</v>
      </c>
    </row>
    <row r="26" spans="1:9" s="7" customFormat="1" ht="21.75" customHeight="1">
      <c r="A26" s="189" t="s">
        <v>53</v>
      </c>
      <c r="B26" s="190">
        <v>7</v>
      </c>
      <c r="C26" s="17">
        <v>3394100</v>
      </c>
      <c r="D26" s="17"/>
      <c r="E26" s="17">
        <v>3456448</v>
      </c>
      <c r="F26" s="17"/>
      <c r="G26" s="17">
        <v>261885</v>
      </c>
      <c r="H26" s="17"/>
      <c r="I26" s="17">
        <v>261885</v>
      </c>
    </row>
    <row r="27" spans="1:9" s="7" customFormat="1" ht="21.75" customHeight="1">
      <c r="A27" s="189" t="s">
        <v>118</v>
      </c>
      <c r="B27" s="190">
        <v>16</v>
      </c>
      <c r="C27" s="17">
        <v>495893</v>
      </c>
      <c r="D27" s="17"/>
      <c r="E27" s="17">
        <v>495893</v>
      </c>
      <c r="F27" s="17"/>
      <c r="G27" s="17">
        <v>257</v>
      </c>
      <c r="H27" s="17"/>
      <c r="I27" s="17">
        <v>257</v>
      </c>
    </row>
    <row r="28" spans="1:9" s="7" customFormat="1" ht="21.75" customHeight="1">
      <c r="A28" s="189" t="s">
        <v>180</v>
      </c>
      <c r="B28" s="190">
        <v>5</v>
      </c>
      <c r="C28" s="17">
        <v>1040033</v>
      </c>
      <c r="D28" s="17"/>
      <c r="E28" s="17">
        <v>1047945</v>
      </c>
      <c r="F28" s="17"/>
      <c r="G28" s="17">
        <v>0</v>
      </c>
      <c r="H28" s="17"/>
      <c r="I28" s="17">
        <v>0</v>
      </c>
    </row>
    <row r="29" spans="1:9" s="7" customFormat="1" ht="21.75" customHeight="1">
      <c r="A29" s="189" t="s">
        <v>119</v>
      </c>
      <c r="B29" s="190">
        <v>5</v>
      </c>
      <c r="C29" s="17">
        <v>81915</v>
      </c>
      <c r="D29" s="17"/>
      <c r="E29" s="17">
        <v>81915</v>
      </c>
      <c r="F29" s="17"/>
      <c r="G29" s="17">
        <v>5590000</v>
      </c>
      <c r="H29" s="17"/>
      <c r="I29" s="17">
        <v>5020000</v>
      </c>
    </row>
    <row r="30" spans="1:9" s="7" customFormat="1" ht="21.75" customHeight="1">
      <c r="A30" s="189" t="s">
        <v>120</v>
      </c>
      <c r="B30" s="190">
        <v>9</v>
      </c>
      <c r="C30" s="17">
        <v>37612793</v>
      </c>
      <c r="D30" s="17"/>
      <c r="E30" s="17">
        <v>36310684</v>
      </c>
      <c r="F30" s="17"/>
      <c r="G30" s="17">
        <v>5431058</v>
      </c>
      <c r="H30" s="17"/>
      <c r="I30" s="17">
        <v>5467041</v>
      </c>
    </row>
    <row r="31" spans="1:9" s="7" customFormat="1" ht="21.75" customHeight="1">
      <c r="A31" s="189" t="s">
        <v>90</v>
      </c>
      <c r="B31" s="190">
        <v>10</v>
      </c>
      <c r="C31" s="17">
        <v>4460770</v>
      </c>
      <c r="D31" s="17"/>
      <c r="E31" s="17">
        <v>2856431</v>
      </c>
      <c r="F31" s="17"/>
      <c r="G31" s="17">
        <v>144156</v>
      </c>
      <c r="H31" s="17"/>
      <c r="I31" s="17">
        <v>105828</v>
      </c>
    </row>
    <row r="32" spans="1:9" s="7" customFormat="1" ht="21.75" customHeight="1">
      <c r="A32" s="189" t="s">
        <v>228</v>
      </c>
      <c r="B32" s="190"/>
      <c r="C32" s="17">
        <v>113044</v>
      </c>
      <c r="D32" s="17"/>
      <c r="E32" s="17">
        <v>125407</v>
      </c>
      <c r="F32" s="17"/>
      <c r="G32" s="17">
        <v>29616</v>
      </c>
      <c r="H32" s="17"/>
      <c r="I32" s="17">
        <v>36085</v>
      </c>
    </row>
    <row r="33" spans="1:9" s="7" customFormat="1" ht="21.75" customHeight="1">
      <c r="A33" s="189" t="s">
        <v>104</v>
      </c>
      <c r="B33" s="190"/>
      <c r="C33" s="17">
        <v>507339</v>
      </c>
      <c r="D33" s="17"/>
      <c r="E33" s="17">
        <v>498012</v>
      </c>
      <c r="F33" s="17"/>
      <c r="G33" s="17">
        <v>0</v>
      </c>
      <c r="H33" s="17"/>
      <c r="I33" s="17">
        <v>0</v>
      </c>
    </row>
    <row r="34" spans="1:9" s="7" customFormat="1" ht="21.75" customHeight="1">
      <c r="A34" s="189" t="s">
        <v>229</v>
      </c>
      <c r="B34" s="190"/>
      <c r="C34" s="17">
        <v>10731</v>
      </c>
      <c r="D34" s="17"/>
      <c r="E34" s="17">
        <v>19672</v>
      </c>
      <c r="F34" s="17"/>
      <c r="G34" s="17">
        <v>0</v>
      </c>
      <c r="H34" s="17"/>
      <c r="I34" s="17">
        <v>0</v>
      </c>
    </row>
    <row r="35" spans="1:9" s="7" customFormat="1" ht="21.75" customHeight="1">
      <c r="A35" s="15" t="s">
        <v>10</v>
      </c>
      <c r="B35" s="16">
        <v>5</v>
      </c>
      <c r="C35" s="21">
        <v>315570</v>
      </c>
      <c r="D35" s="17"/>
      <c r="E35" s="21">
        <v>341979</v>
      </c>
      <c r="F35" s="17"/>
      <c r="G35" s="21">
        <v>99364</v>
      </c>
      <c r="H35" s="17"/>
      <c r="I35" s="21">
        <v>98433</v>
      </c>
    </row>
    <row r="36" spans="1:9" s="7" customFormat="1" ht="21.75" customHeight="1">
      <c r="A36" s="19" t="s">
        <v>11</v>
      </c>
      <c r="B36" s="16"/>
      <c r="C36" s="20">
        <f>SUM(C23:C35)</f>
        <v>60108262</v>
      </c>
      <c r="D36" s="17"/>
      <c r="E36" s="20">
        <f>SUM(E23:E35)</f>
        <v>57592148</v>
      </c>
      <c r="F36" s="17"/>
      <c r="G36" s="20">
        <f>SUM(G23:G35)</f>
        <v>61064649</v>
      </c>
      <c r="H36" s="17"/>
      <c r="I36" s="20">
        <f>SUM(I23:I35)</f>
        <v>60372855</v>
      </c>
    </row>
    <row r="37" spans="1:9" s="7" customFormat="1" ht="21.75" customHeight="1">
      <c r="A37" s="19"/>
      <c r="B37" s="16"/>
      <c r="C37" s="39"/>
      <c r="D37" s="30"/>
      <c r="E37" s="39"/>
      <c r="F37" s="30"/>
      <c r="G37" s="39"/>
      <c r="H37" s="30"/>
      <c r="I37" s="39"/>
    </row>
    <row r="38" spans="1:9" s="7" customFormat="1" ht="21.75" customHeight="1" thickBot="1">
      <c r="A38" s="19" t="s">
        <v>12</v>
      </c>
      <c r="B38" s="14"/>
      <c r="C38" s="40">
        <f>SUM(C20+C36)</f>
        <v>95938091</v>
      </c>
      <c r="D38" s="17"/>
      <c r="E38" s="40">
        <f>SUM(E20+E36)</f>
        <v>92636994</v>
      </c>
      <c r="F38" s="17"/>
      <c r="G38" s="40">
        <f>SUM(G20+G36)</f>
        <v>73342032</v>
      </c>
      <c r="H38" s="17"/>
      <c r="I38" s="40">
        <f>SUM(I20+I36)</f>
        <v>69741795</v>
      </c>
    </row>
    <row r="39" spans="1:9" s="7" customFormat="1" ht="21.75" customHeight="1" thickTop="1">
      <c r="A39" s="23"/>
      <c r="C39" s="24"/>
      <c r="D39" s="18"/>
      <c r="E39" s="24"/>
      <c r="F39" s="18"/>
      <c r="G39" s="24"/>
      <c r="H39" s="18"/>
      <c r="I39" s="24"/>
    </row>
    <row r="40" spans="1:9" s="2" customFormat="1" ht="23.25" customHeight="1">
      <c r="A40" s="3" t="s">
        <v>116</v>
      </c>
    </row>
    <row r="41" spans="1:9" s="2" customFormat="1" ht="23.25" customHeight="1">
      <c r="A41" s="4" t="s">
        <v>43</v>
      </c>
      <c r="E41" s="2" t="s">
        <v>54</v>
      </c>
    </row>
    <row r="42" spans="1:9" ht="21.75" customHeight="1">
      <c r="C42" s="6"/>
      <c r="D42" s="6"/>
      <c r="E42" s="6"/>
      <c r="F42" s="6"/>
      <c r="G42" s="6"/>
      <c r="H42" s="6"/>
    </row>
    <row r="43" spans="1:9" ht="21.75" customHeight="1">
      <c r="B43" s="7"/>
      <c r="C43" s="218" t="s">
        <v>0</v>
      </c>
      <c r="D43" s="218"/>
      <c r="E43" s="218"/>
      <c r="F43" s="218"/>
      <c r="G43" s="218" t="s">
        <v>1</v>
      </c>
      <c r="H43" s="218"/>
      <c r="I43" s="218"/>
    </row>
    <row r="44" spans="1:9" ht="21.75" customHeight="1">
      <c r="B44" s="7"/>
      <c r="C44" s="8" t="s">
        <v>163</v>
      </c>
      <c r="D44" s="178"/>
      <c r="E44" s="8" t="s">
        <v>103</v>
      </c>
      <c r="F44" s="178"/>
      <c r="G44" s="8" t="s">
        <v>163</v>
      </c>
      <c r="H44" s="178"/>
      <c r="I44" s="8" t="s">
        <v>103</v>
      </c>
    </row>
    <row r="45" spans="1:9" ht="21.75" customHeight="1">
      <c r="A45" s="19" t="s">
        <v>13</v>
      </c>
      <c r="B45" s="9" t="s">
        <v>2</v>
      </c>
      <c r="C45" s="8">
        <v>2565</v>
      </c>
      <c r="D45" s="8"/>
      <c r="E45" s="8">
        <v>2564</v>
      </c>
      <c r="F45" s="10"/>
      <c r="G45" s="8">
        <v>2565</v>
      </c>
      <c r="H45" s="8"/>
      <c r="I45" s="8">
        <v>2564</v>
      </c>
    </row>
    <row r="46" spans="1:9" ht="21.75" customHeight="1">
      <c r="A46" s="2"/>
      <c r="B46" s="9"/>
      <c r="C46" s="8" t="s">
        <v>107</v>
      </c>
      <c r="D46" s="8"/>
      <c r="E46" s="1"/>
      <c r="F46" s="10"/>
      <c r="G46" s="8" t="s">
        <v>107</v>
      </c>
      <c r="H46" s="8"/>
      <c r="I46" s="11"/>
    </row>
    <row r="47" spans="1:9" ht="21.75" customHeight="1">
      <c r="B47" s="12"/>
      <c r="C47" s="219" t="s">
        <v>58</v>
      </c>
      <c r="D47" s="219"/>
      <c r="E47" s="219"/>
      <c r="F47" s="219"/>
      <c r="G47" s="219"/>
      <c r="H47" s="219"/>
      <c r="I47" s="219"/>
    </row>
    <row r="48" spans="1:9" s="7" customFormat="1" ht="21.75" customHeight="1">
      <c r="A48" s="13" t="s">
        <v>14</v>
      </c>
      <c r="B48" s="14"/>
      <c r="C48" s="25"/>
      <c r="D48" s="25"/>
      <c r="E48" s="25"/>
      <c r="F48" s="25"/>
      <c r="G48" s="25"/>
      <c r="H48" s="25"/>
      <c r="I48" s="25"/>
    </row>
    <row r="49" spans="1:9" s="7" customFormat="1" ht="21.75" customHeight="1">
      <c r="A49" s="191" t="s">
        <v>117</v>
      </c>
      <c r="B49" s="190"/>
      <c r="C49" s="17">
        <v>4602867</v>
      </c>
      <c r="D49" s="17"/>
      <c r="E49" s="17">
        <v>1990811</v>
      </c>
      <c r="F49" s="17"/>
      <c r="G49" s="17">
        <v>3197867</v>
      </c>
      <c r="H49" s="17"/>
      <c r="I49" s="17">
        <v>1490811</v>
      </c>
    </row>
    <row r="50" spans="1:9" s="7" customFormat="1" ht="21.75" customHeight="1">
      <c r="A50" s="191" t="s">
        <v>212</v>
      </c>
      <c r="B50" s="190">
        <v>5</v>
      </c>
      <c r="C50" s="17">
        <v>0</v>
      </c>
      <c r="D50" s="17"/>
      <c r="E50" s="17">
        <v>0</v>
      </c>
      <c r="F50" s="17"/>
      <c r="G50" s="17">
        <v>481096</v>
      </c>
      <c r="H50" s="17"/>
      <c r="I50" s="17">
        <v>549627</v>
      </c>
    </row>
    <row r="51" spans="1:9" s="7" customFormat="1" ht="21.75" customHeight="1">
      <c r="A51" s="191" t="s">
        <v>73</v>
      </c>
      <c r="B51" s="190">
        <v>5</v>
      </c>
      <c r="C51" s="17">
        <v>3840947</v>
      </c>
      <c r="D51" s="17"/>
      <c r="E51" s="17">
        <v>3585502</v>
      </c>
      <c r="F51" s="17"/>
      <c r="G51" s="17">
        <v>68601</v>
      </c>
      <c r="H51" s="17"/>
      <c r="I51" s="17">
        <v>119036</v>
      </c>
    </row>
    <row r="52" spans="1:9" s="7" customFormat="1" ht="21.75" customHeight="1">
      <c r="A52" s="189" t="s">
        <v>87</v>
      </c>
      <c r="B52" s="190">
        <v>5</v>
      </c>
      <c r="C52" s="17">
        <v>863565</v>
      </c>
      <c r="D52" s="17"/>
      <c r="E52" s="27">
        <v>893533</v>
      </c>
      <c r="F52" s="17"/>
      <c r="G52" s="17">
        <v>322494</v>
      </c>
      <c r="H52" s="17"/>
      <c r="I52" s="17">
        <v>336940</v>
      </c>
    </row>
    <row r="53" spans="1:9" s="7" customFormat="1" ht="21.75" customHeight="1">
      <c r="A53" s="191" t="s">
        <v>230</v>
      </c>
      <c r="B53" s="190"/>
      <c r="C53" s="17"/>
      <c r="D53" s="17"/>
      <c r="E53" s="17"/>
      <c r="F53" s="17"/>
      <c r="G53" s="17"/>
      <c r="H53" s="17"/>
      <c r="I53" s="17"/>
    </row>
    <row r="54" spans="1:9" s="7" customFormat="1" ht="21.75" customHeight="1">
      <c r="A54" s="191" t="s">
        <v>56</v>
      </c>
      <c r="B54" s="190"/>
      <c r="C54" s="17">
        <v>461365</v>
      </c>
      <c r="D54" s="17"/>
      <c r="E54" s="17">
        <v>776768</v>
      </c>
      <c r="F54" s="17"/>
      <c r="G54" s="17">
        <v>0</v>
      </c>
      <c r="H54" s="17"/>
      <c r="I54" s="17">
        <v>0</v>
      </c>
    </row>
    <row r="55" spans="1:9" s="7" customFormat="1" ht="21.75" customHeight="1">
      <c r="A55" s="191" t="s">
        <v>15</v>
      </c>
      <c r="B55" s="190">
        <v>12</v>
      </c>
      <c r="C55" s="17">
        <v>15998572</v>
      </c>
      <c r="D55" s="17"/>
      <c r="E55" s="17">
        <v>13297369</v>
      </c>
      <c r="F55" s="17"/>
      <c r="G55" s="17">
        <v>10999569</v>
      </c>
      <c r="H55" s="17"/>
      <c r="I55" s="17">
        <v>10297702</v>
      </c>
    </row>
    <row r="56" spans="1:9" s="7" customFormat="1" ht="21.75" customHeight="1">
      <c r="A56" s="191" t="s">
        <v>211</v>
      </c>
      <c r="B56" s="190">
        <v>5</v>
      </c>
      <c r="C56" s="17">
        <v>190116</v>
      </c>
      <c r="D56" s="17"/>
      <c r="E56" s="17">
        <v>406049</v>
      </c>
      <c r="F56" s="17"/>
      <c r="G56" s="17">
        <v>32369</v>
      </c>
      <c r="H56" s="17"/>
      <c r="I56" s="17">
        <v>19653</v>
      </c>
    </row>
    <row r="57" spans="1:9" s="7" customFormat="1" ht="21.75" customHeight="1">
      <c r="A57" s="189" t="s">
        <v>173</v>
      </c>
      <c r="B57" s="190">
        <v>5</v>
      </c>
      <c r="C57" s="17">
        <v>61470</v>
      </c>
      <c r="D57" s="17"/>
      <c r="E57" s="17">
        <v>58069</v>
      </c>
      <c r="F57" s="17"/>
      <c r="G57" s="17">
        <v>8180</v>
      </c>
      <c r="H57" s="17"/>
      <c r="I57" s="17">
        <v>8180</v>
      </c>
    </row>
    <row r="58" spans="1:9" s="7" customFormat="1" ht="21.75" customHeight="1">
      <c r="A58" s="191" t="s">
        <v>181</v>
      </c>
      <c r="B58" s="190"/>
      <c r="C58" s="17">
        <v>114813</v>
      </c>
      <c r="D58" s="17"/>
      <c r="E58" s="17">
        <v>97408</v>
      </c>
      <c r="F58" s="17"/>
      <c r="G58" s="17">
        <v>0</v>
      </c>
      <c r="H58" s="17"/>
      <c r="I58" s="17">
        <v>0</v>
      </c>
    </row>
    <row r="59" spans="1:9" s="7" customFormat="1" ht="21.75" customHeight="1">
      <c r="A59" s="26" t="s">
        <v>16</v>
      </c>
      <c r="B59" s="16">
        <v>5</v>
      </c>
      <c r="C59" s="17">
        <v>505569</v>
      </c>
      <c r="D59" s="17"/>
      <c r="E59" s="17">
        <v>465467</v>
      </c>
      <c r="F59" s="17"/>
      <c r="G59" s="17">
        <v>30014</v>
      </c>
      <c r="H59" s="17"/>
      <c r="I59" s="17">
        <v>29135</v>
      </c>
    </row>
    <row r="60" spans="1:9" s="7" customFormat="1" ht="21.75" customHeight="1">
      <c r="A60" s="19" t="s">
        <v>121</v>
      </c>
      <c r="B60" s="16"/>
      <c r="C60" s="20">
        <f>SUM(C49:C59)</f>
        <v>26639284</v>
      </c>
      <c r="D60" s="17"/>
      <c r="E60" s="20">
        <f>SUM(E49:E59)</f>
        <v>21570976</v>
      </c>
      <c r="F60" s="17"/>
      <c r="G60" s="20">
        <f>SUM(G49:G59)</f>
        <v>15140190</v>
      </c>
      <c r="H60" s="17"/>
      <c r="I60" s="20">
        <f>SUM(I49:I59)</f>
        <v>12851084</v>
      </c>
    </row>
    <row r="61" spans="1:9" s="7" customFormat="1" ht="21.75" customHeight="1">
      <c r="A61" s="19"/>
      <c r="B61" s="16"/>
      <c r="C61" s="17"/>
      <c r="D61" s="17"/>
      <c r="E61" s="17"/>
      <c r="F61" s="17"/>
      <c r="G61" s="17"/>
      <c r="H61" s="17"/>
      <c r="I61" s="17"/>
    </row>
    <row r="62" spans="1:9" s="7" customFormat="1" ht="21.75" customHeight="1">
      <c r="A62" s="13" t="s">
        <v>17</v>
      </c>
      <c r="B62" s="16"/>
      <c r="C62" s="17"/>
      <c r="D62" s="17"/>
      <c r="E62" s="17"/>
      <c r="F62" s="17"/>
      <c r="G62" s="17"/>
      <c r="H62" s="17"/>
      <c r="I62" s="17"/>
    </row>
    <row r="63" spans="1:9" s="7" customFormat="1" ht="21.75" customHeight="1">
      <c r="A63" s="26" t="s">
        <v>89</v>
      </c>
      <c r="B63" s="16"/>
      <c r="C63" s="17">
        <v>4328840</v>
      </c>
      <c r="D63" s="17"/>
      <c r="E63" s="17">
        <v>2335026</v>
      </c>
      <c r="F63" s="17"/>
      <c r="G63" s="17">
        <v>800000</v>
      </c>
      <c r="H63" s="17"/>
      <c r="I63" s="17">
        <v>0</v>
      </c>
    </row>
    <row r="64" spans="1:9" s="7" customFormat="1" ht="21.75" customHeight="1">
      <c r="A64" s="26" t="s">
        <v>122</v>
      </c>
      <c r="B64" s="16"/>
      <c r="C64" s="17"/>
      <c r="D64" s="17"/>
      <c r="E64" s="17"/>
      <c r="F64" s="17"/>
      <c r="G64" s="17"/>
      <c r="H64" s="17"/>
      <c r="I64" s="17"/>
    </row>
    <row r="65" spans="1:9" s="7" customFormat="1" ht="21.75" customHeight="1">
      <c r="A65" s="26" t="s">
        <v>174</v>
      </c>
      <c r="B65" s="16">
        <v>5</v>
      </c>
      <c r="C65" s="17">
        <v>577352</v>
      </c>
      <c r="D65" s="17"/>
      <c r="E65" s="17">
        <v>569973</v>
      </c>
      <c r="F65" s="17"/>
      <c r="G65" s="17">
        <v>0</v>
      </c>
      <c r="H65" s="17"/>
      <c r="I65" s="17">
        <v>0</v>
      </c>
    </row>
    <row r="66" spans="1:9" s="7" customFormat="1" ht="21.75" customHeight="1">
      <c r="A66" s="15" t="s">
        <v>48</v>
      </c>
      <c r="B66" s="16">
        <v>12</v>
      </c>
      <c r="C66" s="17">
        <v>23483731</v>
      </c>
      <c r="D66" s="17"/>
      <c r="E66" s="17">
        <v>27483797</v>
      </c>
      <c r="F66" s="17"/>
      <c r="G66" s="17">
        <v>21984782</v>
      </c>
      <c r="H66" s="17"/>
      <c r="I66" s="17">
        <v>20986655</v>
      </c>
    </row>
    <row r="67" spans="1:9" s="7" customFormat="1" ht="21.75" customHeight="1">
      <c r="A67" s="15" t="s">
        <v>182</v>
      </c>
      <c r="B67" s="16">
        <v>5</v>
      </c>
      <c r="C67" s="17">
        <v>3415051</v>
      </c>
      <c r="D67" s="28"/>
      <c r="E67" s="17">
        <v>3492345</v>
      </c>
      <c r="F67" s="28"/>
      <c r="G67" s="17">
        <v>182019</v>
      </c>
      <c r="H67" s="28"/>
      <c r="I67" s="17">
        <v>153159</v>
      </c>
    </row>
    <row r="68" spans="1:9" s="7" customFormat="1" ht="21.75" customHeight="1">
      <c r="A68" s="15" t="s">
        <v>175</v>
      </c>
      <c r="B68" s="16">
        <v>5</v>
      </c>
      <c r="C68" s="17">
        <v>1055304</v>
      </c>
      <c r="D68" s="17"/>
      <c r="E68" s="17">
        <v>1081964</v>
      </c>
      <c r="F68" s="17"/>
      <c r="G68" s="17">
        <v>171567</v>
      </c>
      <c r="H68" s="17"/>
      <c r="I68" s="17">
        <v>175657</v>
      </c>
    </row>
    <row r="69" spans="1:9" s="7" customFormat="1" ht="21.75" customHeight="1">
      <c r="A69" s="15" t="s">
        <v>91</v>
      </c>
      <c r="B69" s="16"/>
      <c r="C69" s="17">
        <v>864636</v>
      </c>
      <c r="D69" s="17"/>
      <c r="E69" s="17">
        <v>904933</v>
      </c>
      <c r="F69" s="17"/>
      <c r="G69" s="17">
        <v>79893</v>
      </c>
      <c r="H69" s="17"/>
      <c r="I69" s="17">
        <v>108764</v>
      </c>
    </row>
    <row r="70" spans="1:9" s="7" customFormat="1" ht="21.75" customHeight="1">
      <c r="A70" s="15" t="s">
        <v>92</v>
      </c>
      <c r="B70" s="16"/>
      <c r="C70" s="17">
        <v>315520</v>
      </c>
      <c r="D70" s="28"/>
      <c r="E70" s="17">
        <v>284271</v>
      </c>
      <c r="F70" s="28"/>
      <c r="G70" s="17">
        <v>77919</v>
      </c>
      <c r="H70" s="28"/>
      <c r="I70" s="17">
        <v>70707</v>
      </c>
    </row>
    <row r="71" spans="1:9" s="7" customFormat="1" ht="21.75" customHeight="1">
      <c r="A71" s="15" t="s">
        <v>123</v>
      </c>
      <c r="B71" s="16">
        <v>5</v>
      </c>
      <c r="C71" s="21">
        <v>750037</v>
      </c>
      <c r="D71" s="28"/>
      <c r="E71" s="21">
        <v>660611</v>
      </c>
      <c r="F71" s="28"/>
      <c r="G71" s="21">
        <v>159307</v>
      </c>
      <c r="H71" s="28"/>
      <c r="I71" s="21">
        <v>134724</v>
      </c>
    </row>
    <row r="72" spans="1:9" s="7" customFormat="1" ht="21.75" customHeight="1">
      <c r="A72" s="19" t="s">
        <v>18</v>
      </c>
      <c r="B72" s="16"/>
      <c r="C72" s="20">
        <f>SUM(C63:C71)</f>
        <v>34790471</v>
      </c>
      <c r="D72" s="17"/>
      <c r="E72" s="20">
        <f>SUM(E63:E71)</f>
        <v>36812920</v>
      </c>
      <c r="F72" s="17"/>
      <c r="G72" s="20">
        <f>SUM(G63:G71)</f>
        <v>23455487</v>
      </c>
      <c r="H72" s="17"/>
      <c r="I72" s="20">
        <f>SUM(I63:I71)</f>
        <v>21629666</v>
      </c>
    </row>
    <row r="73" spans="1:9" s="7" customFormat="1" ht="21.75" customHeight="1">
      <c r="A73" s="19"/>
      <c r="B73" s="16"/>
      <c r="C73" s="80"/>
      <c r="D73" s="29"/>
      <c r="E73" s="80"/>
      <c r="F73" s="29"/>
      <c r="G73" s="80"/>
      <c r="H73" s="29"/>
      <c r="I73" s="80"/>
    </row>
    <row r="74" spans="1:9" s="7" customFormat="1" ht="21.75" customHeight="1">
      <c r="A74" s="19" t="s">
        <v>19</v>
      </c>
      <c r="B74" s="14"/>
      <c r="C74" s="31">
        <f>SUM(C72,C60)</f>
        <v>61429755</v>
      </c>
      <c r="D74" s="17"/>
      <c r="E74" s="31">
        <f>SUM(E72,E60)</f>
        <v>58383896</v>
      </c>
      <c r="F74" s="17"/>
      <c r="G74" s="31">
        <f>SUM(G72,G60)</f>
        <v>38595677</v>
      </c>
      <c r="H74" s="17"/>
      <c r="I74" s="31">
        <f>SUM(I72,I60)</f>
        <v>34480750</v>
      </c>
    </row>
    <row r="76" spans="1:9" s="2" customFormat="1" ht="23.25" customHeight="1">
      <c r="A76" s="3" t="s">
        <v>116</v>
      </c>
    </row>
    <row r="77" spans="1:9" s="2" customFormat="1" ht="23.25" customHeight="1">
      <c r="A77" s="4" t="s">
        <v>43</v>
      </c>
      <c r="E77" s="2" t="s">
        <v>54</v>
      </c>
    </row>
    <row r="78" spans="1:9" ht="21.75" customHeight="1">
      <c r="C78" s="6"/>
      <c r="D78" s="6"/>
      <c r="E78" s="6"/>
      <c r="F78" s="6"/>
      <c r="G78" s="6"/>
      <c r="H78" s="6"/>
    </row>
    <row r="79" spans="1:9" ht="21.75" customHeight="1">
      <c r="B79" s="7"/>
      <c r="C79" s="218" t="s">
        <v>0</v>
      </c>
      <c r="D79" s="218"/>
      <c r="E79" s="218"/>
      <c r="F79" s="218"/>
      <c r="G79" s="218" t="s">
        <v>1</v>
      </c>
      <c r="H79" s="218"/>
      <c r="I79" s="218"/>
    </row>
    <row r="80" spans="1:9" ht="21.75" customHeight="1">
      <c r="B80" s="7"/>
      <c r="C80" s="8" t="s">
        <v>163</v>
      </c>
      <c r="D80" s="178"/>
      <c r="E80" s="8" t="s">
        <v>103</v>
      </c>
      <c r="F80" s="178"/>
      <c r="G80" s="8" t="s">
        <v>163</v>
      </c>
      <c r="H80" s="178"/>
      <c r="I80" s="8" t="s">
        <v>103</v>
      </c>
    </row>
    <row r="81" spans="1:9" ht="21.75" customHeight="1">
      <c r="A81" s="19" t="s">
        <v>13</v>
      </c>
      <c r="B81" s="9"/>
      <c r="C81" s="8">
        <v>2565</v>
      </c>
      <c r="D81" s="8"/>
      <c r="E81" s="8">
        <v>2564</v>
      </c>
      <c r="F81" s="10"/>
      <c r="G81" s="8">
        <v>2565</v>
      </c>
      <c r="H81" s="8"/>
      <c r="I81" s="8">
        <v>2564</v>
      </c>
    </row>
    <row r="82" spans="1:9" ht="21.75" customHeight="1">
      <c r="A82" s="2"/>
      <c r="B82" s="9"/>
      <c r="C82" s="8" t="s">
        <v>107</v>
      </c>
      <c r="D82" s="8"/>
      <c r="E82" s="1"/>
      <c r="F82" s="10"/>
      <c r="G82" s="8" t="s">
        <v>107</v>
      </c>
      <c r="H82" s="8"/>
      <c r="I82" s="11"/>
    </row>
    <row r="83" spans="1:9" ht="21.75" customHeight="1">
      <c r="B83" s="12"/>
      <c r="C83" s="219" t="s">
        <v>58</v>
      </c>
      <c r="D83" s="219"/>
      <c r="E83" s="219"/>
      <c r="F83" s="219"/>
      <c r="G83" s="219"/>
      <c r="H83" s="219"/>
      <c r="I83" s="219"/>
    </row>
    <row r="84" spans="1:9" s="7" customFormat="1" ht="21.75" customHeight="1">
      <c r="A84" s="13" t="s">
        <v>20</v>
      </c>
      <c r="B84" s="16"/>
      <c r="C84" s="32"/>
      <c r="D84" s="32"/>
      <c r="E84" s="32"/>
      <c r="F84" s="32"/>
      <c r="G84" s="32"/>
      <c r="H84" s="32"/>
      <c r="I84" s="32"/>
    </row>
    <row r="85" spans="1:9" s="7" customFormat="1" ht="21.75" customHeight="1">
      <c r="A85" s="14" t="s">
        <v>21</v>
      </c>
      <c r="B85" s="16"/>
      <c r="C85" s="32"/>
      <c r="D85" s="32"/>
      <c r="E85" s="32"/>
      <c r="F85" s="32"/>
      <c r="G85" s="32"/>
      <c r="H85" s="32"/>
      <c r="I85" s="32"/>
    </row>
    <row r="86" spans="1:9" s="7" customFormat="1" ht="21.75" customHeight="1">
      <c r="A86" s="14" t="s">
        <v>22</v>
      </c>
      <c r="B86" s="16"/>
      <c r="C86" s="32"/>
      <c r="D86" s="32"/>
      <c r="E86" s="32"/>
      <c r="F86" s="32"/>
      <c r="G86" s="32"/>
      <c r="H86" s="32"/>
      <c r="I86" s="32"/>
    </row>
    <row r="87" spans="1:9" s="7" customFormat="1" ht="21.75" customHeight="1" thickBot="1">
      <c r="A87" s="192" t="s">
        <v>231</v>
      </c>
      <c r="B87" s="16"/>
      <c r="C87" s="33">
        <v>3710844</v>
      </c>
      <c r="D87" s="17"/>
      <c r="E87" s="33">
        <v>3710844</v>
      </c>
      <c r="F87" s="17"/>
      <c r="G87" s="33">
        <v>3710844</v>
      </c>
      <c r="H87" s="17"/>
      <c r="I87" s="33">
        <v>3710844</v>
      </c>
    </row>
    <row r="88" spans="1:9" s="7" customFormat="1" ht="21.75" customHeight="1" thickTop="1">
      <c r="A88" s="193" t="s">
        <v>124</v>
      </c>
      <c r="B88" s="16"/>
      <c r="C88" s="30"/>
      <c r="D88" s="17"/>
      <c r="E88" s="30"/>
      <c r="F88" s="17"/>
      <c r="G88" s="30"/>
      <c r="H88" s="17"/>
      <c r="I88" s="30"/>
    </row>
    <row r="89" spans="1:9" s="7" customFormat="1" ht="21.75" customHeight="1">
      <c r="A89" s="192" t="s">
        <v>226</v>
      </c>
      <c r="B89" s="16"/>
      <c r="C89" s="17">
        <v>2319277</v>
      </c>
      <c r="D89" s="17"/>
      <c r="E89" s="17">
        <v>2319277</v>
      </c>
      <c r="F89" s="17"/>
      <c r="G89" s="17">
        <v>2319277</v>
      </c>
      <c r="H89" s="17"/>
      <c r="I89" s="17">
        <v>2319277</v>
      </c>
    </row>
    <row r="90" spans="1:9" s="7" customFormat="1" ht="21.75" customHeight="1">
      <c r="A90" s="193" t="s">
        <v>176</v>
      </c>
      <c r="B90" s="16"/>
      <c r="C90" s="17">
        <v>25818624</v>
      </c>
      <c r="D90" s="27"/>
      <c r="E90" s="27">
        <v>25818624</v>
      </c>
      <c r="F90" s="27"/>
      <c r="G90" s="17">
        <v>25818624</v>
      </c>
      <c r="H90" s="17"/>
      <c r="I90" s="27">
        <v>25818624</v>
      </c>
    </row>
    <row r="91" spans="1:9" s="7" customFormat="1" ht="21.5">
      <c r="A91" s="193" t="s">
        <v>23</v>
      </c>
      <c r="B91" s="16"/>
      <c r="C91" s="27"/>
      <c r="D91" s="27"/>
      <c r="E91" s="27"/>
      <c r="F91" s="27"/>
      <c r="G91" s="27"/>
      <c r="H91" s="17"/>
      <c r="I91" s="27"/>
    </row>
    <row r="92" spans="1:9" s="7" customFormat="1" ht="21.75" customHeight="1">
      <c r="A92" s="193" t="s">
        <v>74</v>
      </c>
      <c r="B92" s="16"/>
      <c r="C92" s="27"/>
      <c r="D92" s="27"/>
      <c r="E92" s="27"/>
      <c r="F92" s="27"/>
      <c r="G92" s="27"/>
      <c r="H92" s="17"/>
      <c r="I92" s="27"/>
    </row>
    <row r="93" spans="1:9" s="7" customFormat="1" ht="21.75" customHeight="1">
      <c r="A93" s="193" t="s">
        <v>177</v>
      </c>
      <c r="B93" s="16"/>
      <c r="C93" s="17">
        <v>1438284</v>
      </c>
      <c r="D93" s="27"/>
      <c r="E93" s="27">
        <v>1400750</v>
      </c>
      <c r="F93" s="27"/>
      <c r="G93" s="17">
        <v>371084</v>
      </c>
      <c r="H93" s="17"/>
      <c r="I93" s="27">
        <v>371084</v>
      </c>
    </row>
    <row r="94" spans="1:9" s="7" customFormat="1" ht="21.75" customHeight="1">
      <c r="A94" s="193" t="s">
        <v>24</v>
      </c>
      <c r="B94" s="16"/>
      <c r="C94" s="17">
        <v>8027620</v>
      </c>
      <c r="D94" s="27"/>
      <c r="E94" s="27">
        <v>7790936</v>
      </c>
      <c r="F94" s="27"/>
      <c r="G94" s="17">
        <v>6237370</v>
      </c>
      <c r="H94" s="17"/>
      <c r="I94" s="27">
        <v>6752060</v>
      </c>
    </row>
    <row r="95" spans="1:9" s="7" customFormat="1" ht="21.75" customHeight="1">
      <c r="A95" s="191" t="s">
        <v>44</v>
      </c>
      <c r="B95" s="16"/>
      <c r="C95" s="17">
        <v>-621919</v>
      </c>
      <c r="D95" s="34"/>
      <c r="E95" s="27">
        <v>-621566</v>
      </c>
      <c r="F95" s="34"/>
      <c r="G95" s="17">
        <v>0</v>
      </c>
      <c r="H95" s="17"/>
      <c r="I95" s="34">
        <v>0</v>
      </c>
    </row>
    <row r="96" spans="1:9" s="7" customFormat="1" ht="21.75" customHeight="1">
      <c r="A96" s="193" t="s">
        <v>125</v>
      </c>
      <c r="B96" s="16"/>
      <c r="C96" s="17">
        <v>-2274288</v>
      </c>
      <c r="D96" s="27"/>
      <c r="E96" s="27">
        <v>-2274288</v>
      </c>
      <c r="F96" s="27"/>
      <c r="G96" s="17">
        <v>0</v>
      </c>
      <c r="H96" s="17"/>
      <c r="I96" s="34">
        <v>0</v>
      </c>
    </row>
    <row r="97" spans="1:9" s="7" customFormat="1" ht="21.75" customHeight="1">
      <c r="A97" s="194" t="s">
        <v>232</v>
      </c>
      <c r="B97" s="16"/>
      <c r="C97" s="36">
        <f>SUM(C89:C93,C94,C95:C96)</f>
        <v>34707598</v>
      </c>
      <c r="D97" s="37"/>
      <c r="E97" s="36">
        <f>SUM(E89:E93,E94,E95:E96)</f>
        <v>34433733</v>
      </c>
      <c r="F97" s="37"/>
      <c r="G97" s="36">
        <f>SUM(G89:G93,G94,G95:G96)</f>
        <v>34746355</v>
      </c>
      <c r="H97" s="30"/>
      <c r="I97" s="36">
        <f>SUM(I89:I93,I94,I95:I96)</f>
        <v>35261045</v>
      </c>
    </row>
    <row r="98" spans="1:9" s="7" customFormat="1" ht="21.75" customHeight="1">
      <c r="A98" s="193" t="s">
        <v>59</v>
      </c>
      <c r="B98" s="16"/>
      <c r="C98" s="21">
        <v>-199262</v>
      </c>
      <c r="D98" s="37"/>
      <c r="E98" s="38">
        <v>-180635</v>
      </c>
      <c r="F98" s="37"/>
      <c r="G98" s="21">
        <v>0</v>
      </c>
      <c r="H98" s="30"/>
      <c r="I98" s="38">
        <v>0</v>
      </c>
    </row>
    <row r="99" spans="1:9" s="7" customFormat="1" ht="21.5" customHeight="1">
      <c r="A99" s="195" t="s">
        <v>25</v>
      </c>
      <c r="B99" s="16"/>
      <c r="C99" s="31">
        <f>SUM(C97:C98)</f>
        <v>34508336</v>
      </c>
      <c r="D99" s="39"/>
      <c r="E99" s="31">
        <f>SUM(E97:E98)</f>
        <v>34253098</v>
      </c>
      <c r="F99" s="39"/>
      <c r="G99" s="31">
        <f>SUM(G97:G98)</f>
        <v>34746355</v>
      </c>
      <c r="H99" s="39"/>
      <c r="I99" s="31">
        <f>SUM(I97:I98)</f>
        <v>35261045</v>
      </c>
    </row>
    <row r="100" spans="1:9" s="7" customFormat="1" ht="21.75" customHeight="1">
      <c r="A100" s="195"/>
      <c r="B100" s="16"/>
      <c r="C100" s="16"/>
      <c r="D100" s="16"/>
      <c r="E100" s="16"/>
      <c r="F100" s="16"/>
      <c r="G100" s="16"/>
      <c r="H100" s="39"/>
      <c r="I100" s="39"/>
    </row>
    <row r="101" spans="1:9" s="7" customFormat="1" ht="21.75" customHeight="1" thickBot="1">
      <c r="A101" s="19" t="s">
        <v>26</v>
      </c>
      <c r="B101" s="16"/>
      <c r="C101" s="40">
        <f t="shared" ref="C101:E101" si="0">SUM(C74+C99)</f>
        <v>95938091</v>
      </c>
      <c r="D101" s="16"/>
      <c r="E101" s="40">
        <f t="shared" si="0"/>
        <v>92636994</v>
      </c>
      <c r="F101" s="16"/>
      <c r="G101" s="40">
        <f>SUM(G74+G99)</f>
        <v>73342032</v>
      </c>
      <c r="H101" s="39"/>
      <c r="I101" s="40">
        <f>SUM(I74+I99)</f>
        <v>69741795</v>
      </c>
    </row>
    <row r="102" spans="1:9" s="7" customFormat="1" ht="23.15" customHeight="1" thickTop="1">
      <c r="A102" s="14"/>
      <c r="B102" s="16"/>
      <c r="F102" s="16"/>
    </row>
  </sheetData>
  <mergeCells count="9">
    <mergeCell ref="C79:F79"/>
    <mergeCell ref="G79:I79"/>
    <mergeCell ref="C83:I83"/>
    <mergeCell ref="C4:F4"/>
    <mergeCell ref="G4:I4"/>
    <mergeCell ref="C8:I8"/>
    <mergeCell ref="C43:F43"/>
    <mergeCell ref="G43:I43"/>
    <mergeCell ref="C47:I47"/>
  </mergeCells>
  <printOptions gridLinesSet="0"/>
  <pageMargins left="0.8" right="0.5" top="0.48" bottom="0.5" header="0.5" footer="0.5"/>
  <pageSetup paperSize="9" scale="76" firstPageNumber="3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New,Regular"&amp;12&amp;P</oddFooter>
  </headerFooter>
  <rowBreaks count="2" manualBreakCount="2">
    <brk id="39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FF"/>
  </sheetPr>
  <dimension ref="A1:J72"/>
  <sheetViews>
    <sheetView showGridLines="0" view="pageBreakPreview" zoomScale="85" zoomScaleNormal="80" zoomScaleSheetLayoutView="85" workbookViewId="0"/>
  </sheetViews>
  <sheetFormatPr defaultColWidth="9.453125" defaultRowHeight="21.5"/>
  <cols>
    <col min="1" max="1" width="60.26953125" style="99" customWidth="1"/>
    <col min="2" max="2" width="8.453125" style="99" customWidth="1"/>
    <col min="3" max="3" width="2" style="99" customWidth="1"/>
    <col min="4" max="4" width="12.81640625" style="99" customWidth="1"/>
    <col min="5" max="5" width="2" style="99" customWidth="1"/>
    <col min="6" max="6" width="12.81640625" style="99" customWidth="1"/>
    <col min="7" max="7" width="2" style="99" customWidth="1"/>
    <col min="8" max="8" width="12.81640625" style="99" customWidth="1"/>
    <col min="9" max="9" width="2" style="99" customWidth="1"/>
    <col min="10" max="10" width="12.81640625" style="99" customWidth="1"/>
    <col min="11" max="16384" width="9.453125" style="99"/>
  </cols>
  <sheetData>
    <row r="1" spans="1:10" s="46" customFormat="1" ht="23">
      <c r="A1" s="41" t="s">
        <v>116</v>
      </c>
      <c r="B1" s="42"/>
      <c r="C1" s="42"/>
      <c r="D1" s="43"/>
      <c r="E1" s="41"/>
      <c r="F1" s="43"/>
      <c r="G1" s="41"/>
      <c r="H1" s="43"/>
      <c r="I1" s="44"/>
      <c r="J1" s="45"/>
    </row>
    <row r="2" spans="1:10" s="46" customFormat="1" ht="23">
      <c r="A2" s="47" t="s">
        <v>161</v>
      </c>
      <c r="B2" s="42"/>
      <c r="C2" s="42"/>
      <c r="D2" s="43"/>
      <c r="E2" s="41"/>
      <c r="F2" s="43"/>
      <c r="G2" s="41"/>
      <c r="H2" s="43"/>
      <c r="I2" s="44"/>
      <c r="J2" s="45"/>
    </row>
    <row r="3" spans="1:10" s="15" customFormat="1" ht="13" customHeight="1">
      <c r="A3" s="48"/>
      <c r="B3" s="49"/>
      <c r="C3" s="49"/>
      <c r="D3" s="50"/>
      <c r="E3" s="48"/>
      <c r="F3" s="50"/>
      <c r="G3" s="48"/>
      <c r="H3" s="50"/>
      <c r="I3" s="51"/>
      <c r="J3" s="52"/>
    </row>
    <row r="4" spans="1:10" s="15" customFormat="1" ht="22">
      <c r="A4" s="48"/>
      <c r="B4" s="186"/>
      <c r="C4" s="54"/>
      <c r="D4" s="220" t="s">
        <v>0</v>
      </c>
      <c r="E4" s="220"/>
      <c r="F4" s="220"/>
      <c r="G4" s="48"/>
      <c r="H4" s="220" t="s">
        <v>1</v>
      </c>
      <c r="I4" s="220"/>
      <c r="J4" s="220"/>
    </row>
    <row r="5" spans="1:10" s="15" customFormat="1" ht="22">
      <c r="A5" s="48"/>
      <c r="B5" s="180"/>
      <c r="C5" s="54"/>
      <c r="D5" s="222" t="s">
        <v>106</v>
      </c>
      <c r="E5" s="222"/>
      <c r="F5" s="222"/>
      <c r="G5" s="48"/>
      <c r="H5" s="222" t="s">
        <v>106</v>
      </c>
      <c r="I5" s="222"/>
      <c r="J5" s="222"/>
    </row>
    <row r="6" spans="1:10" s="15" customFormat="1" ht="22">
      <c r="A6" s="48"/>
      <c r="B6" s="180"/>
      <c r="C6" s="54"/>
      <c r="D6" s="223" t="s">
        <v>163</v>
      </c>
      <c r="E6" s="223"/>
      <c r="F6" s="223"/>
      <c r="G6" s="48"/>
      <c r="H6" s="223" t="s">
        <v>163</v>
      </c>
      <c r="I6" s="223"/>
      <c r="J6" s="223"/>
    </row>
    <row r="7" spans="1:10" s="15" customFormat="1" ht="22">
      <c r="A7" s="48"/>
      <c r="B7" s="186"/>
      <c r="C7" s="54"/>
      <c r="D7" s="181">
        <v>2565</v>
      </c>
      <c r="E7" s="55"/>
      <c r="F7" s="56">
        <v>2564</v>
      </c>
      <c r="G7" s="55"/>
      <c r="H7" s="181">
        <v>2565</v>
      </c>
      <c r="I7" s="55"/>
      <c r="J7" s="56">
        <v>2564</v>
      </c>
    </row>
    <row r="8" spans="1:10" s="15" customFormat="1">
      <c r="A8" s="51"/>
      <c r="B8" s="186"/>
      <c r="C8" s="54"/>
      <c r="D8" s="221" t="s">
        <v>58</v>
      </c>
      <c r="E8" s="221"/>
      <c r="F8" s="221"/>
      <c r="G8" s="221"/>
      <c r="H8" s="221"/>
      <c r="I8" s="221"/>
      <c r="J8" s="221"/>
    </row>
    <row r="9" spans="1:10" s="15" customFormat="1" ht="22">
      <c r="A9" s="58" t="s">
        <v>27</v>
      </c>
      <c r="B9" s="59"/>
      <c r="C9" s="59"/>
      <c r="D9" s="14"/>
      <c r="F9" s="14"/>
      <c r="H9" s="14"/>
      <c r="J9" s="14"/>
    </row>
    <row r="10" spans="1:10" s="15" customFormat="1">
      <c r="A10" s="26" t="s">
        <v>50</v>
      </c>
      <c r="B10" s="59"/>
      <c r="C10" s="59"/>
      <c r="D10" s="60">
        <v>2558612</v>
      </c>
      <c r="E10" s="53"/>
      <c r="F10" s="60">
        <v>3162628</v>
      </c>
      <c r="G10" s="53"/>
      <c r="H10" s="60">
        <v>0</v>
      </c>
      <c r="I10" s="53"/>
      <c r="J10" s="60">
        <v>0</v>
      </c>
    </row>
    <row r="11" spans="1:10" s="15" customFormat="1">
      <c r="A11" s="26" t="s">
        <v>28</v>
      </c>
      <c r="B11" s="59"/>
      <c r="C11" s="59"/>
      <c r="D11" s="60">
        <v>570667</v>
      </c>
      <c r="E11" s="53"/>
      <c r="F11" s="60">
        <v>543254</v>
      </c>
      <c r="G11" s="53"/>
      <c r="H11" s="60">
        <v>100324</v>
      </c>
      <c r="I11" s="53"/>
      <c r="J11" s="60">
        <v>82202</v>
      </c>
    </row>
    <row r="12" spans="1:10" s="15" customFormat="1">
      <c r="A12" s="26" t="s">
        <v>143</v>
      </c>
      <c r="B12" s="59"/>
      <c r="C12" s="59"/>
      <c r="D12" s="60">
        <v>69041</v>
      </c>
      <c r="E12" s="53"/>
      <c r="F12" s="61">
        <v>38236</v>
      </c>
      <c r="G12" s="53"/>
      <c r="H12" s="60">
        <v>0</v>
      </c>
      <c r="I12" s="53"/>
      <c r="J12" s="60">
        <v>0</v>
      </c>
    </row>
    <row r="13" spans="1:10" s="15" customFormat="1">
      <c r="A13" s="62" t="s">
        <v>144</v>
      </c>
      <c r="B13" s="59"/>
      <c r="C13" s="59"/>
      <c r="D13" s="60">
        <v>176132</v>
      </c>
      <c r="E13" s="53"/>
      <c r="F13" s="61">
        <v>174209</v>
      </c>
      <c r="G13" s="53"/>
      <c r="H13" s="60">
        <v>126033</v>
      </c>
      <c r="I13" s="53"/>
      <c r="J13" s="60">
        <v>137530</v>
      </c>
    </row>
    <row r="14" spans="1:10" s="15" customFormat="1">
      <c r="A14" s="62" t="s">
        <v>145</v>
      </c>
      <c r="B14" s="59"/>
      <c r="C14" s="59"/>
      <c r="D14" s="60">
        <v>14343</v>
      </c>
      <c r="E14" s="17"/>
      <c r="F14" s="61">
        <v>17323</v>
      </c>
      <c r="G14" s="17"/>
      <c r="H14" s="60">
        <v>499285</v>
      </c>
      <c r="I14" s="17"/>
      <c r="J14" s="60">
        <v>2233811</v>
      </c>
    </row>
    <row r="15" spans="1:10" s="15" customFormat="1">
      <c r="A15" s="62" t="s">
        <v>146</v>
      </c>
      <c r="B15" s="59"/>
      <c r="C15" s="59"/>
      <c r="D15" s="60">
        <v>0</v>
      </c>
      <c r="E15" s="53"/>
      <c r="F15" s="61">
        <v>253549</v>
      </c>
      <c r="G15" s="53"/>
      <c r="H15" s="60">
        <v>0</v>
      </c>
      <c r="I15" s="53"/>
      <c r="J15" s="60">
        <v>226912</v>
      </c>
    </row>
    <row r="16" spans="1:10" s="15" customFormat="1">
      <c r="A16" s="62" t="s">
        <v>101</v>
      </c>
      <c r="B16" s="59"/>
      <c r="C16" s="59"/>
      <c r="D16" s="63">
        <v>24760</v>
      </c>
      <c r="E16" s="53"/>
      <c r="F16" s="64">
        <v>93049</v>
      </c>
      <c r="G16" s="53"/>
      <c r="H16" s="63">
        <v>3326</v>
      </c>
      <c r="I16" s="53"/>
      <c r="J16" s="63">
        <v>37329</v>
      </c>
    </row>
    <row r="17" spans="1:10" s="15" customFormat="1" ht="22">
      <c r="A17" s="35" t="s">
        <v>29</v>
      </c>
      <c r="B17" s="59"/>
      <c r="C17" s="59"/>
      <c r="D17" s="65">
        <f>SUM(D10:E16)</f>
        <v>3413555</v>
      </c>
      <c r="E17" s="66"/>
      <c r="F17" s="65">
        <f>SUM(F10:G16)</f>
        <v>4282248</v>
      </c>
      <c r="G17" s="66"/>
      <c r="H17" s="65">
        <f>SUM(H10:H16)</f>
        <v>728968</v>
      </c>
      <c r="I17" s="66"/>
      <c r="J17" s="65">
        <f>SUM(J10:J16)</f>
        <v>2717784</v>
      </c>
    </row>
    <row r="18" spans="1:10" s="15" customFormat="1" ht="13" customHeight="1">
      <c r="A18" s="35"/>
      <c r="B18" s="59"/>
      <c r="C18" s="59"/>
      <c r="D18" s="60"/>
      <c r="E18" s="53"/>
      <c r="F18" s="60"/>
      <c r="G18" s="53"/>
      <c r="H18" s="60"/>
      <c r="I18" s="53"/>
      <c r="J18" s="60"/>
    </row>
    <row r="19" spans="1:10" s="15" customFormat="1" ht="22">
      <c r="A19" s="67" t="s">
        <v>30</v>
      </c>
      <c r="B19" s="59"/>
      <c r="C19" s="59"/>
      <c r="D19" s="53"/>
      <c r="E19" s="17"/>
      <c r="F19" s="53"/>
      <c r="G19" s="17"/>
      <c r="H19" s="53"/>
      <c r="I19" s="17"/>
      <c r="J19" s="53"/>
    </row>
    <row r="20" spans="1:10" s="15" customFormat="1">
      <c r="A20" s="62" t="s">
        <v>52</v>
      </c>
      <c r="B20" s="59"/>
      <c r="C20" s="59"/>
      <c r="D20" s="60">
        <v>1749881</v>
      </c>
      <c r="E20" s="53"/>
      <c r="F20" s="60">
        <v>2328858</v>
      </c>
      <c r="G20" s="53"/>
      <c r="H20" s="60">
        <v>0</v>
      </c>
      <c r="I20" s="53"/>
      <c r="J20" s="60">
        <v>0</v>
      </c>
    </row>
    <row r="21" spans="1:10" s="15" customFormat="1">
      <c r="A21" s="62" t="s">
        <v>31</v>
      </c>
      <c r="B21" s="59"/>
      <c r="C21" s="59"/>
      <c r="D21" s="60">
        <v>216804</v>
      </c>
      <c r="E21" s="53"/>
      <c r="F21" s="60">
        <v>193802</v>
      </c>
      <c r="G21" s="53"/>
      <c r="H21" s="60">
        <v>33009</v>
      </c>
      <c r="I21" s="53"/>
      <c r="J21" s="60">
        <v>23779</v>
      </c>
    </row>
    <row r="22" spans="1:10" s="15" customFormat="1">
      <c r="A22" s="62" t="s">
        <v>147</v>
      </c>
      <c r="B22" s="59"/>
      <c r="C22" s="59"/>
      <c r="D22" s="60">
        <v>62300</v>
      </c>
      <c r="E22" s="53"/>
      <c r="F22" s="60">
        <v>62224</v>
      </c>
      <c r="G22" s="53"/>
      <c r="H22" s="60">
        <v>0</v>
      </c>
      <c r="I22" s="53"/>
      <c r="J22" s="60">
        <v>0</v>
      </c>
    </row>
    <row r="23" spans="1:10" s="15" customFormat="1">
      <c r="A23" s="15" t="s">
        <v>148</v>
      </c>
      <c r="B23" s="59"/>
      <c r="C23" s="59"/>
      <c r="D23" s="60">
        <v>99505</v>
      </c>
      <c r="E23" s="53"/>
      <c r="F23" s="60">
        <v>35125</v>
      </c>
      <c r="G23" s="53"/>
      <c r="H23" s="60">
        <v>114750</v>
      </c>
      <c r="I23" s="53"/>
      <c r="J23" s="60">
        <v>119929</v>
      </c>
    </row>
    <row r="24" spans="1:10" s="15" customFormat="1">
      <c r="A24" s="62" t="s">
        <v>105</v>
      </c>
      <c r="B24" s="59"/>
      <c r="C24" s="59"/>
      <c r="D24" s="60">
        <v>213002</v>
      </c>
      <c r="E24" s="53"/>
      <c r="F24" s="60">
        <v>259383</v>
      </c>
      <c r="G24" s="53"/>
      <c r="H24" s="60">
        <v>622</v>
      </c>
      <c r="I24" s="53"/>
      <c r="J24" s="60">
        <v>2143</v>
      </c>
    </row>
    <row r="25" spans="1:10" s="15" customFormat="1">
      <c r="A25" s="62" t="s">
        <v>32</v>
      </c>
      <c r="B25" s="59"/>
      <c r="C25" s="59"/>
      <c r="D25" s="63">
        <v>442852</v>
      </c>
      <c r="E25" s="53"/>
      <c r="F25" s="60">
        <v>613379</v>
      </c>
      <c r="G25" s="53"/>
      <c r="H25" s="63">
        <v>34363</v>
      </c>
      <c r="I25" s="53"/>
      <c r="J25" s="60">
        <v>45151</v>
      </c>
    </row>
    <row r="26" spans="1:10" s="15" customFormat="1" ht="22">
      <c r="A26" s="35" t="s">
        <v>33</v>
      </c>
      <c r="B26" s="59"/>
      <c r="C26" s="59"/>
      <c r="D26" s="68">
        <f>SUM(D20:D25)</f>
        <v>2784344</v>
      </c>
      <c r="E26" s="66"/>
      <c r="F26" s="68">
        <f>SUM(F20:F25)</f>
        <v>3492771</v>
      </c>
      <c r="G26" s="66"/>
      <c r="H26" s="68">
        <f>SUM(H20:H25)</f>
        <v>182744</v>
      </c>
      <c r="I26" s="66"/>
      <c r="J26" s="68">
        <f>SUM(J20:J25)</f>
        <v>191002</v>
      </c>
    </row>
    <row r="27" spans="1:10" s="15" customFormat="1" ht="13" customHeight="1">
      <c r="A27" s="35"/>
      <c r="B27" s="59"/>
      <c r="C27" s="59"/>
      <c r="D27" s="60"/>
      <c r="E27" s="53"/>
      <c r="F27" s="60"/>
      <c r="G27" s="53"/>
      <c r="H27" s="60"/>
      <c r="I27" s="53"/>
      <c r="J27" s="60"/>
    </row>
    <row r="28" spans="1:10" s="15" customFormat="1" ht="22">
      <c r="A28" s="35" t="s">
        <v>195</v>
      </c>
      <c r="B28" s="59"/>
      <c r="C28" s="59"/>
      <c r="D28" s="69">
        <f>D17-D26</f>
        <v>629211</v>
      </c>
      <c r="E28" s="66"/>
      <c r="F28" s="69">
        <f>F17-F26</f>
        <v>789477</v>
      </c>
      <c r="G28" s="66"/>
      <c r="H28" s="69">
        <f>H17-H26</f>
        <v>546224</v>
      </c>
      <c r="I28" s="66"/>
      <c r="J28" s="69">
        <f>J17-J26</f>
        <v>2526782</v>
      </c>
    </row>
    <row r="29" spans="1:10" s="15" customFormat="1">
      <c r="A29" s="62" t="s">
        <v>60</v>
      </c>
      <c r="B29" s="59"/>
      <c r="C29" s="59"/>
      <c r="D29" s="60">
        <v>-236886</v>
      </c>
      <c r="E29" s="60"/>
      <c r="F29" s="60">
        <v>-269047</v>
      </c>
      <c r="G29" s="53"/>
      <c r="H29" s="60">
        <v>-237208</v>
      </c>
      <c r="I29" s="53"/>
      <c r="J29" s="60">
        <v>-239493</v>
      </c>
    </row>
    <row r="30" spans="1:10" s="15" customFormat="1">
      <c r="A30" s="70" t="s">
        <v>209</v>
      </c>
      <c r="B30" s="59"/>
      <c r="C30" s="59"/>
      <c r="D30" s="71"/>
      <c r="E30" s="71"/>
      <c r="F30" s="71"/>
      <c r="G30" s="53"/>
      <c r="H30" s="60"/>
      <c r="I30" s="53"/>
      <c r="J30" s="60"/>
    </row>
    <row r="31" spans="1:10" s="15" customFormat="1">
      <c r="A31" s="70" t="s">
        <v>150</v>
      </c>
      <c r="B31" s="59"/>
      <c r="C31" s="59"/>
      <c r="D31" s="71"/>
      <c r="F31" s="71"/>
      <c r="H31" s="72"/>
      <c r="I31" s="73"/>
      <c r="J31" s="72"/>
    </row>
    <row r="32" spans="1:10" s="15" customFormat="1">
      <c r="A32" s="74" t="s">
        <v>151</v>
      </c>
      <c r="B32" s="59"/>
      <c r="C32" s="59"/>
      <c r="D32" s="60">
        <v>6030</v>
      </c>
      <c r="E32" s="71"/>
      <c r="F32" s="60">
        <v>19456</v>
      </c>
      <c r="G32" s="60"/>
      <c r="H32" s="60">
        <v>0</v>
      </c>
      <c r="I32" s="60"/>
      <c r="J32" s="60">
        <v>0</v>
      </c>
    </row>
    <row r="33" spans="1:10" s="15" customFormat="1">
      <c r="A33" s="62" t="s">
        <v>205</v>
      </c>
      <c r="B33" s="59"/>
      <c r="C33" s="59"/>
      <c r="D33" s="63">
        <v>0</v>
      </c>
      <c r="E33" s="53"/>
      <c r="F33" s="64">
        <v>93431</v>
      </c>
      <c r="G33" s="53"/>
      <c r="H33" s="63">
        <v>0</v>
      </c>
      <c r="I33" s="53"/>
      <c r="J33" s="63">
        <v>0</v>
      </c>
    </row>
    <row r="34" spans="1:10" s="15" customFormat="1" ht="22">
      <c r="A34" s="35" t="s">
        <v>208</v>
      </c>
      <c r="B34" s="59"/>
      <c r="C34" s="57"/>
      <c r="D34" s="69">
        <f>SUM(D28:D33)</f>
        <v>398355</v>
      </c>
      <c r="E34" s="66"/>
      <c r="F34" s="69">
        <f>SUM(F28:F33)</f>
        <v>633317</v>
      </c>
      <c r="G34" s="66"/>
      <c r="H34" s="69">
        <f>SUM(H28:H33)</f>
        <v>309016</v>
      </c>
      <c r="I34" s="66"/>
      <c r="J34" s="69">
        <f>SUM(J28:J33)</f>
        <v>2287289</v>
      </c>
    </row>
    <row r="35" spans="1:10" s="15" customFormat="1">
      <c r="A35" s="15" t="s">
        <v>215</v>
      </c>
      <c r="B35" s="59"/>
      <c r="C35" s="59"/>
      <c r="D35" s="63">
        <v>-87414</v>
      </c>
      <c r="E35" s="60"/>
      <c r="F35" s="63">
        <v>-123018</v>
      </c>
      <c r="G35" s="53"/>
      <c r="H35" s="60">
        <v>16271</v>
      </c>
      <c r="I35" s="53"/>
      <c r="J35" s="60">
        <v>-18407</v>
      </c>
    </row>
    <row r="36" spans="1:10" s="15" customFormat="1" ht="22.5" thickBot="1">
      <c r="A36" s="35" t="s">
        <v>165</v>
      </c>
      <c r="B36" s="75"/>
      <c r="C36" s="75"/>
      <c r="D36" s="76">
        <f>SUM(D34:D35)</f>
        <v>310941</v>
      </c>
      <c r="E36" s="66"/>
      <c r="F36" s="76">
        <f>SUM(F34:F35)</f>
        <v>510299</v>
      </c>
      <c r="G36" s="66"/>
      <c r="H36" s="76">
        <f>SUM(H34:H35)</f>
        <v>325287</v>
      </c>
      <c r="I36" s="66"/>
      <c r="J36" s="76">
        <f>SUM(J34:J35)</f>
        <v>2268882</v>
      </c>
    </row>
    <row r="37" spans="1:10" s="15" customFormat="1" ht="13" customHeight="1" thickTop="1">
      <c r="B37" s="59"/>
      <c r="C37" s="59"/>
      <c r="D37" s="77"/>
      <c r="E37" s="53"/>
      <c r="F37" s="77"/>
      <c r="G37" s="53"/>
      <c r="H37" s="78"/>
      <c r="I37" s="53"/>
      <c r="J37" s="78"/>
    </row>
    <row r="38" spans="1:10" s="15" customFormat="1" ht="22">
      <c r="A38" s="35" t="s">
        <v>210</v>
      </c>
      <c r="B38" s="59"/>
      <c r="C38" s="59"/>
      <c r="D38" s="29"/>
      <c r="E38" s="17"/>
      <c r="F38" s="29"/>
      <c r="G38" s="17"/>
      <c r="H38" s="29"/>
      <c r="I38" s="17"/>
      <c r="J38" s="29"/>
    </row>
    <row r="39" spans="1:10" s="15" customFormat="1">
      <c r="A39" s="15" t="s">
        <v>138</v>
      </c>
      <c r="B39" s="59"/>
      <c r="C39" s="59"/>
      <c r="D39" s="60">
        <v>312654</v>
      </c>
      <c r="E39" s="17"/>
      <c r="F39" s="15">
        <v>516021</v>
      </c>
      <c r="G39" s="53"/>
      <c r="H39" s="60">
        <v>325287</v>
      </c>
      <c r="I39" s="53"/>
      <c r="J39" s="15">
        <f>J36</f>
        <v>2268882</v>
      </c>
    </row>
    <row r="40" spans="1:10" s="15" customFormat="1">
      <c r="A40" s="15" t="s">
        <v>76</v>
      </c>
      <c r="B40" s="59"/>
      <c r="C40" s="59"/>
      <c r="D40" s="60">
        <v>-1713</v>
      </c>
      <c r="E40" s="17"/>
      <c r="F40" s="60">
        <v>-5722</v>
      </c>
      <c r="G40" s="53"/>
      <c r="H40" s="63">
        <v>0</v>
      </c>
      <c r="I40" s="53"/>
      <c r="J40" s="196">
        <v>0</v>
      </c>
    </row>
    <row r="41" spans="1:10" s="35" customFormat="1" ht="22.5" thickBot="1">
      <c r="A41" s="35" t="s">
        <v>165</v>
      </c>
      <c r="B41" s="75"/>
      <c r="C41" s="75"/>
      <c r="D41" s="76">
        <f>SUM(D39:D40)</f>
        <v>310941</v>
      </c>
      <c r="E41" s="22"/>
      <c r="F41" s="76">
        <f>SUM(F39:F40)</f>
        <v>510299</v>
      </c>
      <c r="G41" s="22"/>
      <c r="H41" s="76">
        <f>SUM(H39:H40)</f>
        <v>325287</v>
      </c>
      <c r="I41" s="22"/>
      <c r="J41" s="76">
        <f>SUM(J39:J40)</f>
        <v>2268882</v>
      </c>
    </row>
    <row r="42" spans="1:10" s="35" customFormat="1" ht="13" customHeight="1" thickTop="1">
      <c r="B42" s="75"/>
      <c r="C42" s="75"/>
      <c r="D42" s="80"/>
      <c r="E42" s="22"/>
      <c r="F42" s="80"/>
      <c r="G42" s="22"/>
      <c r="H42" s="80"/>
      <c r="I42" s="22"/>
      <c r="J42" s="80"/>
    </row>
    <row r="43" spans="1:10" s="35" customFormat="1" ht="24" customHeight="1">
      <c r="A43" s="81" t="s">
        <v>166</v>
      </c>
      <c r="B43" s="75"/>
      <c r="C43" s="75"/>
      <c r="D43" s="80"/>
      <c r="E43" s="22"/>
      <c r="F43" s="82"/>
      <c r="G43" s="22"/>
      <c r="H43" s="80"/>
      <c r="I43" s="22"/>
      <c r="J43" s="80"/>
    </row>
    <row r="44" spans="1:10" s="15" customFormat="1" ht="22.5" thickBot="1">
      <c r="A44" s="74" t="s">
        <v>251</v>
      </c>
      <c r="B44" s="59"/>
      <c r="C44" s="59"/>
      <c r="D44" s="83">
        <f>D39/'BS Final'!C89</f>
        <v>0.13480666604290906</v>
      </c>
      <c r="E44" s="53"/>
      <c r="F44" s="83">
        <f>ROUND(F39/'BS Final'!E89,2)</f>
        <v>0.22</v>
      </c>
      <c r="G44" s="53"/>
      <c r="H44" s="83">
        <f>H39/'BS Final'!G89</f>
        <v>0.14025362214172779</v>
      </c>
      <c r="I44" s="53"/>
      <c r="J44" s="83">
        <f>ROUND(J39/'BS Final'!I89,2)</f>
        <v>0.98</v>
      </c>
    </row>
    <row r="45" spans="1:10" s="46" customFormat="1" ht="23.5" thickTop="1">
      <c r="A45" s="41" t="s">
        <v>116</v>
      </c>
      <c r="B45" s="42"/>
      <c r="C45" s="42"/>
      <c r="D45" s="43"/>
      <c r="E45" s="41"/>
      <c r="F45" s="43"/>
      <c r="G45" s="41"/>
      <c r="H45" s="43"/>
      <c r="I45" s="44"/>
      <c r="J45" s="45"/>
    </row>
    <row r="46" spans="1:10" s="46" customFormat="1" ht="23">
      <c r="A46" s="47" t="s">
        <v>109</v>
      </c>
      <c r="B46" s="42"/>
      <c r="C46" s="42"/>
      <c r="D46" s="43"/>
      <c r="E46" s="41"/>
      <c r="F46" s="43"/>
      <c r="G46" s="41"/>
      <c r="H46" s="43"/>
      <c r="I46" s="44"/>
      <c r="J46" s="45"/>
    </row>
    <row r="47" spans="1:10" s="15" customFormat="1" ht="22">
      <c r="A47" s="48"/>
      <c r="B47" s="49"/>
      <c r="C47" s="49"/>
      <c r="D47" s="50"/>
      <c r="E47" s="48"/>
      <c r="F47" s="50"/>
      <c r="G47" s="48"/>
      <c r="H47" s="50"/>
      <c r="I47" s="57"/>
      <c r="J47" s="25"/>
    </row>
    <row r="48" spans="1:10" s="15" customFormat="1" ht="22">
      <c r="A48" s="48"/>
      <c r="B48" s="186"/>
      <c r="C48" s="54"/>
      <c r="D48" s="220" t="s">
        <v>0</v>
      </c>
      <c r="E48" s="220"/>
      <c r="F48" s="220"/>
      <c r="G48" s="179"/>
      <c r="H48" s="220" t="s">
        <v>1</v>
      </c>
      <c r="I48" s="220"/>
      <c r="J48" s="220"/>
    </row>
    <row r="49" spans="1:10" s="15" customFormat="1" ht="22.4" customHeight="1">
      <c r="A49" s="48"/>
      <c r="B49" s="186"/>
      <c r="C49" s="54"/>
      <c r="D49" s="222" t="s">
        <v>106</v>
      </c>
      <c r="E49" s="222"/>
      <c r="F49" s="222"/>
      <c r="G49" s="48"/>
      <c r="H49" s="222" t="s">
        <v>106</v>
      </c>
      <c r="I49" s="222"/>
      <c r="J49" s="222"/>
    </row>
    <row r="50" spans="1:10" s="15" customFormat="1" ht="22">
      <c r="A50" s="48"/>
      <c r="B50" s="186"/>
      <c r="C50" s="54"/>
      <c r="D50" s="223" t="s">
        <v>163</v>
      </c>
      <c r="E50" s="223"/>
      <c r="F50" s="223"/>
      <c r="G50" s="48"/>
      <c r="H50" s="223" t="s">
        <v>163</v>
      </c>
      <c r="I50" s="223"/>
      <c r="J50" s="223"/>
    </row>
    <row r="51" spans="1:10" s="15" customFormat="1" ht="22">
      <c r="A51" s="48"/>
      <c r="B51" s="186"/>
      <c r="C51" s="54"/>
      <c r="D51" s="187">
        <v>2565</v>
      </c>
      <c r="E51" s="55"/>
      <c r="F51" s="56">
        <v>2564</v>
      </c>
      <c r="G51" s="55"/>
      <c r="H51" s="187">
        <v>2565</v>
      </c>
      <c r="I51" s="55"/>
      <c r="J51" s="56">
        <v>2564</v>
      </c>
    </row>
    <row r="52" spans="1:10" s="15" customFormat="1">
      <c r="A52" s="51"/>
      <c r="B52" s="186"/>
      <c r="C52" s="54"/>
      <c r="D52" s="221" t="s">
        <v>58</v>
      </c>
      <c r="E52" s="221"/>
      <c r="F52" s="221"/>
      <c r="G52" s="221"/>
      <c r="H52" s="221"/>
      <c r="I52" s="221"/>
      <c r="J52" s="221"/>
    </row>
    <row r="53" spans="1:10" s="15" customFormat="1" ht="22">
      <c r="A53" s="84" t="str">
        <f>A36</f>
        <v>กำไรสำหรับงวด</v>
      </c>
      <c r="B53" s="186"/>
      <c r="C53" s="54"/>
      <c r="D53" s="85">
        <f>D36</f>
        <v>310941</v>
      </c>
      <c r="E53" s="86"/>
      <c r="F53" s="85">
        <f>F36</f>
        <v>510299</v>
      </c>
      <c r="G53" s="86"/>
      <c r="H53" s="85">
        <f>+H36</f>
        <v>325287</v>
      </c>
      <c r="I53" s="86"/>
      <c r="J53" s="85">
        <f>+J36</f>
        <v>2268882</v>
      </c>
    </row>
    <row r="54" spans="1:10" s="15" customFormat="1" ht="22">
      <c r="A54" s="84"/>
      <c r="B54" s="186"/>
      <c r="C54" s="54"/>
      <c r="D54" s="85"/>
      <c r="E54" s="86"/>
      <c r="F54" s="85"/>
      <c r="G54" s="86"/>
      <c r="H54" s="85"/>
      <c r="I54" s="86"/>
      <c r="J54" s="85"/>
    </row>
    <row r="55" spans="1:10" s="15" customFormat="1" ht="22">
      <c r="A55" s="35" t="s">
        <v>71</v>
      </c>
      <c r="B55" s="59"/>
      <c r="C55" s="59"/>
      <c r="D55" s="87"/>
      <c r="E55" s="88"/>
      <c r="F55" s="87"/>
      <c r="G55" s="89"/>
      <c r="H55" s="88"/>
      <c r="I55" s="90"/>
      <c r="J55" s="88"/>
    </row>
    <row r="56" spans="1:10" s="15" customFormat="1" ht="22">
      <c r="A56" s="67" t="s">
        <v>140</v>
      </c>
      <c r="B56" s="59"/>
      <c r="C56" s="59"/>
      <c r="D56" s="91"/>
      <c r="E56" s="91"/>
      <c r="F56" s="91"/>
      <c r="G56" s="91"/>
      <c r="H56" s="91"/>
      <c r="I56" s="91"/>
      <c r="J56" s="91"/>
    </row>
    <row r="57" spans="1:10" s="15" customFormat="1">
      <c r="A57" s="15" t="s">
        <v>233</v>
      </c>
      <c r="B57" s="59"/>
      <c r="C57" s="59"/>
      <c r="D57" s="60">
        <v>-645</v>
      </c>
      <c r="E57" s="91"/>
      <c r="F57" s="91">
        <v>15626</v>
      </c>
      <c r="G57" s="91"/>
      <c r="H57" s="60">
        <v>0</v>
      </c>
      <c r="I57" s="91"/>
      <c r="J57" s="91">
        <v>0</v>
      </c>
    </row>
    <row r="58" spans="1:10" s="15" customFormat="1">
      <c r="A58" s="15" t="s">
        <v>234</v>
      </c>
      <c r="B58" s="59"/>
      <c r="C58" s="59"/>
      <c r="D58" s="63">
        <v>26961</v>
      </c>
      <c r="E58" s="91"/>
      <c r="F58" s="92">
        <v>102965</v>
      </c>
      <c r="G58" s="53"/>
      <c r="H58" s="63">
        <v>0</v>
      </c>
      <c r="I58" s="53"/>
      <c r="J58" s="92">
        <v>0</v>
      </c>
    </row>
    <row r="59" spans="1:10" s="15" customFormat="1" ht="22">
      <c r="A59" s="35" t="s">
        <v>141</v>
      </c>
      <c r="B59" s="59"/>
      <c r="C59" s="59"/>
      <c r="D59" s="93">
        <f>SUM(D57:D58)</f>
        <v>26316</v>
      </c>
      <c r="E59" s="88"/>
      <c r="F59" s="93">
        <f>SUM(F57:F58)</f>
        <v>118591</v>
      </c>
      <c r="G59" s="91"/>
      <c r="H59" s="93">
        <f>SUM(H57:H58)</f>
        <v>0</v>
      </c>
      <c r="I59" s="88"/>
      <c r="J59" s="93">
        <f>SUM(J57:J58)</f>
        <v>0</v>
      </c>
    </row>
    <row r="60" spans="1:10" s="15" customFormat="1" ht="22">
      <c r="A60" s="35"/>
      <c r="B60" s="59"/>
      <c r="C60" s="59"/>
      <c r="D60" s="87"/>
      <c r="E60" s="88"/>
      <c r="F60" s="87"/>
      <c r="G60" s="88"/>
      <c r="H60" s="87"/>
      <c r="I60" s="88"/>
      <c r="J60" s="87"/>
    </row>
    <row r="61" spans="1:10" s="15" customFormat="1" ht="22">
      <c r="A61" s="67" t="s">
        <v>142</v>
      </c>
      <c r="B61" s="59"/>
      <c r="C61" s="59"/>
      <c r="D61" s="87"/>
      <c r="E61" s="88"/>
      <c r="F61" s="87"/>
      <c r="G61" s="88"/>
      <c r="H61" s="87"/>
      <c r="I61" s="88"/>
      <c r="J61" s="87"/>
    </row>
    <row r="62" spans="1:10" s="15" customFormat="1">
      <c r="A62" s="15" t="s">
        <v>206</v>
      </c>
      <c r="B62" s="59"/>
      <c r="C62" s="59"/>
      <c r="D62" s="94"/>
      <c r="E62" s="91"/>
      <c r="F62" s="94"/>
      <c r="G62" s="91"/>
      <c r="H62" s="94"/>
      <c r="I62" s="91"/>
      <c r="J62" s="94"/>
    </row>
    <row r="63" spans="1:10" s="15" customFormat="1">
      <c r="A63" s="15" t="s">
        <v>200</v>
      </c>
      <c r="B63" s="59"/>
      <c r="C63" s="59"/>
      <c r="D63" s="63">
        <v>3653</v>
      </c>
      <c r="E63" s="91"/>
      <c r="F63" s="92">
        <v>9238</v>
      </c>
      <c r="G63" s="53"/>
      <c r="H63" s="63">
        <v>0</v>
      </c>
      <c r="I63" s="53"/>
      <c r="J63" s="63">
        <v>0</v>
      </c>
    </row>
    <row r="64" spans="1:10" s="15" customFormat="1" ht="22">
      <c r="A64" s="35" t="s">
        <v>139</v>
      </c>
      <c r="B64" s="59"/>
      <c r="C64" s="59"/>
      <c r="D64" s="93">
        <f>SUM(D62:D63)</f>
        <v>3653</v>
      </c>
      <c r="E64" s="88"/>
      <c r="F64" s="93">
        <f>SUM(F62:F63)</f>
        <v>9238</v>
      </c>
      <c r="G64" s="88"/>
      <c r="H64" s="93">
        <v>0</v>
      </c>
      <c r="I64" s="88"/>
      <c r="J64" s="93">
        <f>SUM(J62:J63)</f>
        <v>0</v>
      </c>
    </row>
    <row r="65" spans="1:10" s="15" customFormat="1" ht="22">
      <c r="A65" s="35" t="s">
        <v>160</v>
      </c>
      <c r="B65" s="59"/>
      <c r="C65" s="59"/>
      <c r="D65" s="93">
        <f>D64+D59</f>
        <v>29969</v>
      </c>
      <c r="E65" s="88"/>
      <c r="F65" s="93">
        <f>F64+F59</f>
        <v>127829</v>
      </c>
      <c r="G65" s="88"/>
      <c r="H65" s="93">
        <v>0</v>
      </c>
      <c r="I65" s="88"/>
      <c r="J65" s="93">
        <f>J64+J59</f>
        <v>0</v>
      </c>
    </row>
    <row r="66" spans="1:10" s="15" customFormat="1" ht="22.5" thickBot="1">
      <c r="A66" s="35" t="s">
        <v>108</v>
      </c>
      <c r="B66" s="59"/>
      <c r="C66" s="59"/>
      <c r="D66" s="95">
        <f>D65+D53</f>
        <v>340910</v>
      </c>
      <c r="E66" s="88"/>
      <c r="F66" s="95">
        <f>F65+F53</f>
        <v>638128</v>
      </c>
      <c r="G66" s="88"/>
      <c r="H66" s="95">
        <f>H65+H53</f>
        <v>325287</v>
      </c>
      <c r="I66" s="88"/>
      <c r="J66" s="95">
        <f>J65+J53</f>
        <v>2268882</v>
      </c>
    </row>
    <row r="67" spans="1:10" s="15" customFormat="1" ht="22" thickTop="1">
      <c r="B67" s="59"/>
      <c r="C67" s="59"/>
      <c r="D67" s="29"/>
      <c r="E67" s="17"/>
      <c r="F67" s="29"/>
      <c r="G67" s="17"/>
      <c r="H67" s="29"/>
      <c r="I67" s="17"/>
      <c r="J67" s="29"/>
    </row>
    <row r="68" spans="1:10" s="15" customFormat="1" ht="22">
      <c r="A68" s="96" t="s">
        <v>49</v>
      </c>
      <c r="B68" s="59"/>
      <c r="C68" s="59"/>
      <c r="D68" s="17"/>
      <c r="E68" s="17"/>
      <c r="F68" s="17"/>
      <c r="G68" s="17"/>
      <c r="H68" s="17"/>
      <c r="I68" s="17"/>
      <c r="J68" s="17"/>
    </row>
    <row r="69" spans="1:10" s="15" customFormat="1">
      <c r="A69" s="97" t="s">
        <v>252</v>
      </c>
      <c r="B69" s="59"/>
      <c r="C69" s="59"/>
      <c r="D69" s="60">
        <v>342624</v>
      </c>
      <c r="E69" s="17"/>
      <c r="F69" s="29">
        <v>643850</v>
      </c>
      <c r="G69" s="53"/>
      <c r="H69" s="60">
        <f>+H66</f>
        <v>325287</v>
      </c>
      <c r="I69" s="53"/>
      <c r="J69" s="29">
        <f>J66</f>
        <v>2268882</v>
      </c>
    </row>
    <row r="70" spans="1:10" s="15" customFormat="1">
      <c r="A70" s="97" t="s">
        <v>76</v>
      </c>
      <c r="B70" s="59"/>
      <c r="C70" s="59"/>
      <c r="D70" s="60">
        <v>-1714</v>
      </c>
      <c r="E70" s="17"/>
      <c r="F70" s="17">
        <v>-5722</v>
      </c>
      <c r="G70" s="53"/>
      <c r="H70" s="63">
        <v>0</v>
      </c>
      <c r="I70" s="53"/>
      <c r="J70" s="17">
        <v>0</v>
      </c>
    </row>
    <row r="71" spans="1:10" s="15" customFormat="1" ht="22.5" thickBot="1">
      <c r="A71" s="96" t="s">
        <v>108</v>
      </c>
      <c r="B71" s="75"/>
      <c r="C71" s="75"/>
      <c r="D71" s="98">
        <f>+D69+D70</f>
        <v>340910</v>
      </c>
      <c r="E71" s="22"/>
      <c r="F71" s="98">
        <f>SUM(F69:F70)</f>
        <v>638128</v>
      </c>
      <c r="G71" s="22"/>
      <c r="H71" s="98">
        <f>SUM(H69:H70)</f>
        <v>325287</v>
      </c>
      <c r="I71" s="22"/>
      <c r="J71" s="98">
        <f>SUM(J69:J70)</f>
        <v>2268882</v>
      </c>
    </row>
    <row r="72" spans="1:10" ht="22" thickTop="1"/>
  </sheetData>
  <mergeCells count="14">
    <mergeCell ref="D4:F4"/>
    <mergeCell ref="D8:J8"/>
    <mergeCell ref="H4:J4"/>
    <mergeCell ref="D52:J52"/>
    <mergeCell ref="D48:F48"/>
    <mergeCell ref="H48:J48"/>
    <mergeCell ref="D5:F5"/>
    <mergeCell ref="D6:F6"/>
    <mergeCell ref="H5:J5"/>
    <mergeCell ref="H6:J6"/>
    <mergeCell ref="D49:F49"/>
    <mergeCell ref="H49:J49"/>
    <mergeCell ref="D50:F50"/>
    <mergeCell ref="H50:J50"/>
  </mergeCells>
  <pageMargins left="0.70859908136482896" right="0.70859908136482896" top="0.74799978127734001" bottom="0.74799978127734001" header="0.314899387576553" footer="0.314899387576553"/>
  <pageSetup paperSize="9" scale="69" firstPageNumber="6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67745-37C1-465A-AD95-9CDF8B3B9514}">
  <sheetPr>
    <tabColor rgb="FF00FFFF"/>
  </sheetPr>
  <dimension ref="A1:J75"/>
  <sheetViews>
    <sheetView showGridLines="0" view="pageBreakPreview" zoomScale="85" zoomScaleNormal="70" zoomScaleSheetLayoutView="85" workbookViewId="0"/>
  </sheetViews>
  <sheetFormatPr defaultColWidth="9.453125" defaultRowHeight="21.5"/>
  <cols>
    <col min="1" max="1" width="60.54296875" style="99" customWidth="1"/>
    <col min="2" max="2" width="6.81640625" style="99" customWidth="1"/>
    <col min="3" max="3" width="2" style="99" customWidth="1"/>
    <col min="4" max="4" width="13.1796875" style="99" customWidth="1"/>
    <col min="5" max="5" width="2" style="99" customWidth="1"/>
    <col min="6" max="6" width="13.1796875" style="99" customWidth="1"/>
    <col min="7" max="7" width="2" style="99" customWidth="1"/>
    <col min="8" max="8" width="13.1796875" style="99" customWidth="1"/>
    <col min="9" max="9" width="2" style="99" customWidth="1"/>
    <col min="10" max="10" width="13.1796875" style="99" customWidth="1"/>
    <col min="11" max="16384" width="9.453125" style="99"/>
  </cols>
  <sheetData>
    <row r="1" spans="1:10" s="46" customFormat="1" ht="23">
      <c r="A1" s="41" t="s">
        <v>116</v>
      </c>
      <c r="B1" s="42"/>
      <c r="C1" s="42"/>
      <c r="D1" s="43"/>
      <c r="E1" s="41"/>
      <c r="F1" s="43"/>
      <c r="G1" s="41"/>
      <c r="H1" s="43"/>
      <c r="I1" s="44"/>
      <c r="J1" s="45"/>
    </row>
    <row r="2" spans="1:10" s="46" customFormat="1" ht="23">
      <c r="A2" s="47" t="s">
        <v>161</v>
      </c>
      <c r="B2" s="42"/>
      <c r="C2" s="42"/>
      <c r="D2" s="43"/>
      <c r="E2" s="41"/>
      <c r="F2" s="43"/>
      <c r="G2" s="41"/>
      <c r="H2" s="43"/>
      <c r="I2" s="44"/>
      <c r="J2" s="45"/>
    </row>
    <row r="3" spans="1:10" s="15" customFormat="1" ht="13" customHeight="1">
      <c r="A3" s="48"/>
      <c r="B3" s="49"/>
      <c r="C3" s="49"/>
      <c r="D3" s="50"/>
      <c r="E3" s="48"/>
      <c r="F3" s="50"/>
      <c r="G3" s="48"/>
      <c r="H3" s="50"/>
      <c r="I3" s="51"/>
      <c r="J3" s="52"/>
    </row>
    <row r="4" spans="1:10" s="15" customFormat="1" ht="22">
      <c r="A4" s="48"/>
      <c r="B4" s="186"/>
      <c r="C4" s="54"/>
      <c r="D4" s="220" t="s">
        <v>0</v>
      </c>
      <c r="E4" s="220"/>
      <c r="F4" s="220"/>
      <c r="G4" s="48"/>
      <c r="H4" s="220" t="s">
        <v>1</v>
      </c>
      <c r="I4" s="220"/>
      <c r="J4" s="220"/>
    </row>
    <row r="5" spans="1:10" s="15" customFormat="1" ht="22">
      <c r="A5" s="48"/>
      <c r="B5" s="180"/>
      <c r="C5" s="54"/>
      <c r="D5" s="222" t="s">
        <v>164</v>
      </c>
      <c r="E5" s="222"/>
      <c r="F5" s="222"/>
      <c r="G5" s="48"/>
      <c r="H5" s="222" t="s">
        <v>164</v>
      </c>
      <c r="I5" s="222"/>
      <c r="J5" s="222"/>
    </row>
    <row r="6" spans="1:10" s="15" customFormat="1" ht="22">
      <c r="A6" s="48"/>
      <c r="B6" s="180"/>
      <c r="C6" s="54"/>
      <c r="D6" s="223" t="s">
        <v>163</v>
      </c>
      <c r="E6" s="223"/>
      <c r="F6" s="223"/>
      <c r="G6" s="48"/>
      <c r="H6" s="223" t="s">
        <v>163</v>
      </c>
      <c r="I6" s="223"/>
      <c r="J6" s="223"/>
    </row>
    <row r="7" spans="1:10" s="15" customFormat="1" ht="22">
      <c r="A7" s="48"/>
      <c r="B7" s="186" t="s">
        <v>2</v>
      </c>
      <c r="C7" s="54"/>
      <c r="D7" s="181">
        <v>2565</v>
      </c>
      <c r="E7" s="55"/>
      <c r="F7" s="56">
        <v>2564</v>
      </c>
      <c r="G7" s="55"/>
      <c r="H7" s="181">
        <v>2565</v>
      </c>
      <c r="I7" s="55"/>
      <c r="J7" s="56">
        <v>2564</v>
      </c>
    </row>
    <row r="8" spans="1:10" s="15" customFormat="1">
      <c r="A8" s="51"/>
      <c r="B8" s="186"/>
      <c r="C8" s="54"/>
      <c r="D8" s="221" t="s">
        <v>58</v>
      </c>
      <c r="E8" s="221"/>
      <c r="F8" s="221"/>
      <c r="G8" s="221"/>
      <c r="H8" s="221"/>
      <c r="I8" s="221"/>
      <c r="J8" s="221"/>
    </row>
    <row r="9" spans="1:10" s="15" customFormat="1" ht="22">
      <c r="A9" s="58" t="s">
        <v>27</v>
      </c>
      <c r="B9" s="59"/>
      <c r="C9" s="59"/>
      <c r="D9" s="14"/>
      <c r="F9" s="14"/>
      <c r="H9" s="14"/>
      <c r="J9" s="14"/>
    </row>
    <row r="10" spans="1:10" s="15" customFormat="1">
      <c r="A10" s="26" t="s">
        <v>50</v>
      </c>
      <c r="B10" s="59"/>
      <c r="C10" s="59"/>
      <c r="D10" s="60">
        <v>5302258</v>
      </c>
      <c r="E10" s="53"/>
      <c r="F10" s="60">
        <v>6216627</v>
      </c>
      <c r="G10" s="53"/>
      <c r="H10" s="60">
        <v>0</v>
      </c>
      <c r="I10" s="53"/>
      <c r="J10" s="60">
        <v>0</v>
      </c>
    </row>
    <row r="11" spans="1:10" s="15" customFormat="1">
      <c r="A11" s="26" t="s">
        <v>28</v>
      </c>
      <c r="B11" s="59">
        <v>5</v>
      </c>
      <c r="C11" s="59"/>
      <c r="D11" s="60">
        <v>1130977</v>
      </c>
      <c r="E11" s="53"/>
      <c r="F11" s="60">
        <v>1116949</v>
      </c>
      <c r="G11" s="53"/>
      <c r="H11" s="60">
        <v>193744</v>
      </c>
      <c r="I11" s="53"/>
      <c r="J11" s="60">
        <v>166002</v>
      </c>
    </row>
    <row r="12" spans="1:10" s="15" customFormat="1">
      <c r="A12" s="26" t="s">
        <v>143</v>
      </c>
      <c r="B12" s="59">
        <v>5</v>
      </c>
      <c r="C12" s="59"/>
      <c r="D12" s="60">
        <v>130438</v>
      </c>
      <c r="E12" s="53"/>
      <c r="F12" s="61">
        <v>74371</v>
      </c>
      <c r="G12" s="53"/>
      <c r="H12" s="60">
        <v>0</v>
      </c>
      <c r="I12" s="53"/>
      <c r="J12" s="60">
        <v>0</v>
      </c>
    </row>
    <row r="13" spans="1:10" s="15" customFormat="1">
      <c r="A13" s="62" t="s">
        <v>144</v>
      </c>
      <c r="B13" s="59">
        <v>5</v>
      </c>
      <c r="C13" s="59"/>
      <c r="D13" s="60">
        <v>370284</v>
      </c>
      <c r="E13" s="53"/>
      <c r="F13" s="61">
        <v>349422</v>
      </c>
      <c r="G13" s="53"/>
      <c r="H13" s="60">
        <v>254066</v>
      </c>
      <c r="I13" s="53"/>
      <c r="J13" s="60">
        <v>213161</v>
      </c>
    </row>
    <row r="14" spans="1:10" s="15" customFormat="1">
      <c r="A14" s="62" t="s">
        <v>145</v>
      </c>
      <c r="B14" s="59">
        <v>5</v>
      </c>
      <c r="C14" s="59"/>
      <c r="D14" s="60">
        <v>30137</v>
      </c>
      <c r="E14" s="17"/>
      <c r="F14" s="61">
        <v>36162</v>
      </c>
      <c r="G14" s="17"/>
      <c r="H14" s="60">
        <v>630795</v>
      </c>
      <c r="I14" s="17"/>
      <c r="J14" s="60">
        <v>2367916</v>
      </c>
    </row>
    <row r="15" spans="1:10" s="15" customFormat="1">
      <c r="A15" s="62" t="s">
        <v>243</v>
      </c>
      <c r="B15" s="59">
        <v>7</v>
      </c>
      <c r="C15" s="59"/>
      <c r="D15" s="60">
        <v>381080</v>
      </c>
      <c r="E15" s="17"/>
      <c r="F15" s="61">
        <v>0</v>
      </c>
      <c r="G15" s="17"/>
      <c r="H15" s="60">
        <v>0</v>
      </c>
      <c r="I15" s="17"/>
      <c r="J15" s="60">
        <v>0</v>
      </c>
    </row>
    <row r="16" spans="1:10" s="15" customFormat="1">
      <c r="A16" s="62" t="s">
        <v>146</v>
      </c>
      <c r="B16" s="59"/>
      <c r="C16" s="59"/>
      <c r="D16" s="60">
        <v>45933</v>
      </c>
      <c r="E16" s="53"/>
      <c r="F16" s="61">
        <v>516427</v>
      </c>
      <c r="G16" s="53"/>
      <c r="H16" s="60">
        <v>0</v>
      </c>
      <c r="I16" s="53"/>
      <c r="J16" s="60">
        <v>226912</v>
      </c>
    </row>
    <row r="17" spans="1:10" s="15" customFormat="1">
      <c r="A17" s="62" t="s">
        <v>101</v>
      </c>
      <c r="B17" s="59">
        <v>5</v>
      </c>
      <c r="C17" s="59"/>
      <c r="D17" s="63">
        <v>65152</v>
      </c>
      <c r="E17" s="53"/>
      <c r="F17" s="64">
        <v>123064</v>
      </c>
      <c r="G17" s="53"/>
      <c r="H17" s="63">
        <v>5376</v>
      </c>
      <c r="I17" s="53"/>
      <c r="J17" s="63">
        <v>39642</v>
      </c>
    </row>
    <row r="18" spans="1:10" s="15" customFormat="1" ht="22">
      <c r="A18" s="35" t="s">
        <v>29</v>
      </c>
      <c r="B18" s="59"/>
      <c r="C18" s="59"/>
      <c r="D18" s="65">
        <f>SUM(D10:D17)</f>
        <v>7456259</v>
      </c>
      <c r="E18" s="66"/>
      <c r="F18" s="65">
        <f>SUM(F10:G17)</f>
        <v>8433022</v>
      </c>
      <c r="G18" s="66"/>
      <c r="H18" s="65">
        <f>SUM(H10:H17)</f>
        <v>1083981</v>
      </c>
      <c r="I18" s="66"/>
      <c r="J18" s="65">
        <f>SUM(J10:J17)</f>
        <v>3013633</v>
      </c>
    </row>
    <row r="19" spans="1:10" s="15" customFormat="1" ht="13" customHeight="1">
      <c r="A19" s="35"/>
      <c r="B19" s="59"/>
      <c r="C19" s="59"/>
      <c r="D19" s="60"/>
      <c r="E19" s="53"/>
      <c r="F19" s="60"/>
      <c r="G19" s="53"/>
      <c r="H19" s="60"/>
      <c r="I19" s="53"/>
      <c r="J19" s="60"/>
    </row>
    <row r="20" spans="1:10" s="15" customFormat="1" ht="22">
      <c r="A20" s="67" t="s">
        <v>30</v>
      </c>
      <c r="B20" s="59"/>
      <c r="C20" s="59"/>
      <c r="D20" s="53"/>
      <c r="E20" s="17"/>
      <c r="F20" s="53"/>
      <c r="G20" s="17"/>
      <c r="H20" s="53"/>
      <c r="I20" s="17"/>
      <c r="J20" s="53"/>
    </row>
    <row r="21" spans="1:10" s="15" customFormat="1">
      <c r="A21" s="62" t="s">
        <v>52</v>
      </c>
      <c r="B21" s="59"/>
      <c r="C21" s="59"/>
      <c r="D21" s="60">
        <v>3681598</v>
      </c>
      <c r="E21" s="53"/>
      <c r="F21" s="60">
        <v>4550683</v>
      </c>
      <c r="G21" s="53"/>
      <c r="H21" s="60">
        <v>0</v>
      </c>
      <c r="I21" s="53"/>
      <c r="J21" s="60">
        <v>0</v>
      </c>
    </row>
    <row r="22" spans="1:10" s="15" customFormat="1">
      <c r="A22" s="62" t="s">
        <v>31</v>
      </c>
      <c r="B22" s="59"/>
      <c r="C22" s="59"/>
      <c r="D22" s="60">
        <v>429053</v>
      </c>
      <c r="E22" s="53"/>
      <c r="F22" s="60">
        <v>442424</v>
      </c>
      <c r="G22" s="53"/>
      <c r="H22" s="60">
        <v>60505</v>
      </c>
      <c r="I22" s="53"/>
      <c r="J22" s="60">
        <v>48712</v>
      </c>
    </row>
    <row r="23" spans="1:10" s="15" customFormat="1">
      <c r="A23" s="62" t="s">
        <v>147</v>
      </c>
      <c r="B23" s="59"/>
      <c r="C23" s="59"/>
      <c r="D23" s="60">
        <v>124200</v>
      </c>
      <c r="E23" s="53"/>
      <c r="F23" s="60">
        <v>124279</v>
      </c>
      <c r="G23" s="53"/>
      <c r="H23" s="60">
        <v>0</v>
      </c>
      <c r="I23" s="53"/>
      <c r="J23" s="60">
        <v>0</v>
      </c>
    </row>
    <row r="24" spans="1:10" s="15" customFormat="1">
      <c r="A24" s="15" t="s">
        <v>148</v>
      </c>
      <c r="B24" s="59"/>
      <c r="C24" s="59"/>
      <c r="D24" s="60">
        <v>202241</v>
      </c>
      <c r="E24" s="53"/>
      <c r="F24" s="60">
        <v>159583</v>
      </c>
      <c r="G24" s="53"/>
      <c r="H24" s="60">
        <v>230850</v>
      </c>
      <c r="I24" s="53"/>
      <c r="J24" s="60">
        <v>176250</v>
      </c>
    </row>
    <row r="25" spans="1:10" s="15" customFormat="1">
      <c r="A25" s="62" t="s">
        <v>105</v>
      </c>
      <c r="B25" s="59"/>
      <c r="C25" s="59"/>
      <c r="D25" s="60">
        <v>437474</v>
      </c>
      <c r="E25" s="53"/>
      <c r="F25" s="60">
        <v>503201</v>
      </c>
      <c r="G25" s="53"/>
      <c r="H25" s="60">
        <v>1257</v>
      </c>
      <c r="I25" s="53"/>
      <c r="J25" s="60">
        <v>7672</v>
      </c>
    </row>
    <row r="26" spans="1:10" s="15" customFormat="1">
      <c r="A26" s="62" t="s">
        <v>32</v>
      </c>
      <c r="B26" s="59">
        <v>5</v>
      </c>
      <c r="C26" s="59"/>
      <c r="D26" s="63">
        <v>913339</v>
      </c>
      <c r="E26" s="53"/>
      <c r="F26" s="60">
        <v>1070186</v>
      </c>
      <c r="G26" s="53"/>
      <c r="H26" s="63">
        <v>69597</v>
      </c>
      <c r="I26" s="53"/>
      <c r="J26" s="60">
        <v>114448</v>
      </c>
    </row>
    <row r="27" spans="1:10" s="15" customFormat="1" ht="22">
      <c r="A27" s="35" t="s">
        <v>33</v>
      </c>
      <c r="B27" s="59"/>
      <c r="C27" s="59"/>
      <c r="D27" s="68">
        <f>SUM(D21:D26)</f>
        <v>5787905</v>
      </c>
      <c r="E27" s="66"/>
      <c r="F27" s="68">
        <f>SUM(F21:F26)</f>
        <v>6850356</v>
      </c>
      <c r="G27" s="66"/>
      <c r="H27" s="68">
        <f>SUM(H21:H26)</f>
        <v>362209</v>
      </c>
      <c r="I27" s="66"/>
      <c r="J27" s="68">
        <f>SUM(J21:J26)</f>
        <v>347082</v>
      </c>
    </row>
    <row r="28" spans="1:10" s="15" customFormat="1" ht="13" customHeight="1">
      <c r="A28" s="35"/>
      <c r="B28" s="59"/>
      <c r="C28" s="59"/>
      <c r="D28" s="60"/>
      <c r="E28" s="53"/>
      <c r="F28" s="60"/>
      <c r="G28" s="53"/>
      <c r="H28" s="60"/>
      <c r="I28" s="53"/>
      <c r="J28" s="60"/>
    </row>
    <row r="29" spans="1:10" s="15" customFormat="1" ht="22">
      <c r="A29" s="35" t="s">
        <v>195</v>
      </c>
      <c r="B29" s="59"/>
      <c r="C29" s="59"/>
      <c r="D29" s="69">
        <f>D18-D27</f>
        <v>1668354</v>
      </c>
      <c r="E29" s="66"/>
      <c r="F29" s="69">
        <f>F18-F27</f>
        <v>1582666</v>
      </c>
      <c r="G29" s="66"/>
      <c r="H29" s="69">
        <f>H18-H27</f>
        <v>721772</v>
      </c>
      <c r="I29" s="66"/>
      <c r="J29" s="69">
        <f>J18-J27</f>
        <v>2666551</v>
      </c>
    </row>
    <row r="30" spans="1:10" s="15" customFormat="1">
      <c r="A30" s="62" t="s">
        <v>60</v>
      </c>
      <c r="B30" s="59">
        <v>5</v>
      </c>
      <c r="C30" s="59"/>
      <c r="D30" s="60">
        <v>-480915</v>
      </c>
      <c r="E30" s="60"/>
      <c r="F30" s="60">
        <v>-542842</v>
      </c>
      <c r="G30" s="53"/>
      <c r="H30" s="60">
        <v>-475459</v>
      </c>
      <c r="I30" s="53"/>
      <c r="J30" s="60">
        <v>-489737</v>
      </c>
    </row>
    <row r="31" spans="1:10" s="15" customFormat="1">
      <c r="A31" s="70" t="s">
        <v>149</v>
      </c>
      <c r="B31" s="59"/>
      <c r="C31" s="59"/>
      <c r="D31" s="71"/>
      <c r="E31" s="71"/>
      <c r="F31" s="71"/>
      <c r="G31" s="53"/>
      <c r="H31" s="60"/>
      <c r="I31" s="53"/>
      <c r="J31" s="60"/>
    </row>
    <row r="32" spans="1:10" s="15" customFormat="1">
      <c r="A32" s="70" t="s">
        <v>150</v>
      </c>
      <c r="B32" s="59"/>
      <c r="C32" s="59"/>
      <c r="D32" s="71"/>
      <c r="F32" s="71"/>
      <c r="H32" s="72"/>
      <c r="I32" s="73"/>
      <c r="J32" s="72"/>
    </row>
    <row r="33" spans="1:10" s="15" customFormat="1">
      <c r="A33" s="74" t="s">
        <v>151</v>
      </c>
      <c r="B33" s="59">
        <v>7</v>
      </c>
      <c r="C33" s="59"/>
      <c r="D33" s="60">
        <v>55476</v>
      </c>
      <c r="E33" s="71"/>
      <c r="F33" s="60">
        <v>-1903</v>
      </c>
      <c r="G33" s="60"/>
      <c r="H33" s="60">
        <v>0</v>
      </c>
      <c r="I33" s="60"/>
      <c r="J33" s="60">
        <v>0</v>
      </c>
    </row>
    <row r="34" spans="1:10" s="15" customFormat="1">
      <c r="A34" s="62" t="s">
        <v>205</v>
      </c>
      <c r="B34" s="59"/>
      <c r="C34" s="59"/>
      <c r="D34" s="63">
        <v>0</v>
      </c>
      <c r="E34" s="53"/>
      <c r="F34" s="64">
        <v>93431</v>
      </c>
      <c r="G34" s="53"/>
      <c r="H34" s="63">
        <v>0</v>
      </c>
      <c r="I34" s="53"/>
      <c r="J34" s="63">
        <v>0</v>
      </c>
    </row>
    <row r="35" spans="1:10" s="15" customFormat="1" ht="22">
      <c r="A35" s="35" t="s">
        <v>208</v>
      </c>
      <c r="B35" s="59"/>
      <c r="C35" s="57"/>
      <c r="D35" s="69">
        <f>SUM(D29:D34)</f>
        <v>1242915</v>
      </c>
      <c r="E35" s="66"/>
      <c r="F35" s="69">
        <f>SUM(F29:F34)</f>
        <v>1131352</v>
      </c>
      <c r="G35" s="66"/>
      <c r="H35" s="69">
        <f>SUM(H29:H34)</f>
        <v>246313</v>
      </c>
      <c r="I35" s="66"/>
      <c r="J35" s="69">
        <f>SUM(J29:J34)</f>
        <v>2176814</v>
      </c>
    </row>
    <row r="36" spans="1:10" s="15" customFormat="1">
      <c r="A36" s="15" t="s">
        <v>215</v>
      </c>
      <c r="B36" s="59">
        <v>14</v>
      </c>
      <c r="C36" s="59"/>
      <c r="D36" s="60">
        <v>-182688</v>
      </c>
      <c r="E36" s="60"/>
      <c r="F36" s="63">
        <v>-175066</v>
      </c>
      <c r="G36" s="53"/>
      <c r="H36" s="63">
        <v>27551</v>
      </c>
      <c r="I36" s="53"/>
      <c r="J36" s="60">
        <v>1763</v>
      </c>
    </row>
    <row r="37" spans="1:10" s="15" customFormat="1" ht="22.5" thickBot="1">
      <c r="A37" s="35" t="s">
        <v>165</v>
      </c>
      <c r="B37" s="75"/>
      <c r="C37" s="75"/>
      <c r="D37" s="76">
        <f>SUM(D35:D36)</f>
        <v>1060227</v>
      </c>
      <c r="E37" s="66"/>
      <c r="F37" s="76">
        <f>SUM(F35:F36)</f>
        <v>956286</v>
      </c>
      <c r="G37" s="66"/>
      <c r="H37" s="76">
        <f>SUM(H35:H36)</f>
        <v>273864</v>
      </c>
      <c r="I37" s="66"/>
      <c r="J37" s="76">
        <f>SUM(J35:J36)</f>
        <v>2178577</v>
      </c>
    </row>
    <row r="38" spans="1:10" s="15" customFormat="1" ht="13" customHeight="1" thickTop="1">
      <c r="B38" s="59"/>
      <c r="C38" s="59"/>
      <c r="D38" s="77"/>
      <c r="E38" s="53"/>
      <c r="F38" s="77"/>
      <c r="G38" s="53"/>
      <c r="H38" s="78"/>
      <c r="I38" s="53"/>
      <c r="J38" s="78"/>
    </row>
    <row r="39" spans="1:10" s="15" customFormat="1" ht="22">
      <c r="A39" s="35" t="s">
        <v>210</v>
      </c>
      <c r="B39" s="59"/>
      <c r="C39" s="59"/>
      <c r="D39" s="29"/>
      <c r="E39" s="17"/>
      <c r="F39" s="29"/>
      <c r="G39" s="17"/>
      <c r="H39" s="29"/>
      <c r="I39" s="17"/>
      <c r="J39" s="29"/>
    </row>
    <row r="40" spans="1:10" s="15" customFormat="1">
      <c r="A40" s="15" t="s">
        <v>138</v>
      </c>
      <c r="B40" s="59"/>
      <c r="C40" s="59"/>
      <c r="D40" s="60">
        <v>1062772</v>
      </c>
      <c r="E40" s="17"/>
      <c r="F40" s="15">
        <v>964960</v>
      </c>
      <c r="G40" s="53"/>
      <c r="H40" s="60">
        <v>273864</v>
      </c>
      <c r="I40" s="53"/>
      <c r="J40" s="15">
        <v>2178577</v>
      </c>
    </row>
    <row r="41" spans="1:10" s="15" customFormat="1">
      <c r="A41" s="79" t="s">
        <v>137</v>
      </c>
      <c r="B41" s="59"/>
      <c r="C41" s="59"/>
      <c r="D41" s="60">
        <v>0</v>
      </c>
      <c r="E41" s="17"/>
      <c r="F41" s="17">
        <v>835</v>
      </c>
      <c r="G41" s="53"/>
      <c r="H41" s="60">
        <v>0</v>
      </c>
      <c r="I41" s="53"/>
      <c r="J41" s="73">
        <v>0</v>
      </c>
    </row>
    <row r="42" spans="1:10" s="15" customFormat="1">
      <c r="A42" s="15" t="s">
        <v>76</v>
      </c>
      <c r="B42" s="59"/>
      <c r="C42" s="59"/>
      <c r="D42" s="60">
        <v>-2545</v>
      </c>
      <c r="E42" s="17"/>
      <c r="F42" s="60">
        <v>-9509</v>
      </c>
      <c r="G42" s="53"/>
      <c r="H42" s="63">
        <v>0</v>
      </c>
      <c r="I42" s="53"/>
      <c r="J42" s="60">
        <v>0</v>
      </c>
    </row>
    <row r="43" spans="1:10" s="35" customFormat="1" ht="22.5" thickBot="1">
      <c r="A43" s="35" t="s">
        <v>165</v>
      </c>
      <c r="B43" s="75"/>
      <c r="C43" s="75"/>
      <c r="D43" s="76">
        <f>SUM(D40:D42)</f>
        <v>1060227</v>
      </c>
      <c r="E43" s="22"/>
      <c r="F43" s="76">
        <f>SUM(F40:F42)</f>
        <v>956286</v>
      </c>
      <c r="G43" s="22"/>
      <c r="H43" s="76">
        <f>SUM(H40:H42)</f>
        <v>273864</v>
      </c>
      <c r="I43" s="22"/>
      <c r="J43" s="76">
        <f>SUM(J40:J42)</f>
        <v>2178577</v>
      </c>
    </row>
    <row r="44" spans="1:10" s="35" customFormat="1" ht="13" customHeight="1" thickTop="1">
      <c r="B44" s="75"/>
      <c r="C44" s="75"/>
      <c r="D44" s="80"/>
      <c r="E44" s="22"/>
      <c r="F44" s="80"/>
      <c r="G44" s="22"/>
      <c r="H44" s="80"/>
      <c r="I44" s="22"/>
      <c r="J44" s="80"/>
    </row>
    <row r="45" spans="1:10" s="35" customFormat="1" ht="24" customHeight="1">
      <c r="A45" s="81" t="s">
        <v>166</v>
      </c>
      <c r="B45" s="75"/>
      <c r="C45" s="75"/>
      <c r="D45" s="80"/>
      <c r="E45" s="22"/>
      <c r="F45" s="82"/>
      <c r="G45" s="22"/>
      <c r="H45" s="80"/>
      <c r="I45" s="22"/>
      <c r="J45" s="80"/>
    </row>
    <row r="46" spans="1:10" s="15" customFormat="1" ht="22.5" thickBot="1">
      <c r="A46" s="74" t="s">
        <v>251</v>
      </c>
      <c r="B46" s="59"/>
      <c r="C46" s="59"/>
      <c r="D46" s="83">
        <f>D40/'BS Final'!C89</f>
        <v>0.45823418246289682</v>
      </c>
      <c r="E46" s="53"/>
      <c r="F46" s="83">
        <f>ROUND(F40/'BS Final'!E89,2)</f>
        <v>0.42</v>
      </c>
      <c r="G46" s="53"/>
      <c r="H46" s="83">
        <f>H40/'BS Final'!G89</f>
        <v>0.11808162629992019</v>
      </c>
      <c r="I46" s="53"/>
      <c r="J46" s="83">
        <f>ROUND(J40/'BS Final'!I89,2)</f>
        <v>0.94</v>
      </c>
    </row>
    <row r="47" spans="1:10" s="46" customFormat="1" ht="23.5" thickTop="1">
      <c r="A47" s="41" t="s">
        <v>116</v>
      </c>
      <c r="B47" s="42"/>
      <c r="C47" s="42"/>
      <c r="D47" s="43"/>
      <c r="E47" s="41"/>
      <c r="F47" s="43"/>
      <c r="G47" s="41"/>
      <c r="H47" s="43"/>
      <c r="I47" s="44"/>
      <c r="J47" s="45"/>
    </row>
    <row r="48" spans="1:10" s="46" customFormat="1" ht="23">
      <c r="A48" s="47" t="s">
        <v>109</v>
      </c>
      <c r="B48" s="42"/>
      <c r="C48" s="42"/>
      <c r="D48" s="43"/>
      <c r="E48" s="41"/>
      <c r="F48" s="43"/>
      <c r="G48" s="41"/>
      <c r="H48" s="43"/>
      <c r="I48" s="44"/>
      <c r="J48" s="45"/>
    </row>
    <row r="49" spans="1:10" s="15" customFormat="1" ht="22">
      <c r="A49" s="48"/>
      <c r="B49" s="49"/>
      <c r="C49" s="49"/>
      <c r="D49" s="50"/>
      <c r="E49" s="48"/>
      <c r="F49" s="50"/>
      <c r="G49" s="48"/>
      <c r="H49" s="50"/>
      <c r="I49" s="57"/>
      <c r="J49" s="25"/>
    </row>
    <row r="50" spans="1:10" s="15" customFormat="1" ht="22">
      <c r="A50" s="48"/>
      <c r="B50" s="186"/>
      <c r="C50" s="54"/>
      <c r="D50" s="220" t="s">
        <v>0</v>
      </c>
      <c r="E50" s="220"/>
      <c r="F50" s="220"/>
      <c r="G50" s="179"/>
      <c r="H50" s="220" t="s">
        <v>1</v>
      </c>
      <c r="I50" s="220"/>
      <c r="J50" s="220"/>
    </row>
    <row r="51" spans="1:10" s="15" customFormat="1" ht="22.4" customHeight="1">
      <c r="A51" s="48"/>
      <c r="B51" s="186"/>
      <c r="C51" s="54"/>
      <c r="D51" s="222" t="s">
        <v>164</v>
      </c>
      <c r="E51" s="222"/>
      <c r="F51" s="222"/>
      <c r="G51" s="48"/>
      <c r="H51" s="222" t="s">
        <v>164</v>
      </c>
      <c r="I51" s="222"/>
      <c r="J51" s="222"/>
    </row>
    <row r="52" spans="1:10" s="15" customFormat="1" ht="22">
      <c r="A52" s="48"/>
      <c r="B52" s="186"/>
      <c r="C52" s="54"/>
      <c r="D52" s="223" t="s">
        <v>163</v>
      </c>
      <c r="E52" s="223"/>
      <c r="F52" s="223"/>
      <c r="G52" s="48"/>
      <c r="H52" s="223" t="s">
        <v>163</v>
      </c>
      <c r="I52" s="223"/>
      <c r="J52" s="223"/>
    </row>
    <row r="53" spans="1:10" s="15" customFormat="1" ht="22">
      <c r="A53" s="48"/>
      <c r="B53" s="186"/>
      <c r="C53" s="54"/>
      <c r="D53" s="181">
        <v>2565</v>
      </c>
      <c r="E53" s="55"/>
      <c r="F53" s="56">
        <v>2564</v>
      </c>
      <c r="G53" s="55"/>
      <c r="H53" s="181">
        <v>2565</v>
      </c>
      <c r="I53" s="55"/>
      <c r="J53" s="56">
        <v>2564</v>
      </c>
    </row>
    <row r="54" spans="1:10" s="15" customFormat="1">
      <c r="A54" s="51"/>
      <c r="B54" s="186"/>
      <c r="C54" s="54"/>
      <c r="D54" s="221" t="s">
        <v>58</v>
      </c>
      <c r="E54" s="221"/>
      <c r="F54" s="221"/>
      <c r="G54" s="221"/>
      <c r="H54" s="221"/>
      <c r="I54" s="221"/>
      <c r="J54" s="221"/>
    </row>
    <row r="55" spans="1:10" s="15" customFormat="1" ht="22">
      <c r="A55" s="84" t="str">
        <f>A37</f>
        <v>กำไรสำหรับงวด</v>
      </c>
      <c r="B55" s="186"/>
      <c r="C55" s="54"/>
      <c r="D55" s="85">
        <f>D37</f>
        <v>1060227</v>
      </c>
      <c r="E55" s="86"/>
      <c r="F55" s="85">
        <f>F37</f>
        <v>956286</v>
      </c>
      <c r="G55" s="86"/>
      <c r="H55" s="85">
        <f>+H37</f>
        <v>273864</v>
      </c>
      <c r="I55" s="86"/>
      <c r="J55" s="85">
        <f>+J37</f>
        <v>2178577</v>
      </c>
    </row>
    <row r="56" spans="1:10" s="15" customFormat="1" ht="22">
      <c r="A56" s="84"/>
      <c r="B56" s="186"/>
      <c r="C56" s="54"/>
      <c r="D56" s="85"/>
      <c r="E56" s="86"/>
      <c r="F56" s="85"/>
      <c r="G56" s="86"/>
      <c r="H56" s="85"/>
      <c r="I56" s="86"/>
      <c r="J56" s="85"/>
    </row>
    <row r="57" spans="1:10" s="15" customFormat="1" ht="22">
      <c r="A57" s="35" t="s">
        <v>71</v>
      </c>
      <c r="B57" s="59"/>
      <c r="C57" s="59"/>
      <c r="D57" s="87"/>
      <c r="E57" s="88"/>
      <c r="F57" s="87"/>
      <c r="G57" s="89"/>
      <c r="H57" s="88"/>
      <c r="I57" s="90"/>
      <c r="J57" s="88"/>
    </row>
    <row r="58" spans="1:10" s="15" customFormat="1" ht="22">
      <c r="A58" s="67" t="s">
        <v>140</v>
      </c>
      <c r="B58" s="59"/>
      <c r="C58" s="59"/>
      <c r="D58" s="91"/>
      <c r="E58" s="91"/>
      <c r="F58" s="91"/>
      <c r="G58" s="91"/>
      <c r="H58" s="91"/>
      <c r="I58" s="91"/>
      <c r="J58" s="91"/>
    </row>
    <row r="59" spans="1:10" s="15" customFormat="1">
      <c r="A59" s="15" t="s">
        <v>233</v>
      </c>
      <c r="B59" s="59"/>
      <c r="C59" s="59"/>
      <c r="D59" s="60">
        <v>623</v>
      </c>
      <c r="E59" s="94"/>
      <c r="F59" s="94">
        <v>-37503</v>
      </c>
      <c r="G59" s="60"/>
      <c r="H59" s="60">
        <v>0</v>
      </c>
      <c r="I59" s="60"/>
      <c r="J59" s="94">
        <v>0</v>
      </c>
    </row>
    <row r="60" spans="1:10" s="15" customFormat="1">
      <c r="A60" s="15" t="s">
        <v>234</v>
      </c>
      <c r="B60" s="59"/>
      <c r="C60" s="59"/>
      <c r="D60" s="63">
        <v>-976</v>
      </c>
      <c r="E60" s="91"/>
      <c r="F60" s="92">
        <v>-28569</v>
      </c>
      <c r="G60" s="53"/>
      <c r="H60" s="63">
        <v>0</v>
      </c>
      <c r="I60" s="53"/>
      <c r="J60" s="92">
        <v>0</v>
      </c>
    </row>
    <row r="61" spans="1:10" s="15" customFormat="1" ht="22">
      <c r="A61" s="35" t="s">
        <v>141</v>
      </c>
      <c r="B61" s="59"/>
      <c r="C61" s="59"/>
      <c r="D61" s="93">
        <f>SUM(D59:D60)</f>
        <v>-353</v>
      </c>
      <c r="E61" s="88"/>
      <c r="F61" s="93">
        <f>SUM(F59:F60)</f>
        <v>-66072</v>
      </c>
      <c r="G61" s="91"/>
      <c r="H61" s="93">
        <f>SUM(H59:H60)</f>
        <v>0</v>
      </c>
      <c r="I61" s="88"/>
      <c r="J61" s="93">
        <f>SUM(J59:J60)</f>
        <v>0</v>
      </c>
    </row>
    <row r="62" spans="1:10" s="15" customFormat="1" ht="22">
      <c r="A62" s="35"/>
      <c r="B62" s="59"/>
      <c r="C62" s="59"/>
      <c r="D62" s="87"/>
      <c r="E62" s="88"/>
      <c r="F62" s="87"/>
      <c r="G62" s="88"/>
      <c r="H62" s="87"/>
      <c r="I62" s="88"/>
      <c r="J62" s="87"/>
    </row>
    <row r="63" spans="1:10" s="15" customFormat="1" ht="22">
      <c r="A63" s="67" t="s">
        <v>142</v>
      </c>
      <c r="B63" s="59"/>
      <c r="C63" s="59"/>
      <c r="D63" s="87"/>
      <c r="E63" s="88"/>
      <c r="F63" s="87"/>
      <c r="G63" s="88"/>
      <c r="H63" s="87"/>
      <c r="I63" s="88"/>
      <c r="J63" s="87"/>
    </row>
    <row r="64" spans="1:10" s="15" customFormat="1">
      <c r="A64" s="15" t="s">
        <v>199</v>
      </c>
      <c r="B64" s="59"/>
      <c r="C64" s="59"/>
      <c r="D64" s="94"/>
      <c r="E64" s="91"/>
      <c r="F64" s="94"/>
      <c r="G64" s="91"/>
      <c r="H64" s="94"/>
      <c r="I64" s="91"/>
      <c r="J64" s="94"/>
    </row>
    <row r="65" spans="1:10" s="15" customFormat="1">
      <c r="A65" s="15" t="s">
        <v>200</v>
      </c>
      <c r="B65" s="59"/>
      <c r="C65" s="59"/>
      <c r="D65" s="63">
        <v>0</v>
      </c>
      <c r="E65" s="91"/>
      <c r="F65" s="92">
        <v>-1145</v>
      </c>
      <c r="G65" s="53"/>
      <c r="H65" s="63">
        <v>0</v>
      </c>
      <c r="I65" s="53"/>
      <c r="J65" s="63">
        <v>0</v>
      </c>
    </row>
    <row r="66" spans="1:10" s="15" customFormat="1" ht="22">
      <c r="A66" s="35" t="s">
        <v>139</v>
      </c>
      <c r="B66" s="59"/>
      <c r="C66" s="59"/>
      <c r="D66" s="93">
        <f>SUM(D64:D65)</f>
        <v>0</v>
      </c>
      <c r="E66" s="88"/>
      <c r="F66" s="93">
        <f>SUM(F64:F65)</f>
        <v>-1145</v>
      </c>
      <c r="G66" s="88"/>
      <c r="H66" s="93">
        <f>SUM(H64:H65)</f>
        <v>0</v>
      </c>
      <c r="I66" s="88"/>
      <c r="J66" s="93">
        <f>SUM(J64:J65)</f>
        <v>0</v>
      </c>
    </row>
    <row r="67" spans="1:10" s="15" customFormat="1" ht="22">
      <c r="A67" s="35" t="s">
        <v>160</v>
      </c>
      <c r="B67" s="59"/>
      <c r="C67" s="59"/>
      <c r="D67" s="93">
        <f>D66+D61</f>
        <v>-353</v>
      </c>
      <c r="E67" s="88"/>
      <c r="F67" s="93">
        <f>F66+F61</f>
        <v>-67217</v>
      </c>
      <c r="G67" s="88"/>
      <c r="H67" s="93">
        <f>H66+H61</f>
        <v>0</v>
      </c>
      <c r="I67" s="88"/>
      <c r="J67" s="93">
        <f>J66+J61</f>
        <v>0</v>
      </c>
    </row>
    <row r="68" spans="1:10" s="15" customFormat="1" ht="22.5" thickBot="1">
      <c r="A68" s="35" t="s">
        <v>108</v>
      </c>
      <c r="B68" s="59"/>
      <c r="C68" s="59"/>
      <c r="D68" s="95">
        <f>D67+D55</f>
        <v>1059874</v>
      </c>
      <c r="E68" s="88"/>
      <c r="F68" s="95">
        <f>F67+F55</f>
        <v>889069</v>
      </c>
      <c r="G68" s="88"/>
      <c r="H68" s="95">
        <f>H67+H55</f>
        <v>273864</v>
      </c>
      <c r="I68" s="88"/>
      <c r="J68" s="95">
        <f>J67+J55</f>
        <v>2178577</v>
      </c>
    </row>
    <row r="69" spans="1:10" s="15" customFormat="1" ht="22" thickTop="1">
      <c r="B69" s="59"/>
      <c r="C69" s="59"/>
      <c r="D69" s="29"/>
      <c r="E69" s="17"/>
      <c r="F69" s="29"/>
      <c r="G69" s="17"/>
      <c r="H69" s="29"/>
      <c r="I69" s="17"/>
      <c r="J69" s="29"/>
    </row>
    <row r="70" spans="1:10" s="15" customFormat="1" ht="22">
      <c r="A70" s="96" t="s">
        <v>49</v>
      </c>
      <c r="B70" s="59"/>
      <c r="C70" s="59"/>
      <c r="D70" s="17"/>
      <c r="E70" s="17"/>
      <c r="F70" s="17"/>
      <c r="G70" s="17"/>
      <c r="H70" s="17"/>
      <c r="I70" s="17"/>
      <c r="J70" s="17"/>
    </row>
    <row r="71" spans="1:10" s="15" customFormat="1">
      <c r="A71" s="97" t="s">
        <v>252</v>
      </c>
      <c r="B71" s="59"/>
      <c r="C71" s="59"/>
      <c r="D71" s="60">
        <v>1062419</v>
      </c>
      <c r="E71" s="17"/>
      <c r="F71" s="29">
        <v>897743</v>
      </c>
      <c r="G71" s="53"/>
      <c r="H71" s="60">
        <f>H68</f>
        <v>273864</v>
      </c>
      <c r="I71" s="53"/>
      <c r="J71" s="29">
        <f>J68</f>
        <v>2178577</v>
      </c>
    </row>
    <row r="72" spans="1:10" s="15" customFormat="1">
      <c r="A72" s="97" t="s">
        <v>137</v>
      </c>
      <c r="B72" s="59"/>
      <c r="C72" s="59"/>
      <c r="D72" s="60">
        <v>0</v>
      </c>
      <c r="E72" s="17"/>
      <c r="F72" s="29">
        <v>835</v>
      </c>
      <c r="G72" s="53"/>
      <c r="H72" s="60">
        <v>0</v>
      </c>
      <c r="I72" s="53"/>
      <c r="J72" s="29">
        <v>0</v>
      </c>
    </row>
    <row r="73" spans="1:10" s="15" customFormat="1">
      <c r="A73" s="97" t="s">
        <v>76</v>
      </c>
      <c r="B73" s="59"/>
      <c r="C73" s="59"/>
      <c r="D73" s="60">
        <v>-2545</v>
      </c>
      <c r="E73" s="17"/>
      <c r="F73" s="17">
        <v>-9509</v>
      </c>
      <c r="G73" s="53"/>
      <c r="H73" s="60">
        <v>0</v>
      </c>
      <c r="I73" s="53"/>
      <c r="J73" s="17">
        <v>0</v>
      </c>
    </row>
    <row r="74" spans="1:10" s="15" customFormat="1" ht="22.5" thickBot="1">
      <c r="A74" s="96" t="s">
        <v>108</v>
      </c>
      <c r="B74" s="75"/>
      <c r="C74" s="75"/>
      <c r="D74" s="98">
        <f>SUM(D71:D73)</f>
        <v>1059874</v>
      </c>
      <c r="E74" s="22"/>
      <c r="F74" s="98">
        <f>SUM(F71:F73)</f>
        <v>889069</v>
      </c>
      <c r="G74" s="22"/>
      <c r="H74" s="98">
        <f>SUM(H71:H73)</f>
        <v>273864</v>
      </c>
      <c r="I74" s="22"/>
      <c r="J74" s="98">
        <f>SUM(J71:J73)</f>
        <v>2178577</v>
      </c>
    </row>
    <row r="75" spans="1:10" ht="22" thickTop="1"/>
  </sheetData>
  <mergeCells count="14">
    <mergeCell ref="D4:F4"/>
    <mergeCell ref="H4:J4"/>
    <mergeCell ref="D5:F5"/>
    <mergeCell ref="H5:J5"/>
    <mergeCell ref="D6:F6"/>
    <mergeCell ref="H6:J6"/>
    <mergeCell ref="D54:J54"/>
    <mergeCell ref="D8:J8"/>
    <mergeCell ref="D50:F50"/>
    <mergeCell ref="H50:J50"/>
    <mergeCell ref="D51:F51"/>
    <mergeCell ref="H51:J51"/>
    <mergeCell ref="D52:F52"/>
    <mergeCell ref="H52:J52"/>
  </mergeCells>
  <pageMargins left="0.70859908136482896" right="0.70859908136482896" top="0.74799978127734001" bottom="0.74799978127734001" header="0.314899387576553" footer="0.314899387576553"/>
  <pageSetup paperSize="9" scale="69" firstPageNumber="8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6" max="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7EDD9-4008-46BD-B9F7-EF427FE23EF8}">
  <sheetPr>
    <tabColor rgb="FF00FFFF"/>
  </sheetPr>
  <dimension ref="A1:AC42"/>
  <sheetViews>
    <sheetView showGridLines="0" view="pageBreakPreview" zoomScale="85" zoomScaleNormal="80" zoomScaleSheetLayoutView="85" workbookViewId="0"/>
  </sheetViews>
  <sheetFormatPr defaultColWidth="9.453125" defaultRowHeight="19.5" customHeight="1"/>
  <cols>
    <col min="1" max="1" width="45.81640625" style="105" customWidth="1"/>
    <col min="2" max="2" width="7.81640625" style="105" customWidth="1"/>
    <col min="3" max="3" width="12.453125" style="105" customWidth="1"/>
    <col min="4" max="4" width="1.54296875" style="105" customWidth="1"/>
    <col min="5" max="5" width="12.54296875" style="105" bestFit="1" customWidth="1"/>
    <col min="6" max="6" width="1.54296875" style="105" customWidth="1"/>
    <col min="7" max="7" width="12" style="105" customWidth="1"/>
    <col min="8" max="8" width="1.54296875" style="105" customWidth="1"/>
    <col min="9" max="9" width="11.453125" style="105" customWidth="1"/>
    <col min="10" max="10" width="1.54296875" style="105" customWidth="1"/>
    <col min="11" max="11" width="12.1796875" style="105" customWidth="1"/>
    <col min="12" max="12" width="1.54296875" style="105" customWidth="1"/>
    <col min="13" max="13" width="15.81640625" style="105" customWidth="1"/>
    <col min="14" max="14" width="1.54296875" style="105" customWidth="1"/>
    <col min="15" max="15" width="15.81640625" style="105" customWidth="1"/>
    <col min="16" max="16" width="1.54296875" style="105" customWidth="1"/>
    <col min="17" max="17" width="15.81640625" style="105" customWidth="1"/>
    <col min="18" max="18" width="1.54296875" style="105" customWidth="1"/>
    <col min="19" max="19" width="13.54296875" style="105" customWidth="1"/>
    <col min="20" max="20" width="1.54296875" style="105" customWidth="1"/>
    <col min="21" max="21" width="13.54296875" style="105" customWidth="1"/>
    <col min="22" max="22" width="1.54296875" style="105" customWidth="1"/>
    <col min="23" max="23" width="13.54296875" style="105" customWidth="1"/>
    <col min="24" max="24" width="1.54296875" style="105" customWidth="1"/>
    <col min="25" max="25" width="14.54296875" style="105" customWidth="1"/>
    <col min="26" max="26" width="1.54296875" style="105" customWidth="1"/>
    <col min="27" max="27" width="12.1796875" style="105" customWidth="1"/>
    <col min="28" max="28" width="1.54296875" style="105" customWidth="1"/>
    <col min="29" max="29" width="13.54296875" style="105" customWidth="1"/>
    <col min="30" max="16384" width="9.453125" style="105"/>
  </cols>
  <sheetData>
    <row r="1" spans="1:29" s="100" customFormat="1" ht="23.25" customHeight="1">
      <c r="A1" s="101" t="s">
        <v>116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</row>
    <row r="2" spans="1:29" s="100" customFormat="1" ht="23.25" customHeight="1">
      <c r="A2" s="101" t="s">
        <v>132</v>
      </c>
      <c r="B2" s="102"/>
      <c r="C2" s="102"/>
      <c r="D2" s="102"/>
      <c r="E2" s="102"/>
      <c r="F2" s="102"/>
      <c r="G2" s="103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4"/>
      <c r="S2" s="104"/>
      <c r="T2" s="104"/>
      <c r="U2" s="104"/>
      <c r="V2" s="102"/>
      <c r="W2" s="104"/>
      <c r="X2" s="102"/>
      <c r="Y2" s="104"/>
      <c r="Z2" s="102"/>
      <c r="AA2" s="102"/>
      <c r="AB2" s="102"/>
      <c r="AC2" s="102"/>
    </row>
    <row r="3" spans="1:29" ht="18" customHeight="1"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4"/>
      <c r="S3" s="104"/>
      <c r="T3" s="104"/>
      <c r="U3" s="104"/>
      <c r="V3" s="107"/>
      <c r="W3" s="104"/>
      <c r="X3" s="107"/>
      <c r="Y3" s="104"/>
      <c r="Z3" s="106"/>
      <c r="AA3" s="106"/>
      <c r="AB3" s="106"/>
      <c r="AC3" s="106"/>
    </row>
    <row r="4" spans="1:29" ht="18" customHeight="1">
      <c r="C4" s="224" t="s">
        <v>0</v>
      </c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  <c r="AB4" s="224"/>
      <c r="AC4" s="224"/>
    </row>
    <row r="5" spans="1:29" ht="8.9" hidden="1" customHeight="1"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7"/>
      <c r="S5" s="107"/>
      <c r="T5" s="107"/>
      <c r="U5" s="107"/>
      <c r="V5" s="107"/>
      <c r="W5" s="107"/>
      <c r="X5" s="107"/>
      <c r="Y5" s="107"/>
      <c r="Z5" s="106"/>
      <c r="AA5" s="106"/>
      <c r="AB5" s="109"/>
      <c r="AC5" s="109"/>
    </row>
    <row r="6" spans="1:29" ht="8.9" hidden="1" customHeight="1"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10"/>
      <c r="S6" s="110"/>
      <c r="T6" s="110"/>
      <c r="U6" s="110"/>
      <c r="V6" s="110"/>
      <c r="W6" s="110"/>
      <c r="X6" s="107"/>
      <c r="Y6" s="110"/>
      <c r="Z6" s="106"/>
      <c r="AA6" s="106"/>
      <c r="AB6" s="109"/>
      <c r="AC6" s="109"/>
    </row>
    <row r="7" spans="1:29" s="111" customFormat="1" ht="21" customHeight="1">
      <c r="G7" s="112" t="s">
        <v>23</v>
      </c>
      <c r="H7" s="112"/>
      <c r="I7" s="112"/>
      <c r="J7" s="113"/>
      <c r="K7" s="226" t="s">
        <v>44</v>
      </c>
      <c r="L7" s="226"/>
      <c r="M7" s="226"/>
      <c r="N7" s="226"/>
      <c r="O7" s="226"/>
      <c r="P7" s="226"/>
      <c r="Q7" s="226"/>
      <c r="R7" s="226"/>
      <c r="S7" s="226"/>
      <c r="T7" s="114"/>
      <c r="U7" s="115"/>
      <c r="V7" s="115"/>
      <c r="W7" s="115"/>
      <c r="X7" s="115"/>
      <c r="Y7" s="116"/>
      <c r="Z7" s="110"/>
      <c r="AA7" s="110"/>
    </row>
    <row r="8" spans="1:29" s="111" customFormat="1" ht="21" customHeight="1">
      <c r="G8" s="142"/>
      <c r="H8" s="142"/>
      <c r="I8" s="142"/>
      <c r="J8" s="113"/>
      <c r="K8" s="139"/>
      <c r="L8" s="139"/>
      <c r="M8" s="139"/>
      <c r="N8" s="139"/>
      <c r="O8" s="139"/>
      <c r="P8" s="139"/>
      <c r="Q8" s="139" t="s">
        <v>183</v>
      </c>
      <c r="R8" s="139"/>
      <c r="S8" s="139"/>
      <c r="T8" s="115"/>
      <c r="U8" s="115"/>
      <c r="V8" s="115"/>
      <c r="W8" s="115"/>
      <c r="X8" s="115"/>
      <c r="Y8" s="116"/>
      <c r="Z8" s="110"/>
      <c r="AA8" s="110"/>
    </row>
    <row r="9" spans="1:29" s="111" customFormat="1" ht="21" customHeight="1">
      <c r="G9" s="113"/>
      <c r="H9" s="113"/>
      <c r="I9" s="113"/>
      <c r="J9" s="113"/>
      <c r="K9" s="113"/>
      <c r="L9" s="113"/>
      <c r="M9" s="117" t="s">
        <v>158</v>
      </c>
      <c r="N9" s="117"/>
      <c r="O9" s="117" t="s">
        <v>184</v>
      </c>
      <c r="P9" s="117"/>
      <c r="Q9" s="117" t="s">
        <v>185</v>
      </c>
      <c r="R9" s="104"/>
      <c r="S9" s="104"/>
      <c r="U9" s="104"/>
    </row>
    <row r="10" spans="1:29" s="111" customFormat="1" ht="21" customHeight="1">
      <c r="C10" s="111" t="s">
        <v>21</v>
      </c>
      <c r="G10" s="113"/>
      <c r="K10" s="111" t="s">
        <v>80</v>
      </c>
      <c r="M10" s="117" t="s">
        <v>55</v>
      </c>
      <c r="N10" s="117"/>
      <c r="O10" s="117" t="s">
        <v>186</v>
      </c>
      <c r="P10" s="117"/>
      <c r="Q10" s="117" t="s">
        <v>187</v>
      </c>
      <c r="R10" s="104"/>
      <c r="S10" s="104"/>
      <c r="U10" s="104" t="s">
        <v>126</v>
      </c>
      <c r="W10" s="111" t="s">
        <v>61</v>
      </c>
      <c r="Y10" s="111" t="s">
        <v>188</v>
      </c>
    </row>
    <row r="11" spans="1:29" s="111" customFormat="1" ht="21" customHeight="1">
      <c r="C11" s="111" t="s">
        <v>79</v>
      </c>
      <c r="E11" s="111" t="s">
        <v>34</v>
      </c>
      <c r="G11" s="111" t="s">
        <v>127</v>
      </c>
      <c r="K11" s="111" t="s">
        <v>115</v>
      </c>
      <c r="M11" s="117" t="s">
        <v>99</v>
      </c>
      <c r="N11" s="117"/>
      <c r="O11" s="117" t="s">
        <v>189</v>
      </c>
      <c r="P11" s="117"/>
      <c r="Q11" s="117" t="s">
        <v>190</v>
      </c>
      <c r="R11" s="104"/>
      <c r="S11" s="104" t="s">
        <v>129</v>
      </c>
      <c r="U11" s="104" t="s">
        <v>128</v>
      </c>
      <c r="W11" s="111" t="s">
        <v>62</v>
      </c>
      <c r="Y11" s="111" t="s">
        <v>191</v>
      </c>
      <c r="AA11" s="111" t="s">
        <v>45</v>
      </c>
      <c r="AC11" s="111" t="s">
        <v>35</v>
      </c>
    </row>
    <row r="12" spans="1:29" s="111" customFormat="1" ht="21" customHeight="1">
      <c r="B12" s="118" t="s">
        <v>2</v>
      </c>
      <c r="C12" s="111" t="s">
        <v>78</v>
      </c>
      <c r="E12" s="111" t="s">
        <v>37</v>
      </c>
      <c r="G12" s="111" t="s">
        <v>63</v>
      </c>
      <c r="I12" s="111" t="s">
        <v>38</v>
      </c>
      <c r="K12" s="111" t="s">
        <v>114</v>
      </c>
      <c r="M12" s="117" t="s">
        <v>96</v>
      </c>
      <c r="N12" s="117"/>
      <c r="O12" s="117" t="s">
        <v>192</v>
      </c>
      <c r="P12" s="117"/>
      <c r="Q12" s="117" t="s">
        <v>193</v>
      </c>
      <c r="R12" s="104"/>
      <c r="S12" s="104" t="s">
        <v>131</v>
      </c>
      <c r="U12" s="104" t="s">
        <v>130</v>
      </c>
      <c r="W12" s="111" t="s">
        <v>93</v>
      </c>
      <c r="Y12" s="111" t="s">
        <v>194</v>
      </c>
      <c r="AA12" s="111" t="s">
        <v>46</v>
      </c>
      <c r="AC12" s="111" t="s">
        <v>36</v>
      </c>
    </row>
    <row r="13" spans="1:29" s="111" customFormat="1" ht="21" customHeight="1">
      <c r="B13" s="119"/>
      <c r="C13" s="225" t="s">
        <v>58</v>
      </c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</row>
    <row r="14" spans="1:29" ht="21" customHeight="1">
      <c r="A14" s="102" t="s">
        <v>169</v>
      </c>
      <c r="B14" s="119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8"/>
      <c r="O14" s="188"/>
      <c r="P14" s="188"/>
      <c r="Q14" s="188"/>
      <c r="R14" s="182"/>
      <c r="S14" s="182"/>
      <c r="T14" s="182"/>
      <c r="U14" s="182"/>
      <c r="V14" s="182"/>
      <c r="W14" s="182"/>
      <c r="X14" s="182"/>
      <c r="Y14" s="182"/>
      <c r="Z14" s="182"/>
      <c r="AA14" s="182"/>
      <c r="AB14" s="182"/>
      <c r="AC14" s="182"/>
    </row>
    <row r="15" spans="1:29" ht="21" customHeight="1">
      <c r="A15" s="197" t="s">
        <v>235</v>
      </c>
      <c r="B15" s="118"/>
      <c r="C15" s="206">
        <v>2319277</v>
      </c>
      <c r="D15" s="206"/>
      <c r="E15" s="206">
        <v>25818624</v>
      </c>
      <c r="F15" s="206"/>
      <c r="G15" s="206">
        <v>1237582</v>
      </c>
      <c r="H15" s="206"/>
      <c r="I15" s="206">
        <v>7776171</v>
      </c>
      <c r="J15" s="206"/>
      <c r="K15" s="206">
        <v>1576</v>
      </c>
      <c r="L15" s="206"/>
      <c r="M15" s="206">
        <v>-501858</v>
      </c>
      <c r="N15" s="206"/>
      <c r="O15" s="206">
        <v>-5665</v>
      </c>
      <c r="P15" s="206"/>
      <c r="Q15" s="206">
        <v>-173634</v>
      </c>
      <c r="R15" s="206"/>
      <c r="S15" s="206">
        <f>K15+M15+O15+Q15</f>
        <v>-679581</v>
      </c>
      <c r="T15" s="206"/>
      <c r="U15" s="206">
        <v>-2255622</v>
      </c>
      <c r="V15" s="206"/>
      <c r="W15" s="206">
        <f>C15+E15+G15+I15+S15+U15</f>
        <v>34216451</v>
      </c>
      <c r="X15" s="206"/>
      <c r="Y15" s="206">
        <v>12499</v>
      </c>
      <c r="Z15" s="206"/>
      <c r="AA15" s="206">
        <v>-128739</v>
      </c>
      <c r="AB15" s="206"/>
      <c r="AC15" s="206">
        <f>SUM(W15:AA15)</f>
        <v>34100211</v>
      </c>
    </row>
    <row r="16" spans="1:29" ht="21" customHeight="1">
      <c r="A16" s="120"/>
      <c r="B16" s="118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</row>
    <row r="17" spans="1:29" ht="21" customHeight="1">
      <c r="A17" s="120" t="s">
        <v>65</v>
      </c>
      <c r="B17" s="118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</row>
    <row r="18" spans="1:29" ht="21" customHeight="1">
      <c r="A18" s="207" t="s">
        <v>77</v>
      </c>
      <c r="B18" s="118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</row>
    <row r="19" spans="1:29" ht="21" customHeight="1">
      <c r="A19" s="177" t="s">
        <v>88</v>
      </c>
      <c r="B19" s="118">
        <v>15</v>
      </c>
      <c r="C19" s="121">
        <v>0</v>
      </c>
      <c r="D19" s="121"/>
      <c r="E19" s="121">
        <v>0</v>
      </c>
      <c r="F19" s="121"/>
      <c r="G19" s="121">
        <v>0</v>
      </c>
      <c r="H19" s="121"/>
      <c r="I19" s="122">
        <v>-1391566</v>
      </c>
      <c r="J19" s="121"/>
      <c r="K19" s="121">
        <v>0</v>
      </c>
      <c r="L19" s="121"/>
      <c r="M19" s="121">
        <v>0</v>
      </c>
      <c r="N19" s="121"/>
      <c r="O19" s="121">
        <v>0</v>
      </c>
      <c r="P19" s="121"/>
      <c r="Q19" s="121">
        <v>0</v>
      </c>
      <c r="R19" s="121"/>
      <c r="S19" s="121">
        <v>0</v>
      </c>
      <c r="T19" s="121"/>
      <c r="U19" s="121">
        <v>0</v>
      </c>
      <c r="V19" s="121"/>
      <c r="W19" s="124">
        <f t="shared" ref="W19" si="0">+C19+E19+G19+I19+S19+U19</f>
        <v>-1391566</v>
      </c>
      <c r="X19" s="121"/>
      <c r="Y19" s="122">
        <v>0</v>
      </c>
      <c r="Z19" s="122"/>
      <c r="AA19" s="122">
        <v>-21353</v>
      </c>
      <c r="AB19" s="121"/>
      <c r="AC19" s="124">
        <f>SUM(W19:AA19)</f>
        <v>-1412919</v>
      </c>
    </row>
    <row r="20" spans="1:29" ht="21" customHeight="1">
      <c r="A20" s="125" t="s">
        <v>204</v>
      </c>
      <c r="B20" s="118"/>
      <c r="C20" s="128">
        <f>SUM(C19)</f>
        <v>0</v>
      </c>
      <c r="D20" s="122"/>
      <c r="E20" s="128">
        <f>SUM(E19)</f>
        <v>0</v>
      </c>
      <c r="F20" s="122"/>
      <c r="G20" s="128">
        <f>SUM(G19)</f>
        <v>0</v>
      </c>
      <c r="H20" s="122"/>
      <c r="I20" s="128">
        <f>SUM(I19)</f>
        <v>-1391566</v>
      </c>
      <c r="J20" s="122"/>
      <c r="K20" s="128">
        <f>SUM(K19)</f>
        <v>0</v>
      </c>
      <c r="L20" s="122"/>
      <c r="M20" s="128">
        <f>SUM(M19)</f>
        <v>0</v>
      </c>
      <c r="N20" s="147"/>
      <c r="O20" s="128">
        <v>0</v>
      </c>
      <c r="P20" s="147"/>
      <c r="Q20" s="128">
        <v>0</v>
      </c>
      <c r="R20" s="122"/>
      <c r="S20" s="128">
        <f>SUM(S19)</f>
        <v>0</v>
      </c>
      <c r="T20" s="122"/>
      <c r="U20" s="128">
        <f>SUM(U19)</f>
        <v>0</v>
      </c>
      <c r="V20" s="122"/>
      <c r="W20" s="128">
        <f>SUM(W19)</f>
        <v>-1391566</v>
      </c>
      <c r="X20" s="122"/>
      <c r="Y20" s="128">
        <f>SUM(Y19)</f>
        <v>0</v>
      </c>
      <c r="Z20" s="122"/>
      <c r="AA20" s="128">
        <f>SUM(AA19)</f>
        <v>-21353</v>
      </c>
      <c r="AB20" s="122"/>
      <c r="AC20" s="128">
        <f>SUM(AC19)</f>
        <v>-1412919</v>
      </c>
    </row>
    <row r="21" spans="1:29" ht="9" customHeight="1">
      <c r="A21" s="120"/>
      <c r="B21" s="118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30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</row>
    <row r="22" spans="1:29" ht="20.5">
      <c r="A22" s="213" t="s">
        <v>258</v>
      </c>
      <c r="B22" s="11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9"/>
      <c r="T22" s="198"/>
      <c r="U22" s="198"/>
      <c r="V22" s="198"/>
      <c r="W22" s="198"/>
      <c r="X22" s="198"/>
      <c r="Y22" s="198"/>
      <c r="Z22" s="198"/>
      <c r="AA22" s="198"/>
      <c r="AB22" s="198"/>
      <c r="AC22" s="198"/>
    </row>
    <row r="23" spans="1:29" ht="20">
      <c r="A23" s="214" t="s">
        <v>268</v>
      </c>
      <c r="B23" s="118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30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</row>
    <row r="24" spans="1:29" ht="20">
      <c r="A24" s="215" t="s">
        <v>269</v>
      </c>
      <c r="B24" s="118"/>
      <c r="C24" s="122">
        <v>0</v>
      </c>
      <c r="D24" s="122"/>
      <c r="E24" s="122">
        <v>0</v>
      </c>
      <c r="F24" s="122"/>
      <c r="G24" s="122">
        <v>0</v>
      </c>
      <c r="H24" s="122"/>
      <c r="I24" s="122">
        <v>0</v>
      </c>
      <c r="J24" s="122"/>
      <c r="K24" s="122">
        <v>0</v>
      </c>
      <c r="L24" s="122"/>
      <c r="M24" s="122">
        <v>198</v>
      </c>
      <c r="N24" s="122"/>
      <c r="O24" s="122">
        <v>0</v>
      </c>
      <c r="P24" s="122"/>
      <c r="Q24" s="122">
        <v>0</v>
      </c>
      <c r="R24" s="122"/>
      <c r="S24" s="130">
        <f>K24+M24</f>
        <v>198</v>
      </c>
      <c r="T24" s="122"/>
      <c r="U24" s="124">
        <v>0</v>
      </c>
      <c r="V24" s="122"/>
      <c r="W24" s="122">
        <f t="shared" ref="W24" si="1">+C24+E24+G24+I24+S24+U24</f>
        <v>198</v>
      </c>
      <c r="X24" s="122"/>
      <c r="Y24" s="124">
        <v>0</v>
      </c>
      <c r="Z24" s="122"/>
      <c r="AA24" s="122">
        <v>-4002</v>
      </c>
      <c r="AB24" s="122"/>
      <c r="AC24" s="124">
        <f>SUM(W24:AA24)</f>
        <v>-3804</v>
      </c>
    </row>
    <row r="25" spans="1:29" ht="20.5">
      <c r="A25" s="216" t="s">
        <v>259</v>
      </c>
      <c r="B25" s="118"/>
      <c r="C25" s="201">
        <f>SUM(C24)</f>
        <v>0</v>
      </c>
      <c r="D25" s="200"/>
      <c r="E25" s="201">
        <f>SUM(E24)</f>
        <v>0</v>
      </c>
      <c r="F25" s="200"/>
      <c r="G25" s="201">
        <f>SUM(G24)</f>
        <v>0</v>
      </c>
      <c r="H25" s="198"/>
      <c r="I25" s="201">
        <f>SUM(I24)</f>
        <v>0</v>
      </c>
      <c r="J25" s="200"/>
      <c r="K25" s="201">
        <f>SUM(K24)</f>
        <v>0</v>
      </c>
      <c r="L25" s="200"/>
      <c r="M25" s="205">
        <f>SUM(M24)</f>
        <v>198</v>
      </c>
      <c r="N25" s="198"/>
      <c r="O25" s="201">
        <f>SUM(O24)</f>
        <v>0</v>
      </c>
      <c r="P25" s="198"/>
      <c r="Q25" s="201">
        <f>SUM(Q24)</f>
        <v>0</v>
      </c>
      <c r="R25" s="198"/>
      <c r="S25" s="205">
        <f>SUM(S24)</f>
        <v>198</v>
      </c>
      <c r="T25" s="198"/>
      <c r="U25" s="128">
        <f>SUM(U24)</f>
        <v>0</v>
      </c>
      <c r="V25" s="198"/>
      <c r="W25" s="202">
        <f>SUM(W24)</f>
        <v>198</v>
      </c>
      <c r="X25" s="198"/>
      <c r="Y25" s="128">
        <f>SUM(Y24)</f>
        <v>0</v>
      </c>
      <c r="Z25" s="198"/>
      <c r="AA25" s="205">
        <f>SUM(AA24)</f>
        <v>-4002</v>
      </c>
      <c r="AB25" s="198"/>
      <c r="AC25" s="202">
        <f>SUM(AC24)</f>
        <v>-3804</v>
      </c>
    </row>
    <row r="26" spans="1:29" ht="9.65" customHeight="1">
      <c r="A26" s="120"/>
      <c r="B26" s="118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30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</row>
    <row r="27" spans="1:29" ht="20.5">
      <c r="A27" s="216" t="s">
        <v>260</v>
      </c>
      <c r="B27" s="118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30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</row>
    <row r="28" spans="1:29" ht="20">
      <c r="A28" s="214" t="s">
        <v>270</v>
      </c>
      <c r="B28" s="118"/>
      <c r="C28" s="122">
        <v>0</v>
      </c>
      <c r="D28" s="122"/>
      <c r="E28" s="122">
        <v>0</v>
      </c>
      <c r="F28" s="122"/>
      <c r="G28" s="122">
        <v>0</v>
      </c>
      <c r="H28" s="122"/>
      <c r="I28" s="122">
        <v>0</v>
      </c>
      <c r="J28" s="122"/>
      <c r="K28" s="122">
        <v>0</v>
      </c>
      <c r="L28" s="122"/>
      <c r="M28" s="122">
        <v>0</v>
      </c>
      <c r="N28" s="122"/>
      <c r="O28" s="122">
        <v>0</v>
      </c>
      <c r="P28" s="122"/>
      <c r="Q28" s="122">
        <v>0</v>
      </c>
      <c r="R28" s="122"/>
      <c r="S28" s="130">
        <f>K28+M28</f>
        <v>0</v>
      </c>
      <c r="T28" s="122"/>
      <c r="U28" s="124">
        <v>-18666</v>
      </c>
      <c r="V28" s="122"/>
      <c r="W28" s="122">
        <f t="shared" ref="W28" si="2">+C28+E28+G28+I28+S28+U28</f>
        <v>-18666</v>
      </c>
      <c r="X28" s="122"/>
      <c r="Y28" s="124">
        <v>-13334</v>
      </c>
      <c r="Z28" s="122"/>
      <c r="AA28" s="122">
        <v>0</v>
      </c>
      <c r="AB28" s="122"/>
      <c r="AC28" s="124">
        <f>SUM(W28:AA28)</f>
        <v>-32000</v>
      </c>
    </row>
    <row r="29" spans="1:29" ht="20.5">
      <c r="A29" s="216" t="s">
        <v>261</v>
      </c>
      <c r="B29" s="118"/>
      <c r="C29" s="128">
        <f>C28</f>
        <v>0</v>
      </c>
      <c r="D29" s="122"/>
      <c r="E29" s="128">
        <f>E28</f>
        <v>0</v>
      </c>
      <c r="F29" s="122"/>
      <c r="G29" s="128">
        <f>G28</f>
        <v>0</v>
      </c>
      <c r="H29" s="122"/>
      <c r="I29" s="128">
        <f>I28</f>
        <v>0</v>
      </c>
      <c r="J29" s="122"/>
      <c r="K29" s="128">
        <f>K28</f>
        <v>0</v>
      </c>
      <c r="L29" s="122"/>
      <c r="M29" s="128">
        <f>M28</f>
        <v>0</v>
      </c>
      <c r="N29" s="147"/>
      <c r="O29" s="128">
        <f>O28</f>
        <v>0</v>
      </c>
      <c r="P29" s="147"/>
      <c r="Q29" s="128">
        <f>Q28</f>
        <v>0</v>
      </c>
      <c r="R29" s="122"/>
      <c r="S29" s="128">
        <f>S28</f>
        <v>0</v>
      </c>
      <c r="T29" s="122"/>
      <c r="U29" s="128">
        <f>U28</f>
        <v>-18666</v>
      </c>
      <c r="V29" s="121"/>
      <c r="W29" s="128">
        <f>W28</f>
        <v>-18666</v>
      </c>
      <c r="X29" s="121"/>
      <c r="Y29" s="128">
        <f>Y28</f>
        <v>-13334</v>
      </c>
      <c r="Z29" s="121"/>
      <c r="AA29" s="128">
        <f>AA28</f>
        <v>0</v>
      </c>
      <c r="AB29" s="122"/>
      <c r="AC29" s="128">
        <f>AC28</f>
        <v>-32000</v>
      </c>
    </row>
    <row r="30" spans="1:29" ht="9.65" customHeight="1">
      <c r="A30" s="131"/>
      <c r="B30" s="118"/>
      <c r="C30" s="121"/>
      <c r="D30" s="122"/>
      <c r="E30" s="121"/>
      <c r="F30" s="122"/>
      <c r="G30" s="121"/>
      <c r="H30" s="122"/>
      <c r="I30" s="121"/>
      <c r="J30" s="122"/>
      <c r="K30" s="121"/>
      <c r="L30" s="122"/>
      <c r="M30" s="121"/>
      <c r="N30" s="121"/>
      <c r="O30" s="121"/>
      <c r="P30" s="121"/>
      <c r="Q30" s="121"/>
      <c r="R30" s="122"/>
      <c r="S30" s="121"/>
      <c r="T30" s="122"/>
      <c r="U30" s="122"/>
      <c r="V30" s="122"/>
      <c r="W30" s="121"/>
      <c r="X30" s="122"/>
      <c r="Y30" s="121"/>
      <c r="Z30" s="122"/>
      <c r="AA30" s="121"/>
      <c r="AB30" s="122"/>
      <c r="AC30" s="121"/>
    </row>
    <row r="31" spans="1:29" ht="21" customHeight="1">
      <c r="A31" s="102" t="s">
        <v>102</v>
      </c>
      <c r="B31" s="118"/>
      <c r="C31" s="132">
        <f>C29+C20+C25</f>
        <v>0</v>
      </c>
      <c r="D31" s="122"/>
      <c r="E31" s="132">
        <f>E29+E20+E25</f>
        <v>0</v>
      </c>
      <c r="F31" s="122"/>
      <c r="G31" s="132">
        <f>G29+G20+G25</f>
        <v>0</v>
      </c>
      <c r="H31" s="122"/>
      <c r="I31" s="132">
        <f>I29+I20+I25</f>
        <v>-1391566</v>
      </c>
      <c r="J31" s="122"/>
      <c r="K31" s="132">
        <f>K29+K20+K25</f>
        <v>0</v>
      </c>
      <c r="L31" s="122"/>
      <c r="M31" s="132">
        <f>M29+M20+M25</f>
        <v>198</v>
      </c>
      <c r="N31" s="147"/>
      <c r="O31" s="132">
        <f>O29+O20+O25</f>
        <v>0</v>
      </c>
      <c r="P31" s="147"/>
      <c r="Q31" s="132">
        <f>Q29+Q20+Q25</f>
        <v>0</v>
      </c>
      <c r="R31" s="122"/>
      <c r="S31" s="132">
        <f>S29+S20+S25</f>
        <v>198</v>
      </c>
      <c r="T31" s="122"/>
      <c r="U31" s="132">
        <f>U29+U20+U25</f>
        <v>-18666</v>
      </c>
      <c r="V31" s="122"/>
      <c r="W31" s="132">
        <f>W29+W20+W25</f>
        <v>-1410034</v>
      </c>
      <c r="X31" s="122"/>
      <c r="Y31" s="132">
        <f>Y29+Y20+Y25</f>
        <v>-13334</v>
      </c>
      <c r="Z31" s="122"/>
      <c r="AA31" s="132">
        <f>AA29+AA20+AA25</f>
        <v>-25355</v>
      </c>
      <c r="AB31" s="122"/>
      <c r="AC31" s="132">
        <f>AC29+AC20+AC25</f>
        <v>-1448723</v>
      </c>
    </row>
    <row r="32" spans="1:29" ht="9.65" customHeight="1">
      <c r="A32" s="120"/>
      <c r="B32" s="118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30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</row>
    <row r="33" spans="1:29" ht="21" customHeight="1">
      <c r="A33" s="133" t="s">
        <v>133</v>
      </c>
      <c r="B33" s="118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30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</row>
    <row r="34" spans="1:29" ht="21" customHeight="1">
      <c r="A34" s="126" t="s">
        <v>262</v>
      </c>
      <c r="B34" s="118"/>
      <c r="C34" s="122">
        <v>0</v>
      </c>
      <c r="D34" s="122"/>
      <c r="E34" s="122">
        <v>0</v>
      </c>
      <c r="F34" s="122"/>
      <c r="G34" s="122">
        <v>0</v>
      </c>
      <c r="H34" s="122"/>
      <c r="I34" s="122">
        <f>'PL Final 6M'!F40</f>
        <v>964960</v>
      </c>
      <c r="J34" s="122"/>
      <c r="K34" s="122">
        <v>0</v>
      </c>
      <c r="L34" s="122"/>
      <c r="M34" s="122">
        <v>0</v>
      </c>
      <c r="N34" s="122"/>
      <c r="O34" s="122">
        <v>0</v>
      </c>
      <c r="P34" s="122"/>
      <c r="Q34" s="122">
        <v>0</v>
      </c>
      <c r="R34" s="122"/>
      <c r="S34" s="122">
        <f>K34+M34</f>
        <v>0</v>
      </c>
      <c r="T34" s="122"/>
      <c r="U34" s="122">
        <v>0</v>
      </c>
      <c r="V34" s="122"/>
      <c r="W34" s="122">
        <f t="shared" ref="W34:W35" si="3">+C34+E34+G34+I34+S34+U34</f>
        <v>964960</v>
      </c>
      <c r="X34" s="122"/>
      <c r="Y34" s="122">
        <f>+'PL Final 6M'!F72</f>
        <v>835</v>
      </c>
      <c r="Z34" s="122"/>
      <c r="AA34" s="122">
        <f>'PL Final 6M'!F42</f>
        <v>-9509</v>
      </c>
      <c r="AB34" s="122"/>
      <c r="AC34" s="122">
        <f>SUM(W34:AA34)</f>
        <v>956286</v>
      </c>
    </row>
    <row r="35" spans="1:29" ht="21" customHeight="1">
      <c r="A35" s="126" t="s">
        <v>100</v>
      </c>
      <c r="B35" s="118"/>
      <c r="C35" s="122">
        <v>0</v>
      </c>
      <c r="D35" s="122"/>
      <c r="E35" s="122">
        <v>0</v>
      </c>
      <c r="F35" s="122"/>
      <c r="G35" s="122">
        <v>0</v>
      </c>
      <c r="H35" s="122"/>
      <c r="I35" s="122">
        <v>0</v>
      </c>
      <c r="J35" s="122"/>
      <c r="K35" s="122">
        <f>'PL Final 6M'!F60</f>
        <v>-28569</v>
      </c>
      <c r="L35" s="122"/>
      <c r="M35" s="122">
        <v>0</v>
      </c>
      <c r="N35" s="122"/>
      <c r="O35" s="122">
        <f>'PL Final 6M'!F59</f>
        <v>-37503</v>
      </c>
      <c r="P35" s="122"/>
      <c r="Q35" s="122">
        <f>'PL Final 6M'!F65</f>
        <v>-1145</v>
      </c>
      <c r="R35" s="122"/>
      <c r="S35" s="122">
        <f>K35+M35+O35+Q35</f>
        <v>-67217</v>
      </c>
      <c r="T35" s="122"/>
      <c r="U35" s="122">
        <v>0</v>
      </c>
      <c r="V35" s="122"/>
      <c r="W35" s="122">
        <f t="shared" si="3"/>
        <v>-67217</v>
      </c>
      <c r="X35" s="122"/>
      <c r="Y35" s="122">
        <v>0</v>
      </c>
      <c r="Z35" s="122"/>
      <c r="AA35" s="122">
        <v>0</v>
      </c>
      <c r="AB35" s="122"/>
      <c r="AC35" s="122">
        <f>SUM(W35:AA35)</f>
        <v>-67217</v>
      </c>
    </row>
    <row r="36" spans="1:29" ht="21" customHeight="1">
      <c r="A36" s="102" t="s">
        <v>134</v>
      </c>
      <c r="B36" s="118"/>
      <c r="C36" s="128">
        <f>SUM(C34:C35)</f>
        <v>0</v>
      </c>
      <c r="D36" s="121"/>
      <c r="E36" s="128">
        <f>SUM(E34:E35)</f>
        <v>0</v>
      </c>
      <c r="F36" s="121"/>
      <c r="G36" s="128">
        <f>SUM(G34:G35)</f>
        <v>0</v>
      </c>
      <c r="H36" s="121"/>
      <c r="I36" s="128">
        <f>SUM(I34:I35)</f>
        <v>964960</v>
      </c>
      <c r="J36" s="121"/>
      <c r="K36" s="128">
        <f>SUM(K34:K35)</f>
        <v>-28569</v>
      </c>
      <c r="L36" s="121"/>
      <c r="M36" s="128">
        <f>SUM(M34:M35)</f>
        <v>0</v>
      </c>
      <c r="N36" s="147"/>
      <c r="O36" s="128">
        <f>SUM(O34:O35)</f>
        <v>-37503</v>
      </c>
      <c r="P36" s="147"/>
      <c r="Q36" s="128">
        <f>SUM(Q34:Q35)</f>
        <v>-1145</v>
      </c>
      <c r="R36" s="121"/>
      <c r="S36" s="128">
        <f>SUM(S34:S35)</f>
        <v>-67217</v>
      </c>
      <c r="T36" s="121"/>
      <c r="U36" s="128">
        <f>SUM(U34:U35)</f>
        <v>0</v>
      </c>
      <c r="V36" s="121"/>
      <c r="W36" s="128">
        <f>SUM(W34:W35)</f>
        <v>897743</v>
      </c>
      <c r="X36" s="121"/>
      <c r="Y36" s="128">
        <f>SUM(Y34:Y35)</f>
        <v>835</v>
      </c>
      <c r="Z36" s="121"/>
      <c r="AA36" s="128">
        <f>SUM(AA34:AA35)</f>
        <v>-9509</v>
      </c>
      <c r="AB36" s="121"/>
      <c r="AC36" s="128">
        <f>SUM(AC34:AC35)</f>
        <v>889069</v>
      </c>
    </row>
    <row r="37" spans="1:29" ht="9.65" customHeight="1">
      <c r="A37" s="120"/>
      <c r="B37" s="118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30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</row>
    <row r="38" spans="1:29" ht="20">
      <c r="A38" s="123" t="s">
        <v>224</v>
      </c>
      <c r="B38" s="118"/>
      <c r="C38" s="122">
        <v>0</v>
      </c>
      <c r="D38" s="122"/>
      <c r="E38" s="122">
        <v>0</v>
      </c>
      <c r="F38" s="122"/>
      <c r="G38" s="122">
        <v>0</v>
      </c>
      <c r="H38" s="122"/>
      <c r="I38" s="122">
        <v>0</v>
      </c>
      <c r="J38" s="122"/>
      <c r="K38" s="122">
        <v>0</v>
      </c>
      <c r="L38" s="122"/>
      <c r="M38" s="122">
        <v>0</v>
      </c>
      <c r="N38" s="122"/>
      <c r="O38" s="122">
        <v>8601</v>
      </c>
      <c r="P38" s="122"/>
      <c r="Q38" s="122">
        <v>0</v>
      </c>
      <c r="R38" s="122"/>
      <c r="S38" s="122">
        <f>K38+M38+O38+Q38</f>
        <v>8601</v>
      </c>
      <c r="T38" s="122"/>
      <c r="U38" s="122">
        <v>0</v>
      </c>
      <c r="V38" s="122"/>
      <c r="W38" s="122">
        <f>U38+S38+I38+G38+E38+C38</f>
        <v>8601</v>
      </c>
      <c r="X38" s="122"/>
      <c r="Y38" s="122">
        <v>0</v>
      </c>
      <c r="Z38" s="122"/>
      <c r="AA38" s="122">
        <v>0</v>
      </c>
      <c r="AB38" s="122"/>
      <c r="AC38" s="122">
        <f>SUM(W38:AA38)</f>
        <v>8601</v>
      </c>
    </row>
    <row r="39" spans="1:29" ht="21.75" customHeight="1">
      <c r="A39" s="126" t="s">
        <v>207</v>
      </c>
      <c r="B39" s="118"/>
      <c r="C39" s="124">
        <v>0</v>
      </c>
      <c r="D39" s="122"/>
      <c r="E39" s="124">
        <v>0</v>
      </c>
      <c r="F39" s="122"/>
      <c r="G39" s="124">
        <v>0</v>
      </c>
      <c r="H39" s="122"/>
      <c r="I39" s="124">
        <v>0</v>
      </c>
      <c r="J39" s="122"/>
      <c r="K39" s="124">
        <v>-34567</v>
      </c>
      <c r="L39" s="122"/>
      <c r="M39" s="124">
        <v>0</v>
      </c>
      <c r="N39" s="146"/>
      <c r="O39" s="124">
        <v>34567</v>
      </c>
      <c r="P39" s="146"/>
      <c r="Q39" s="124">
        <v>0</v>
      </c>
      <c r="R39" s="122"/>
      <c r="S39" s="124">
        <f>K39+M39+O39+Q39</f>
        <v>0</v>
      </c>
      <c r="T39" s="122"/>
      <c r="U39" s="124">
        <v>0</v>
      </c>
      <c r="V39" s="122"/>
      <c r="W39" s="124">
        <f t="shared" ref="W39" si="4">+C39+E39+G39+I39+S39+U39</f>
        <v>0</v>
      </c>
      <c r="X39" s="122"/>
      <c r="Y39" s="124">
        <v>0</v>
      </c>
      <c r="Z39" s="122"/>
      <c r="AA39" s="124">
        <v>0</v>
      </c>
      <c r="AB39" s="122"/>
      <c r="AC39" s="124">
        <f>SUM(W39:AA39)</f>
        <v>0</v>
      </c>
    </row>
    <row r="40" spans="1:29" ht="9.65" customHeight="1">
      <c r="A40" s="123"/>
      <c r="B40" s="118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30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</row>
    <row r="41" spans="1:29" ht="21" customHeight="1" thickBot="1">
      <c r="A41" s="134" t="s">
        <v>170</v>
      </c>
      <c r="B41" s="118"/>
      <c r="C41" s="135">
        <f>C31+C36+C39+C15+C38</f>
        <v>2319277</v>
      </c>
      <c r="D41" s="122"/>
      <c r="E41" s="135">
        <f>E31+E36+E39+E15+E38</f>
        <v>25818624</v>
      </c>
      <c r="F41" s="122"/>
      <c r="G41" s="135">
        <f>G31+G36+G39+G15+G38</f>
        <v>1237582</v>
      </c>
      <c r="H41" s="122"/>
      <c r="I41" s="135">
        <f>I31+I36+I39+I15+I38</f>
        <v>7349565</v>
      </c>
      <c r="J41" s="121"/>
      <c r="K41" s="135">
        <f>K31+K36+K39+K15+K38</f>
        <v>-61560</v>
      </c>
      <c r="L41" s="122"/>
      <c r="M41" s="135">
        <f>M31+M36+M39+M15+M38</f>
        <v>-501660</v>
      </c>
      <c r="N41" s="147"/>
      <c r="O41" s="135">
        <f>O31+O36+O39+O15+O38</f>
        <v>0</v>
      </c>
      <c r="P41" s="147"/>
      <c r="Q41" s="135">
        <f>Q31+Q36+Q39+Q15+Q38</f>
        <v>-174779</v>
      </c>
      <c r="R41" s="122"/>
      <c r="S41" s="135">
        <f>S31+S36+S39+S15+S38</f>
        <v>-737999</v>
      </c>
      <c r="T41" s="122"/>
      <c r="U41" s="135">
        <f>U31+U36+U39+U15+U38</f>
        <v>-2274288</v>
      </c>
      <c r="V41" s="122"/>
      <c r="W41" s="135">
        <f>W31+W36+W39+W15+W38</f>
        <v>33712761</v>
      </c>
      <c r="X41" s="122"/>
      <c r="Y41" s="135">
        <f>Y31+Y36+Y39+Y15+Y38</f>
        <v>0</v>
      </c>
      <c r="Z41" s="122"/>
      <c r="AA41" s="135">
        <f>AA31+AA36+AA39+AA15+AA38</f>
        <v>-163603</v>
      </c>
      <c r="AB41" s="122"/>
      <c r="AC41" s="135">
        <f>AC31+AC36+AC39+AC15+AC38</f>
        <v>33549158</v>
      </c>
    </row>
    <row r="42" spans="1:29" ht="19.5" customHeight="1" thickTop="1">
      <c r="S42" s="136"/>
      <c r="U42" s="136"/>
    </row>
  </sheetData>
  <mergeCells count="3">
    <mergeCell ref="C4:AC4"/>
    <mergeCell ref="C13:AC13"/>
    <mergeCell ref="K7:S7"/>
  </mergeCells>
  <pageMargins left="0.8" right="0.3" top="0.48" bottom="0.5" header="0.5" footer="0.5"/>
  <pageSetup paperSize="9" scale="51" firstPageNumber="10" fitToHeight="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05984-6FD2-4D2C-A59C-E6FF9A18B7B2}">
  <sheetPr>
    <tabColor rgb="FF00FFFF"/>
  </sheetPr>
  <dimension ref="A1:AA27"/>
  <sheetViews>
    <sheetView showGridLines="0" view="pageBreakPreview" zoomScale="68" zoomScaleNormal="80" zoomScaleSheetLayoutView="68" workbookViewId="0">
      <selection activeCell="A6" sqref="A6"/>
    </sheetView>
  </sheetViews>
  <sheetFormatPr defaultColWidth="9.453125" defaultRowHeight="19.5" customHeight="1"/>
  <cols>
    <col min="1" max="1" width="49.81640625" style="105" customWidth="1"/>
    <col min="2" max="2" width="6.7265625" style="105" customWidth="1"/>
    <col min="3" max="3" width="11" style="105" customWidth="1"/>
    <col min="4" max="4" width="1.1796875" style="127" customWidth="1"/>
    <col min="5" max="5" width="11" style="105" customWidth="1"/>
    <col min="6" max="6" width="1.1796875" style="127" customWidth="1"/>
    <col min="7" max="7" width="11" style="105" customWidth="1"/>
    <col min="8" max="8" width="1.1796875" style="127" customWidth="1"/>
    <col min="9" max="9" width="11" style="105" customWidth="1"/>
    <col min="10" max="10" width="1.1796875" style="127" customWidth="1"/>
    <col min="11" max="11" width="11" style="105" customWidth="1"/>
    <col min="12" max="12" width="1.1796875" style="127" customWidth="1"/>
    <col min="13" max="13" width="15.81640625" style="105" customWidth="1"/>
    <col min="14" max="14" width="1.1796875" style="127" customWidth="1"/>
    <col min="15" max="15" width="13.54296875" style="105" customWidth="1"/>
    <col min="16" max="16" width="1.1796875" style="127" customWidth="1"/>
    <col min="17" max="17" width="13.54296875" style="105" customWidth="1"/>
    <col min="18" max="18" width="1.1796875" style="127" customWidth="1"/>
    <col min="19" max="19" width="13.54296875" style="105" customWidth="1"/>
    <col min="20" max="20" width="1.1796875" style="127" customWidth="1"/>
    <col min="21" max="21" width="14.54296875" style="105" customWidth="1"/>
    <col min="22" max="22" width="1.1796875" style="127" customWidth="1"/>
    <col min="23" max="23" width="12.1796875" style="105" customWidth="1"/>
    <col min="24" max="24" width="1.1796875" style="127" customWidth="1"/>
    <col min="25" max="25" width="12.81640625" style="105" customWidth="1"/>
    <col min="26" max="26" width="1.1796875" style="127" customWidth="1"/>
    <col min="27" max="27" width="11.81640625" style="105" customWidth="1"/>
    <col min="28" max="16384" width="9.453125" style="105"/>
  </cols>
  <sheetData>
    <row r="1" spans="1:27" s="100" customFormat="1" ht="23.25" customHeight="1">
      <c r="A1" s="101" t="s">
        <v>116</v>
      </c>
      <c r="B1" s="102"/>
      <c r="C1" s="102"/>
      <c r="D1" s="137"/>
      <c r="E1" s="102"/>
      <c r="F1" s="137"/>
      <c r="G1" s="102"/>
      <c r="H1" s="137"/>
      <c r="I1" s="102"/>
      <c r="J1" s="137"/>
      <c r="K1" s="102"/>
      <c r="L1" s="137"/>
      <c r="M1" s="102"/>
      <c r="N1" s="137"/>
      <c r="O1" s="138"/>
      <c r="P1" s="137"/>
      <c r="Q1" s="138"/>
      <c r="R1" s="137"/>
      <c r="S1" s="102"/>
      <c r="T1" s="137"/>
      <c r="U1" s="102"/>
      <c r="V1" s="137"/>
      <c r="W1" s="102"/>
      <c r="X1" s="137"/>
      <c r="Y1" s="102"/>
      <c r="Z1" s="129"/>
    </row>
    <row r="2" spans="1:27" s="100" customFormat="1" ht="23.25" customHeight="1">
      <c r="A2" s="101" t="s">
        <v>132</v>
      </c>
      <c r="B2" s="102"/>
      <c r="C2" s="102"/>
      <c r="D2" s="137"/>
      <c r="E2" s="102"/>
      <c r="F2" s="137"/>
      <c r="G2" s="103"/>
      <c r="H2" s="137"/>
      <c r="I2" s="102"/>
      <c r="J2" s="137"/>
      <c r="K2" s="102"/>
      <c r="L2" s="137"/>
      <c r="M2" s="102"/>
      <c r="N2" s="139"/>
      <c r="O2" s="102"/>
      <c r="P2" s="139"/>
      <c r="Q2" s="102"/>
      <c r="R2" s="137"/>
      <c r="S2" s="104"/>
      <c r="T2" s="137"/>
      <c r="U2" s="104"/>
      <c r="V2" s="137"/>
      <c r="W2" s="102"/>
      <c r="X2" s="137"/>
      <c r="Y2" s="102"/>
      <c r="Z2" s="129"/>
    </row>
    <row r="3" spans="1:27" ht="18" customHeight="1">
      <c r="C3" s="106"/>
      <c r="D3" s="140"/>
      <c r="E3" s="106"/>
      <c r="F3" s="140"/>
      <c r="G3" s="106"/>
      <c r="H3" s="140"/>
      <c r="I3" s="106"/>
      <c r="J3" s="140"/>
      <c r="K3" s="106"/>
      <c r="L3" s="140"/>
      <c r="M3" s="106"/>
      <c r="N3" s="139"/>
      <c r="O3" s="104"/>
      <c r="P3" s="139"/>
      <c r="Q3" s="104"/>
      <c r="R3" s="141"/>
      <c r="S3" s="104"/>
      <c r="T3" s="141"/>
      <c r="U3" s="104"/>
      <c r="V3" s="140"/>
      <c r="W3" s="106"/>
      <c r="X3" s="140"/>
      <c r="Y3" s="106"/>
      <c r="Z3" s="140"/>
      <c r="AA3" s="108"/>
    </row>
    <row r="4" spans="1:27" ht="18" customHeight="1">
      <c r="C4" s="224" t="s">
        <v>0</v>
      </c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</row>
    <row r="5" spans="1:27" s="111" customFormat="1" ht="21" customHeight="1">
      <c r="D5" s="116"/>
      <c r="F5" s="116"/>
      <c r="G5" s="112" t="s">
        <v>23</v>
      </c>
      <c r="H5" s="112"/>
      <c r="I5" s="112"/>
      <c r="J5" s="142"/>
      <c r="K5" s="226" t="s">
        <v>44</v>
      </c>
      <c r="L5" s="226"/>
      <c r="M5" s="226"/>
      <c r="N5" s="226"/>
      <c r="O5" s="226"/>
      <c r="P5" s="226"/>
      <c r="Q5" s="226"/>
      <c r="R5" s="114"/>
      <c r="S5" s="114"/>
      <c r="T5" s="139"/>
      <c r="U5" s="104"/>
      <c r="V5" s="115"/>
      <c r="W5" s="110"/>
      <c r="X5" s="116"/>
      <c r="Z5" s="116"/>
    </row>
    <row r="6" spans="1:27" s="111" customFormat="1" ht="21" customHeight="1">
      <c r="D6" s="116"/>
      <c r="F6" s="116"/>
      <c r="G6" s="113"/>
      <c r="H6" s="142"/>
      <c r="I6" s="113"/>
      <c r="J6" s="142"/>
      <c r="K6" s="113"/>
      <c r="L6" s="142"/>
      <c r="N6" s="139"/>
      <c r="O6" s="143"/>
      <c r="P6" s="139"/>
      <c r="Q6" s="104" t="s">
        <v>183</v>
      </c>
      <c r="R6" s="116"/>
      <c r="S6" s="104"/>
      <c r="T6" s="116"/>
      <c r="U6" s="104"/>
      <c r="V6" s="116"/>
      <c r="X6" s="116"/>
      <c r="Z6" s="116"/>
    </row>
    <row r="7" spans="1:27" s="111" customFormat="1" ht="21" customHeight="1">
      <c r="D7" s="116"/>
      <c r="F7" s="116"/>
      <c r="G7" s="113"/>
      <c r="H7" s="116"/>
      <c r="J7" s="116"/>
      <c r="L7" s="116"/>
      <c r="M7" s="117" t="s">
        <v>158</v>
      </c>
      <c r="N7" s="139"/>
      <c r="O7" s="143" t="s">
        <v>184</v>
      </c>
      <c r="P7" s="139"/>
      <c r="Q7" s="104" t="s">
        <v>185</v>
      </c>
      <c r="R7" s="116"/>
      <c r="S7" s="104"/>
      <c r="T7" s="116"/>
      <c r="V7" s="116"/>
      <c r="X7" s="116"/>
      <c r="Z7" s="116"/>
    </row>
    <row r="8" spans="1:27" s="111" customFormat="1" ht="21" customHeight="1">
      <c r="C8" s="111" t="s">
        <v>21</v>
      </c>
      <c r="D8" s="116"/>
      <c r="F8" s="116"/>
      <c r="H8" s="116"/>
      <c r="J8" s="116"/>
      <c r="K8" s="111" t="s">
        <v>80</v>
      </c>
      <c r="L8" s="116"/>
      <c r="M8" s="117" t="s">
        <v>55</v>
      </c>
      <c r="N8" s="139"/>
      <c r="O8" s="143" t="s">
        <v>186</v>
      </c>
      <c r="P8" s="139"/>
      <c r="Q8" s="104" t="s">
        <v>187</v>
      </c>
      <c r="R8" s="116"/>
      <c r="T8" s="116"/>
      <c r="U8" s="104" t="s">
        <v>126</v>
      </c>
      <c r="V8" s="116"/>
      <c r="W8" s="111" t="s">
        <v>61</v>
      </c>
      <c r="X8" s="116"/>
      <c r="Z8" s="116"/>
    </row>
    <row r="9" spans="1:27" s="111" customFormat="1" ht="21" customHeight="1">
      <c r="B9" s="118"/>
      <c r="C9" s="111" t="s">
        <v>79</v>
      </c>
      <c r="D9" s="116"/>
      <c r="E9" s="111" t="s">
        <v>34</v>
      </c>
      <c r="F9" s="116"/>
      <c r="G9" s="111" t="s">
        <v>127</v>
      </c>
      <c r="H9" s="116"/>
      <c r="J9" s="116"/>
      <c r="K9" s="111" t="s">
        <v>115</v>
      </c>
      <c r="L9" s="116"/>
      <c r="M9" s="117" t="s">
        <v>99</v>
      </c>
      <c r="N9" s="139"/>
      <c r="O9" s="143" t="s">
        <v>189</v>
      </c>
      <c r="P9" s="139"/>
      <c r="Q9" s="104" t="s">
        <v>190</v>
      </c>
      <c r="R9" s="116"/>
      <c r="S9" s="104" t="s">
        <v>129</v>
      </c>
      <c r="T9" s="116"/>
      <c r="U9" s="104" t="s">
        <v>128</v>
      </c>
      <c r="V9" s="116"/>
      <c r="W9" s="111" t="s">
        <v>62</v>
      </c>
      <c r="X9" s="116"/>
      <c r="Y9" s="111" t="s">
        <v>45</v>
      </c>
      <c r="Z9" s="116"/>
      <c r="AA9" s="111" t="s">
        <v>35</v>
      </c>
    </row>
    <row r="10" spans="1:27" s="111" customFormat="1" ht="21" customHeight="1">
      <c r="B10" s="118" t="s">
        <v>2</v>
      </c>
      <c r="C10" s="111" t="s">
        <v>78</v>
      </c>
      <c r="D10" s="116"/>
      <c r="E10" s="111" t="s">
        <v>37</v>
      </c>
      <c r="F10" s="116"/>
      <c r="G10" s="111" t="s">
        <v>63</v>
      </c>
      <c r="H10" s="116"/>
      <c r="I10" s="111" t="s">
        <v>38</v>
      </c>
      <c r="J10" s="116"/>
      <c r="K10" s="111" t="s">
        <v>114</v>
      </c>
      <c r="L10" s="116"/>
      <c r="M10" s="117" t="s">
        <v>96</v>
      </c>
      <c r="N10" s="139"/>
      <c r="O10" s="143" t="s">
        <v>192</v>
      </c>
      <c r="P10" s="139"/>
      <c r="Q10" s="104" t="s">
        <v>193</v>
      </c>
      <c r="R10" s="116"/>
      <c r="S10" s="104" t="s">
        <v>131</v>
      </c>
      <c r="T10" s="116"/>
      <c r="U10" s="104" t="s">
        <v>130</v>
      </c>
      <c r="V10" s="116"/>
      <c r="W10" s="111" t="s">
        <v>93</v>
      </c>
      <c r="X10" s="116"/>
      <c r="Y10" s="111" t="s">
        <v>46</v>
      </c>
      <c r="Z10" s="116"/>
      <c r="AA10" s="111" t="s">
        <v>36</v>
      </c>
    </row>
    <row r="11" spans="1:27" s="111" customFormat="1" ht="21" customHeight="1">
      <c r="B11" s="119"/>
      <c r="C11" s="225" t="s">
        <v>58</v>
      </c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</row>
    <row r="12" spans="1:27" ht="21" customHeight="1">
      <c r="A12" s="102" t="s">
        <v>236</v>
      </c>
      <c r="B12" s="119"/>
      <c r="C12" s="182"/>
      <c r="D12" s="144"/>
      <c r="E12" s="182"/>
      <c r="F12" s="144"/>
      <c r="G12" s="182"/>
      <c r="H12" s="144"/>
      <c r="I12" s="182"/>
      <c r="J12" s="144"/>
      <c r="K12" s="182"/>
      <c r="L12" s="144"/>
      <c r="M12" s="182"/>
      <c r="N12" s="144"/>
      <c r="O12" s="182"/>
      <c r="P12" s="144"/>
      <c r="Q12" s="182"/>
      <c r="R12" s="144"/>
      <c r="S12" s="182"/>
      <c r="T12" s="144"/>
      <c r="U12" s="182"/>
      <c r="V12" s="144"/>
      <c r="W12" s="182"/>
      <c r="X12" s="144"/>
      <c r="Y12" s="182"/>
      <c r="Z12" s="144"/>
      <c r="AA12" s="182"/>
    </row>
    <row r="13" spans="1:27" ht="21" customHeight="1">
      <c r="A13" s="120" t="s">
        <v>237</v>
      </c>
      <c r="B13" s="119"/>
      <c r="C13" s="203">
        <v>2319277</v>
      </c>
      <c r="D13" s="203"/>
      <c r="E13" s="203">
        <v>25818624</v>
      </c>
      <c r="F13" s="203"/>
      <c r="G13" s="203">
        <v>1400750</v>
      </c>
      <c r="H13" s="203"/>
      <c r="I13" s="203">
        <v>7790936</v>
      </c>
      <c r="J13" s="203"/>
      <c r="K13" s="203">
        <v>56536</v>
      </c>
      <c r="L13" s="203"/>
      <c r="M13" s="203">
        <v>-500713</v>
      </c>
      <c r="N13" s="203"/>
      <c r="O13" s="203">
        <v>-3755</v>
      </c>
      <c r="P13" s="203"/>
      <c r="Q13" s="203">
        <v>-173634</v>
      </c>
      <c r="R13" s="203"/>
      <c r="S13" s="203">
        <v>-621566</v>
      </c>
      <c r="T13" s="203"/>
      <c r="U13" s="203">
        <v>-2274288</v>
      </c>
      <c r="V13" s="203"/>
      <c r="W13" s="203">
        <v>34433733</v>
      </c>
      <c r="X13" s="203"/>
      <c r="Y13" s="203">
        <v>-180635</v>
      </c>
      <c r="Z13" s="203"/>
      <c r="AA13" s="203">
        <v>34253098</v>
      </c>
    </row>
    <row r="14" spans="1:27" ht="20.5">
      <c r="A14" s="120"/>
      <c r="B14" s="118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5"/>
      <c r="P14" s="146"/>
      <c r="Q14" s="145"/>
      <c r="R14" s="146"/>
      <c r="S14" s="145"/>
      <c r="T14" s="146"/>
      <c r="U14" s="146"/>
      <c r="V14" s="146"/>
      <c r="W14" s="146"/>
      <c r="X14" s="146"/>
      <c r="Y14" s="146"/>
      <c r="Z14" s="146"/>
      <c r="AA14" s="146"/>
    </row>
    <row r="15" spans="1:27" ht="20.5">
      <c r="A15" s="120" t="s">
        <v>65</v>
      </c>
      <c r="B15" s="118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5"/>
      <c r="P15" s="146"/>
      <c r="Q15" s="145"/>
      <c r="R15" s="146"/>
      <c r="S15" s="145"/>
      <c r="T15" s="146"/>
      <c r="U15" s="146"/>
      <c r="V15" s="146"/>
      <c r="W15" s="146"/>
      <c r="X15" s="146"/>
      <c r="Y15" s="146"/>
      <c r="Z15" s="146"/>
      <c r="AA15" s="146"/>
    </row>
    <row r="16" spans="1:27" ht="20.5">
      <c r="A16" s="207" t="s">
        <v>77</v>
      </c>
      <c r="B16" s="118"/>
      <c r="C16" s="122"/>
      <c r="D16" s="146"/>
      <c r="E16" s="122"/>
      <c r="F16" s="146"/>
      <c r="G16" s="122"/>
      <c r="H16" s="146"/>
      <c r="I16" s="122"/>
      <c r="J16" s="146"/>
      <c r="K16" s="122"/>
      <c r="L16" s="146"/>
      <c r="M16" s="122"/>
      <c r="N16" s="146"/>
      <c r="O16" s="130"/>
      <c r="P16" s="146"/>
      <c r="Q16" s="130"/>
      <c r="R16" s="146"/>
      <c r="S16" s="130"/>
      <c r="T16" s="146"/>
      <c r="U16" s="122"/>
      <c r="V16" s="146"/>
      <c r="W16" s="122"/>
      <c r="X16" s="146"/>
      <c r="Y16" s="122"/>
      <c r="Z16" s="146"/>
      <c r="AA16" s="122"/>
    </row>
    <row r="17" spans="1:27" ht="20">
      <c r="A17" s="177" t="s">
        <v>88</v>
      </c>
      <c r="B17" s="118">
        <v>15</v>
      </c>
      <c r="C17" s="124">
        <v>0</v>
      </c>
      <c r="D17" s="146"/>
      <c r="E17" s="124">
        <v>0</v>
      </c>
      <c r="F17" s="146"/>
      <c r="G17" s="124">
        <v>0</v>
      </c>
      <c r="H17" s="146"/>
      <c r="I17" s="122">
        <v>-788554</v>
      </c>
      <c r="J17" s="146"/>
      <c r="K17" s="124">
        <v>0</v>
      </c>
      <c r="L17" s="146"/>
      <c r="M17" s="124">
        <v>0</v>
      </c>
      <c r="N17" s="146"/>
      <c r="O17" s="124">
        <v>0</v>
      </c>
      <c r="P17" s="146"/>
      <c r="Q17" s="124">
        <v>0</v>
      </c>
      <c r="R17" s="146"/>
      <c r="S17" s="130">
        <f>K17+M17+O17+Q17</f>
        <v>0</v>
      </c>
      <c r="T17" s="146"/>
      <c r="U17" s="130">
        <v>0</v>
      </c>
      <c r="V17" s="146"/>
      <c r="W17" s="130">
        <f>U17+S17+I17+G17+E17+C17</f>
        <v>-788554</v>
      </c>
      <c r="X17" s="146"/>
      <c r="Y17" s="122">
        <v>-16082</v>
      </c>
      <c r="Z17" s="146"/>
      <c r="AA17" s="130">
        <f>SUM(W17:Y17)</f>
        <v>-804636</v>
      </c>
    </row>
    <row r="18" spans="1:27" ht="20.5">
      <c r="A18" s="125" t="s">
        <v>204</v>
      </c>
      <c r="B18" s="118"/>
      <c r="C18" s="128">
        <f>SUM(C17)</f>
        <v>0</v>
      </c>
      <c r="D18" s="146"/>
      <c r="E18" s="128">
        <f>SUM(E17)</f>
        <v>0</v>
      </c>
      <c r="F18" s="146"/>
      <c r="G18" s="128">
        <f>SUM(G17)</f>
        <v>0</v>
      </c>
      <c r="H18" s="146"/>
      <c r="I18" s="128">
        <f>SUM(I17)</f>
        <v>-788554</v>
      </c>
      <c r="J18" s="146"/>
      <c r="K18" s="128">
        <f>SUM(K17)</f>
        <v>0</v>
      </c>
      <c r="L18" s="146"/>
      <c r="M18" s="128">
        <f>SUM(M17)</f>
        <v>0</v>
      </c>
      <c r="N18" s="146"/>
      <c r="O18" s="128">
        <f>SUM(O17)</f>
        <v>0</v>
      </c>
      <c r="P18" s="146"/>
      <c r="Q18" s="128">
        <f>SUM(Q17)</f>
        <v>0</v>
      </c>
      <c r="R18" s="146"/>
      <c r="S18" s="128">
        <f>SUM(S17)</f>
        <v>0</v>
      </c>
      <c r="T18" s="146"/>
      <c r="U18" s="128">
        <f>SUM(U17)</f>
        <v>0</v>
      </c>
      <c r="V18" s="146"/>
      <c r="W18" s="128">
        <f>SUM(W17)</f>
        <v>-788554</v>
      </c>
      <c r="X18" s="146"/>
      <c r="Y18" s="128">
        <f>SUM(Y17)</f>
        <v>-16082</v>
      </c>
      <c r="Z18" s="146"/>
      <c r="AA18" s="128">
        <f>SUM(AA17)</f>
        <v>-804636</v>
      </c>
    </row>
    <row r="19" spans="1:27" ht="9" customHeight="1">
      <c r="A19" s="120"/>
      <c r="B19" s="118"/>
      <c r="C19" s="122"/>
      <c r="D19" s="146"/>
      <c r="E19" s="122"/>
      <c r="F19" s="146"/>
      <c r="G19" s="122"/>
      <c r="H19" s="146"/>
      <c r="I19" s="122"/>
      <c r="J19" s="146"/>
      <c r="K19" s="122"/>
      <c r="L19" s="146"/>
      <c r="M19" s="122"/>
      <c r="N19" s="146"/>
      <c r="O19" s="130"/>
      <c r="P19" s="146"/>
      <c r="Q19" s="130"/>
      <c r="R19" s="146"/>
      <c r="S19" s="130"/>
      <c r="T19" s="146"/>
      <c r="U19" s="122"/>
      <c r="V19" s="146"/>
      <c r="W19" s="122"/>
      <c r="X19" s="146"/>
      <c r="Y19" s="122"/>
      <c r="Z19" s="146"/>
      <c r="AA19" s="122"/>
    </row>
    <row r="20" spans="1:27" ht="20.5">
      <c r="A20" s="133" t="s">
        <v>133</v>
      </c>
      <c r="B20" s="118"/>
      <c r="C20" s="122"/>
      <c r="D20" s="146"/>
      <c r="E20" s="122"/>
      <c r="F20" s="146"/>
      <c r="G20" s="122"/>
      <c r="H20" s="146"/>
      <c r="I20" s="122"/>
      <c r="J20" s="146"/>
      <c r="K20" s="122"/>
      <c r="L20" s="146"/>
      <c r="M20" s="122"/>
      <c r="N20" s="146"/>
      <c r="O20" s="130"/>
      <c r="P20" s="146"/>
      <c r="Q20" s="130"/>
      <c r="R20" s="146"/>
      <c r="S20" s="130"/>
      <c r="T20" s="146"/>
      <c r="U20" s="122"/>
      <c r="V20" s="146"/>
      <c r="W20" s="122"/>
      <c r="X20" s="146"/>
      <c r="Y20" s="122"/>
      <c r="Z20" s="146"/>
      <c r="AA20" s="122"/>
    </row>
    <row r="21" spans="1:27" ht="20">
      <c r="A21" s="126" t="s">
        <v>262</v>
      </c>
      <c r="B21" s="118"/>
      <c r="C21" s="122">
        <v>0</v>
      </c>
      <c r="D21" s="146"/>
      <c r="E21" s="122">
        <v>0</v>
      </c>
      <c r="F21" s="146"/>
      <c r="G21" s="122">
        <v>0</v>
      </c>
      <c r="H21" s="146"/>
      <c r="I21" s="122">
        <f>'PL Final 6M'!D40</f>
        <v>1062772</v>
      </c>
      <c r="J21" s="146"/>
      <c r="K21" s="122">
        <v>0</v>
      </c>
      <c r="L21" s="146"/>
      <c r="M21" s="122">
        <v>0</v>
      </c>
      <c r="N21" s="146"/>
      <c r="O21" s="130">
        <v>0</v>
      </c>
      <c r="P21" s="146"/>
      <c r="Q21" s="130">
        <v>0</v>
      </c>
      <c r="R21" s="146"/>
      <c r="S21" s="130">
        <f>K21+M21+Q21+O21</f>
        <v>0</v>
      </c>
      <c r="T21" s="146"/>
      <c r="U21" s="122">
        <v>0</v>
      </c>
      <c r="V21" s="146"/>
      <c r="W21" s="122">
        <f>U21+S21+I21+G21+E21+C21</f>
        <v>1062772</v>
      </c>
      <c r="X21" s="146"/>
      <c r="Y21" s="122">
        <f>+'PL Final 6M'!D73</f>
        <v>-2545</v>
      </c>
      <c r="Z21" s="146"/>
      <c r="AA21" s="122">
        <f>SUM(W21:Y21)</f>
        <v>1060227</v>
      </c>
    </row>
    <row r="22" spans="1:27" ht="21" customHeight="1">
      <c r="A22" s="126" t="s">
        <v>100</v>
      </c>
      <c r="B22" s="118"/>
      <c r="C22" s="122">
        <v>0</v>
      </c>
      <c r="D22" s="146"/>
      <c r="E22" s="122">
        <v>0</v>
      </c>
      <c r="F22" s="146"/>
      <c r="G22" s="122">
        <v>0</v>
      </c>
      <c r="H22" s="146"/>
      <c r="I22" s="122">
        <v>0</v>
      </c>
      <c r="J22" s="146"/>
      <c r="K22" s="122">
        <f>'PL Final 6M'!D60</f>
        <v>-976</v>
      </c>
      <c r="L22" s="146"/>
      <c r="M22" s="122">
        <v>0</v>
      </c>
      <c r="N22" s="146"/>
      <c r="O22" s="130">
        <f>'PL Final 6M'!D59</f>
        <v>623</v>
      </c>
      <c r="P22" s="146"/>
      <c r="Q22" s="130">
        <f>'PL Final 6M'!D65</f>
        <v>0</v>
      </c>
      <c r="R22" s="146"/>
      <c r="S22" s="130">
        <f>K22+M22+Q22+O22</f>
        <v>-353</v>
      </c>
      <c r="T22" s="146"/>
      <c r="U22" s="122">
        <v>0</v>
      </c>
      <c r="V22" s="146"/>
      <c r="W22" s="122">
        <f>U22+S22+I22+G22+E22+C22</f>
        <v>-353</v>
      </c>
      <c r="X22" s="146"/>
      <c r="Y22" s="122">
        <v>0</v>
      </c>
      <c r="Z22" s="146"/>
      <c r="AA22" s="122">
        <f>SUM(W22:Y22)</f>
        <v>-353</v>
      </c>
    </row>
    <row r="23" spans="1:27" ht="21" customHeight="1">
      <c r="A23" s="102" t="s">
        <v>134</v>
      </c>
      <c r="B23" s="118"/>
      <c r="C23" s="128">
        <f>SUM(C21:C22)</f>
        <v>0</v>
      </c>
      <c r="D23" s="146"/>
      <c r="E23" s="128">
        <f>SUM(E21:E22)</f>
        <v>0</v>
      </c>
      <c r="F23" s="146"/>
      <c r="G23" s="128">
        <f>SUM(G21:G22)</f>
        <v>0</v>
      </c>
      <c r="H23" s="146"/>
      <c r="I23" s="128">
        <f>SUM(I21:I22)</f>
        <v>1062772</v>
      </c>
      <c r="J23" s="146"/>
      <c r="K23" s="128">
        <f>SUM(K21:K22)</f>
        <v>-976</v>
      </c>
      <c r="L23" s="146"/>
      <c r="M23" s="128">
        <f>SUM(M21:M22)</f>
        <v>0</v>
      </c>
      <c r="N23" s="146"/>
      <c r="O23" s="128">
        <f>SUM(O21:O22)</f>
        <v>623</v>
      </c>
      <c r="P23" s="146"/>
      <c r="Q23" s="128">
        <f>SUM(Q21:Q22)</f>
        <v>0</v>
      </c>
      <c r="R23" s="146"/>
      <c r="S23" s="128">
        <f>SUM(S21:S22)</f>
        <v>-353</v>
      </c>
      <c r="T23" s="146"/>
      <c r="U23" s="128">
        <f>SUM(U21:U22)</f>
        <v>0</v>
      </c>
      <c r="V23" s="146"/>
      <c r="W23" s="128">
        <f>SUM(W21:W22)</f>
        <v>1062419</v>
      </c>
      <c r="X23" s="146"/>
      <c r="Y23" s="128">
        <f>SUM(Y21:Y22)</f>
        <v>-2545</v>
      </c>
      <c r="Z23" s="146"/>
      <c r="AA23" s="128">
        <f>SUM(AA21:AA22)</f>
        <v>1059874</v>
      </c>
    </row>
    <row r="24" spans="1:27" ht="11.5" customHeight="1">
      <c r="A24" s="120"/>
      <c r="B24" s="118"/>
      <c r="C24" s="122"/>
      <c r="D24" s="146"/>
      <c r="E24" s="122"/>
      <c r="F24" s="146"/>
      <c r="G24" s="122"/>
      <c r="H24" s="146"/>
      <c r="I24" s="122"/>
      <c r="J24" s="146"/>
      <c r="K24" s="122"/>
      <c r="L24" s="146"/>
      <c r="M24" s="122"/>
      <c r="N24" s="146"/>
      <c r="O24" s="130"/>
      <c r="P24" s="146"/>
      <c r="Q24" s="130"/>
      <c r="R24" s="146"/>
      <c r="S24" s="130"/>
      <c r="T24" s="146"/>
      <c r="U24" s="122"/>
      <c r="V24" s="146"/>
      <c r="W24" s="122"/>
      <c r="X24" s="146"/>
      <c r="Y24" s="122"/>
      <c r="Z24" s="146"/>
      <c r="AA24" s="122"/>
    </row>
    <row r="25" spans="1:27" ht="20">
      <c r="A25" s="123" t="s">
        <v>248</v>
      </c>
      <c r="B25" s="118"/>
      <c r="C25" s="122">
        <v>0</v>
      </c>
      <c r="D25" s="146"/>
      <c r="E25" s="122">
        <v>0</v>
      </c>
      <c r="F25" s="146"/>
      <c r="G25" s="122">
        <v>37534</v>
      </c>
      <c r="H25" s="146"/>
      <c r="I25" s="122">
        <v>-37534</v>
      </c>
      <c r="J25" s="146"/>
      <c r="K25" s="122">
        <v>0</v>
      </c>
      <c r="L25" s="146"/>
      <c r="M25" s="122">
        <v>0</v>
      </c>
      <c r="N25" s="146"/>
      <c r="O25" s="130">
        <v>0</v>
      </c>
      <c r="P25" s="146"/>
      <c r="Q25" s="130">
        <v>0</v>
      </c>
      <c r="R25" s="146"/>
      <c r="S25" s="130">
        <f>K25+M25+Q25+O25</f>
        <v>0</v>
      </c>
      <c r="T25" s="146"/>
      <c r="U25" s="122">
        <v>0</v>
      </c>
      <c r="V25" s="146"/>
      <c r="W25" s="122">
        <f>U25+S25+I25+G25+E25+C25</f>
        <v>0</v>
      </c>
      <c r="X25" s="146"/>
      <c r="Y25" s="122">
        <v>0</v>
      </c>
      <c r="Z25" s="146"/>
      <c r="AA25" s="122">
        <f>SUM(W25:Y25)</f>
        <v>0</v>
      </c>
    </row>
    <row r="26" spans="1:27" ht="21" thickBot="1">
      <c r="A26" s="134" t="s">
        <v>238</v>
      </c>
      <c r="B26" s="118"/>
      <c r="C26" s="148">
        <f>C18+C23+C13+C25</f>
        <v>2319277</v>
      </c>
      <c r="D26" s="146"/>
      <c r="E26" s="148">
        <f>E18+E23+E13+E25</f>
        <v>25818624</v>
      </c>
      <c r="F26" s="146"/>
      <c r="G26" s="148">
        <f>G18+G23+G13+G25</f>
        <v>1438284</v>
      </c>
      <c r="H26" s="146"/>
      <c r="I26" s="148">
        <f>I18+I23+I13+I25</f>
        <v>8027620</v>
      </c>
      <c r="J26" s="146"/>
      <c r="K26" s="148">
        <f>K18+K23+K13+K25</f>
        <v>55560</v>
      </c>
      <c r="L26" s="146"/>
      <c r="M26" s="148">
        <f>M18+M23+M13+M25</f>
        <v>-500713</v>
      </c>
      <c r="N26" s="146"/>
      <c r="O26" s="148">
        <f>O18+O23+O13+O25</f>
        <v>-3132</v>
      </c>
      <c r="P26" s="146"/>
      <c r="Q26" s="148">
        <f>Q18+Q23+Q13+Q25</f>
        <v>-173634</v>
      </c>
      <c r="R26" s="146"/>
      <c r="S26" s="148">
        <f>S18+S23+S13+S25</f>
        <v>-621919</v>
      </c>
      <c r="T26" s="146"/>
      <c r="U26" s="148">
        <f>U18+U23+U13+U25</f>
        <v>-2274288</v>
      </c>
      <c r="V26" s="146"/>
      <c r="W26" s="148">
        <f>W18+W23+W13+W25</f>
        <v>34707598</v>
      </c>
      <c r="X26" s="146"/>
      <c r="Y26" s="148">
        <f>Y18+Y23+Y13+Y25</f>
        <v>-199262</v>
      </c>
      <c r="Z26" s="146"/>
      <c r="AA26" s="148">
        <f>AA18+AA23+AA13+AA25</f>
        <v>34508336</v>
      </c>
    </row>
    <row r="27" spans="1:27" ht="19.5" customHeight="1" thickTop="1">
      <c r="F27" s="146"/>
      <c r="H27" s="146"/>
      <c r="J27" s="146"/>
      <c r="L27" s="146"/>
      <c r="N27" s="146"/>
      <c r="P27" s="146"/>
      <c r="R27" s="146"/>
      <c r="T27" s="146"/>
      <c r="V27" s="146"/>
      <c r="X27" s="146"/>
      <c r="Z27" s="146"/>
    </row>
  </sheetData>
  <mergeCells count="3">
    <mergeCell ref="C4:AA4"/>
    <mergeCell ref="C11:AA11"/>
    <mergeCell ref="K5:Q5"/>
  </mergeCells>
  <pageMargins left="0.8" right="0.3" top="0.48" bottom="0.5" header="0.5" footer="0.5"/>
  <pageSetup paperSize="9" scale="54" firstPageNumber="11" fitToHeight="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E1EC7-88F0-4734-A229-82D0207CB715}">
  <sheetPr>
    <tabColor rgb="FF00FFFF"/>
  </sheetPr>
  <dimension ref="A1:M37"/>
  <sheetViews>
    <sheetView showGridLines="0" view="pageBreakPreview" zoomScale="85" zoomScaleNormal="80" zoomScaleSheetLayoutView="85" workbookViewId="0"/>
  </sheetViews>
  <sheetFormatPr defaultColWidth="9.1796875" defaultRowHeight="20.25" customHeight="1"/>
  <cols>
    <col min="1" max="1" width="17.26953125" style="151" customWidth="1"/>
    <col min="2" max="2" width="46.453125" style="151" customWidth="1"/>
    <col min="3" max="3" width="8" style="151" customWidth="1"/>
    <col min="4" max="4" width="4.26953125" style="151" customWidth="1"/>
    <col min="5" max="5" width="20" style="151" customWidth="1"/>
    <col min="6" max="6" width="4.26953125" style="151" customWidth="1"/>
    <col min="7" max="7" width="20" style="151" customWidth="1"/>
    <col min="8" max="8" width="4.26953125" style="151" customWidth="1"/>
    <col min="9" max="9" width="20" style="151" customWidth="1"/>
    <col min="10" max="10" width="4.26953125" style="151" customWidth="1"/>
    <col min="11" max="11" width="20" style="151" customWidth="1"/>
    <col min="12" max="12" width="4.26953125" style="151" customWidth="1"/>
    <col min="13" max="13" width="20" style="151" customWidth="1"/>
    <col min="14" max="16384" width="9.1796875" style="151"/>
  </cols>
  <sheetData>
    <row r="1" spans="1:13" s="149" customFormat="1" ht="20.25" customHeight="1">
      <c r="A1" s="101" t="s">
        <v>116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</row>
    <row r="2" spans="1:13" s="149" customFormat="1" ht="20.25" customHeight="1">
      <c r="A2" s="41" t="s">
        <v>132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</row>
    <row r="3" spans="1:13" s="149" customFormat="1" ht="20.25" customHeight="1">
      <c r="A3" s="41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</row>
    <row r="4" spans="1:13" ht="20.25" customHeight="1">
      <c r="A4" s="152"/>
      <c r="B4" s="152"/>
      <c r="C4" s="152"/>
      <c r="D4" s="152"/>
      <c r="E4" s="227" t="s">
        <v>1</v>
      </c>
      <c r="F4" s="227"/>
      <c r="G4" s="227"/>
      <c r="H4" s="227"/>
      <c r="I4" s="227"/>
      <c r="J4" s="227"/>
      <c r="K4" s="227"/>
      <c r="L4" s="227"/>
      <c r="M4" s="227"/>
    </row>
    <row r="5" spans="1:13" ht="20.25" customHeight="1">
      <c r="A5" s="152"/>
      <c r="B5" s="152"/>
      <c r="C5" s="152"/>
      <c r="D5" s="152"/>
      <c r="E5" s="183"/>
      <c r="F5" s="183"/>
      <c r="G5" s="183"/>
      <c r="H5" s="183"/>
      <c r="I5" s="228" t="s">
        <v>23</v>
      </c>
      <c r="J5" s="228"/>
      <c r="K5" s="228"/>
      <c r="L5" s="183"/>
      <c r="M5" s="183"/>
    </row>
    <row r="6" spans="1:13" s="152" customFormat="1" ht="20.25" customHeight="1">
      <c r="A6" s="184"/>
      <c r="B6" s="184"/>
      <c r="C6" s="184"/>
      <c r="D6" s="184"/>
      <c r="E6" s="184" t="s">
        <v>21</v>
      </c>
      <c r="F6" s="184"/>
      <c r="H6" s="184"/>
      <c r="I6" s="229"/>
      <c r="J6" s="229"/>
      <c r="K6" s="229"/>
      <c r="L6" s="184"/>
    </row>
    <row r="7" spans="1:13" s="152" customFormat="1" ht="20.25" customHeight="1">
      <c r="A7" s="184"/>
      <c r="B7" s="184"/>
      <c r="C7" s="184"/>
      <c r="D7" s="184"/>
      <c r="E7" s="184" t="s">
        <v>67</v>
      </c>
      <c r="F7" s="184"/>
      <c r="G7" s="184" t="s">
        <v>94</v>
      </c>
      <c r="H7" s="184"/>
      <c r="I7" s="184" t="s">
        <v>64</v>
      </c>
      <c r="J7" s="184"/>
      <c r="K7" s="184"/>
      <c r="L7" s="184"/>
      <c r="M7" s="184" t="s">
        <v>61</v>
      </c>
    </row>
    <row r="8" spans="1:13" s="152" customFormat="1" ht="20.25" customHeight="1">
      <c r="A8" s="184"/>
      <c r="B8" s="184"/>
      <c r="C8" s="185" t="s">
        <v>2</v>
      </c>
      <c r="D8" s="184"/>
      <c r="E8" s="184" t="s">
        <v>39</v>
      </c>
      <c r="F8" s="184"/>
      <c r="G8" s="184" t="s">
        <v>66</v>
      </c>
      <c r="H8" s="184"/>
      <c r="I8" s="184" t="s">
        <v>63</v>
      </c>
      <c r="J8" s="184"/>
      <c r="K8" s="184" t="s">
        <v>38</v>
      </c>
      <c r="L8" s="184"/>
      <c r="M8" s="184" t="s">
        <v>62</v>
      </c>
    </row>
    <row r="9" spans="1:13" s="152" customFormat="1" ht="16.75" customHeight="1">
      <c r="A9" s="184"/>
      <c r="B9" s="184"/>
      <c r="C9" s="185"/>
      <c r="D9" s="184"/>
      <c r="E9" s="230" t="s">
        <v>58</v>
      </c>
      <c r="F9" s="230"/>
      <c r="G9" s="230"/>
      <c r="H9" s="230"/>
      <c r="I9" s="230"/>
      <c r="J9" s="230"/>
      <c r="K9" s="230"/>
      <c r="L9" s="230"/>
      <c r="M9" s="230"/>
    </row>
    <row r="10" spans="1:13" ht="21.65" customHeight="1">
      <c r="A10" s="35" t="s">
        <v>169</v>
      </c>
      <c r="B10" s="153"/>
      <c r="C10" s="153"/>
      <c r="D10" s="153"/>
      <c r="E10" s="30"/>
      <c r="F10" s="30"/>
      <c r="G10" s="30"/>
      <c r="H10" s="30"/>
      <c r="I10" s="30"/>
      <c r="J10" s="30"/>
      <c r="K10" s="29"/>
      <c r="L10" s="17"/>
      <c r="M10" s="29"/>
    </row>
    <row r="11" spans="1:13" s="154" customFormat="1" ht="22">
      <c r="A11" s="35" t="s">
        <v>235</v>
      </c>
      <c r="B11" s="155"/>
      <c r="C11" s="155"/>
      <c r="D11" s="155"/>
      <c r="E11" s="80">
        <v>2319277</v>
      </c>
      <c r="F11" s="22"/>
      <c r="G11" s="80">
        <v>25818624</v>
      </c>
      <c r="H11" s="22"/>
      <c r="I11" s="80">
        <v>322682</v>
      </c>
      <c r="J11" s="156"/>
      <c r="K11" s="80">
        <v>5821295</v>
      </c>
      <c r="L11" s="22"/>
      <c r="M11" s="39">
        <v>34281878</v>
      </c>
    </row>
    <row r="12" spans="1:13" ht="15" customHeight="1">
      <c r="A12" s="35"/>
      <c r="B12" s="153"/>
      <c r="C12" s="153"/>
      <c r="D12" s="153"/>
      <c r="E12" s="29"/>
      <c r="F12" s="17"/>
      <c r="G12" s="29"/>
      <c r="H12" s="17"/>
      <c r="I12" s="29"/>
      <c r="J12" s="28"/>
      <c r="K12" s="29"/>
      <c r="L12" s="17"/>
      <c r="M12" s="30"/>
    </row>
    <row r="13" spans="1:13" ht="22">
      <c r="A13" s="35" t="s">
        <v>65</v>
      </c>
      <c r="B13" s="153"/>
      <c r="C13" s="153"/>
      <c r="D13" s="153"/>
      <c r="E13" s="29"/>
      <c r="F13" s="30"/>
      <c r="G13" s="29"/>
      <c r="H13" s="30"/>
      <c r="I13" s="29"/>
      <c r="J13" s="29"/>
      <c r="K13" s="29"/>
      <c r="L13" s="30"/>
      <c r="M13" s="30"/>
    </row>
    <row r="14" spans="1:13" ht="22">
      <c r="A14" s="67" t="s">
        <v>77</v>
      </c>
      <c r="B14" s="153"/>
      <c r="C14" s="153"/>
      <c r="D14" s="153"/>
      <c r="E14" s="29"/>
      <c r="F14" s="30"/>
      <c r="G14" s="29"/>
      <c r="H14" s="30"/>
      <c r="I14" s="29"/>
      <c r="J14" s="29"/>
      <c r="K14" s="29"/>
      <c r="L14" s="30"/>
      <c r="M14" s="30"/>
    </row>
    <row r="15" spans="1:13" ht="21.5">
      <c r="A15" s="15" t="s">
        <v>88</v>
      </c>
      <c r="B15" s="153"/>
      <c r="C15" s="157">
        <v>15</v>
      </c>
      <c r="D15" s="153"/>
      <c r="E15" s="29">
        <v>0</v>
      </c>
      <c r="F15" s="17"/>
      <c r="G15" s="29">
        <v>0</v>
      </c>
      <c r="H15" s="17"/>
      <c r="I15" s="29">
        <v>0</v>
      </c>
      <c r="J15" s="28"/>
      <c r="K15" s="29">
        <v>-1391566</v>
      </c>
      <c r="L15" s="17"/>
      <c r="M15" s="29">
        <f>SUM(E15:K15)</f>
        <v>-1391566</v>
      </c>
    </row>
    <row r="16" spans="1:13" s="154" customFormat="1" ht="22">
      <c r="A16" s="67" t="s">
        <v>267</v>
      </c>
      <c r="B16" s="155"/>
      <c r="C16" s="158"/>
      <c r="D16" s="155"/>
      <c r="E16" s="159">
        <f>SUM(E15)</f>
        <v>0</v>
      </c>
      <c r="F16" s="22"/>
      <c r="G16" s="159">
        <f>SUM(G15)</f>
        <v>0</v>
      </c>
      <c r="H16" s="22"/>
      <c r="I16" s="159">
        <f>SUM(I15)</f>
        <v>0</v>
      </c>
      <c r="J16" s="156"/>
      <c r="K16" s="159">
        <f>SUM(K15)</f>
        <v>-1391566</v>
      </c>
      <c r="L16" s="22"/>
      <c r="M16" s="159">
        <f>SUM(M15)</f>
        <v>-1391566</v>
      </c>
    </row>
    <row r="17" spans="1:13" s="154" customFormat="1" ht="22">
      <c r="A17" s="67"/>
      <c r="B17" s="155"/>
      <c r="C17" s="158"/>
      <c r="D17" s="155"/>
      <c r="E17" s="80"/>
      <c r="F17" s="22"/>
      <c r="G17" s="80"/>
      <c r="H17" s="22"/>
      <c r="I17" s="80"/>
      <c r="J17" s="156"/>
      <c r="K17" s="80"/>
      <c r="L17" s="22"/>
      <c r="M17" s="80"/>
    </row>
    <row r="18" spans="1:13" s="154" customFormat="1" ht="22">
      <c r="A18" s="35" t="s">
        <v>135</v>
      </c>
      <c r="B18" s="155"/>
      <c r="C18" s="155"/>
      <c r="D18" s="155"/>
      <c r="E18" s="80"/>
      <c r="F18" s="22"/>
      <c r="G18" s="80"/>
      <c r="H18" s="22"/>
      <c r="I18" s="80"/>
      <c r="J18" s="156"/>
      <c r="K18" s="80"/>
      <c r="L18" s="22"/>
      <c r="M18" s="80"/>
    </row>
    <row r="19" spans="1:13" ht="21.5">
      <c r="A19" s="15" t="s">
        <v>81</v>
      </c>
      <c r="B19" s="153"/>
      <c r="C19" s="153"/>
      <c r="D19" s="153"/>
      <c r="E19" s="29">
        <v>0</v>
      </c>
      <c r="F19" s="17"/>
      <c r="G19" s="29">
        <v>0</v>
      </c>
      <c r="H19" s="17"/>
      <c r="I19" s="29">
        <v>0</v>
      </c>
      <c r="J19" s="17"/>
      <c r="K19" s="29">
        <f>'PL Final 6M'!J40</f>
        <v>2178577</v>
      </c>
      <c r="L19" s="17"/>
      <c r="M19" s="29">
        <f>SUM(E19:L19)</f>
        <v>2178577</v>
      </c>
    </row>
    <row r="20" spans="1:13" s="154" customFormat="1" ht="22">
      <c r="A20" s="35" t="s">
        <v>136</v>
      </c>
      <c r="B20" s="155"/>
      <c r="C20" s="155"/>
      <c r="D20" s="155"/>
      <c r="E20" s="160">
        <f>SUM(E19:E19)</f>
        <v>0</v>
      </c>
      <c r="F20" s="69"/>
      <c r="G20" s="160">
        <f>SUM(G19:G19)</f>
        <v>0</v>
      </c>
      <c r="H20" s="39"/>
      <c r="I20" s="160">
        <f>SUM(I19:I19)</f>
        <v>0</v>
      </c>
      <c r="J20" s="39"/>
      <c r="K20" s="160">
        <f>SUM(K19:K19)</f>
        <v>2178577</v>
      </c>
      <c r="L20" s="39"/>
      <c r="M20" s="160">
        <f>SUM(M19:M19)</f>
        <v>2178577</v>
      </c>
    </row>
    <row r="21" spans="1:13" s="154" customFormat="1" ht="15" customHeight="1">
      <c r="A21" s="35"/>
      <c r="B21" s="155"/>
      <c r="C21" s="155"/>
      <c r="D21" s="155"/>
      <c r="E21" s="160"/>
      <c r="F21" s="69"/>
      <c r="G21" s="160"/>
      <c r="H21" s="39"/>
      <c r="I21" s="160"/>
      <c r="J21" s="39"/>
      <c r="K21" s="160"/>
      <c r="L21" s="39"/>
      <c r="M21" s="160"/>
    </row>
    <row r="22" spans="1:13" s="154" customFormat="1" ht="22.5" thickBot="1">
      <c r="A22" s="35" t="s">
        <v>170</v>
      </c>
      <c r="B22" s="155"/>
      <c r="C22" s="155"/>
      <c r="D22" s="155"/>
      <c r="E22" s="40">
        <f>E20+E16+E11</f>
        <v>2319277</v>
      </c>
      <c r="F22" s="39"/>
      <c r="G22" s="40">
        <f>G20+G16+G11</f>
        <v>25818624</v>
      </c>
      <c r="H22" s="39"/>
      <c r="I22" s="40">
        <f>I20+I16+I11</f>
        <v>322682</v>
      </c>
      <c r="J22" s="39"/>
      <c r="K22" s="40">
        <f>K20+K16+K11</f>
        <v>6608306</v>
      </c>
      <c r="L22" s="39"/>
      <c r="M22" s="40">
        <f>M20+M16+M11</f>
        <v>35068889</v>
      </c>
    </row>
    <row r="23" spans="1:13" ht="15" customHeight="1" thickTop="1">
      <c r="E23" s="17"/>
      <c r="F23" s="17"/>
      <c r="G23" s="17"/>
      <c r="H23" s="17"/>
      <c r="I23" s="17"/>
      <c r="J23" s="17"/>
      <c r="K23" s="17"/>
      <c r="L23" s="17"/>
      <c r="M23" s="17" t="s">
        <v>54</v>
      </c>
    </row>
    <row r="24" spans="1:13" ht="21.65" customHeight="1">
      <c r="A24" s="35" t="s">
        <v>236</v>
      </c>
      <c r="B24" s="153"/>
      <c r="C24" s="153"/>
      <c r="D24" s="153"/>
      <c r="E24" s="30"/>
      <c r="F24" s="30"/>
      <c r="G24" s="30"/>
      <c r="H24" s="30"/>
      <c r="I24" s="30"/>
      <c r="J24" s="30"/>
      <c r="K24" s="29"/>
      <c r="L24" s="17"/>
      <c r="M24" s="29"/>
    </row>
    <row r="25" spans="1:13" s="154" customFormat="1" ht="22">
      <c r="A25" s="194" t="s">
        <v>237</v>
      </c>
      <c r="B25" s="155"/>
      <c r="C25" s="155"/>
      <c r="D25" s="155"/>
      <c r="E25" s="80">
        <v>2319277</v>
      </c>
      <c r="F25" s="22"/>
      <c r="G25" s="80">
        <v>25818624</v>
      </c>
      <c r="H25" s="22"/>
      <c r="I25" s="80">
        <v>371084</v>
      </c>
      <c r="J25" s="156"/>
      <c r="K25" s="80">
        <v>6752060</v>
      </c>
      <c r="L25" s="22"/>
      <c r="M25" s="80">
        <v>35261045</v>
      </c>
    </row>
    <row r="26" spans="1:13" s="154" customFormat="1" ht="22">
      <c r="A26" s="194"/>
      <c r="B26" s="155"/>
      <c r="C26" s="155"/>
      <c r="D26" s="155"/>
      <c r="E26" s="80"/>
      <c r="F26" s="22"/>
      <c r="G26" s="80"/>
      <c r="H26" s="22"/>
      <c r="I26" s="80"/>
      <c r="J26" s="156"/>
      <c r="K26" s="80"/>
      <c r="L26" s="22"/>
      <c r="M26" s="80"/>
    </row>
    <row r="27" spans="1:13" ht="22">
      <c r="A27" s="35" t="s">
        <v>65</v>
      </c>
      <c r="B27" s="153"/>
      <c r="C27" s="153"/>
      <c r="D27" s="153"/>
      <c r="E27" s="29"/>
      <c r="F27" s="30"/>
      <c r="G27" s="29"/>
      <c r="H27" s="30"/>
      <c r="I27" s="29"/>
      <c r="J27" s="29"/>
      <c r="K27" s="29"/>
      <c r="L27" s="30"/>
      <c r="M27" s="30"/>
    </row>
    <row r="28" spans="1:13" ht="22">
      <c r="A28" s="67" t="s">
        <v>77</v>
      </c>
      <c r="B28" s="153"/>
      <c r="C28" s="153"/>
      <c r="D28" s="153"/>
      <c r="E28" s="29"/>
      <c r="F28" s="30"/>
      <c r="G28" s="29"/>
      <c r="H28" s="30"/>
      <c r="I28" s="29"/>
      <c r="J28" s="29"/>
      <c r="K28" s="29"/>
      <c r="L28" s="30"/>
      <c r="M28" s="30"/>
    </row>
    <row r="29" spans="1:13" ht="21.5">
      <c r="A29" s="15" t="s">
        <v>88</v>
      </c>
      <c r="B29" s="153"/>
      <c r="C29" s="157">
        <v>15</v>
      </c>
      <c r="D29" s="153"/>
      <c r="E29" s="29">
        <v>0</v>
      </c>
      <c r="F29" s="17"/>
      <c r="G29" s="29">
        <v>0</v>
      </c>
      <c r="H29" s="17"/>
      <c r="I29" s="29">
        <v>0</v>
      </c>
      <c r="J29" s="28"/>
      <c r="K29" s="29">
        <f>-788554</f>
        <v>-788554</v>
      </c>
      <c r="L29" s="17"/>
      <c r="M29" s="29">
        <f>SUM(E29:K29)</f>
        <v>-788554</v>
      </c>
    </row>
    <row r="30" spans="1:13" s="154" customFormat="1" ht="22">
      <c r="A30" s="67" t="s">
        <v>267</v>
      </c>
      <c r="B30" s="155"/>
      <c r="C30" s="158"/>
      <c r="D30" s="155"/>
      <c r="E30" s="159">
        <f>E29</f>
        <v>0</v>
      </c>
      <c r="F30" s="22"/>
      <c r="G30" s="159">
        <f>G29</f>
        <v>0</v>
      </c>
      <c r="H30" s="22"/>
      <c r="I30" s="159">
        <f>I29</f>
        <v>0</v>
      </c>
      <c r="J30" s="156"/>
      <c r="K30" s="159">
        <f>K29</f>
        <v>-788554</v>
      </c>
      <c r="L30" s="22"/>
      <c r="M30" s="159">
        <f>M29</f>
        <v>-788554</v>
      </c>
    </row>
    <row r="31" spans="1:13" s="154" customFormat="1" ht="15" customHeight="1">
      <c r="A31" s="67"/>
      <c r="B31" s="155"/>
      <c r="C31" s="158"/>
      <c r="D31" s="155"/>
      <c r="E31" s="80"/>
      <c r="F31" s="22"/>
      <c r="G31" s="80"/>
      <c r="H31" s="22"/>
      <c r="I31" s="80"/>
      <c r="J31" s="156"/>
      <c r="K31" s="80"/>
      <c r="L31" s="22"/>
      <c r="M31" s="80"/>
    </row>
    <row r="32" spans="1:13" s="154" customFormat="1" ht="22">
      <c r="A32" s="35" t="s">
        <v>135</v>
      </c>
      <c r="B32" s="155"/>
      <c r="C32" s="155"/>
      <c r="D32" s="155"/>
      <c r="E32" s="80"/>
      <c r="F32" s="22"/>
      <c r="G32" s="80"/>
      <c r="H32" s="22"/>
      <c r="I32" s="80"/>
      <c r="J32" s="156"/>
      <c r="K32" s="80"/>
      <c r="L32" s="22"/>
      <c r="M32" s="80"/>
    </row>
    <row r="33" spans="1:13" ht="21.5">
      <c r="A33" s="15" t="s">
        <v>81</v>
      </c>
      <c r="B33" s="153"/>
      <c r="C33" s="153"/>
      <c r="D33" s="153"/>
      <c r="E33" s="29">
        <v>0</v>
      </c>
      <c r="F33" s="17"/>
      <c r="G33" s="29">
        <v>0</v>
      </c>
      <c r="H33" s="17"/>
      <c r="I33" s="29">
        <v>0</v>
      </c>
      <c r="J33" s="17"/>
      <c r="K33" s="29">
        <f>+'PL Final 6M'!H40</f>
        <v>273864</v>
      </c>
      <c r="L33" s="17"/>
      <c r="M33" s="29">
        <f>SUM(E33:L33)</f>
        <v>273864</v>
      </c>
    </row>
    <row r="34" spans="1:13" s="154" customFormat="1" ht="22">
      <c r="A34" s="35" t="s">
        <v>136</v>
      </c>
      <c r="B34" s="155"/>
      <c r="C34" s="155"/>
      <c r="D34" s="155"/>
      <c r="E34" s="160">
        <f>SUM(E33:E33)</f>
        <v>0</v>
      </c>
      <c r="F34" s="69"/>
      <c r="G34" s="160">
        <f>SUM(G33:G33)</f>
        <v>0</v>
      </c>
      <c r="H34" s="39"/>
      <c r="I34" s="160">
        <f>SUM(I33:I33)</f>
        <v>0</v>
      </c>
      <c r="J34" s="39"/>
      <c r="K34" s="160">
        <f>SUM(K33:K33)</f>
        <v>273864</v>
      </c>
      <c r="L34" s="39"/>
      <c r="M34" s="160">
        <f>SUM(M33:M33)</f>
        <v>273864</v>
      </c>
    </row>
    <row r="35" spans="1:13" s="154" customFormat="1" ht="15" customHeight="1">
      <c r="A35" s="35"/>
      <c r="B35" s="155"/>
      <c r="C35" s="155"/>
      <c r="D35" s="155"/>
      <c r="E35" s="160"/>
      <c r="F35" s="69"/>
      <c r="G35" s="160"/>
      <c r="H35" s="39"/>
      <c r="I35" s="160"/>
      <c r="J35" s="39"/>
      <c r="K35" s="160"/>
      <c r="L35" s="39"/>
      <c r="M35" s="160"/>
    </row>
    <row r="36" spans="1:13" s="154" customFormat="1" ht="22.5" thickBot="1">
      <c r="A36" s="35" t="s">
        <v>238</v>
      </c>
      <c r="B36" s="155"/>
      <c r="C36" s="155"/>
      <c r="D36" s="155"/>
      <c r="E36" s="40">
        <f>SUM(E25,E30,E34)</f>
        <v>2319277</v>
      </c>
      <c r="F36" s="39"/>
      <c r="G36" s="40">
        <f>SUM(G25,G30,G34)</f>
        <v>25818624</v>
      </c>
      <c r="H36" s="39"/>
      <c r="I36" s="40">
        <f>SUM(I25,I30,I34)</f>
        <v>371084</v>
      </c>
      <c r="J36" s="39"/>
      <c r="K36" s="40">
        <f>SUM(K25,K30,K34)</f>
        <v>6237370</v>
      </c>
      <c r="L36" s="39"/>
      <c r="M36" s="40">
        <f>SUM(M25,M30,M34)</f>
        <v>34746355</v>
      </c>
    </row>
    <row r="37" spans="1:13" ht="20.25" customHeight="1" thickTop="1"/>
  </sheetData>
  <mergeCells count="4">
    <mergeCell ref="E4:M4"/>
    <mergeCell ref="I5:K5"/>
    <mergeCell ref="I6:K6"/>
    <mergeCell ref="E9:M9"/>
  </mergeCells>
  <pageMargins left="0.8" right="0.5" top="0.48" bottom="0.5" header="0.5" footer="0.5"/>
  <pageSetup paperSize="9" scale="65" firstPageNumber="12" fitToWidth="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11"/>
  <sheetViews>
    <sheetView showGridLines="0" tabSelected="1" view="pageBreakPreview" zoomScale="90" zoomScaleNormal="70" zoomScaleSheetLayoutView="90" workbookViewId="0"/>
  </sheetViews>
  <sheetFormatPr defaultColWidth="10.54296875" defaultRowHeight="21.5"/>
  <cols>
    <col min="1" max="1" width="66.54296875" style="164" customWidth="1"/>
    <col min="2" max="2" width="1.54296875" style="167" customWidth="1"/>
    <col min="3" max="3" width="13.54296875" style="168" customWidth="1"/>
    <col min="4" max="4" width="1.54296875" style="164" customWidth="1"/>
    <col min="5" max="5" width="13.54296875" style="168" customWidth="1"/>
    <col min="6" max="6" width="1.54296875" style="164" customWidth="1"/>
    <col min="7" max="7" width="13.54296875" style="169" customWidth="1"/>
    <col min="8" max="8" width="1.54296875" style="164" customWidth="1"/>
    <col min="9" max="9" width="13.54296875" style="168" customWidth="1"/>
    <col min="10" max="16384" width="10.54296875" style="164"/>
  </cols>
  <sheetData>
    <row r="1" spans="1:9" s="161" customFormat="1" ht="23">
      <c r="A1" s="41" t="s">
        <v>116</v>
      </c>
      <c r="B1" s="162"/>
      <c r="C1" s="70"/>
      <c r="D1" s="163"/>
      <c r="E1" s="70"/>
      <c r="F1" s="163"/>
      <c r="G1" s="70"/>
      <c r="H1" s="163"/>
      <c r="I1" s="70"/>
    </row>
    <row r="2" spans="1:9" s="161" customFormat="1" ht="23">
      <c r="A2" s="47" t="s">
        <v>110</v>
      </c>
      <c r="B2" s="162"/>
      <c r="C2" s="70"/>
      <c r="D2" s="163"/>
      <c r="E2" s="70"/>
      <c r="F2" s="163"/>
      <c r="G2" s="70"/>
      <c r="H2" s="163"/>
      <c r="I2" s="70"/>
    </row>
    <row r="3" spans="1:9" s="161" customFormat="1" ht="22" customHeight="1">
      <c r="A3" s="162"/>
      <c r="B3" s="162"/>
      <c r="C3" s="163" t="s">
        <v>54</v>
      </c>
      <c r="D3" s="163"/>
      <c r="E3" s="163"/>
      <c r="F3" s="163"/>
      <c r="G3" s="163"/>
      <c r="H3" s="163"/>
      <c r="I3" s="163"/>
    </row>
    <row r="4" spans="1:9" ht="22" customHeight="1">
      <c r="A4" s="162"/>
      <c r="B4" s="162"/>
      <c r="C4" s="220" t="s">
        <v>57</v>
      </c>
      <c r="D4" s="220"/>
      <c r="E4" s="220"/>
      <c r="F4" s="179"/>
      <c r="G4" s="220" t="s">
        <v>1</v>
      </c>
      <c r="H4" s="220"/>
      <c r="I4" s="220"/>
    </row>
    <row r="5" spans="1:9" ht="22" customHeight="1">
      <c r="A5" s="162"/>
      <c r="B5" s="162"/>
      <c r="C5" s="233" t="s">
        <v>164</v>
      </c>
      <c r="D5" s="233"/>
      <c r="E5" s="233"/>
      <c r="F5" s="55"/>
      <c r="G5" s="233" t="s">
        <v>164</v>
      </c>
      <c r="H5" s="233"/>
      <c r="I5" s="233"/>
    </row>
    <row r="6" spans="1:9" ht="22" customHeight="1">
      <c r="A6" s="162"/>
      <c r="B6" s="162"/>
      <c r="C6" s="231" t="s">
        <v>163</v>
      </c>
      <c r="D6" s="231"/>
      <c r="E6" s="231"/>
      <c r="F6" s="55"/>
      <c r="G6" s="231" t="s">
        <v>163</v>
      </c>
      <c r="H6" s="231"/>
      <c r="I6" s="231"/>
    </row>
    <row r="7" spans="1:9" ht="22" customHeight="1">
      <c r="A7" s="162"/>
      <c r="B7" s="162"/>
      <c r="C7" s="55">
        <v>2565</v>
      </c>
      <c r="D7" s="54"/>
      <c r="E7" s="165">
        <v>2564</v>
      </c>
      <c r="F7" s="55"/>
      <c r="G7" s="55">
        <v>2565</v>
      </c>
      <c r="H7" s="55"/>
      <c r="I7" s="56">
        <v>2564</v>
      </c>
    </row>
    <row r="8" spans="1:9" ht="22" customHeight="1">
      <c r="A8" s="162"/>
      <c r="B8" s="162"/>
      <c r="C8" s="221" t="s">
        <v>58</v>
      </c>
      <c r="D8" s="232"/>
      <c r="E8" s="221"/>
      <c r="F8" s="232"/>
      <c r="G8" s="221"/>
      <c r="H8" s="232"/>
      <c r="I8" s="221"/>
    </row>
    <row r="9" spans="1:9" ht="22" customHeight="1">
      <c r="A9" s="166" t="s">
        <v>40</v>
      </c>
    </row>
    <row r="10" spans="1:9" ht="22" customHeight="1">
      <c r="A10" s="164" t="s">
        <v>165</v>
      </c>
      <c r="C10" s="60">
        <v>1060227</v>
      </c>
      <c r="D10" s="60"/>
      <c r="E10" s="60">
        <v>956286</v>
      </c>
      <c r="F10" s="60"/>
      <c r="G10" s="60">
        <v>273864</v>
      </c>
      <c r="H10" s="60"/>
      <c r="I10" s="60">
        <v>2178577</v>
      </c>
    </row>
    <row r="11" spans="1:9" ht="22" customHeight="1">
      <c r="A11" s="170" t="s">
        <v>221</v>
      </c>
      <c r="C11" s="29"/>
      <c r="D11" s="60"/>
      <c r="E11" s="29"/>
      <c r="F11" s="60"/>
      <c r="G11" s="29"/>
      <c r="H11" s="60"/>
      <c r="I11" s="29"/>
    </row>
    <row r="12" spans="1:9" ht="22" customHeight="1">
      <c r="A12" s="171" t="s">
        <v>222</v>
      </c>
      <c r="C12" s="60">
        <v>182688</v>
      </c>
      <c r="D12" s="60"/>
      <c r="E12" s="60">
        <v>175066</v>
      </c>
      <c r="F12" s="60"/>
      <c r="G12" s="60">
        <v>-27551</v>
      </c>
      <c r="H12" s="60"/>
      <c r="I12" s="60">
        <v>-1763</v>
      </c>
    </row>
    <row r="13" spans="1:9" ht="22" customHeight="1">
      <c r="A13" s="171" t="s">
        <v>60</v>
      </c>
      <c r="C13" s="60">
        <v>480915</v>
      </c>
      <c r="D13" s="60"/>
      <c r="E13" s="60">
        <v>542842</v>
      </c>
      <c r="F13" s="60"/>
      <c r="G13" s="60">
        <v>475459</v>
      </c>
      <c r="H13" s="60"/>
      <c r="I13" s="60">
        <v>489737</v>
      </c>
    </row>
    <row r="14" spans="1:9" ht="22" customHeight="1">
      <c r="A14" s="171" t="s">
        <v>68</v>
      </c>
      <c r="C14" s="60">
        <v>520122</v>
      </c>
      <c r="D14" s="60"/>
      <c r="E14" s="60">
        <v>501388</v>
      </c>
      <c r="F14" s="60"/>
      <c r="G14" s="60">
        <v>79707</v>
      </c>
      <c r="H14" s="60"/>
      <c r="I14" s="60">
        <v>61058</v>
      </c>
    </row>
    <row r="15" spans="1:9" ht="22" customHeight="1">
      <c r="A15" s="208" t="s">
        <v>265</v>
      </c>
      <c r="B15" s="209"/>
      <c r="C15" s="211">
        <f>-31461-21169+5840</f>
        <v>-46790</v>
      </c>
      <c r="D15" s="211"/>
      <c r="E15" s="211">
        <f>-206+11661+5840+7512</f>
        <v>24807</v>
      </c>
      <c r="F15" s="211"/>
      <c r="G15" s="211">
        <v>-2136</v>
      </c>
      <c r="H15" s="211"/>
      <c r="I15" s="211">
        <v>0</v>
      </c>
    </row>
    <row r="16" spans="1:9" ht="22" customHeight="1">
      <c r="A16" s="171" t="s">
        <v>214</v>
      </c>
      <c r="C16" s="60">
        <v>887</v>
      </c>
      <c r="D16" s="60"/>
      <c r="E16" s="60">
        <v>2359</v>
      </c>
      <c r="F16" s="60"/>
      <c r="G16" s="60">
        <v>0</v>
      </c>
      <c r="H16" s="60"/>
      <c r="I16" s="60">
        <v>0</v>
      </c>
    </row>
    <row r="17" spans="1:9" ht="22" customHeight="1">
      <c r="A17" s="171" t="s">
        <v>92</v>
      </c>
      <c r="C17" s="60">
        <v>37647</v>
      </c>
      <c r="D17" s="60"/>
      <c r="E17" s="60">
        <v>26493</v>
      </c>
      <c r="F17" s="60"/>
      <c r="G17" s="60">
        <v>7679</v>
      </c>
      <c r="H17" s="60"/>
      <c r="I17" s="60">
        <v>5594</v>
      </c>
    </row>
    <row r="18" spans="1:9" ht="22" customHeight="1">
      <c r="A18" s="171" t="s">
        <v>146</v>
      </c>
      <c r="C18" s="60">
        <v>-45933</v>
      </c>
      <c r="D18" s="60"/>
      <c r="E18" s="60">
        <v>-516427</v>
      </c>
      <c r="F18" s="60"/>
      <c r="G18" s="60">
        <v>0</v>
      </c>
      <c r="H18" s="60"/>
      <c r="I18" s="60">
        <v>-226912</v>
      </c>
    </row>
    <row r="19" spans="1:9" ht="22" customHeight="1">
      <c r="A19" s="171" t="s">
        <v>152</v>
      </c>
      <c r="C19" s="60">
        <v>-25128</v>
      </c>
      <c r="D19" s="60"/>
      <c r="E19" s="60">
        <v>-22635</v>
      </c>
      <c r="F19" s="60"/>
      <c r="G19" s="60">
        <v>-4090</v>
      </c>
      <c r="H19" s="60"/>
      <c r="I19" s="60">
        <v>-4090</v>
      </c>
    </row>
    <row r="20" spans="1:9" ht="22" customHeight="1">
      <c r="A20" s="172" t="s">
        <v>153</v>
      </c>
      <c r="C20" s="60"/>
      <c r="D20" s="60"/>
      <c r="E20" s="60"/>
      <c r="F20" s="60"/>
      <c r="G20" s="60"/>
      <c r="H20" s="60"/>
      <c r="I20" s="60"/>
    </row>
    <row r="21" spans="1:9" ht="22" customHeight="1">
      <c r="A21" s="172" t="s">
        <v>154</v>
      </c>
      <c r="C21" s="60">
        <v>-55476</v>
      </c>
      <c r="D21" s="60"/>
      <c r="E21" s="60">
        <v>1903</v>
      </c>
      <c r="F21" s="60"/>
      <c r="G21" s="60">
        <v>0</v>
      </c>
      <c r="H21" s="60"/>
      <c r="I21" s="60">
        <v>0</v>
      </c>
    </row>
    <row r="22" spans="1:9" ht="22" customHeight="1">
      <c r="A22" s="208" t="s">
        <v>264</v>
      </c>
      <c r="B22" s="209"/>
      <c r="C22" s="211">
        <v>8941</v>
      </c>
      <c r="D22" s="211"/>
      <c r="E22" s="211">
        <v>0</v>
      </c>
      <c r="F22" s="211"/>
      <c r="G22" s="211">
        <v>0</v>
      </c>
      <c r="H22" s="211"/>
      <c r="I22" s="211">
        <v>0</v>
      </c>
    </row>
    <row r="23" spans="1:9" ht="22" customHeight="1">
      <c r="A23" s="171" t="s">
        <v>255</v>
      </c>
      <c r="C23" s="60">
        <v>-6923</v>
      </c>
      <c r="D23" s="60"/>
      <c r="E23" s="60">
        <v>-3</v>
      </c>
      <c r="F23" s="60"/>
      <c r="G23" s="60">
        <v>-1154</v>
      </c>
      <c r="H23" s="60"/>
      <c r="I23" s="60">
        <v>-29</v>
      </c>
    </row>
    <row r="24" spans="1:9" ht="22" customHeight="1">
      <c r="A24" s="208" t="s">
        <v>167</v>
      </c>
      <c r="C24" s="60">
        <v>53325</v>
      </c>
      <c r="D24" s="60"/>
      <c r="E24" s="60">
        <v>90</v>
      </c>
      <c r="F24" s="60"/>
      <c r="G24" s="60">
        <v>40212</v>
      </c>
      <c r="H24" s="60"/>
      <c r="I24" s="60">
        <v>0</v>
      </c>
    </row>
    <row r="25" spans="1:9" ht="22" customHeight="1">
      <c r="A25" s="208" t="s">
        <v>243</v>
      </c>
      <c r="C25" s="60">
        <v>-381080</v>
      </c>
      <c r="D25" s="60"/>
      <c r="E25" s="60">
        <v>0</v>
      </c>
      <c r="F25" s="60"/>
      <c r="G25" s="60">
        <v>0</v>
      </c>
      <c r="H25" s="60"/>
      <c r="I25" s="60">
        <v>0</v>
      </c>
    </row>
    <row r="26" spans="1:9" ht="22" customHeight="1">
      <c r="A26" s="208" t="s">
        <v>205</v>
      </c>
      <c r="C26" s="60">
        <v>0</v>
      </c>
      <c r="D26" s="60"/>
      <c r="E26" s="60">
        <v>-93431</v>
      </c>
      <c r="F26" s="60"/>
      <c r="G26" s="60">
        <v>0</v>
      </c>
      <c r="H26" s="60"/>
      <c r="I26" s="60">
        <v>0</v>
      </c>
    </row>
    <row r="27" spans="1:9" ht="22" customHeight="1">
      <c r="A27" s="171" t="s">
        <v>51</v>
      </c>
      <c r="C27" s="60">
        <v>-30137</v>
      </c>
      <c r="D27" s="60"/>
      <c r="E27" s="60">
        <v>-36162</v>
      </c>
      <c r="F27" s="60"/>
      <c r="G27" s="60">
        <v>-210017</v>
      </c>
      <c r="H27" s="60"/>
      <c r="I27" s="60">
        <v>-217568</v>
      </c>
    </row>
    <row r="28" spans="1:9" ht="22" customHeight="1">
      <c r="A28" s="171" t="s">
        <v>75</v>
      </c>
      <c r="C28" s="63">
        <v>0</v>
      </c>
      <c r="D28" s="60"/>
      <c r="E28" s="63">
        <v>0</v>
      </c>
      <c r="F28" s="60"/>
      <c r="G28" s="63">
        <v>-420778</v>
      </c>
      <c r="H28" s="60"/>
      <c r="I28" s="63">
        <v>-2150348</v>
      </c>
    </row>
    <row r="29" spans="1:9" ht="22" customHeight="1">
      <c r="A29" s="173"/>
      <c r="C29" s="60">
        <f>SUM(C10:C28)</f>
        <v>1753285</v>
      </c>
      <c r="D29" s="60"/>
      <c r="E29" s="60">
        <f>SUM(E10:E28)</f>
        <v>1562576</v>
      </c>
      <c r="F29" s="60"/>
      <c r="G29" s="60">
        <f>SUM(G10:G28)</f>
        <v>211195</v>
      </c>
      <c r="H29" s="60"/>
      <c r="I29" s="60">
        <f>SUM(I10:I28)</f>
        <v>134256</v>
      </c>
    </row>
    <row r="30" spans="1:9" ht="22" customHeight="1">
      <c r="A30" s="173"/>
      <c r="C30" s="60"/>
      <c r="D30" s="60"/>
      <c r="E30" s="60"/>
      <c r="F30" s="60"/>
      <c r="G30" s="60"/>
      <c r="H30" s="60"/>
      <c r="I30" s="60"/>
    </row>
    <row r="31" spans="1:9" ht="22" customHeight="1">
      <c r="A31" s="170" t="s">
        <v>69</v>
      </c>
      <c r="C31" s="60"/>
      <c r="D31" s="60"/>
      <c r="E31" s="60"/>
      <c r="F31" s="60"/>
      <c r="G31" s="60"/>
      <c r="H31" s="60"/>
      <c r="I31" s="60"/>
    </row>
    <row r="32" spans="1:9" ht="22" customHeight="1">
      <c r="A32" s="171" t="s">
        <v>72</v>
      </c>
      <c r="C32" s="60">
        <v>-15123</v>
      </c>
      <c r="D32" s="60"/>
      <c r="E32" s="60">
        <v>106454</v>
      </c>
      <c r="F32" s="60"/>
      <c r="G32" s="60">
        <v>7276</v>
      </c>
      <c r="H32" s="60"/>
      <c r="I32" s="60">
        <v>-115074</v>
      </c>
    </row>
    <row r="33" spans="1:9" ht="22" customHeight="1">
      <c r="A33" s="171" t="s">
        <v>86</v>
      </c>
      <c r="C33" s="60">
        <v>114439</v>
      </c>
      <c r="D33" s="60"/>
      <c r="E33" s="60">
        <v>-136207</v>
      </c>
      <c r="F33" s="60"/>
      <c r="G33" s="60">
        <v>766</v>
      </c>
      <c r="H33" s="60"/>
      <c r="I33" s="60">
        <v>3106</v>
      </c>
    </row>
    <row r="34" spans="1:9" ht="22" customHeight="1">
      <c r="A34" s="171" t="s">
        <v>180</v>
      </c>
      <c r="C34" s="60">
        <v>47220</v>
      </c>
      <c r="D34" s="60"/>
      <c r="E34" s="60">
        <v>-98888</v>
      </c>
      <c r="F34" s="60"/>
      <c r="G34" s="60">
        <v>0</v>
      </c>
      <c r="H34" s="60"/>
      <c r="I34" s="60">
        <v>0</v>
      </c>
    </row>
    <row r="35" spans="1:9" ht="22" customHeight="1">
      <c r="A35" s="171" t="s">
        <v>171</v>
      </c>
      <c r="C35" s="60">
        <v>392214</v>
      </c>
      <c r="D35" s="60"/>
      <c r="E35" s="60">
        <v>-185863</v>
      </c>
      <c r="F35" s="60"/>
      <c r="G35" s="60">
        <v>0</v>
      </c>
      <c r="H35" s="60"/>
      <c r="I35" s="60">
        <v>0</v>
      </c>
    </row>
    <row r="36" spans="1:9" ht="22" customHeight="1">
      <c r="A36" s="171" t="s">
        <v>172</v>
      </c>
      <c r="C36" s="60">
        <v>-21362</v>
      </c>
      <c r="D36" s="60"/>
      <c r="E36" s="60">
        <v>321256</v>
      </c>
      <c r="F36" s="60"/>
      <c r="G36" s="60">
        <v>0</v>
      </c>
      <c r="H36" s="60"/>
      <c r="I36" s="60">
        <v>0</v>
      </c>
    </row>
    <row r="37" spans="1:9" ht="22" customHeight="1">
      <c r="A37" s="173" t="s">
        <v>70</v>
      </c>
      <c r="C37" s="60">
        <v>-38894</v>
      </c>
      <c r="D37" s="60"/>
      <c r="E37" s="60">
        <v>-17960</v>
      </c>
      <c r="F37" s="60"/>
      <c r="G37" s="60">
        <v>-284</v>
      </c>
      <c r="H37" s="60"/>
      <c r="I37" s="60">
        <v>297</v>
      </c>
    </row>
    <row r="38" spans="1:9" ht="22" customHeight="1">
      <c r="A38" s="173" t="s">
        <v>10</v>
      </c>
      <c r="C38" s="60">
        <v>33479</v>
      </c>
      <c r="D38" s="60"/>
      <c r="E38" s="60">
        <v>-35813</v>
      </c>
      <c r="F38" s="60"/>
      <c r="G38" s="60">
        <v>-931</v>
      </c>
      <c r="H38" s="60"/>
      <c r="I38" s="60">
        <v>23179</v>
      </c>
    </row>
    <row r="39" spans="1:9" ht="22" customHeight="1">
      <c r="A39" s="173" t="s">
        <v>73</v>
      </c>
      <c r="C39" s="60">
        <v>-206544</v>
      </c>
      <c r="D39" s="60"/>
      <c r="E39" s="60">
        <v>311568</v>
      </c>
      <c r="F39" s="60"/>
      <c r="G39" s="60">
        <v>0</v>
      </c>
      <c r="H39" s="60"/>
      <c r="I39" s="60">
        <v>0</v>
      </c>
    </row>
    <row r="40" spans="1:9" ht="22" customHeight="1">
      <c r="A40" s="173" t="s">
        <v>87</v>
      </c>
      <c r="C40" s="60">
        <v>3636</v>
      </c>
      <c r="D40" s="60"/>
      <c r="E40" s="60">
        <v>-222593</v>
      </c>
      <c r="F40" s="60"/>
      <c r="G40" s="60">
        <v>-10563</v>
      </c>
      <c r="H40" s="60"/>
      <c r="I40" s="60">
        <v>-71601</v>
      </c>
    </row>
    <row r="41" spans="1:9" ht="22" customHeight="1">
      <c r="A41" s="173"/>
      <c r="C41" s="60"/>
      <c r="D41" s="60"/>
      <c r="E41" s="60"/>
      <c r="F41" s="60"/>
      <c r="G41" s="60"/>
      <c r="H41" s="60"/>
      <c r="I41" s="60"/>
    </row>
    <row r="42" spans="1:9" s="161" customFormat="1" ht="22" customHeight="1">
      <c r="A42" s="41" t="s">
        <v>116</v>
      </c>
      <c r="B42" s="162"/>
      <c r="C42" s="70"/>
      <c r="D42" s="163"/>
      <c r="E42" s="70"/>
      <c r="F42" s="163"/>
      <c r="G42" s="70"/>
      <c r="H42" s="163"/>
      <c r="I42" s="70"/>
    </row>
    <row r="43" spans="1:9" s="161" customFormat="1" ht="22" customHeight="1">
      <c r="A43" s="47" t="s">
        <v>110</v>
      </c>
      <c r="B43" s="162"/>
      <c r="C43" s="70"/>
      <c r="D43" s="163"/>
      <c r="E43" s="70"/>
      <c r="F43" s="163"/>
      <c r="G43" s="70"/>
      <c r="H43" s="163"/>
      <c r="I43" s="70"/>
    </row>
    <row r="44" spans="1:9" s="161" customFormat="1" ht="22" customHeight="1">
      <c r="A44" s="162"/>
      <c r="B44" s="162"/>
      <c r="C44" s="163" t="s">
        <v>54</v>
      </c>
      <c r="D44" s="163"/>
      <c r="E44" s="163"/>
      <c r="F44" s="163"/>
      <c r="G44" s="163"/>
      <c r="H44" s="163"/>
      <c r="I44" s="163"/>
    </row>
    <row r="45" spans="1:9" ht="22" customHeight="1">
      <c r="A45" s="162"/>
      <c r="B45" s="162"/>
      <c r="C45" s="220" t="s">
        <v>57</v>
      </c>
      <c r="D45" s="220"/>
      <c r="E45" s="220"/>
      <c r="F45" s="179"/>
      <c r="G45" s="220" t="s">
        <v>1</v>
      </c>
      <c r="H45" s="220"/>
      <c r="I45" s="220"/>
    </row>
    <row r="46" spans="1:9" ht="22" customHeight="1">
      <c r="A46" s="162"/>
      <c r="B46" s="162"/>
      <c r="C46" s="233" t="s">
        <v>164</v>
      </c>
      <c r="D46" s="233"/>
      <c r="E46" s="233"/>
      <c r="F46" s="55"/>
      <c r="G46" s="233" t="s">
        <v>164</v>
      </c>
      <c r="H46" s="233"/>
      <c r="I46" s="233"/>
    </row>
    <row r="47" spans="1:9" ht="22" customHeight="1">
      <c r="A47" s="162"/>
      <c r="B47" s="162"/>
      <c r="C47" s="231" t="s">
        <v>163</v>
      </c>
      <c r="D47" s="231"/>
      <c r="E47" s="231"/>
      <c r="F47" s="55"/>
      <c r="G47" s="231" t="s">
        <v>163</v>
      </c>
      <c r="H47" s="231"/>
      <c r="I47" s="231"/>
    </row>
    <row r="48" spans="1:9" ht="22" customHeight="1">
      <c r="A48" s="162"/>
      <c r="B48" s="162"/>
      <c r="C48" s="55">
        <v>2565</v>
      </c>
      <c r="D48" s="54"/>
      <c r="E48" s="165">
        <v>2564</v>
      </c>
      <c r="F48" s="55"/>
      <c r="G48" s="55">
        <v>2565</v>
      </c>
      <c r="H48" s="55"/>
      <c r="I48" s="56">
        <v>2564</v>
      </c>
    </row>
    <row r="49" spans="1:9" ht="22" customHeight="1">
      <c r="A49" s="162"/>
      <c r="B49" s="162"/>
      <c r="C49" s="221" t="s">
        <v>58</v>
      </c>
      <c r="D49" s="232"/>
      <c r="E49" s="221"/>
      <c r="F49" s="232"/>
      <c r="G49" s="221"/>
      <c r="H49" s="232"/>
      <c r="I49" s="221"/>
    </row>
    <row r="50" spans="1:9" ht="22" customHeight="1">
      <c r="A50" s="174" t="s">
        <v>253</v>
      </c>
      <c r="B50" s="162"/>
      <c r="C50" s="180"/>
      <c r="D50" s="186"/>
      <c r="E50" s="180"/>
      <c r="F50" s="186"/>
      <c r="G50" s="180"/>
      <c r="H50" s="186"/>
      <c r="I50" s="180"/>
    </row>
    <row r="51" spans="1:9" ht="22" customHeight="1">
      <c r="A51" s="173" t="s">
        <v>16</v>
      </c>
      <c r="C51" s="60">
        <v>9234</v>
      </c>
      <c r="D51" s="60"/>
      <c r="E51" s="60">
        <v>4254</v>
      </c>
      <c r="F51" s="60"/>
      <c r="G51" s="60">
        <v>879</v>
      </c>
      <c r="H51" s="60"/>
      <c r="I51" s="60">
        <v>-21749</v>
      </c>
    </row>
    <row r="52" spans="1:9" ht="22" customHeight="1">
      <c r="A52" s="173" t="s">
        <v>123</v>
      </c>
      <c r="C52" s="60">
        <v>89426</v>
      </c>
      <c r="D52" s="60"/>
      <c r="E52" s="60">
        <v>-23932</v>
      </c>
      <c r="F52" s="60"/>
      <c r="G52" s="60">
        <v>24583</v>
      </c>
      <c r="H52" s="60"/>
      <c r="I52" s="60">
        <v>-3663</v>
      </c>
    </row>
    <row r="53" spans="1:9" ht="22" customHeight="1">
      <c r="A53" s="164" t="s">
        <v>239</v>
      </c>
      <c r="C53" s="60">
        <v>-6774</v>
      </c>
      <c r="D53" s="60"/>
      <c r="E53" s="60">
        <v>-3730</v>
      </c>
      <c r="F53" s="60"/>
      <c r="G53" s="60">
        <v>-467</v>
      </c>
      <c r="H53" s="60"/>
      <c r="I53" s="60">
        <v>-2085</v>
      </c>
    </row>
    <row r="54" spans="1:9" ht="22" customHeight="1">
      <c r="A54" s="164" t="s">
        <v>84</v>
      </c>
      <c r="B54" s="164"/>
      <c r="C54" s="60">
        <v>1870</v>
      </c>
      <c r="D54" s="60"/>
      <c r="E54" s="60">
        <v>0</v>
      </c>
      <c r="F54" s="60"/>
      <c r="G54" s="60">
        <v>0</v>
      </c>
      <c r="H54" s="60"/>
      <c r="I54" s="60">
        <v>0</v>
      </c>
    </row>
    <row r="55" spans="1:9" ht="22" customHeight="1">
      <c r="A55" s="173" t="s">
        <v>155</v>
      </c>
      <c r="C55" s="60">
        <v>-8198</v>
      </c>
      <c r="D55" s="60"/>
      <c r="E55" s="60">
        <v>253</v>
      </c>
      <c r="F55" s="60"/>
      <c r="G55" s="60">
        <v>0</v>
      </c>
      <c r="H55" s="60"/>
      <c r="I55" s="60">
        <v>0</v>
      </c>
    </row>
    <row r="56" spans="1:9" ht="22" customHeight="1">
      <c r="A56" s="164" t="s">
        <v>217</v>
      </c>
      <c r="C56" s="175">
        <f>SUM(C51:C55)+SUM(C29:C40)</f>
        <v>2147908</v>
      </c>
      <c r="D56" s="60"/>
      <c r="E56" s="175">
        <f>SUM(E51:E55)+SUM(E29:E40)</f>
        <v>1581375</v>
      </c>
      <c r="F56" s="60"/>
      <c r="G56" s="175">
        <f>SUM(G51:G55)+SUM(G29:G40)</f>
        <v>232454</v>
      </c>
      <c r="H56" s="60"/>
      <c r="I56" s="175">
        <f>SUM(I51:I55)+SUM(I29:I40)</f>
        <v>-53334</v>
      </c>
    </row>
    <row r="57" spans="1:9" ht="22" customHeight="1">
      <c r="A57" s="164" t="s">
        <v>196</v>
      </c>
      <c r="C57" s="60">
        <v>-228381</v>
      </c>
      <c r="D57" s="60"/>
      <c r="E57" s="60">
        <v>-368972</v>
      </c>
      <c r="F57" s="60"/>
      <c r="G57" s="60">
        <v>-13545</v>
      </c>
      <c r="H57" s="60"/>
      <c r="I57" s="60">
        <v>-39046</v>
      </c>
    </row>
    <row r="58" spans="1:9" ht="22" customHeight="1">
      <c r="A58" s="164" t="s">
        <v>197</v>
      </c>
      <c r="C58" s="60">
        <v>0</v>
      </c>
      <c r="D58" s="60"/>
      <c r="E58" s="60">
        <v>145827</v>
      </c>
      <c r="F58" s="60"/>
      <c r="G58" s="60">
        <v>0</v>
      </c>
      <c r="H58" s="60"/>
      <c r="I58" s="60">
        <v>55997</v>
      </c>
    </row>
    <row r="59" spans="1:9" ht="22" customHeight="1">
      <c r="A59" s="150" t="s">
        <v>216</v>
      </c>
      <c r="C59" s="68">
        <f>SUM(C56:C58)</f>
        <v>1919527</v>
      </c>
      <c r="D59" s="69"/>
      <c r="E59" s="68">
        <f>SUM(E56:E58)</f>
        <v>1358230</v>
      </c>
      <c r="F59" s="69"/>
      <c r="G59" s="68">
        <f>SUM(G56:G58)</f>
        <v>218909</v>
      </c>
      <c r="H59" s="69"/>
      <c r="I59" s="68">
        <f>SUM(I56:I58)</f>
        <v>-36383</v>
      </c>
    </row>
    <row r="60" spans="1:9" ht="22" customHeight="1">
      <c r="A60" s="150"/>
      <c r="C60" s="69"/>
      <c r="D60" s="69"/>
      <c r="E60" s="69"/>
      <c r="F60" s="69"/>
      <c r="G60" s="69"/>
      <c r="H60" s="69"/>
      <c r="I60" s="69"/>
    </row>
    <row r="61" spans="1:9" ht="22" customHeight="1">
      <c r="A61" s="166" t="s">
        <v>41</v>
      </c>
      <c r="C61" s="60"/>
      <c r="D61" s="60"/>
      <c r="E61" s="60"/>
      <c r="F61" s="60"/>
      <c r="G61" s="29"/>
      <c r="H61" s="60"/>
      <c r="I61" s="29"/>
    </row>
    <row r="62" spans="1:9" ht="22" customHeight="1">
      <c r="A62" s="171" t="s">
        <v>198</v>
      </c>
      <c r="C62" s="29">
        <v>67553</v>
      </c>
      <c r="D62" s="29"/>
      <c r="E62" s="29">
        <v>84166</v>
      </c>
      <c r="F62" s="29"/>
      <c r="G62" s="29">
        <v>205576</v>
      </c>
      <c r="H62" s="29"/>
      <c r="I62" s="29">
        <v>189954</v>
      </c>
    </row>
    <row r="63" spans="1:9" ht="22" customHeight="1">
      <c r="A63" s="171" t="s">
        <v>257</v>
      </c>
      <c r="C63" s="29">
        <v>-10</v>
      </c>
      <c r="D63" s="29"/>
      <c r="E63" s="29">
        <v>-13</v>
      </c>
      <c r="F63" s="29"/>
      <c r="G63" s="29">
        <v>0</v>
      </c>
      <c r="H63" s="29"/>
      <c r="I63" s="29">
        <v>0</v>
      </c>
    </row>
    <row r="64" spans="1:9" ht="22" customHeight="1">
      <c r="A64" s="208" t="s">
        <v>83</v>
      </c>
      <c r="B64" s="209"/>
      <c r="C64" s="210">
        <v>0</v>
      </c>
      <c r="D64" s="210"/>
      <c r="E64" s="210">
        <v>919</v>
      </c>
      <c r="F64" s="210"/>
      <c r="G64" s="210">
        <v>0</v>
      </c>
      <c r="H64" s="210"/>
      <c r="I64" s="210">
        <v>0</v>
      </c>
    </row>
    <row r="65" spans="1:9" ht="22" customHeight="1">
      <c r="A65" s="208" t="s">
        <v>240</v>
      </c>
      <c r="B65" s="209"/>
      <c r="C65" s="210">
        <v>576827</v>
      </c>
      <c r="D65" s="210"/>
      <c r="E65" s="210">
        <v>6800</v>
      </c>
      <c r="F65" s="210"/>
      <c r="G65" s="210">
        <v>0</v>
      </c>
      <c r="H65" s="210"/>
      <c r="I65" s="210">
        <v>0</v>
      </c>
    </row>
    <row r="66" spans="1:9" ht="22" customHeight="1">
      <c r="A66" s="208" t="s">
        <v>250</v>
      </c>
      <c r="B66" s="209"/>
      <c r="C66" s="210">
        <v>0</v>
      </c>
      <c r="D66" s="210"/>
      <c r="E66" s="210">
        <v>0</v>
      </c>
      <c r="F66" s="210"/>
      <c r="G66" s="211">
        <v>-124988</v>
      </c>
      <c r="H66" s="210"/>
      <c r="I66" s="210">
        <v>-1038807</v>
      </c>
    </row>
    <row r="67" spans="1:9" ht="22" customHeight="1">
      <c r="A67" s="208" t="s">
        <v>244</v>
      </c>
      <c r="B67" s="209"/>
      <c r="C67" s="211">
        <v>-144950</v>
      </c>
      <c r="D67" s="211"/>
      <c r="E67" s="211">
        <v>-2952576</v>
      </c>
      <c r="F67" s="211"/>
      <c r="G67" s="211">
        <v>0</v>
      </c>
      <c r="H67" s="211"/>
      <c r="I67" s="211">
        <v>-1642401</v>
      </c>
    </row>
    <row r="68" spans="1:9" ht="22" customHeight="1">
      <c r="A68" s="208" t="s">
        <v>223</v>
      </c>
      <c r="B68" s="209"/>
      <c r="C68" s="211">
        <v>-549663</v>
      </c>
      <c r="D68" s="211"/>
      <c r="E68" s="210">
        <v>-221511</v>
      </c>
      <c r="F68" s="211"/>
      <c r="G68" s="211">
        <v>0</v>
      </c>
      <c r="H68" s="211"/>
      <c r="I68" s="211">
        <v>0</v>
      </c>
    </row>
    <row r="69" spans="1:9" ht="22" customHeight="1">
      <c r="A69" s="208" t="s">
        <v>162</v>
      </c>
      <c r="B69" s="209"/>
      <c r="C69" s="210">
        <v>0</v>
      </c>
      <c r="D69" s="210"/>
      <c r="E69" s="210">
        <v>-3804</v>
      </c>
      <c r="F69" s="211"/>
      <c r="G69" s="211">
        <v>0</v>
      </c>
      <c r="H69" s="211"/>
      <c r="I69" s="211">
        <v>-3804</v>
      </c>
    </row>
    <row r="70" spans="1:9" ht="22" customHeight="1">
      <c r="A70" s="208" t="s">
        <v>263</v>
      </c>
      <c r="B70" s="209"/>
      <c r="C70" s="210">
        <v>164324</v>
      </c>
      <c r="D70" s="210"/>
      <c r="E70" s="210">
        <v>820600</v>
      </c>
      <c r="F70" s="211"/>
      <c r="G70" s="211">
        <v>0</v>
      </c>
      <c r="H70" s="211"/>
      <c r="I70" s="211">
        <v>0</v>
      </c>
    </row>
    <row r="71" spans="1:9" ht="22" customHeight="1">
      <c r="A71" s="208" t="s">
        <v>245</v>
      </c>
      <c r="B71" s="209"/>
      <c r="C71" s="211">
        <v>0</v>
      </c>
      <c r="D71" s="211"/>
      <c r="E71" s="211">
        <v>5900</v>
      </c>
      <c r="F71" s="211"/>
      <c r="G71" s="211">
        <v>-2939813</v>
      </c>
      <c r="H71" s="211"/>
      <c r="I71" s="211">
        <v>2868949</v>
      </c>
    </row>
    <row r="72" spans="1:9" ht="22" customHeight="1">
      <c r="A72" s="212" t="s">
        <v>97</v>
      </c>
      <c r="B72" s="209"/>
      <c r="C72" s="211">
        <v>0</v>
      </c>
      <c r="D72" s="210"/>
      <c r="E72" s="211">
        <v>5000</v>
      </c>
      <c r="F72" s="210"/>
      <c r="G72" s="211">
        <v>0</v>
      </c>
      <c r="H72" s="210"/>
      <c r="I72" s="211">
        <v>519500</v>
      </c>
    </row>
    <row r="73" spans="1:9" ht="22" customHeight="1">
      <c r="A73" s="212" t="s">
        <v>246</v>
      </c>
      <c r="B73" s="209"/>
      <c r="C73" s="211">
        <v>0</v>
      </c>
      <c r="D73" s="210"/>
      <c r="E73" s="211">
        <v>-15800</v>
      </c>
      <c r="F73" s="210"/>
      <c r="G73" s="211">
        <v>-570000</v>
      </c>
      <c r="H73" s="210"/>
      <c r="I73" s="211">
        <v>-135000</v>
      </c>
    </row>
    <row r="74" spans="1:9" ht="22" customHeight="1">
      <c r="A74" s="208" t="s">
        <v>201</v>
      </c>
      <c r="B74" s="209"/>
      <c r="C74" s="211">
        <v>347503</v>
      </c>
      <c r="D74" s="210"/>
      <c r="E74" s="211">
        <v>318550</v>
      </c>
      <c r="F74" s="210"/>
      <c r="G74" s="211">
        <v>420778</v>
      </c>
      <c r="H74" s="210"/>
      <c r="I74" s="211">
        <v>2150348</v>
      </c>
    </row>
    <row r="75" spans="1:9" ht="22" customHeight="1">
      <c r="A75" s="204" t="s">
        <v>241</v>
      </c>
      <c r="C75" s="60"/>
      <c r="D75" s="29"/>
      <c r="E75" s="60"/>
      <c r="F75" s="29"/>
      <c r="G75" s="60"/>
      <c r="H75" s="29"/>
      <c r="I75" s="60"/>
    </row>
    <row r="76" spans="1:9" ht="22" customHeight="1">
      <c r="A76" s="204" t="s">
        <v>242</v>
      </c>
      <c r="C76" s="60">
        <v>-3050308</v>
      </c>
      <c r="D76" s="29"/>
      <c r="E76" s="60">
        <v>-1905542</v>
      </c>
      <c r="F76" s="29"/>
      <c r="G76" s="60">
        <v>-104288</v>
      </c>
      <c r="H76" s="29"/>
      <c r="I76" s="60">
        <v>-245679</v>
      </c>
    </row>
    <row r="77" spans="1:9" ht="22" customHeight="1">
      <c r="A77" s="164" t="s">
        <v>249</v>
      </c>
      <c r="C77" s="60"/>
      <c r="D77" s="29"/>
      <c r="E77" s="60"/>
      <c r="F77" s="29"/>
      <c r="G77" s="60"/>
      <c r="H77" s="29"/>
      <c r="I77" s="60"/>
    </row>
    <row r="78" spans="1:9" ht="22" customHeight="1">
      <c r="A78" s="204" t="s">
        <v>242</v>
      </c>
      <c r="C78" s="60">
        <v>63898</v>
      </c>
      <c r="D78" s="29"/>
      <c r="E78" s="60">
        <v>2642841</v>
      </c>
      <c r="F78" s="29"/>
      <c r="G78" s="60">
        <v>1456</v>
      </c>
      <c r="H78" s="29"/>
      <c r="I78" s="60">
        <v>362998</v>
      </c>
    </row>
    <row r="79" spans="1:9" ht="22" customHeight="1">
      <c r="A79" s="150" t="s">
        <v>218</v>
      </c>
      <c r="C79" s="159">
        <f>SUM(C62:C78)</f>
        <v>-2524826</v>
      </c>
      <c r="D79" s="80"/>
      <c r="E79" s="159">
        <f>SUM(E62:E78)</f>
        <v>-1214470</v>
      </c>
      <c r="F79" s="80"/>
      <c r="G79" s="159">
        <f>SUM(G62:G78)</f>
        <v>-3111279</v>
      </c>
      <c r="H79" s="80"/>
      <c r="I79" s="159">
        <f>SUM(I62:I78)</f>
        <v>3026058</v>
      </c>
    </row>
    <row r="80" spans="1:9" ht="22" customHeight="1">
      <c r="A80" s="150"/>
      <c r="C80" s="80"/>
      <c r="D80" s="80"/>
      <c r="E80" s="80"/>
      <c r="F80" s="80"/>
      <c r="G80" s="80"/>
      <c r="H80" s="80"/>
      <c r="I80" s="80"/>
    </row>
    <row r="81" spans="1:9" ht="22" customHeight="1">
      <c r="A81" s="150"/>
      <c r="C81" s="80"/>
      <c r="D81" s="80"/>
      <c r="E81" s="80"/>
      <c r="F81" s="80"/>
      <c r="G81" s="80"/>
      <c r="H81" s="80"/>
      <c r="I81" s="80"/>
    </row>
    <row r="82" spans="1:9" s="161" customFormat="1" ht="22" customHeight="1">
      <c r="A82" s="41" t="s">
        <v>116</v>
      </c>
      <c r="B82" s="162"/>
      <c r="C82" s="70"/>
      <c r="D82" s="163"/>
      <c r="E82" s="70"/>
      <c r="F82" s="163"/>
      <c r="G82" s="70"/>
      <c r="H82" s="163"/>
      <c r="I82" s="70"/>
    </row>
    <row r="83" spans="1:9" s="161" customFormat="1" ht="22" customHeight="1">
      <c r="A83" s="47" t="s">
        <v>110</v>
      </c>
      <c r="B83" s="162"/>
      <c r="C83" s="70"/>
      <c r="D83" s="163"/>
      <c r="E83" s="70"/>
      <c r="F83" s="163"/>
      <c r="G83" s="70"/>
      <c r="H83" s="163"/>
      <c r="I83" s="70"/>
    </row>
    <row r="84" spans="1:9" s="161" customFormat="1" ht="22" customHeight="1">
      <c r="A84" s="162"/>
      <c r="B84" s="162"/>
      <c r="C84" s="163" t="s">
        <v>54</v>
      </c>
      <c r="D84" s="163"/>
      <c r="E84" s="163"/>
      <c r="F84" s="163"/>
      <c r="G84" s="163"/>
      <c r="H84" s="163"/>
      <c r="I84" s="163"/>
    </row>
    <row r="85" spans="1:9" ht="22" customHeight="1">
      <c r="A85" s="162"/>
      <c r="B85" s="162"/>
      <c r="C85" s="220" t="s">
        <v>57</v>
      </c>
      <c r="D85" s="220"/>
      <c r="E85" s="220"/>
      <c r="F85" s="179"/>
      <c r="G85" s="220" t="s">
        <v>1</v>
      </c>
      <c r="H85" s="220"/>
      <c r="I85" s="220"/>
    </row>
    <row r="86" spans="1:9" ht="22" customHeight="1">
      <c r="A86" s="162"/>
      <c r="B86" s="162"/>
      <c r="C86" s="233" t="s">
        <v>164</v>
      </c>
      <c r="D86" s="233"/>
      <c r="E86" s="233"/>
      <c r="F86" s="55"/>
      <c r="G86" s="233" t="s">
        <v>164</v>
      </c>
      <c r="H86" s="233"/>
      <c r="I86" s="233"/>
    </row>
    <row r="87" spans="1:9" ht="22" customHeight="1">
      <c r="A87" s="162"/>
      <c r="B87" s="162"/>
      <c r="C87" s="231" t="s">
        <v>163</v>
      </c>
      <c r="D87" s="231"/>
      <c r="E87" s="231"/>
      <c r="F87" s="55"/>
      <c r="G87" s="231" t="s">
        <v>163</v>
      </c>
      <c r="H87" s="231"/>
      <c r="I87" s="231"/>
    </row>
    <row r="88" spans="1:9" ht="22" customHeight="1">
      <c r="A88" s="162"/>
      <c r="B88" s="162"/>
      <c r="C88" s="55">
        <v>2565</v>
      </c>
      <c r="D88" s="54"/>
      <c r="E88" s="165">
        <v>2564</v>
      </c>
      <c r="F88" s="55"/>
      <c r="G88" s="55">
        <v>2565</v>
      </c>
      <c r="H88" s="55"/>
      <c r="I88" s="56">
        <v>2564</v>
      </c>
    </row>
    <row r="89" spans="1:9" ht="22" customHeight="1">
      <c r="A89" s="162"/>
      <c r="B89" s="162"/>
      <c r="C89" s="221" t="s">
        <v>58</v>
      </c>
      <c r="D89" s="232"/>
      <c r="E89" s="221"/>
      <c r="F89" s="232"/>
      <c r="G89" s="221"/>
      <c r="H89" s="232"/>
      <c r="I89" s="221"/>
    </row>
    <row r="90" spans="1:9" ht="22" customHeight="1">
      <c r="A90" s="166" t="s">
        <v>42</v>
      </c>
      <c r="C90" s="28"/>
      <c r="D90" s="28"/>
      <c r="E90" s="28"/>
      <c r="F90" s="28"/>
      <c r="G90" s="28"/>
      <c r="H90" s="28"/>
      <c r="I90" s="28"/>
    </row>
    <row r="91" spans="1:9" ht="22" customHeight="1">
      <c r="A91" s="171" t="s">
        <v>202</v>
      </c>
      <c r="C91" s="29">
        <v>-604754</v>
      </c>
      <c r="D91" s="29"/>
      <c r="E91" s="29">
        <v>-709445</v>
      </c>
      <c r="F91" s="29"/>
      <c r="G91" s="29">
        <v>-472054</v>
      </c>
      <c r="H91" s="29"/>
      <c r="I91" s="29">
        <v>-500011</v>
      </c>
    </row>
    <row r="92" spans="1:9" ht="22" customHeight="1">
      <c r="A92" s="212" t="s">
        <v>220</v>
      </c>
      <c r="C92" s="29">
        <v>10722057</v>
      </c>
      <c r="D92" s="29"/>
      <c r="E92" s="29">
        <v>2971344</v>
      </c>
      <c r="F92" s="29"/>
      <c r="G92" s="29">
        <v>1700000</v>
      </c>
      <c r="H92" s="29"/>
      <c r="I92" s="29">
        <v>2200000</v>
      </c>
    </row>
    <row r="93" spans="1:9" ht="22" customHeight="1">
      <c r="A93" s="208" t="s">
        <v>254</v>
      </c>
      <c r="C93" s="29">
        <v>-8110000</v>
      </c>
      <c r="D93" s="29"/>
      <c r="E93" s="29">
        <v>0</v>
      </c>
      <c r="F93" s="29"/>
      <c r="G93" s="29">
        <v>-68768</v>
      </c>
      <c r="H93" s="29"/>
      <c r="I93" s="29">
        <v>28264</v>
      </c>
    </row>
    <row r="94" spans="1:9" ht="22" customHeight="1">
      <c r="A94" s="212" t="s">
        <v>156</v>
      </c>
      <c r="C94" s="29">
        <v>5647104</v>
      </c>
      <c r="D94" s="29"/>
      <c r="E94" s="29">
        <v>2770500</v>
      </c>
      <c r="F94" s="29"/>
      <c r="G94" s="29">
        <v>800000</v>
      </c>
      <c r="H94" s="29"/>
      <c r="I94" s="29">
        <v>0</v>
      </c>
    </row>
    <row r="95" spans="1:9" ht="22" customHeight="1">
      <c r="A95" s="208" t="s">
        <v>157</v>
      </c>
      <c r="C95" s="29">
        <v>-4541309</v>
      </c>
      <c r="D95" s="29"/>
      <c r="E95" s="29">
        <v>-1541593</v>
      </c>
      <c r="F95" s="29"/>
      <c r="G95" s="210">
        <v>0</v>
      </c>
      <c r="H95" s="29"/>
      <c r="I95" s="29">
        <v>0</v>
      </c>
    </row>
    <row r="96" spans="1:9" ht="22" customHeight="1">
      <c r="A96" s="171" t="s">
        <v>247</v>
      </c>
      <c r="C96" s="29">
        <v>-377868</v>
      </c>
      <c r="D96" s="29"/>
      <c r="E96" s="29">
        <v>-74596</v>
      </c>
      <c r="F96" s="29"/>
      <c r="G96" s="29">
        <v>-20668</v>
      </c>
      <c r="H96" s="29"/>
      <c r="I96" s="29">
        <v>-13789</v>
      </c>
    </row>
    <row r="97" spans="1:9" ht="22" customHeight="1">
      <c r="A97" s="164" t="s">
        <v>85</v>
      </c>
      <c r="C97" s="29">
        <v>4000000</v>
      </c>
      <c r="D97" s="29"/>
      <c r="E97" s="29">
        <v>0</v>
      </c>
      <c r="F97" s="29"/>
      <c r="G97" s="29">
        <v>4000000</v>
      </c>
      <c r="H97" s="29"/>
      <c r="I97" s="29">
        <v>0</v>
      </c>
    </row>
    <row r="98" spans="1:9" ht="22" customHeight="1">
      <c r="A98" s="171" t="s">
        <v>95</v>
      </c>
      <c r="C98" s="29">
        <v>-5300000</v>
      </c>
      <c r="D98" s="29"/>
      <c r="E98" s="29">
        <v>-3500000</v>
      </c>
      <c r="F98" s="29"/>
      <c r="G98" s="29">
        <v>-2300000</v>
      </c>
      <c r="H98" s="29"/>
      <c r="I98" s="29">
        <v>-3500000</v>
      </c>
    </row>
    <row r="99" spans="1:9" ht="22" customHeight="1">
      <c r="A99" s="171" t="s">
        <v>98</v>
      </c>
      <c r="C99" s="29">
        <v>-804636</v>
      </c>
      <c r="D99" s="29"/>
      <c r="E99" s="29">
        <v>-1412919</v>
      </c>
      <c r="F99" s="29"/>
      <c r="G99" s="29">
        <v>-788554</v>
      </c>
      <c r="H99" s="29"/>
      <c r="I99" s="29">
        <v>-1391566</v>
      </c>
    </row>
    <row r="100" spans="1:9" ht="22" customHeight="1">
      <c r="A100" s="150" t="s">
        <v>219</v>
      </c>
      <c r="C100" s="159">
        <f>SUM(C91:C99)</f>
        <v>630594</v>
      </c>
      <c r="D100" s="80"/>
      <c r="E100" s="159">
        <f>SUM(E91:E99)</f>
        <v>-1496709</v>
      </c>
      <c r="F100" s="80"/>
      <c r="G100" s="159">
        <f>SUM(G91:G99)</f>
        <v>2849956</v>
      </c>
      <c r="H100" s="80"/>
      <c r="I100" s="159">
        <f>SUM(I91:I99)</f>
        <v>-3177102</v>
      </c>
    </row>
    <row r="101" spans="1:9" ht="22" customHeight="1">
      <c r="A101" s="150"/>
      <c r="C101" s="176"/>
      <c r="D101" s="29"/>
      <c r="E101" s="176"/>
      <c r="F101" s="29"/>
      <c r="G101" s="176"/>
      <c r="H101" s="29"/>
      <c r="I101" s="176"/>
    </row>
    <row r="102" spans="1:9" ht="22" customHeight="1">
      <c r="A102" s="212" t="s">
        <v>266</v>
      </c>
      <c r="B102" s="212"/>
      <c r="C102" s="217">
        <v>623</v>
      </c>
      <c r="D102" s="210">
        <v>1267</v>
      </c>
      <c r="E102" s="217">
        <v>0</v>
      </c>
      <c r="F102" s="210">
        <v>-53129</v>
      </c>
      <c r="G102" s="217">
        <v>0</v>
      </c>
      <c r="H102" s="210">
        <v>0</v>
      </c>
      <c r="I102" s="217">
        <v>0</v>
      </c>
    </row>
    <row r="103" spans="1:9" ht="22" customHeight="1">
      <c r="A103" s="150" t="s">
        <v>159</v>
      </c>
      <c r="C103" s="39">
        <f>C100+C79+C59+C102</f>
        <v>25918</v>
      </c>
      <c r="D103" s="80"/>
      <c r="E103" s="39">
        <f>E100+E79+E59+E102</f>
        <v>-1352949</v>
      </c>
      <c r="F103" s="80"/>
      <c r="G103" s="39">
        <f>G100+G79+G59+G102</f>
        <v>-42414</v>
      </c>
      <c r="H103" s="80"/>
      <c r="I103" s="39">
        <f>I100+I79+I59+I102</f>
        <v>-187427</v>
      </c>
    </row>
    <row r="104" spans="1:9" ht="22" customHeight="1">
      <c r="A104" s="164" t="s">
        <v>111</v>
      </c>
      <c r="C104" s="29">
        <v>966477</v>
      </c>
      <c r="D104" s="29"/>
      <c r="E104" s="29">
        <v>2572750</v>
      </c>
      <c r="F104" s="29"/>
      <c r="G104" s="29">
        <f>'BS Final'!I10</f>
        <v>124879</v>
      </c>
      <c r="H104" s="29"/>
      <c r="I104" s="29">
        <v>346765</v>
      </c>
    </row>
    <row r="105" spans="1:9" ht="22" customHeight="1" thickBot="1">
      <c r="A105" s="150" t="s">
        <v>112</v>
      </c>
      <c r="C105" s="76">
        <f>SUM(C103:C104)</f>
        <v>992395</v>
      </c>
      <c r="D105" s="80"/>
      <c r="E105" s="76">
        <f>SUM(E103:E104)</f>
        <v>1219801</v>
      </c>
      <c r="F105" s="80"/>
      <c r="G105" s="76">
        <f>SUM(G103:G104)</f>
        <v>82465</v>
      </c>
      <c r="H105" s="80"/>
      <c r="I105" s="76">
        <f>SUM(I103:I104)</f>
        <v>159338</v>
      </c>
    </row>
    <row r="106" spans="1:9" ht="22" customHeight="1" thickTop="1">
      <c r="A106" s="150"/>
      <c r="C106" s="80"/>
      <c r="D106" s="80"/>
      <c r="E106" s="80"/>
      <c r="F106" s="80"/>
      <c r="G106" s="80"/>
      <c r="H106" s="80"/>
      <c r="I106" s="80"/>
    </row>
    <row r="107" spans="1:9" ht="22" customHeight="1">
      <c r="A107" s="166" t="s">
        <v>82</v>
      </c>
      <c r="C107" s="53"/>
      <c r="D107" s="53"/>
      <c r="E107" s="53"/>
      <c r="F107" s="53"/>
      <c r="G107" s="53"/>
      <c r="H107" s="53"/>
      <c r="I107" s="53"/>
    </row>
    <row r="108" spans="1:9" ht="22" customHeight="1">
      <c r="A108" s="164" t="s">
        <v>113</v>
      </c>
      <c r="C108" s="29">
        <v>530030</v>
      </c>
      <c r="D108" s="29"/>
      <c r="E108" s="29">
        <v>477550</v>
      </c>
      <c r="F108" s="29"/>
      <c r="G108" s="29">
        <v>68601</v>
      </c>
      <c r="H108" s="29"/>
      <c r="I108" s="29">
        <v>156056</v>
      </c>
    </row>
    <row r="109" spans="1:9" ht="22" customHeight="1">
      <c r="A109" s="164" t="s">
        <v>203</v>
      </c>
      <c r="C109" s="29">
        <v>0</v>
      </c>
      <c r="D109" s="29"/>
      <c r="E109" s="29">
        <v>43094</v>
      </c>
      <c r="F109" s="29"/>
      <c r="G109" s="29">
        <v>0</v>
      </c>
      <c r="H109" s="29"/>
      <c r="I109" s="29">
        <v>0</v>
      </c>
    </row>
    <row r="110" spans="1:9" ht="22" customHeight="1">
      <c r="A110" s="164" t="s">
        <v>213</v>
      </c>
      <c r="C110" s="29">
        <v>0</v>
      </c>
      <c r="D110" s="29"/>
      <c r="E110" s="29">
        <v>245473</v>
      </c>
      <c r="F110" s="29"/>
      <c r="G110" s="29">
        <v>0</v>
      </c>
      <c r="H110" s="29"/>
      <c r="I110" s="29">
        <v>0</v>
      </c>
    </row>
    <row r="111" spans="1:9">
      <c r="A111" s="164" t="s">
        <v>225</v>
      </c>
      <c r="C111" s="29">
        <v>0</v>
      </c>
      <c r="D111" s="29"/>
      <c r="E111" s="29">
        <v>0</v>
      </c>
      <c r="F111" s="29"/>
      <c r="G111" s="29">
        <v>0</v>
      </c>
      <c r="H111" s="29"/>
      <c r="I111" s="29">
        <v>43467</v>
      </c>
    </row>
  </sheetData>
  <mergeCells count="21">
    <mergeCell ref="C4:E4"/>
    <mergeCell ref="G4:I4"/>
    <mergeCell ref="C8:I8"/>
    <mergeCell ref="G5:I5"/>
    <mergeCell ref="C6:E6"/>
    <mergeCell ref="C5:E5"/>
    <mergeCell ref="G6:I6"/>
    <mergeCell ref="C45:E45"/>
    <mergeCell ref="G45:I45"/>
    <mergeCell ref="C46:E46"/>
    <mergeCell ref="G46:I46"/>
    <mergeCell ref="C47:E47"/>
    <mergeCell ref="G47:I47"/>
    <mergeCell ref="C87:E87"/>
    <mergeCell ref="G87:I87"/>
    <mergeCell ref="C89:I89"/>
    <mergeCell ref="C49:I49"/>
    <mergeCell ref="C85:E85"/>
    <mergeCell ref="G85:I85"/>
    <mergeCell ref="C86:E86"/>
    <mergeCell ref="G86:I86"/>
  </mergeCells>
  <pageMargins left="0.8" right="0.5" top="0.48" bottom="0.5" header="0.5" footer="0.5"/>
  <pageSetup paperSize="9" scale="70" firstPageNumber="13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1" max="10" man="1"/>
    <brk id="8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Final</vt:lpstr>
      <vt:lpstr>PL Final 3M</vt:lpstr>
      <vt:lpstr>PL Final 6M</vt:lpstr>
      <vt:lpstr>SCSE Conso PY</vt:lpstr>
      <vt:lpstr>SCSE Conso CY</vt:lpstr>
      <vt:lpstr>SCSE-Company</vt:lpstr>
      <vt:lpstr>Cashflows</vt:lpstr>
      <vt:lpstr>'BS Final'!Print_Area</vt:lpstr>
      <vt:lpstr>Cashflows!Print_Area</vt:lpstr>
      <vt:lpstr>'PL Final 3M'!Print_Area</vt:lpstr>
      <vt:lpstr>'PL Final 6M'!Print_Area</vt:lpstr>
      <vt:lpstr>'SCSE Conso CY'!Print_Area</vt:lpstr>
      <vt:lpstr>'SCSE Conso PY'!Print_Area</vt:lpstr>
      <vt:lpstr>'SCSE-Company'!Print_Area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Lewchalermwong, Kwanchanok</cp:lastModifiedBy>
  <cp:lastPrinted>2022-05-03T05:20:21Z</cp:lastPrinted>
  <dcterms:created xsi:type="dcterms:W3CDTF">2011-10-13T02:22:37Z</dcterms:created>
  <dcterms:modified xsi:type="dcterms:W3CDTF">2022-05-06T09:07:46Z</dcterms:modified>
</cp:coreProperties>
</file>