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214244 - 2022 SEP-FSA-FPT\Working Folder\Q2\FS\SET File\"/>
    </mc:Choice>
  </mc:AlternateContent>
  <xr:revisionPtr revIDLastSave="0" documentId="13_ncr:1_{32B3CDE7-D6AB-48D2-8541-7463E418A840}" xr6:coauthVersionLast="47" xr6:coauthVersionMax="47" xr10:uidLastSave="{00000000-0000-0000-0000-000000000000}"/>
  <bookViews>
    <workbookView xWindow="-110" yWindow="-110" windowWidth="19420" windowHeight="10420" tabRatio="845" activeTab="6" xr2:uid="{00000000-000D-0000-FFFF-FFFF00000000}"/>
  </bookViews>
  <sheets>
    <sheet name="BS" sheetId="1" r:id="rId1"/>
    <sheet name="P-3M" sheetId="8" r:id="rId2"/>
    <sheet name="PL-6M" sheetId="10" r:id="rId3"/>
    <sheet name="SCSE-Conso PY" sheetId="9" r:id="rId4"/>
    <sheet name="SCSE-Conso CY" sheetId="4" r:id="rId5"/>
    <sheet name="SCSE-Company" sheetId="5" r:id="rId6"/>
    <sheet name="Cashflows" sheetId="7" r:id="rId7"/>
  </sheets>
  <definedNames>
    <definedName name="_xlnm.Print_Area" localSheetId="0">BS!$A$1:$J$107</definedName>
    <definedName name="_xlnm.Print_Area" localSheetId="6">Cashflows!$A$1:$I$102</definedName>
    <definedName name="_xlnm.Print_Area" localSheetId="1">'P-3M'!$A$1:$J$79</definedName>
    <definedName name="_xlnm.Print_Area" localSheetId="2">'PL-6M'!$A$1:$J$82</definedName>
    <definedName name="_xlnm.Print_Area" localSheetId="5">'SCSE-Company'!$A$1:$L$37</definedName>
    <definedName name="_xlnm.Print_Area" localSheetId="4">'SCSE-Conso CY'!$A$1:$AA$27</definedName>
    <definedName name="_xlnm.Print_Area" localSheetId="3">'SCSE-Conso PY'!$A$1:$AC$38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5" l="1"/>
  <c r="E90" i="7" l="1"/>
  <c r="C90" i="7"/>
  <c r="I90" i="7"/>
  <c r="G90" i="7"/>
  <c r="G30" i="7" l="1"/>
  <c r="C13" i="7" l="1"/>
  <c r="C12" i="7"/>
  <c r="G78" i="7"/>
  <c r="L33" i="5"/>
  <c r="L29" i="5"/>
  <c r="S25" i="4"/>
  <c r="W25" i="4" l="1"/>
  <c r="Y21" i="4"/>
  <c r="S21" i="4"/>
  <c r="O22" i="4"/>
  <c r="K22" i="4"/>
  <c r="I21" i="4"/>
  <c r="W21" i="4" s="1"/>
  <c r="D61" i="1"/>
  <c r="S22" i="4" l="1"/>
  <c r="W22" i="4" s="1"/>
  <c r="Y18" i="9"/>
  <c r="Y22" i="9"/>
  <c r="Y33" i="9"/>
  <c r="O32" i="9"/>
  <c r="K32" i="9"/>
  <c r="I31" i="9"/>
  <c r="Y28" i="9" l="1"/>
  <c r="Y37" i="9" s="1"/>
  <c r="I78" i="7"/>
  <c r="E78" i="7"/>
  <c r="I30" i="7"/>
  <c r="I47" i="7" s="1"/>
  <c r="I50" i="7" s="1"/>
  <c r="E36" i="7"/>
  <c r="E30" i="7"/>
  <c r="J34" i="5"/>
  <c r="J36" i="5" s="1"/>
  <c r="H34" i="5"/>
  <c r="H36" i="5" s="1"/>
  <c r="F34" i="5"/>
  <c r="F36" i="5" s="1"/>
  <c r="D34" i="5"/>
  <c r="D36" i="5" s="1"/>
  <c r="O36" i="9"/>
  <c r="S35" i="9"/>
  <c r="AA33" i="9"/>
  <c r="U33" i="9"/>
  <c r="Q33" i="9"/>
  <c r="M33" i="9"/>
  <c r="G33" i="9"/>
  <c r="E33" i="9"/>
  <c r="C33" i="9"/>
  <c r="O33" i="9"/>
  <c r="K33" i="9"/>
  <c r="S31" i="9"/>
  <c r="I33" i="9"/>
  <c r="AC26" i="9"/>
  <c r="S26" i="9"/>
  <c r="AC25" i="9"/>
  <c r="S25" i="9"/>
  <c r="AA22" i="9"/>
  <c r="W22" i="9"/>
  <c r="U22" i="9"/>
  <c r="Q22" i="9"/>
  <c r="O22" i="9"/>
  <c r="M22" i="9"/>
  <c r="K22" i="9"/>
  <c r="I22" i="9"/>
  <c r="G22" i="9"/>
  <c r="E22" i="9"/>
  <c r="C22" i="9"/>
  <c r="C28" i="9" s="1"/>
  <c r="AC21" i="9"/>
  <c r="AC22" i="9" s="1"/>
  <c r="S21" i="9"/>
  <c r="S22" i="9" s="1"/>
  <c r="AA18" i="9"/>
  <c r="W18" i="9"/>
  <c r="U18" i="9"/>
  <c r="Q18" i="9"/>
  <c r="O18" i="9"/>
  <c r="M18" i="9"/>
  <c r="K18" i="9"/>
  <c r="I18" i="9"/>
  <c r="G18" i="9"/>
  <c r="E18" i="9"/>
  <c r="C18" i="9"/>
  <c r="AC17" i="9"/>
  <c r="AC18" i="9" s="1"/>
  <c r="S17" i="9"/>
  <c r="S18" i="9" s="1"/>
  <c r="J82" i="10"/>
  <c r="J73" i="10"/>
  <c r="J65" i="10"/>
  <c r="J75" i="10" s="1"/>
  <c r="F79" i="10"/>
  <c r="F82" i="10" s="1"/>
  <c r="F73" i="10"/>
  <c r="F65" i="10"/>
  <c r="F75" i="10" s="1"/>
  <c r="J44" i="10"/>
  <c r="J27" i="10"/>
  <c r="J18" i="10"/>
  <c r="F44" i="10"/>
  <c r="F27" i="10"/>
  <c r="F18" i="10"/>
  <c r="J78" i="8"/>
  <c r="J71" i="8"/>
  <c r="J63" i="8"/>
  <c r="F79" i="8"/>
  <c r="F69" i="8"/>
  <c r="F71" i="8" s="1"/>
  <c r="F63" i="8"/>
  <c r="J42" i="8"/>
  <c r="J26" i="8"/>
  <c r="J17" i="8"/>
  <c r="F42" i="8"/>
  <c r="F26" i="8"/>
  <c r="F17" i="8"/>
  <c r="J101" i="1"/>
  <c r="J104" i="1" s="1"/>
  <c r="F101" i="1"/>
  <c r="F104" i="1" s="1"/>
  <c r="J72" i="1"/>
  <c r="J61" i="1"/>
  <c r="J74" i="1" s="1"/>
  <c r="F72" i="1"/>
  <c r="F61" i="1"/>
  <c r="F74" i="1" s="1"/>
  <c r="J37" i="1"/>
  <c r="J21" i="1"/>
  <c r="F37" i="1"/>
  <c r="F21" i="1"/>
  <c r="H101" i="1"/>
  <c r="H104" i="1" s="1"/>
  <c r="D101" i="1"/>
  <c r="H72" i="1"/>
  <c r="D72" i="1"/>
  <c r="H61" i="1"/>
  <c r="H37" i="1"/>
  <c r="D37" i="1"/>
  <c r="H21" i="1"/>
  <c r="D21" i="1"/>
  <c r="J106" i="1" l="1"/>
  <c r="F39" i="1"/>
  <c r="F106" i="1"/>
  <c r="I93" i="7"/>
  <c r="I28" i="9"/>
  <c r="I37" i="9" s="1"/>
  <c r="O28" i="9"/>
  <c r="O37" i="9" s="1"/>
  <c r="J73" i="8"/>
  <c r="F28" i="8"/>
  <c r="F35" i="8" s="1"/>
  <c r="F37" i="8" s="1"/>
  <c r="F54" i="8" s="1"/>
  <c r="J28" i="8"/>
  <c r="J35" i="8" s="1"/>
  <c r="J37" i="8" s="1"/>
  <c r="J54" i="8" s="1"/>
  <c r="D104" i="1"/>
  <c r="E47" i="7"/>
  <c r="E50" i="7" s="1"/>
  <c r="E93" i="7" s="1"/>
  <c r="I95" i="7"/>
  <c r="W28" i="9"/>
  <c r="W35" i="9"/>
  <c r="C37" i="9"/>
  <c r="S36" i="9"/>
  <c r="W36" i="9" s="1"/>
  <c r="AC36" i="9" s="1"/>
  <c r="AC28" i="9"/>
  <c r="Q28" i="9"/>
  <c r="Q37" i="9" s="1"/>
  <c r="E28" i="9"/>
  <c r="E37" i="9" s="1"/>
  <c r="U28" i="9"/>
  <c r="U37" i="9" s="1"/>
  <c r="G28" i="9"/>
  <c r="G37" i="9" s="1"/>
  <c r="K28" i="9"/>
  <c r="K37" i="9" s="1"/>
  <c r="AA28" i="9"/>
  <c r="AA37" i="9" s="1"/>
  <c r="M28" i="9"/>
  <c r="M37" i="9" s="1"/>
  <c r="F29" i="10"/>
  <c r="F36" i="10" s="1"/>
  <c r="F38" i="10" s="1"/>
  <c r="F56" i="10" s="1"/>
  <c r="F76" i="10" s="1"/>
  <c r="J29" i="10"/>
  <c r="J36" i="10" s="1"/>
  <c r="J38" i="10" s="1"/>
  <c r="J56" i="10" s="1"/>
  <c r="J76" i="10" s="1"/>
  <c r="F73" i="8"/>
  <c r="D39" i="1"/>
  <c r="J39" i="1"/>
  <c r="H39" i="1"/>
  <c r="L34" i="5"/>
  <c r="W31" i="9"/>
  <c r="S32" i="9"/>
  <c r="W32" i="9" s="1"/>
  <c r="AC32" i="9" s="1"/>
  <c r="H74" i="1"/>
  <c r="H106" i="1" s="1"/>
  <c r="D74" i="1"/>
  <c r="D106" i="1" s="1"/>
  <c r="J74" i="8" l="1"/>
  <c r="J77" i="8" s="1"/>
  <c r="J79" i="8" s="1"/>
  <c r="E95" i="7"/>
  <c r="L36" i="5"/>
  <c r="F74" i="8"/>
  <c r="S28" i="9"/>
  <c r="AC35" i="9"/>
  <c r="W33" i="9"/>
  <c r="W37" i="9" s="1"/>
  <c r="AC31" i="9"/>
  <c r="S33" i="9"/>
  <c r="S37" i="9" s="1"/>
  <c r="AC33" i="9" l="1"/>
  <c r="AC37" i="9" s="1"/>
  <c r="AA21" i="4" l="1"/>
  <c r="W23" i="4"/>
  <c r="S17" i="4"/>
  <c r="W17" i="4" s="1"/>
  <c r="AA17" i="4" s="1"/>
  <c r="Y23" i="4"/>
  <c r="U23" i="4"/>
  <c r="Q23" i="4"/>
  <c r="O23" i="4"/>
  <c r="M23" i="4"/>
  <c r="K23" i="4"/>
  <c r="I23" i="4"/>
  <c r="G23" i="4"/>
  <c r="E23" i="4"/>
  <c r="C23" i="4"/>
  <c r="AA22" i="4" l="1"/>
  <c r="AA23" i="4" s="1"/>
  <c r="S23" i="4"/>
  <c r="AA25" i="4" l="1"/>
  <c r="A10" i="7" l="1"/>
  <c r="A56" i="10" l="1"/>
  <c r="D65" i="10"/>
  <c r="D63" i="8" l="1"/>
  <c r="AA18" i="4" l="1"/>
  <c r="Y18" i="4"/>
  <c r="U18" i="4"/>
  <c r="Q18" i="4"/>
  <c r="O18" i="4"/>
  <c r="M18" i="4"/>
  <c r="K18" i="4"/>
  <c r="I18" i="4"/>
  <c r="G18" i="4"/>
  <c r="E18" i="4"/>
  <c r="C18" i="4"/>
  <c r="M26" i="4" l="1"/>
  <c r="U26" i="4"/>
  <c r="I26" i="4"/>
  <c r="K26" i="4"/>
  <c r="O26" i="4"/>
  <c r="Q26" i="4"/>
  <c r="G26" i="4"/>
  <c r="C26" i="4"/>
  <c r="E26" i="4"/>
  <c r="Y26" i="4"/>
  <c r="AA13" i="4"/>
  <c r="W18" i="4"/>
  <c r="S18" i="4"/>
  <c r="S26" i="4" l="1"/>
  <c r="W26" i="4"/>
  <c r="AA26" i="4"/>
  <c r="H73" i="10"/>
  <c r="D73" i="10"/>
  <c r="H65" i="10"/>
  <c r="A48" i="10"/>
  <c r="H27" i="10"/>
  <c r="D27" i="10"/>
  <c r="H18" i="10"/>
  <c r="D18" i="10"/>
  <c r="H75" i="10" l="1"/>
  <c r="D29" i="10"/>
  <c r="D75" i="10"/>
  <c r="H29" i="10"/>
  <c r="H36" i="10" l="1"/>
  <c r="H38" i="10" s="1"/>
  <c r="H56" i="10" s="1"/>
  <c r="D36" i="10"/>
  <c r="D38" i="10" s="1"/>
  <c r="D56" i="10" s="1"/>
  <c r="H44" i="10" l="1"/>
  <c r="H76" i="10"/>
  <c r="H82" i="10" s="1"/>
  <c r="H26" i="8"/>
  <c r="D26" i="8"/>
  <c r="D76" i="10" l="1"/>
  <c r="D82" i="10" s="1"/>
  <c r="D44" i="10"/>
  <c r="C10" i="7" s="1"/>
  <c r="C30" i="7" s="1"/>
  <c r="C78" i="7"/>
  <c r="H63" i="8" l="1"/>
  <c r="H20" i="5" l="1"/>
  <c r="H22" i="5" s="1"/>
  <c r="F20" i="5"/>
  <c r="F22" i="5" s="1"/>
  <c r="D20" i="5"/>
  <c r="D22" i="5" s="1"/>
  <c r="H17" i="8" l="1"/>
  <c r="H28" i="8" s="1"/>
  <c r="H35" i="8" s="1"/>
  <c r="D17" i="8"/>
  <c r="D28" i="8" s="1"/>
  <c r="A52" i="7"/>
  <c r="A46" i="8"/>
  <c r="H71" i="8"/>
  <c r="D71" i="8"/>
  <c r="D35" i="8" l="1"/>
  <c r="H73" i="8"/>
  <c r="D73" i="8"/>
  <c r="D37" i="8" l="1"/>
  <c r="D54" i="8" s="1"/>
  <c r="D74" i="8" l="1"/>
  <c r="D79" i="8" l="1"/>
  <c r="D42" i="8"/>
  <c r="C47" i="7" l="1"/>
  <c r="C50" i="7" l="1"/>
  <c r="C93" i="7" s="1"/>
  <c r="H37" i="8"/>
  <c r="H54" i="8" s="1"/>
  <c r="C95" i="7" l="1"/>
  <c r="H42" i="8"/>
  <c r="G47" i="7" s="1"/>
  <c r="G50" i="7" s="1"/>
  <c r="G93" i="7" s="1"/>
  <c r="H74" i="8"/>
  <c r="G95" i="7" l="1"/>
  <c r="H79" i="8"/>
  <c r="J20" i="5"/>
  <c r="J22" i="5" s="1"/>
  <c r="L20" i="5" l="1"/>
  <c r="L22" i="5" s="1"/>
</calcChain>
</file>

<file path=xl/sharedStrings.xml><?xml version="1.0" encoding="utf-8"?>
<sst xmlns="http://schemas.openxmlformats.org/spreadsheetml/2006/main" count="532" uniqueCount="285">
  <si>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</si>
  <si>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</si>
  <si>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</si>
  <si>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</si>
  <si>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</si>
  <si>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</si>
  <si>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</si>
  <si>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</si>
  <si>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</si>
  <si>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</si>
  <si>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</si>
  <si>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</si>
  <si>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</si>
  <si>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</si>
  <si>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</si>
  <si>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</si>
  <si>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</si>
  <si>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</si>
  <si>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</si>
  <si>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</si>
  <si>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</si>
  <si>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</si>
  <si>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</si>
  <si>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</si>
  <si>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</si>
  <si>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</si>
  <si>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</si>
  <si>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</si>
  <si>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</si>
  <si>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</si>
  <si>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</si>
  <si>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</si>
  <si>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</si>
  <si>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</si>
  <si>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</si>
  <si>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</si>
  <si>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</si>
  <si>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</si>
  <si>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</si>
  <si>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</si>
  <si>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</si>
  <si>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</si>
  <si>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</si>
  <si>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</si>
  <si>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</si>
  <si>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</si>
  <si>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</si>
  <si>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</si>
  <si>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</si>
  <si>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</si>
  <si>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</si>
  <si>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</si>
  <si>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</si>
  <si>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</si>
  <si>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</si>
  <si>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</si>
  <si>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</si>
  <si>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</si>
  <si>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</si>
  <si>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 xml:space="preserve">   Owners of the parent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</si>
  <si>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</si>
  <si>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</si>
  <si>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</si>
  <si>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</si>
  <si>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</si>
  <si>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</si>
  <si>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</si>
  <si>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</si>
  <si>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</si>
  <si>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</si>
  <si>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</si>
  <si>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</si>
  <si>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</si>
  <si>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</si>
  <si>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</si>
  <si>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</si>
  <si>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</si>
  <si>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</si>
  <si>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</si>
  <si>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</si>
  <si>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</si>
  <si>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</si>
  <si>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</si>
  <si>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</si>
  <si>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</si>
  <si>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</si>
  <si>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</si>
  <si>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</si>
  <si>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</si>
  <si>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</si>
  <si>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</si>
  <si>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</si>
  <si>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</si>
  <si>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</si>
  <si>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</si>
  <si>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</si>
  <si>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</si>
  <si>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</si>
  <si>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</si>
  <si>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</si>
  <si>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</si>
  <si>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</si>
  <si>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</si>
  <si>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</si>
  <si>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</si>
  <si>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</si>
  <si>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</si>
  <si>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</si>
  <si>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</si>
  <si>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</si>
  <si>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</si>
  <si>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Employee benefit paid</t>
  </si>
  <si>
    <t>Total transactions with owners, recorded directly in equity</t>
  </si>
  <si>
    <t>30 September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</si>
  <si>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</si>
  <si>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</si>
  <si>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</si>
  <si>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</si>
  <si>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</si>
  <si>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</si>
  <si>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</si>
  <si>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</si>
  <si>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</si>
  <si>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</si>
  <si>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</si>
  <si>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</si>
  <si>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</si>
  <si>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</si>
  <si>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</si>
  <si>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</si>
  <si>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</si>
  <si>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</si>
  <si>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</si>
  <si>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</si>
  <si>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</si>
  <si>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Payment for long-term loans to related parties</t>
  </si>
  <si>
    <t>Frasers Property (Thailand) Public Company Limited and its Subsidiaries</t>
  </si>
  <si>
    <t xml:space="preserve">Other investment </t>
  </si>
  <si>
    <t>Long-term loans and accrued interests to related parties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</si>
  <si>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</si>
  <si>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</si>
  <si>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</si>
  <si>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</si>
  <si>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</si>
  <si>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</si>
  <si>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</si>
  <si>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</si>
  <si>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</si>
  <si>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</si>
  <si>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Cost of management income</t>
  </si>
  <si>
    <t>Share of profits (loss) of associates and</t>
  </si>
  <si>
    <t xml:space="preserve">   properties to associates and joint ventures</t>
  </si>
  <si>
    <t xml:space="preserve">   Former shereholder before business restructuring</t>
  </si>
  <si>
    <t>Recognition of unearned rental income</t>
  </si>
  <si>
    <t>Repayment of long-term loans from financial institutions</t>
  </si>
  <si>
    <t>Investment income</t>
  </si>
  <si>
    <t>Former shareholder</t>
  </si>
  <si>
    <t>before business</t>
  </si>
  <si>
    <t>restructuring</t>
  </si>
  <si>
    <t>Profit (loss) attributable to:</t>
  </si>
  <si>
    <t xml:space="preserve">   Owners of the Company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</si>
  <si>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</si>
  <si>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</si>
  <si>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</si>
  <si>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</si>
  <si>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</si>
  <si>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</si>
  <si>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Share of (profit) loss of associates and joint ventures net of </t>
  </si>
  <si>
    <t xml:space="preserve">     unrealised gains on sales of investment properties to</t>
  </si>
  <si>
    <t xml:space="preserve">     associates and joint ventures</t>
  </si>
  <si>
    <t>Proceeds from long-term loan from financial institutions</t>
  </si>
  <si>
    <t xml:space="preserve">Net cash from (used in) financing activities  </t>
  </si>
  <si>
    <t>Cost of hotel business</t>
  </si>
  <si>
    <t>Acquistion of non-controlling interest</t>
  </si>
  <si>
    <t xml:space="preserve">   joint ventures net of unrealised gains on sales of</t>
  </si>
  <si>
    <t xml:space="preserve">   Former shareholder before business restructuring</t>
  </si>
  <si>
    <t>Short-term loans for project investment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</si>
  <si>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</si>
  <si>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</si>
  <si>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</si>
  <si>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</si>
  <si>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</si>
  <si>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Taxes Received</t>
  </si>
  <si>
    <t>Current portion of lease liabilities</t>
  </si>
  <si>
    <t>Former shareholder before business restructuring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</si>
  <si>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</si>
  <si>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</si>
  <si>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</si>
  <si>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</si>
  <si>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</si>
  <si>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</si>
  <si>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</si>
  <si>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</si>
  <si>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</si>
  <si>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</si>
  <si>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>Short-term loans and accrued interests to related parties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</si>
  <si>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</si>
  <si>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</si>
  <si>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</si>
  <si>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</si>
  <si>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>Net cash from (used in) operating activities</t>
  </si>
  <si>
    <t>Deposit at financial institutions under commitments</t>
  </si>
  <si>
    <t xml:space="preserve">Lease liabilities </t>
  </si>
  <si>
    <t>Finance costs paid</t>
  </si>
  <si>
    <t>Loss on write-off assets</t>
  </si>
  <si>
    <t>Profit from operating activities</t>
  </si>
  <si>
    <t xml:space="preserve">Net cash from (used in) operating </t>
  </si>
  <si>
    <t>31 March</t>
  </si>
  <si>
    <t>Six-month period ended</t>
  </si>
  <si>
    <t>Balance at 31 March 2021</t>
  </si>
  <si>
    <t xml:space="preserve">   Profit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</si>
  <si>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</si>
  <si>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</si>
  <si>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</si>
  <si>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Transfer to initial carrying amount of hedged items</t>
  </si>
  <si>
    <t>Dividends paid to owner of the Company</t>
  </si>
  <si>
    <t>Write off withholding tax</t>
  </si>
  <si>
    <t>Current portion of long-term loan from financial institutions</t>
  </si>
  <si>
    <t>Long-term loans and accrued interest from related parties</t>
  </si>
  <si>
    <t>Gain on fair value measurement from</t>
  </si>
  <si>
    <t>Profit before income tax expense</t>
  </si>
  <si>
    <t xml:space="preserve">Profit for the period </t>
  </si>
  <si>
    <t>Adjustments to reconcile profit to cash receipts (payments)</t>
  </si>
  <si>
    <t>Proceeds from short-term loan from financial institutions</t>
  </si>
  <si>
    <t>Proceed from short-term loans for project investment</t>
  </si>
  <si>
    <t xml:space="preserve">   par value at Baht 1 per share)</t>
  </si>
  <si>
    <t xml:space="preserve">   (2,319,277 thousand ordinary shares ,</t>
  </si>
  <si>
    <t>Cost of sales of real estate</t>
  </si>
  <si>
    <t>Share of profits of associates and</t>
  </si>
  <si>
    <t xml:space="preserve">   reclassified investment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</si>
  <si>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</si>
  <si>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investments in equity instruments</t>
  </si>
  <si>
    <t>Net increase (decrease) in cash and cash equivalents</t>
  </si>
  <si>
    <t>Receivables from sales of investment properties</t>
  </si>
  <si>
    <t>Receivables from the expropriation of the land</t>
  </si>
  <si>
    <t>Transfer to profit or loss</t>
  </si>
  <si>
    <t>Transfer in non-current provisions for employee benefit</t>
  </si>
  <si>
    <t>Short-term loans and accrued interest from related parties</t>
  </si>
  <si>
    <t xml:space="preserve">   Acquisition of non-controlling interests without a change in control</t>
  </si>
  <si>
    <t xml:space="preserve">   Impact of business restructuring</t>
  </si>
  <si>
    <t xml:space="preserve">   Contributions by and distributions to owners of the parent</t>
  </si>
  <si>
    <t>Derivative financial assets</t>
  </si>
  <si>
    <t xml:space="preserve">   (3,710,844 thousand ordinary shares ,</t>
  </si>
  <si>
    <t>2021</t>
  </si>
  <si>
    <t>Balance at 31 March 2022</t>
  </si>
  <si>
    <t>(Unaudited)</t>
  </si>
  <si>
    <t>Current investment - fixed deposits</t>
  </si>
  <si>
    <t>Revenue from rental and related services</t>
  </si>
  <si>
    <t>Gain on capital redemption of investment in associate</t>
  </si>
  <si>
    <t xml:space="preserve">   Earnings per share</t>
  </si>
  <si>
    <t>Gain (loss) on cash flow hedge - net of income tax</t>
  </si>
  <si>
    <t xml:space="preserve">   foreign operations - net of income tax </t>
  </si>
  <si>
    <t>Tax (expenses) benefits</t>
  </si>
  <si>
    <t>Exchange differences on translating</t>
  </si>
  <si>
    <t>For the six-month period ended 31 March 2021</t>
  </si>
  <si>
    <t xml:space="preserve">Balance at 1 October 2020 </t>
  </si>
  <si>
    <t>For the six-month period ended 31 March 2022</t>
  </si>
  <si>
    <t>Balance at 1 October 2021</t>
  </si>
  <si>
    <t>Balance at 1 October 2020</t>
  </si>
  <si>
    <t xml:space="preserve">Tax expense (benefits) </t>
  </si>
  <si>
    <t>Net cash received from capital redemption of investment in associate</t>
  </si>
  <si>
    <t>Acquisition of investments in subsidiary - net of cash received</t>
  </si>
  <si>
    <t xml:space="preserve">Acquisition of investment properties, property, plant </t>
  </si>
  <si>
    <t xml:space="preserve">  and equipment and intangible assets</t>
  </si>
  <si>
    <t>Transfer to legal reserve</t>
  </si>
  <si>
    <t>5, 16</t>
  </si>
  <si>
    <t>Gain on disposal of building and equipment</t>
  </si>
  <si>
    <t>Financial assets - fixed deposits</t>
  </si>
  <si>
    <t>Restricted deposit at financial institution</t>
  </si>
  <si>
    <t>Cash paid for increase in investments in subsidiary</t>
  </si>
  <si>
    <t>Cash paid for increase in associates and joint ventures</t>
  </si>
  <si>
    <t>Proceeds from (repayment of) short-term loans from related party</t>
  </si>
  <si>
    <t>Loss from fair value measurement of derivative financial assets</t>
  </si>
  <si>
    <t>Impact from gain (loss) on cash flow hedge</t>
  </si>
  <si>
    <t xml:space="preserve">   Total contributions by and distributions to owners of the parent</t>
  </si>
  <si>
    <t xml:space="preserve">   Change in ownership interest in subsidiaries</t>
  </si>
  <si>
    <t xml:space="preserve">   Total change in ownership interest in subsidiaries</t>
  </si>
  <si>
    <t xml:space="preserve">   Change in ownership interest from Restucturing</t>
  </si>
  <si>
    <t xml:space="preserve">   Total change in ownership interest from Restucturing</t>
  </si>
  <si>
    <t xml:space="preserve">    Profit (loss)</t>
  </si>
  <si>
    <t>Gain on fair value measurement from reclassified investment</t>
  </si>
  <si>
    <t xml:space="preserve">Proceeds from sales of investment properties, property, plant </t>
  </si>
  <si>
    <t>(Reversal of) allowance for impairment of assets</t>
  </si>
  <si>
    <t>Proceeds from (repayment of) short-term loan to related party</t>
  </si>
  <si>
    <t>Proceeds from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</si>
</sst>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5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307">
    <xf numFmtId="0" fontId="0" fillId="0" borderId="0" xfId="0"/>
    <xf numFmtId="43" fontId="11" fillId="4" borderId="0" xfId="1" applyFont="1" applyFill="1" applyAlignment="1"/>
    <xf numFmtId="165" fontId="11" fillId="4" borderId="0" xfId="1" applyNumberFormat="1" applyFont="1" applyFill="1" applyAlignment="1"/>
    <xf numFmtId="37" fontId="11" fillId="4" borderId="0" xfId="0" applyNumberFormat="1" applyFont="1" applyFill="1" applyAlignment="1"/>
    <xf numFmtId="165" fontId="10" fillId="4" borderId="0" xfId="1" applyNumberFormat="1" applyFont="1" applyFill="1" applyBorder="1" applyAlignment="1"/>
    <xf numFmtId="165" fontId="11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165" fontId="11" fillId="4" borderId="0" xfId="1" applyNumberFormat="1" applyFont="1" applyFill="1" applyAlignment="1">
      <alignment horizontal="center"/>
    </xf>
    <xf numFmtId="165" fontId="11" fillId="4" borderId="0" xfId="1" applyNumberFormat="1" applyFont="1" applyFill="1" applyAlignment="1">
      <alignment horizontal="right"/>
    </xf>
    <xf numFmtId="165" fontId="10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0" fontId="14" fillId="4" borderId="0" xfId="0" applyFont="1" applyFill="1" applyAlignment="1">
      <alignment wrapText="1"/>
    </xf>
    <xf numFmtId="0" fontId="11" fillId="4" borderId="0" xfId="0" applyFont="1" applyFill="1"/>
    <xf numFmtId="165" fontId="11" fillId="4" borderId="0" xfId="1" applyNumberFormat="1" applyFont="1" applyFill="1" applyBorder="1" applyAlignment="1">
      <alignment horizontal="right"/>
    </xf>
    <xf numFmtId="37" fontId="13" fillId="4" borderId="0" xfId="0" applyNumberFormat="1" applyFont="1" applyFill="1" applyAlignment="1">
      <alignment horizontal="center"/>
    </xf>
    <xf numFmtId="0" fontId="11" fillId="4" borderId="0" xfId="0" applyFont="1" applyFill="1" applyAlignment="1"/>
    <xf numFmtId="165" fontId="10" fillId="4" borderId="0" xfId="1" applyNumberFormat="1" applyFont="1" applyFill="1" applyAlignment="1">
      <alignment horizontal="right"/>
    </xf>
    <xf numFmtId="165" fontId="10" fillId="4" borderId="3" xfId="1" applyNumberFormat="1" applyFont="1" applyFill="1" applyBorder="1" applyAlignment="1">
      <alignment horizontal="right"/>
    </xf>
    <xf numFmtId="165" fontId="11" fillId="4" borderId="0" xfId="1" applyNumberFormat="1" applyFont="1" applyFill="1" applyBorder="1" applyAlignment="1"/>
    <xf numFmtId="165" fontId="10" fillId="4" borderId="4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center"/>
    </xf>
    <xf numFmtId="37" fontId="13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/>
    </xf>
    <xf numFmtId="1" fontId="11" fillId="4" borderId="0" xfId="13" quotePrefix="1" applyNumberFormat="1" applyFont="1" applyFill="1" applyBorder="1" applyAlignment="1">
      <alignment horizontal="center"/>
    </xf>
    <xf numFmtId="43" fontId="11" fillId="4" borderId="0" xfId="1" applyFont="1" applyFill="1" applyBorder="1" applyAlignment="1">
      <alignment horizontal="center"/>
    </xf>
    <xf numFmtId="0" fontId="10" fillId="4" borderId="0" xfId="0" applyFont="1" applyFill="1" applyAlignment="1"/>
    <xf numFmtId="165" fontId="10" fillId="4" borderId="5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/>
    <xf numFmtId="165" fontId="10" fillId="4" borderId="5" xfId="1" applyNumberFormat="1" applyFont="1" applyFill="1" applyBorder="1" applyAlignment="1">
      <alignment horizontal="right"/>
    </xf>
    <xf numFmtId="0" fontId="17" fillId="4" borderId="0" xfId="0" applyFont="1" applyFill="1" applyAlignment="1"/>
    <xf numFmtId="41" fontId="11" fillId="4" borderId="0" xfId="0" applyNumberFormat="1" applyFont="1" applyFill="1" applyBorder="1" applyAlignment="1">
      <alignment horizontal="right"/>
    </xf>
    <xf numFmtId="0" fontId="16" fillId="4" borderId="0" xfId="0" applyFont="1" applyFill="1" applyAlignment="1"/>
    <xf numFmtId="37" fontId="10" fillId="4" borderId="0" xfId="10" applyNumberFormat="1" applyFont="1" applyFill="1" applyAlignment="1"/>
    <xf numFmtId="0" fontId="14" fillId="4" borderId="0" xfId="0" applyFont="1" applyFill="1" applyAlignment="1"/>
    <xf numFmtId="0" fontId="10" fillId="4" borderId="0" xfId="0" applyFont="1" applyFill="1" applyAlignment="1">
      <alignment horizontal="left"/>
    </xf>
    <xf numFmtId="0" fontId="11" fillId="4" borderId="0" xfId="0" applyFont="1" applyFill="1" applyAlignment="1">
      <alignment horizontal="left"/>
    </xf>
    <xf numFmtId="165" fontId="11" fillId="4" borderId="3" xfId="1" applyNumberFormat="1" applyFont="1" applyFill="1" applyBorder="1" applyAlignment="1"/>
    <xf numFmtId="0" fontId="11" fillId="4" borderId="0" xfId="12" applyFont="1" applyFill="1" applyAlignment="1"/>
    <xf numFmtId="0" fontId="11" fillId="4" borderId="0" xfId="12" applyFont="1" applyFill="1" applyBorder="1" applyAlignment="1">
      <alignment horizontal="center"/>
    </xf>
    <xf numFmtId="0" fontId="11" fillId="4" borderId="0" xfId="12" applyFont="1" applyFill="1" applyBorder="1" applyAlignment="1"/>
    <xf numFmtId="0" fontId="11" fillId="4" borderId="0" xfId="12" applyFont="1" applyFill="1" applyAlignment="1">
      <alignment horizontal="center"/>
    </xf>
    <xf numFmtId="0" fontId="11" fillId="4" borderId="0" xfId="12" applyFont="1" applyFill="1" applyBorder="1" applyAlignment="1">
      <alignment horizontal="distributed"/>
    </xf>
    <xf numFmtId="0" fontId="12" fillId="4" borderId="0" xfId="12" applyFont="1" applyFill="1" applyBorder="1" applyAlignment="1">
      <alignment horizontal="distributed"/>
    </xf>
    <xf numFmtId="0" fontId="10" fillId="4" borderId="0" xfId="11" applyFont="1" applyFill="1" applyBorder="1" applyAlignment="1"/>
    <xf numFmtId="41" fontId="11" fillId="4" borderId="0" xfId="0" applyNumberFormat="1" applyFont="1" applyFill="1" applyBorder="1" applyAlignment="1"/>
    <xf numFmtId="0" fontId="10" fillId="4" borderId="0" xfId="11" applyFont="1" applyFill="1" applyAlignment="1"/>
    <xf numFmtId="0" fontId="10" fillId="4" borderId="0" xfId="12" applyFont="1" applyFill="1" applyBorder="1" applyAlignment="1"/>
    <xf numFmtId="0" fontId="26" fillId="4" borderId="0" xfId="0" applyFont="1" applyFill="1" applyAlignment="1">
      <alignment horizontal="left"/>
    </xf>
    <xf numFmtId="0" fontId="11" fillId="4" borderId="0" xfId="12" applyFont="1" applyFill="1" applyAlignment="1">
      <alignment horizontal="distributed"/>
    </xf>
    <xf numFmtId="165" fontId="10" fillId="4" borderId="0" xfId="1" applyNumberFormat="1" applyFont="1" applyFill="1" applyBorder="1" applyAlignment="1">
      <alignment vertical="center"/>
    </xf>
    <xf numFmtId="37" fontId="21" fillId="4" borderId="0" xfId="10" applyNumberFormat="1" applyFont="1" applyFill="1" applyAlignment="1"/>
    <xf numFmtId="0" fontId="4" fillId="4" borderId="0" xfId="12" applyFont="1" applyFill="1" applyAlignment="1"/>
    <xf numFmtId="0" fontId="12" fillId="4" borderId="0" xfId="12" applyFont="1" applyFill="1" applyAlignment="1">
      <alignment horizontal="center"/>
    </xf>
    <xf numFmtId="37" fontId="11" fillId="4" borderId="0" xfId="10" applyNumberFormat="1" applyFont="1" applyFill="1" applyBorder="1" applyAlignment="1"/>
    <xf numFmtId="0" fontId="14" fillId="4" borderId="0" xfId="12" applyFont="1" applyFill="1" applyAlignment="1"/>
    <xf numFmtId="37" fontId="13" fillId="4" borderId="0" xfId="10" applyNumberFormat="1" applyFont="1" applyFill="1" applyBorder="1" applyAlignment="1">
      <alignment horizontal="center"/>
    </xf>
    <xf numFmtId="165" fontId="10" fillId="4" borderId="7" xfId="1" applyNumberFormat="1" applyFont="1" applyFill="1" applyBorder="1" applyAlignment="1"/>
    <xf numFmtId="0" fontId="17" fillId="4" borderId="0" xfId="10" applyFont="1" applyFill="1" applyAlignment="1"/>
    <xf numFmtId="0" fontId="16" fillId="4" borderId="0" xfId="10" applyFont="1" applyFill="1" applyAlignment="1"/>
    <xf numFmtId="37" fontId="16" fillId="4" borderId="0" xfId="10" applyNumberFormat="1" applyFont="1" applyFill="1" applyAlignment="1">
      <alignment horizontal="left"/>
    </xf>
    <xf numFmtId="37" fontId="16" fillId="4" borderId="0" xfId="10" applyNumberFormat="1" applyFont="1" applyFill="1" applyBorder="1" applyAlignment="1">
      <alignment horizontal="left"/>
    </xf>
    <xf numFmtId="0" fontId="10" fillId="4" borderId="0" xfId="10" applyFont="1" applyFill="1" applyAlignment="1"/>
    <xf numFmtId="37" fontId="10" fillId="4" borderId="0" xfId="10" applyNumberFormat="1" applyFont="1" applyFill="1" applyBorder="1" applyAlignment="1"/>
    <xf numFmtId="37" fontId="11" fillId="4" borderId="0" xfId="10" applyNumberFormat="1" applyFont="1" applyFill="1" applyAlignment="1"/>
    <xf numFmtId="37" fontId="10" fillId="4" borderId="0" xfId="10" applyNumberFormat="1" applyFont="1" applyFill="1" applyAlignment="1">
      <alignment horizontal="left"/>
    </xf>
    <xf numFmtId="0" fontId="14" fillId="4" borderId="0" xfId="13" applyFont="1" applyFill="1" applyAlignment="1"/>
    <xf numFmtId="0" fontId="11" fillId="4" borderId="0" xfId="13" applyFont="1" applyFill="1" applyAlignment="1"/>
    <xf numFmtId="0" fontId="13" fillId="4" borderId="0" xfId="13" applyFont="1" applyFill="1" applyAlignment="1"/>
    <xf numFmtId="0" fontId="11" fillId="4" borderId="0" xfId="10" applyFont="1" applyFill="1" applyAlignment="1">
      <alignment wrapText="1"/>
    </xf>
    <xf numFmtId="0" fontId="11" fillId="4" borderId="0" xfId="19" applyFont="1" applyFill="1" applyAlignment="1"/>
    <xf numFmtId="37" fontId="13" fillId="4" borderId="0" xfId="19" applyNumberFormat="1" applyFont="1" applyFill="1" applyAlignment="1">
      <alignment horizontal="center"/>
    </xf>
    <xf numFmtId="0" fontId="11" fillId="4" borderId="0" xfId="10" applyFont="1" applyFill="1" applyAlignment="1"/>
    <xf numFmtId="0" fontId="13" fillId="4" borderId="0" xfId="10" applyFont="1" applyFill="1" applyAlignment="1">
      <alignment horizontal="center" wrapText="1"/>
    </xf>
    <xf numFmtId="0" fontId="11" fillId="4" borderId="0" xfId="0" applyNumberFormat="1" applyFont="1" applyFill="1" applyAlignment="1">
      <alignment horizontal="left"/>
    </xf>
    <xf numFmtId="165" fontId="11" fillId="4" borderId="3" xfId="1" applyNumberFormat="1" applyFont="1" applyFill="1" applyBorder="1" applyAlignment="1">
      <alignment horizontal="center"/>
    </xf>
    <xf numFmtId="0" fontId="13" fillId="4" borderId="0" xfId="10" applyFont="1" applyFill="1" applyAlignment="1">
      <alignment wrapText="1"/>
    </xf>
    <xf numFmtId="0" fontId="11" fillId="4" borderId="0" xfId="10" applyFont="1" applyFill="1" applyAlignment="1">
      <alignment horizontal="left" wrapText="1"/>
    </xf>
    <xf numFmtId="37" fontId="11" fillId="4" borderId="0" xfId="0" applyNumberFormat="1" applyFont="1" applyFill="1" applyAlignment="1">
      <alignment horizontal="left"/>
    </xf>
    <xf numFmtId="165" fontId="11" fillId="4" borderId="6" xfId="1" applyNumberFormat="1" applyFont="1" applyFill="1" applyBorder="1" applyAlignment="1">
      <alignment horizontal="center"/>
    </xf>
    <xf numFmtId="0" fontId="29" fillId="4" borderId="0" xfId="10" applyFont="1" applyFill="1" applyAlignment="1"/>
    <xf numFmtId="37" fontId="10" fillId="4" borderId="0" xfId="10" applyNumberFormat="1" applyFont="1" applyFill="1" applyBorder="1" applyAlignment="1">
      <alignment horizontal="left"/>
    </xf>
    <xf numFmtId="14" fontId="10" fillId="4" borderId="0" xfId="10" applyNumberFormat="1" applyFont="1" applyFill="1" applyAlignment="1">
      <alignment horizontal="left"/>
    </xf>
    <xf numFmtId="0" fontId="14" fillId="4" borderId="0" xfId="10" applyFont="1" applyFill="1" applyAlignment="1"/>
    <xf numFmtId="165" fontId="11" fillId="4" borderId="6" xfId="1" applyNumberFormat="1" applyFont="1" applyFill="1" applyBorder="1" applyAlignment="1">
      <alignment horizontal="right"/>
    </xf>
    <xf numFmtId="37" fontId="13" fillId="4" borderId="0" xfId="10" applyNumberFormat="1" applyFont="1" applyFill="1" applyAlignment="1">
      <alignment horizontal="center"/>
    </xf>
    <xf numFmtId="37" fontId="4" fillId="4" borderId="0" xfId="10" applyNumberFormat="1" applyFont="1" applyFill="1" applyAlignment="1"/>
    <xf numFmtId="0" fontId="14" fillId="4" borderId="0" xfId="0" applyFont="1" applyFill="1" applyAlignment="1">
      <alignment horizontal="left"/>
    </xf>
    <xf numFmtId="43" fontId="16" fillId="4" borderId="0" xfId="1" applyFont="1" applyFill="1" applyAlignment="1">
      <alignment horizontal="left"/>
    </xf>
    <xf numFmtId="165" fontId="16" fillId="4" borderId="0" xfId="1" applyNumberFormat="1" applyFont="1" applyFill="1" applyAlignment="1">
      <alignment horizontal="left"/>
    </xf>
    <xf numFmtId="37" fontId="11" fillId="4" borderId="0" xfId="0" applyNumberFormat="1" applyFont="1" applyFill="1" applyAlignment="1">
      <alignment horizontal="centerContinuous"/>
    </xf>
    <xf numFmtId="37" fontId="13" fillId="4" borderId="0" xfId="0" applyNumberFormat="1" applyFont="1" applyFill="1" applyAlignment="1">
      <alignment horizontal="centerContinuous"/>
    </xf>
    <xf numFmtId="43" fontId="11" fillId="4" borderId="0" xfId="1" applyFont="1" applyFill="1" applyAlignment="1">
      <alignment horizontal="centerContinuous"/>
    </xf>
    <xf numFmtId="165" fontId="10" fillId="4" borderId="0" xfId="1" applyNumberFormat="1" applyFont="1" applyFill="1" applyBorder="1" applyAlignment="1">
      <alignment horizontal="left"/>
    </xf>
    <xf numFmtId="37" fontId="14" fillId="4" borderId="0" xfId="10" applyNumberFormat="1" applyFont="1" applyFill="1" applyAlignment="1">
      <alignment horizontal="center"/>
    </xf>
    <xf numFmtId="43" fontId="10" fillId="4" borderId="0" xfId="1" applyFont="1" applyFill="1" applyBorder="1" applyAlignment="1">
      <alignment horizontal="center"/>
    </xf>
    <xf numFmtId="170" fontId="11" fillId="4" borderId="0" xfId="1" quotePrefix="1" applyNumberFormat="1" applyFont="1" applyFill="1" applyBorder="1" applyAlignment="1">
      <alignment horizontal="center"/>
    </xf>
    <xf numFmtId="165" fontId="12" fillId="4" borderId="0" xfId="1" applyNumberFormat="1" applyFont="1" applyFill="1" applyBorder="1" applyAlignment="1">
      <alignment horizontal="center"/>
    </xf>
    <xf numFmtId="0" fontId="11" fillId="4" borderId="0" xfId="1" applyNumberFormat="1" applyFont="1" applyFill="1" applyBorder="1" applyAlignment="1">
      <alignment horizontal="center"/>
    </xf>
    <xf numFmtId="165" fontId="11" fillId="4" borderId="0" xfId="1" quotePrefix="1" applyNumberFormat="1" applyFont="1" applyFill="1" applyBorder="1" applyAlignment="1">
      <alignment horizontal="center"/>
    </xf>
    <xf numFmtId="43" fontId="11" fillId="4" borderId="0" xfId="1" applyFont="1" applyFill="1" applyAlignment="1">
      <alignment horizontal="center"/>
    </xf>
    <xf numFmtId="38" fontId="13" fillId="4" borderId="0" xfId="0" quotePrefix="1" applyNumberFormat="1" applyFont="1" applyFill="1" applyAlignment="1">
      <alignment horizontal="center"/>
    </xf>
    <xf numFmtId="38" fontId="22" fillId="4" borderId="0" xfId="0" applyNumberFormat="1" applyFont="1" applyFill="1" applyAlignment="1">
      <alignment horizontal="center"/>
    </xf>
    <xf numFmtId="43" fontId="13" fillId="4" borderId="0" xfId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right"/>
    </xf>
    <xf numFmtId="165" fontId="10" fillId="4" borderId="0" xfId="1" applyNumberFormat="1" applyFont="1" applyFill="1" applyAlignment="1">
      <alignment horizontal="left"/>
    </xf>
    <xf numFmtId="37" fontId="16" fillId="4" borderId="0" xfId="0" applyNumberFormat="1" applyFont="1" applyFill="1" applyAlignment="1">
      <alignment horizontal="left"/>
    </xf>
    <xf numFmtId="43" fontId="10" fillId="4" borderId="0" xfId="1" applyFont="1" applyFill="1" applyAlignment="1">
      <alignment horizontal="left"/>
    </xf>
    <xf numFmtId="37" fontId="19" fillId="4" borderId="0" xfId="0" applyNumberFormat="1" applyFont="1" applyFill="1" applyAlignment="1">
      <alignment horizontal="left"/>
    </xf>
    <xf numFmtId="41" fontId="11" fillId="4" borderId="0" xfId="1" applyNumberFormat="1" applyFont="1" applyFill="1" applyAlignment="1">
      <alignment horizontal="right"/>
    </xf>
    <xf numFmtId="165" fontId="11" fillId="4" borderId="7" xfId="1" applyNumberFormat="1" applyFont="1" applyFill="1" applyBorder="1" applyAlignment="1">
      <alignment horizontal="right"/>
    </xf>
    <xf numFmtId="165" fontId="10" fillId="4" borderId="6" xfId="1" applyNumberFormat="1" applyFont="1" applyFill="1" applyBorder="1" applyAlignment="1">
      <alignment horizontal="center"/>
    </xf>
    <xf numFmtId="37" fontId="17" fillId="4" borderId="0" xfId="0" applyNumberFormat="1" applyFont="1" applyFill="1"/>
    <xf numFmtId="0" fontId="14" fillId="4" borderId="0" xfId="0" applyFont="1" applyFill="1" applyAlignment="1">
      <alignment vertical="center"/>
    </xf>
    <xf numFmtId="43" fontId="10" fillId="4" borderId="0" xfId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left" vertical="center"/>
    </xf>
    <xf numFmtId="43" fontId="10" fillId="4" borderId="0" xfId="1" applyFont="1" applyFill="1" applyBorder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vertical="center"/>
    </xf>
    <xf numFmtId="43" fontId="16" fillId="4" borderId="0" xfId="1" applyFont="1" applyFill="1" applyAlignment="1">
      <alignment vertical="center"/>
    </xf>
    <xf numFmtId="41" fontId="16" fillId="4" borderId="0" xfId="0" applyNumberFormat="1" applyFont="1" applyFill="1" applyAlignment="1">
      <alignment vertical="center"/>
    </xf>
    <xf numFmtId="43" fontId="16" fillId="4" borderId="0" xfId="1" applyFont="1" applyFill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37" fontId="16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centerContinuous" vertical="center"/>
    </xf>
    <xf numFmtId="43" fontId="11" fillId="4" borderId="0" xfId="1" applyFont="1" applyFill="1" applyAlignment="1">
      <alignment horizontal="centerContinuous" vertical="center"/>
    </xf>
    <xf numFmtId="43" fontId="11" fillId="4" borderId="0" xfId="1" applyFont="1" applyFill="1" applyBorder="1" applyAlignment="1">
      <alignment horizontal="centerContinuous" vertical="center"/>
    </xf>
    <xf numFmtId="37" fontId="10" fillId="4" borderId="0" xfId="10" applyNumberFormat="1" applyFont="1" applyFill="1" applyAlignment="1">
      <alignment vertical="center"/>
    </xf>
    <xf numFmtId="37" fontId="14" fillId="4" borderId="0" xfId="10" applyNumberFormat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vertical="center"/>
    </xf>
    <xf numFmtId="43" fontId="11" fillId="4" borderId="0" xfId="1" applyFont="1" applyFill="1" applyAlignment="1">
      <alignment vertical="center"/>
    </xf>
    <xf numFmtId="43" fontId="13" fillId="4" borderId="0" xfId="1" applyFont="1" applyFill="1" applyAlignment="1">
      <alignment horizontal="center" vertical="center"/>
    </xf>
    <xf numFmtId="43" fontId="15" fillId="4" borderId="0" xfId="1" applyFont="1" applyFill="1" applyAlignment="1">
      <alignment horizontal="center" vertical="center"/>
    </xf>
    <xf numFmtId="37" fontId="15" fillId="4" borderId="0" xfId="0" applyNumberFormat="1" applyFont="1" applyFill="1" applyAlignment="1">
      <alignment horizontal="center" vertical="center"/>
    </xf>
    <xf numFmtId="43" fontId="13" fillId="4" borderId="0" xfId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horizontal="center" vertical="center"/>
    </xf>
    <xf numFmtId="165" fontId="11" fillId="4" borderId="0" xfId="1" applyNumberFormat="1" applyFont="1" applyFill="1" applyAlignment="1">
      <alignment horizontal="center" vertical="center"/>
    </xf>
    <xf numFmtId="165" fontId="11" fillId="4" borderId="0" xfId="1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165" fontId="11" fillId="4" borderId="3" xfId="1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165" fontId="10" fillId="4" borderId="3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37" fontId="11" fillId="4" borderId="0" xfId="0" applyNumberFormat="1" applyFont="1" applyFill="1" applyBorder="1" applyAlignment="1">
      <alignment vertical="center"/>
    </xf>
    <xf numFmtId="0" fontId="14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vertical="center"/>
    </xf>
    <xf numFmtId="165" fontId="11" fillId="4" borderId="0" xfId="1" applyNumberFormat="1" applyFont="1" applyFill="1" applyBorder="1" applyAlignment="1">
      <alignment horizontal="right" vertical="center"/>
    </xf>
    <xf numFmtId="0" fontId="10" fillId="4" borderId="0" xfId="0" applyNumberFormat="1" applyFont="1" applyFill="1" applyAlignment="1">
      <alignment horizontal="left" vertical="center"/>
    </xf>
    <xf numFmtId="165" fontId="10" fillId="4" borderId="4" xfId="1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/>
    </xf>
    <xf numFmtId="165" fontId="10" fillId="4" borderId="0" xfId="1" applyNumberFormat="1" applyFont="1" applyFill="1" applyAlignment="1">
      <alignment horizontal="left" vertical="center"/>
    </xf>
    <xf numFmtId="165" fontId="10" fillId="4" borderId="0" xfId="1" applyNumberFormat="1" applyFont="1" applyFill="1" applyBorder="1" applyAlignment="1">
      <alignment horizontal="left" vertical="center"/>
    </xf>
    <xf numFmtId="0" fontId="11" fillId="4" borderId="0" xfId="0" applyNumberFormat="1" applyFont="1" applyFill="1" applyAlignment="1">
      <alignment horizontal="left" vertical="center"/>
    </xf>
    <xf numFmtId="165" fontId="10" fillId="4" borderId="5" xfId="1" applyNumberFormat="1" applyFont="1" applyFill="1" applyBorder="1" applyAlignment="1">
      <alignment horizontal="right" vertical="center"/>
    </xf>
    <xf numFmtId="43" fontId="10" fillId="4" borderId="0" xfId="1" applyFont="1" applyFill="1" applyAlignment="1"/>
    <xf numFmtId="37" fontId="10" fillId="4" borderId="0" xfId="0" applyNumberFormat="1" applyFont="1" applyFill="1" applyAlignment="1"/>
    <xf numFmtId="43" fontId="10" fillId="4" borderId="0" xfId="1" applyFont="1" applyFill="1" applyBorder="1" applyAlignment="1"/>
    <xf numFmtId="43" fontId="11" fillId="4" borderId="0" xfId="1" applyFont="1" applyFill="1" applyBorder="1" applyAlignment="1"/>
    <xf numFmtId="43" fontId="11" fillId="4" borderId="0" xfId="1" applyNumberFormat="1" applyFont="1" applyFill="1" applyBorder="1" applyAlignment="1"/>
    <xf numFmtId="43" fontId="10" fillId="4" borderId="7" xfId="1" applyNumberFormat="1" applyFont="1" applyFill="1" applyBorder="1" applyAlignment="1"/>
    <xf numFmtId="165" fontId="11" fillId="4" borderId="0" xfId="0" applyNumberFormat="1" applyFont="1" applyFill="1" applyBorder="1" applyAlignment="1">
      <alignment horizontal="right"/>
    </xf>
    <xf numFmtId="37" fontId="14" fillId="4" borderId="0" xfId="10" applyNumberFormat="1" applyFont="1" applyFill="1" applyBorder="1" applyAlignment="1">
      <alignment horizontal="center"/>
    </xf>
    <xf numFmtId="0" fontId="10" fillId="4" borderId="0" xfId="0" applyFont="1" applyFill="1" applyAlignment="1">
      <alignment wrapText="1"/>
    </xf>
    <xf numFmtId="165" fontId="13" fillId="4" borderId="0" xfId="1" applyNumberFormat="1" applyFont="1" applyFill="1" applyBorder="1" applyAlignment="1">
      <alignment horizontal="center"/>
    </xf>
    <xf numFmtId="37" fontId="14" fillId="4" borderId="0" xfId="0" applyNumberFormat="1" applyFont="1" applyFill="1" applyAlignment="1"/>
    <xf numFmtId="43" fontId="13" fillId="4" borderId="0" xfId="1" applyFont="1" applyFill="1" applyBorder="1" applyAlignment="1">
      <alignment horizontal="center"/>
    </xf>
    <xf numFmtId="165" fontId="10" fillId="4" borderId="3" xfId="1" applyNumberFormat="1" applyFont="1" applyFill="1" applyBorder="1" applyAlignment="1">
      <alignment horizontal="center"/>
    </xf>
    <xf numFmtId="37" fontId="11" fillId="4" borderId="0" xfId="0" applyNumberFormat="1" applyFont="1" applyFill="1" applyBorder="1" applyAlignment="1"/>
    <xf numFmtId="37" fontId="13" fillId="4" borderId="0" xfId="14" applyNumberFormat="1" applyFont="1" applyFill="1" applyAlignment="1">
      <alignment horizontal="center"/>
    </xf>
    <xf numFmtId="37" fontId="17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 vertical="center"/>
    </xf>
    <xf numFmtId="1" fontId="11" fillId="4" borderId="0" xfId="13" quotePrefix="1" applyNumberFormat="1" applyFont="1" applyFill="1" applyBorder="1" applyAlignment="1">
      <alignment horizontal="center" vertical="center"/>
    </xf>
    <xf numFmtId="43" fontId="11" fillId="4" borderId="0" xfId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41" fontId="10" fillId="4" borderId="3" xfId="0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Alignment="1">
      <alignment horizontal="center" vertical="center"/>
    </xf>
    <xf numFmtId="43" fontId="11" fillId="4" borderId="0" xfId="1" applyFont="1" applyFill="1" applyBorder="1" applyAlignment="1">
      <alignment vertical="center"/>
    </xf>
    <xf numFmtId="41" fontId="10" fillId="4" borderId="4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Alignment="1">
      <alignment horizontal="left" vertical="center" wrapText="1"/>
    </xf>
    <xf numFmtId="165" fontId="11" fillId="4" borderId="3" xfId="1" applyNumberFormat="1" applyFont="1" applyFill="1" applyBorder="1" applyAlignment="1">
      <alignment horizontal="right" vertical="center"/>
    </xf>
    <xf numFmtId="43" fontId="11" fillId="4" borderId="0" xfId="1" applyFont="1" applyFill="1" applyAlignment="1">
      <alignment horizontal="center" vertical="center"/>
    </xf>
    <xf numFmtId="41" fontId="11" fillId="4" borderId="0" xfId="0" applyNumberFormat="1" applyFont="1" applyFill="1" applyBorder="1" applyAlignment="1">
      <alignment horizontal="right" vertical="center"/>
    </xf>
    <xf numFmtId="165" fontId="11" fillId="4" borderId="0" xfId="0" applyNumberFormat="1" applyFont="1" applyFill="1" applyBorder="1" applyAlignment="1">
      <alignment horizontal="right" vertical="center"/>
    </xf>
    <xf numFmtId="38" fontId="11" fillId="4" borderId="0" xfId="0" applyNumberFormat="1" applyFont="1" applyFill="1" applyBorder="1" applyAlignment="1">
      <alignment vertical="center"/>
    </xf>
    <xf numFmtId="165" fontId="10" fillId="4" borderId="5" xfId="1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vertical="center"/>
    </xf>
    <xf numFmtId="165" fontId="10" fillId="4" borderId="0" xfId="1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left" vertical="center"/>
    </xf>
    <xf numFmtId="165" fontId="13" fillId="4" borderId="0" xfId="1" applyNumberFormat="1" applyFont="1" applyFill="1" applyBorder="1" applyAlignment="1">
      <alignment horizontal="center" vertical="center"/>
    </xf>
    <xf numFmtId="37" fontId="14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left" vertical="center"/>
    </xf>
    <xf numFmtId="43" fontId="13" fillId="4" borderId="0" xfId="1" applyFont="1" applyFill="1" applyBorder="1" applyAlignment="1">
      <alignment horizontal="center" vertical="center"/>
    </xf>
    <xf numFmtId="165" fontId="10" fillId="4" borderId="3" xfId="1" applyNumberFormat="1" applyFont="1" applyFill="1" applyBorder="1" applyAlignment="1">
      <alignment horizontal="right" vertical="center"/>
    </xf>
    <xf numFmtId="0" fontId="14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165" fontId="10" fillId="4" borderId="7" xfId="1" applyNumberFormat="1" applyFont="1" applyFill="1" applyBorder="1" applyAlignment="1">
      <alignment horizontal="right" vertical="center"/>
    </xf>
    <xf numFmtId="37" fontId="13" fillId="4" borderId="0" xfId="14" applyNumberFormat="1" applyFont="1" applyFill="1" applyAlignment="1">
      <alignment horizontal="center" vertical="center"/>
    </xf>
    <xf numFmtId="165" fontId="10" fillId="4" borderId="0" xfId="1" applyNumberFormat="1" applyFont="1" applyFill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0" fontId="10" fillId="4" borderId="0" xfId="12" applyFont="1" applyFill="1" applyBorder="1" applyAlignment="1">
      <alignment horizontal="center"/>
    </xf>
    <xf numFmtId="0" fontId="16" fillId="4" borderId="0" xfId="12" applyFont="1" applyFill="1" applyAlignment="1">
      <alignment horizontal="left"/>
    </xf>
    <xf numFmtId="165" fontId="10" fillId="4" borderId="0" xfId="1" applyNumberFormat="1" applyFont="1" applyFill="1" applyBorder="1" applyAlignment="1">
      <alignment horizontal="center"/>
    </xf>
    <xf numFmtId="165" fontId="10" fillId="4" borderId="0" xfId="1" applyNumberFormat="1" applyFont="1" applyFill="1" applyBorder="1" applyAlignment="1">
      <alignment horizontal="center"/>
    </xf>
    <xf numFmtId="37" fontId="13" fillId="4" borderId="0" xfId="0" applyNumberFormat="1" applyFont="1" applyFill="1"/>
    <xf numFmtId="37" fontId="11" fillId="4" borderId="0" xfId="0" applyNumberFormat="1" applyFont="1" applyFill="1"/>
    <xf numFmtId="0" fontId="16" fillId="4" borderId="0" xfId="0" applyFont="1" applyFill="1"/>
    <xf numFmtId="0" fontId="20" fillId="4" borderId="0" xfId="0" applyFont="1" applyFill="1"/>
    <xf numFmtId="37" fontId="10" fillId="4" borderId="0" xfId="10" applyNumberFormat="1" applyFont="1" applyFill="1"/>
    <xf numFmtId="0" fontId="14" fillId="4" borderId="0" xfId="0" applyFont="1" applyFill="1"/>
    <xf numFmtId="38" fontId="28" fillId="4" borderId="0" xfId="0" applyNumberFormat="1" applyFont="1" applyFill="1"/>
    <xf numFmtId="0" fontId="10" fillId="4" borderId="0" xfId="0" applyFont="1" applyFill="1"/>
    <xf numFmtId="165" fontId="11" fillId="0" borderId="0" xfId="1" applyNumberFormat="1" applyFont="1" applyFill="1" applyAlignment="1">
      <alignment horizontal="right"/>
    </xf>
    <xf numFmtId="0" fontId="27" fillId="4" borderId="0" xfId="0" applyFont="1" applyFill="1"/>
    <xf numFmtId="0" fontId="11" fillId="4" borderId="0" xfId="10" applyFont="1" applyFill="1"/>
    <xf numFmtId="0" fontId="13" fillId="4" borderId="0" xfId="0" applyFont="1" applyFill="1"/>
    <xf numFmtId="165" fontId="10" fillId="4" borderId="0" xfId="1" applyNumberFormat="1" applyFont="1" applyFill="1" applyBorder="1" applyAlignment="1">
      <alignment horizontal="center"/>
    </xf>
    <xf numFmtId="0" fontId="17" fillId="0" borderId="0" xfId="0" applyFont="1" applyFill="1" applyAlignment="1"/>
    <xf numFmtId="37" fontId="10" fillId="0" borderId="0" xfId="0" applyNumberFormat="1" applyFont="1" applyFill="1" applyBorder="1" applyAlignment="1">
      <alignment horizontal="left"/>
    </xf>
    <xf numFmtId="37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1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1" fillId="0" borderId="0" xfId="12" applyFont="1" applyFill="1" applyBorder="1" applyAlignment="1"/>
    <xf numFmtId="0" fontId="10" fillId="0" borderId="0" xfId="12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12" applyFont="1" applyFill="1" applyAlignment="1">
      <alignment horizontal="center"/>
    </xf>
    <xf numFmtId="0" fontId="11" fillId="0" borderId="0" xfId="12" applyFont="1" applyFill="1" applyBorder="1" applyAlignment="1">
      <alignment horizontal="distributed"/>
    </xf>
    <xf numFmtId="37" fontId="13" fillId="0" borderId="0" xfId="0" applyNumberFormat="1" applyFont="1" applyFill="1" applyAlignment="1">
      <alignment horizontal="center"/>
    </xf>
    <xf numFmtId="0" fontId="12" fillId="0" borderId="0" xfId="12" applyFont="1" applyFill="1" applyBorder="1" applyAlignment="1">
      <alignment horizontal="distributed"/>
    </xf>
    <xf numFmtId="0" fontId="10" fillId="0" borderId="0" xfId="11" applyFont="1" applyFill="1" applyBorder="1" applyAlignment="1"/>
    <xf numFmtId="41" fontId="11" fillId="0" borderId="0" xfId="0" applyNumberFormat="1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0" fontId="10" fillId="0" borderId="0" xfId="11" applyFont="1" applyFill="1" applyAlignme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/>
    <xf numFmtId="0" fontId="13" fillId="0" borderId="0" xfId="12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1" fillId="0" borderId="0" xfId="0" applyFont="1" applyFill="1"/>
    <xf numFmtId="165" fontId="10" fillId="0" borderId="6" xfId="1" applyNumberFormat="1" applyFont="1" applyFill="1" applyBorder="1" applyAlignment="1"/>
    <xf numFmtId="0" fontId="14" fillId="0" borderId="0" xfId="12" applyFont="1" applyFill="1" applyBorder="1" applyAlignme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4" fillId="0" borderId="0" xfId="12" applyFont="1" applyFill="1"/>
    <xf numFmtId="0" fontId="11" fillId="0" borderId="0" xfId="12" applyFont="1" applyFill="1"/>
    <xf numFmtId="0" fontId="13" fillId="0" borderId="0" xfId="11" applyFont="1" applyFill="1" applyAlignment="1">
      <alignment horizontal="center"/>
    </xf>
    <xf numFmtId="0" fontId="14" fillId="0" borderId="0" xfId="11" applyFont="1" applyFill="1" applyAlignment="1"/>
    <xf numFmtId="0" fontId="10" fillId="0" borderId="0" xfId="12" applyFont="1" applyFill="1" applyBorder="1" applyAlignment="1"/>
    <xf numFmtId="0" fontId="13" fillId="0" borderId="0" xfId="12" applyFont="1" applyFill="1" applyBorder="1" applyAlignment="1"/>
    <xf numFmtId="165" fontId="10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24" fillId="0" borderId="0" xfId="12" applyFont="1" applyFill="1" applyBorder="1" applyAlignment="1"/>
    <xf numFmtId="165" fontId="10" fillId="0" borderId="5" xfId="1" applyNumberFormat="1" applyFont="1" applyFill="1" applyBorder="1" applyAlignment="1">
      <alignment horizontal="center"/>
    </xf>
    <xf numFmtId="0" fontId="11" fillId="0" borderId="0" xfId="12" applyFont="1" applyFill="1" applyAlignment="1">
      <alignment horizontal="distributed"/>
    </xf>
    <xf numFmtId="37" fontId="11" fillId="0" borderId="0" xfId="10" applyNumberFormat="1" applyFont="1" applyFill="1" applyAlignment="1"/>
    <xf numFmtId="165" fontId="11" fillId="4" borderId="0" xfId="1" applyNumberFormat="1" applyFont="1" applyFill="1" applyAlignment="1">
      <alignment horizontal="right" vertical="top"/>
    </xf>
    <xf numFmtId="37" fontId="32" fillId="4" borderId="0" xfId="0" applyNumberFormat="1" applyFont="1" applyFill="1" applyAlignment="1">
      <alignment horizontal="center" vertical="center"/>
    </xf>
    <xf numFmtId="0" fontId="33" fillId="4" borderId="0" xfId="0" applyFont="1" applyFill="1"/>
    <xf numFmtId="43" fontId="10" fillId="4" borderId="7" xfId="1" applyNumberFormat="1" applyFont="1" applyFill="1" applyBorder="1" applyAlignment="1">
      <alignment horizontal="right" vertical="center"/>
    </xf>
    <xf numFmtId="0" fontId="33" fillId="4" borderId="0" xfId="0" applyFont="1" applyFill="1" applyAlignment="1">
      <alignment vertical="center"/>
    </xf>
    <xf numFmtId="43" fontId="10" fillId="4" borderId="7" xfId="1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/>
    </xf>
    <xf numFmtId="37" fontId="11" fillId="0" borderId="0" xfId="10" applyNumberFormat="1" applyFont="1"/>
    <xf numFmtId="37" fontId="11" fillId="4" borderId="0" xfId="10" applyNumberFormat="1" applyFont="1" applyFill="1"/>
    <xf numFmtId="165" fontId="11" fillId="4" borderId="3" xfId="1" applyNumberFormat="1" applyFont="1" applyFill="1" applyBorder="1" applyAlignment="1">
      <alignment horizontal="right"/>
    </xf>
    <xf numFmtId="0" fontId="10" fillId="4" borderId="0" xfId="12" applyFont="1" applyFill="1" applyAlignment="1"/>
    <xf numFmtId="165" fontId="10" fillId="4" borderId="0" xfId="1" applyNumberFormat="1" applyFont="1" applyFill="1" applyBorder="1" applyAlignment="1">
      <alignment horizontal="center"/>
    </xf>
    <xf numFmtId="165" fontId="13" fillId="4" borderId="0" xfId="1" applyNumberFormat="1" applyFont="1" applyFill="1" applyAlignment="1">
      <alignment horizontal="center"/>
    </xf>
    <xf numFmtId="165" fontId="13" fillId="4" borderId="0" xfId="0" applyNumberFormat="1" applyFont="1" applyFill="1" applyBorder="1" applyAlignment="1">
      <alignment horizontal="center"/>
    </xf>
    <xf numFmtId="165" fontId="13" fillId="4" borderId="0" xfId="0" applyNumberFormat="1" applyFont="1" applyFill="1" applyBorder="1" applyAlignment="1">
      <alignment horizontal="center" vertical="center"/>
    </xf>
    <xf numFmtId="37" fontId="10" fillId="4" borderId="0" xfId="10" applyNumberFormat="1" applyFont="1" applyFill="1" applyBorder="1" applyAlignment="1">
      <alignment horizontal="center"/>
    </xf>
    <xf numFmtId="37" fontId="10" fillId="4" borderId="0" xfId="10" applyNumberFormat="1" applyFont="1" applyFill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 wrapText="1"/>
    </xf>
    <xf numFmtId="0" fontId="10" fillId="0" borderId="0" xfId="12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37" fontId="17" fillId="4" borderId="0" xfId="10" applyNumberFormat="1" applyFont="1" applyFill="1" applyAlignment="1">
      <alignment horizontal="left"/>
    </xf>
    <xf numFmtId="37" fontId="17" fillId="4" borderId="0" xfId="10" quotePrefix="1" applyNumberFormat="1" applyFont="1" applyFill="1" applyAlignment="1">
      <alignment horizontal="left"/>
    </xf>
    <xf numFmtId="0" fontId="16" fillId="4" borderId="0" xfId="12" applyFont="1" applyFill="1" applyAlignment="1">
      <alignment horizontal="left"/>
    </xf>
    <xf numFmtId="0" fontId="10" fillId="4" borderId="0" xfId="12" applyFont="1" applyFill="1" applyBorder="1" applyAlignment="1">
      <alignment horizontal="center"/>
    </xf>
    <xf numFmtId="0" fontId="11" fillId="4" borderId="3" xfId="12" applyFont="1" applyFill="1" applyBorder="1" applyAlignment="1">
      <alignment horizontal="center"/>
    </xf>
    <xf numFmtId="0" fontId="13" fillId="4" borderId="0" xfId="12" applyFont="1" applyFill="1" applyBorder="1" applyAlignment="1">
      <alignment horizontal="center"/>
    </xf>
    <xf numFmtId="49" fontId="11" fillId="4" borderId="0" xfId="0" applyNumberFormat="1" applyFont="1" applyFill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view="pageBreakPreview" zoomScale="85" zoomScaleNormal="55" zoomScaleSheetLayoutView="85" workbookViewId="0"/>
  </sheetViews>
  <sheetFormatPr defaultColWidth="10.81640625" defaultRowHeight="21" customHeight="1"/>
  <cols>
    <col min="1" max="1" width="50.54296875" style="214" customWidth="1"/>
    <col min="2" max="2" width="10.81640625" style="213" bestFit="1" customWidth="1"/>
    <col min="3" max="3" width="0.54296875" style="1" customWidth="1"/>
    <col min="4" max="4" width="16.1796875" style="2" customWidth="1"/>
    <col min="5" max="5" width="1.1796875" style="2" customWidth="1"/>
    <col min="6" max="6" width="13.81640625" style="2" customWidth="1"/>
    <col min="7" max="7" width="1.1796875" style="2" customWidth="1"/>
    <col min="8" max="8" width="13.81640625" style="2" customWidth="1"/>
    <col min="9" max="9" width="1.1796875" style="18" customWidth="1"/>
    <col min="10" max="10" width="13.81640625" style="2" customWidth="1"/>
    <col min="11" max="16384" width="10.81640625" style="214"/>
  </cols>
  <sheetData>
    <row r="1" spans="1:10" ht="21" customHeight="1">
      <c r="A1" s="112" t="s">
        <v>136</v>
      </c>
      <c r="I1" s="2"/>
    </row>
    <row r="2" spans="1:10" ht="21" customHeight="1">
      <c r="A2" s="215" t="s">
        <v>41</v>
      </c>
      <c r="B2" s="216"/>
      <c r="C2" s="88"/>
      <c r="D2" s="89"/>
      <c r="E2" s="89"/>
      <c r="F2" s="89"/>
      <c r="G2" s="89"/>
      <c r="H2" s="89"/>
      <c r="I2" s="89"/>
      <c r="J2" s="89"/>
    </row>
    <row r="3" spans="1:10" ht="21" customHeight="1">
      <c r="A3" s="215"/>
      <c r="B3" s="216"/>
      <c r="C3" s="88"/>
      <c r="D3" s="89"/>
      <c r="E3" s="89"/>
      <c r="F3" s="89"/>
      <c r="G3" s="89"/>
      <c r="H3" s="89"/>
      <c r="I3" s="89"/>
      <c r="J3" s="89"/>
    </row>
    <row r="4" spans="1:10" ht="21" customHeight="1">
      <c r="A4" s="90"/>
      <c r="B4" s="91"/>
      <c r="C4" s="92"/>
      <c r="D4" s="289" t="s">
        <v>49</v>
      </c>
      <c r="E4" s="289"/>
      <c r="F4" s="289"/>
      <c r="G4" s="93"/>
      <c r="H4" s="289" t="s">
        <v>51</v>
      </c>
      <c r="I4" s="289"/>
      <c r="J4" s="289"/>
    </row>
    <row r="5" spans="1:10" ht="21" customHeight="1">
      <c r="A5" s="90"/>
      <c r="B5" s="91"/>
      <c r="C5" s="92"/>
      <c r="D5" s="289" t="s">
        <v>50</v>
      </c>
      <c r="E5" s="289"/>
      <c r="F5" s="289"/>
      <c r="G5" s="4"/>
      <c r="H5" s="289" t="s">
        <v>50</v>
      </c>
      <c r="I5" s="289"/>
      <c r="J5" s="289"/>
    </row>
    <row r="6" spans="1:10" ht="21" customHeight="1">
      <c r="A6" s="217"/>
      <c r="B6" s="94"/>
      <c r="C6" s="95"/>
      <c r="D6" s="96" t="s">
        <v>207</v>
      </c>
      <c r="E6" s="96"/>
      <c r="F6" s="96" t="s">
        <v>113</v>
      </c>
      <c r="G6" s="97"/>
      <c r="H6" s="96" t="s">
        <v>207</v>
      </c>
      <c r="I6" s="96"/>
      <c r="J6" s="96" t="s">
        <v>113</v>
      </c>
    </row>
    <row r="7" spans="1:10" ht="21" customHeight="1">
      <c r="A7" s="215" t="s">
        <v>3</v>
      </c>
      <c r="B7" s="6" t="s">
        <v>2</v>
      </c>
      <c r="C7" s="95"/>
      <c r="D7" s="98">
        <v>2022</v>
      </c>
      <c r="E7" s="5"/>
      <c r="F7" s="99" t="s">
        <v>243</v>
      </c>
      <c r="G7" s="5"/>
      <c r="H7" s="98">
        <v>2022</v>
      </c>
      <c r="I7" s="5"/>
      <c r="J7" s="99" t="s">
        <v>243</v>
      </c>
    </row>
    <row r="8" spans="1:10" ht="21" customHeight="1">
      <c r="D8" s="5" t="s">
        <v>245</v>
      </c>
      <c r="E8" s="5"/>
      <c r="F8" s="99"/>
      <c r="G8" s="5"/>
      <c r="H8" s="5" t="s">
        <v>245</v>
      </c>
      <c r="I8" s="5"/>
      <c r="J8" s="5"/>
    </row>
    <row r="9" spans="1:10" ht="21" customHeight="1">
      <c r="D9" s="290" t="s">
        <v>44</v>
      </c>
      <c r="E9" s="290"/>
      <c r="F9" s="290"/>
      <c r="G9" s="290"/>
      <c r="H9" s="290"/>
      <c r="I9" s="290"/>
      <c r="J9" s="290"/>
    </row>
    <row r="10" spans="1:10" ht="21" customHeight="1">
      <c r="A10" s="218" t="s">
        <v>4</v>
      </c>
      <c r="B10" s="6"/>
      <c r="C10" s="100"/>
      <c r="D10" s="7"/>
      <c r="E10" s="7"/>
      <c r="F10" s="7"/>
      <c r="G10" s="7"/>
      <c r="H10" s="7"/>
      <c r="I10" s="7"/>
      <c r="J10" s="7"/>
    </row>
    <row r="11" spans="1:10" ht="21" customHeight="1">
      <c r="A11" s="214" t="s">
        <v>5</v>
      </c>
      <c r="B11" s="101"/>
      <c r="C11" s="219"/>
      <c r="D11" s="8">
        <v>992395</v>
      </c>
      <c r="E11" s="8"/>
      <c r="F11" s="8">
        <v>966477</v>
      </c>
      <c r="G11" s="8"/>
      <c r="H11" s="8">
        <v>82465</v>
      </c>
      <c r="I11" s="8"/>
      <c r="J11" s="8">
        <v>124879</v>
      </c>
    </row>
    <row r="12" spans="1:10" ht="21" customHeight="1">
      <c r="A12" s="214" t="s">
        <v>246</v>
      </c>
      <c r="B12" s="101"/>
      <c r="C12" s="219"/>
      <c r="D12" s="8">
        <v>8943</v>
      </c>
      <c r="E12" s="8"/>
      <c r="F12" s="8">
        <v>8933</v>
      </c>
      <c r="G12" s="8"/>
      <c r="H12" s="8">
        <v>0</v>
      </c>
      <c r="I12" s="8"/>
      <c r="J12" s="8">
        <v>0</v>
      </c>
    </row>
    <row r="13" spans="1:10" ht="21" customHeight="1">
      <c r="A13" s="214" t="s">
        <v>91</v>
      </c>
      <c r="B13" s="101" t="s">
        <v>265</v>
      </c>
      <c r="C13" s="219"/>
      <c r="D13" s="8">
        <v>384741</v>
      </c>
      <c r="E13" s="8"/>
      <c r="F13" s="8">
        <v>366557</v>
      </c>
      <c r="G13" s="8"/>
      <c r="H13" s="8">
        <v>167537</v>
      </c>
      <c r="I13" s="8"/>
      <c r="J13" s="8">
        <v>172678</v>
      </c>
    </row>
    <row r="14" spans="1:10" ht="21" customHeight="1">
      <c r="A14" s="214" t="s">
        <v>52</v>
      </c>
      <c r="B14" s="101">
        <v>5</v>
      </c>
      <c r="C14" s="102"/>
      <c r="D14" s="8">
        <v>430980</v>
      </c>
      <c r="E14" s="8"/>
      <c r="F14" s="8">
        <v>551430</v>
      </c>
      <c r="G14" s="8"/>
      <c r="H14" s="8">
        <v>15540</v>
      </c>
      <c r="I14" s="8"/>
      <c r="J14" s="8">
        <v>16306</v>
      </c>
    </row>
    <row r="15" spans="1:10" ht="21" customHeight="1">
      <c r="A15" s="214" t="s">
        <v>176</v>
      </c>
      <c r="B15" s="101">
        <v>8</v>
      </c>
      <c r="C15" s="102"/>
      <c r="D15" s="8">
        <v>0</v>
      </c>
      <c r="E15" s="8"/>
      <c r="F15" s="8">
        <v>164324</v>
      </c>
      <c r="G15" s="8"/>
      <c r="H15" s="8">
        <v>0</v>
      </c>
      <c r="I15" s="8"/>
      <c r="J15" s="8">
        <v>0</v>
      </c>
    </row>
    <row r="16" spans="1:10" ht="21" customHeight="1">
      <c r="A16" s="214" t="s">
        <v>195</v>
      </c>
      <c r="B16" s="101">
        <v>5</v>
      </c>
      <c r="C16" s="219"/>
      <c r="D16" s="8">
        <v>0</v>
      </c>
      <c r="E16" s="8"/>
      <c r="F16" s="8">
        <v>3494</v>
      </c>
      <c r="G16" s="8"/>
      <c r="H16" s="8">
        <v>11998853</v>
      </c>
      <c r="I16" s="8"/>
      <c r="J16" s="8">
        <v>9054598</v>
      </c>
    </row>
    <row r="17" spans="1:10" ht="21" customHeight="1">
      <c r="A17" s="214" t="s">
        <v>108</v>
      </c>
      <c r="B17" s="101">
        <v>5</v>
      </c>
      <c r="C17" s="102"/>
      <c r="D17" s="8">
        <v>27183</v>
      </c>
      <c r="E17" s="8"/>
      <c r="F17" s="8">
        <v>64758</v>
      </c>
      <c r="G17" s="8"/>
      <c r="H17" s="8">
        <v>0</v>
      </c>
      <c r="I17" s="8"/>
      <c r="J17" s="8">
        <v>0</v>
      </c>
    </row>
    <row r="18" spans="1:10" ht="21" customHeight="1">
      <c r="A18" s="214" t="s">
        <v>177</v>
      </c>
      <c r="B18" s="101">
        <v>6</v>
      </c>
      <c r="C18" s="102"/>
      <c r="D18" s="8">
        <v>33349698</v>
      </c>
      <c r="E18" s="8"/>
      <c r="F18" s="8">
        <v>32356453</v>
      </c>
      <c r="G18" s="8"/>
      <c r="H18" s="8">
        <v>0</v>
      </c>
      <c r="I18" s="8"/>
      <c r="J18" s="8">
        <v>0</v>
      </c>
    </row>
    <row r="19" spans="1:10" ht="21" customHeight="1">
      <c r="A19" s="214" t="s">
        <v>178</v>
      </c>
      <c r="B19" s="101"/>
      <c r="C19" s="102"/>
      <c r="D19" s="8">
        <v>306481</v>
      </c>
      <c r="E19" s="8"/>
      <c r="F19" s="8">
        <v>285119</v>
      </c>
      <c r="G19" s="8"/>
      <c r="H19" s="8">
        <v>0</v>
      </c>
      <c r="I19" s="8"/>
      <c r="J19" s="8">
        <v>0</v>
      </c>
    </row>
    <row r="20" spans="1:10" ht="21" customHeight="1">
      <c r="A20" s="214" t="s">
        <v>6</v>
      </c>
      <c r="B20" s="101"/>
      <c r="C20" s="102"/>
      <c r="D20" s="8">
        <v>329408</v>
      </c>
      <c r="E20" s="8"/>
      <c r="F20" s="8">
        <v>277301</v>
      </c>
      <c r="G20" s="8"/>
      <c r="H20" s="8">
        <v>12988</v>
      </c>
      <c r="I20" s="8"/>
      <c r="J20" s="8">
        <v>479</v>
      </c>
    </row>
    <row r="21" spans="1:10" ht="21" customHeight="1">
      <c r="A21" s="220" t="s">
        <v>7</v>
      </c>
      <c r="B21" s="101"/>
      <c r="C21" s="103"/>
      <c r="D21" s="9">
        <f>SUM(D11:D20)</f>
        <v>35829829</v>
      </c>
      <c r="E21" s="10"/>
      <c r="F21" s="9">
        <f>SUM(F11:F20)</f>
        <v>35044846</v>
      </c>
      <c r="G21" s="10"/>
      <c r="H21" s="9">
        <f>SUM(H11:H20)</f>
        <v>12277383</v>
      </c>
      <c r="I21" s="10"/>
      <c r="J21" s="9">
        <f>SUM(J11:J20)</f>
        <v>9368940</v>
      </c>
    </row>
    <row r="22" spans="1:10" ht="21" customHeight="1">
      <c r="A22" s="220"/>
      <c r="B22" s="101"/>
      <c r="C22" s="103"/>
      <c r="D22" s="10"/>
      <c r="E22" s="10"/>
      <c r="F22" s="10"/>
      <c r="G22" s="10"/>
      <c r="H22" s="10"/>
      <c r="I22" s="10"/>
      <c r="J22" s="10"/>
    </row>
    <row r="23" spans="1:10" ht="21" customHeight="1">
      <c r="A23" s="218" t="s">
        <v>8</v>
      </c>
      <c r="B23" s="101"/>
      <c r="C23" s="103"/>
      <c r="D23" s="8"/>
      <c r="E23" s="8"/>
      <c r="F23" s="8"/>
      <c r="G23" s="8"/>
      <c r="H23" s="8"/>
      <c r="I23" s="8"/>
      <c r="J23" s="8"/>
    </row>
    <row r="24" spans="1:10" ht="21" customHeight="1">
      <c r="A24" s="12" t="s">
        <v>201</v>
      </c>
      <c r="B24" s="101"/>
      <c r="C24" s="102"/>
      <c r="D24" s="8">
        <v>240</v>
      </c>
      <c r="E24" s="8"/>
      <c r="F24" s="8">
        <v>240</v>
      </c>
      <c r="G24" s="8"/>
      <c r="H24" s="8">
        <v>0</v>
      </c>
      <c r="I24" s="8"/>
      <c r="J24" s="8">
        <v>0</v>
      </c>
    </row>
    <row r="25" spans="1:10" ht="21" customHeight="1">
      <c r="A25" s="12" t="s">
        <v>43</v>
      </c>
      <c r="B25" s="101">
        <v>7</v>
      </c>
      <c r="C25" s="102"/>
      <c r="D25" s="8">
        <v>12075834</v>
      </c>
      <c r="E25" s="8"/>
      <c r="F25" s="8">
        <v>12357522</v>
      </c>
      <c r="G25" s="8"/>
      <c r="H25" s="8">
        <v>6725504</v>
      </c>
      <c r="I25" s="8"/>
      <c r="J25" s="8">
        <v>6725504</v>
      </c>
    </row>
    <row r="26" spans="1:10" ht="21" customHeight="1">
      <c r="A26" s="12" t="s">
        <v>9</v>
      </c>
      <c r="B26" s="101">
        <v>8</v>
      </c>
      <c r="C26" s="102"/>
      <c r="D26" s="8">
        <v>0</v>
      </c>
      <c r="E26" s="8"/>
      <c r="F26" s="8">
        <v>0</v>
      </c>
      <c r="G26" s="8"/>
      <c r="H26" s="8">
        <v>42782809</v>
      </c>
      <c r="I26" s="8"/>
      <c r="J26" s="8">
        <v>42657822</v>
      </c>
    </row>
    <row r="27" spans="1:10" ht="21" customHeight="1">
      <c r="A27" s="12" t="s">
        <v>74</v>
      </c>
      <c r="B27" s="101">
        <v>7</v>
      </c>
      <c r="C27" s="102"/>
      <c r="D27" s="8">
        <v>3394100</v>
      </c>
      <c r="E27" s="8"/>
      <c r="F27" s="8">
        <v>3456448</v>
      </c>
      <c r="G27" s="8"/>
      <c r="H27" s="8">
        <v>261885</v>
      </c>
      <c r="I27" s="8"/>
      <c r="J27" s="8">
        <v>261885</v>
      </c>
    </row>
    <row r="28" spans="1:10" ht="21" customHeight="1">
      <c r="A28" s="214" t="s">
        <v>137</v>
      </c>
      <c r="B28" s="101">
        <v>16</v>
      </c>
      <c r="C28" s="102"/>
      <c r="D28" s="221">
        <v>495893</v>
      </c>
      <c r="E28" s="8"/>
      <c r="F28" s="221">
        <v>495893</v>
      </c>
      <c r="G28" s="8"/>
      <c r="H28" s="8">
        <v>257</v>
      </c>
      <c r="I28" s="8"/>
      <c r="J28" s="8">
        <v>257</v>
      </c>
    </row>
    <row r="29" spans="1:10" ht="21" customHeight="1">
      <c r="A29" s="12" t="s">
        <v>100</v>
      </c>
      <c r="B29" s="101">
        <v>5</v>
      </c>
      <c r="C29" s="102"/>
      <c r="D29" s="8">
        <v>1040033</v>
      </c>
      <c r="E29" s="8"/>
      <c r="F29" s="8">
        <v>1047945</v>
      </c>
      <c r="G29" s="8"/>
      <c r="H29" s="8">
        <v>0</v>
      </c>
      <c r="I29" s="8"/>
      <c r="J29" s="8">
        <v>0</v>
      </c>
    </row>
    <row r="30" spans="1:10" ht="21" customHeight="1">
      <c r="A30" s="12" t="s">
        <v>138</v>
      </c>
      <c r="B30" s="101">
        <v>5</v>
      </c>
      <c r="C30" s="102"/>
      <c r="D30" s="8">
        <v>81915</v>
      </c>
      <c r="E30" s="8"/>
      <c r="F30" s="8">
        <v>81915</v>
      </c>
      <c r="G30" s="8"/>
      <c r="H30" s="8">
        <v>5590000</v>
      </c>
      <c r="I30" s="8"/>
      <c r="J30" s="8">
        <v>5020000</v>
      </c>
    </row>
    <row r="31" spans="1:10" ht="21" customHeight="1">
      <c r="A31" s="12" t="s">
        <v>139</v>
      </c>
      <c r="B31" s="101">
        <v>9</v>
      </c>
      <c r="C31" s="102"/>
      <c r="D31" s="8">
        <v>37612793</v>
      </c>
      <c r="E31" s="8"/>
      <c r="F31" s="8">
        <v>36310684</v>
      </c>
      <c r="G31" s="8"/>
      <c r="H31" s="8">
        <v>5431058</v>
      </c>
      <c r="I31" s="8"/>
      <c r="J31" s="8">
        <v>5467041</v>
      </c>
    </row>
    <row r="32" spans="1:10" ht="21" customHeight="1">
      <c r="A32" s="12" t="s">
        <v>35</v>
      </c>
      <c r="B32" s="101">
        <v>10</v>
      </c>
      <c r="C32" s="102"/>
      <c r="D32" s="8">
        <v>4460770</v>
      </c>
      <c r="E32" s="8"/>
      <c r="F32" s="8">
        <v>2856431</v>
      </c>
      <c r="G32" s="8"/>
      <c r="H32" s="8">
        <v>144156</v>
      </c>
      <c r="I32" s="8"/>
      <c r="J32" s="8">
        <v>105828</v>
      </c>
    </row>
    <row r="33" spans="1:10" ht="21" customHeight="1">
      <c r="A33" s="12" t="s">
        <v>53</v>
      </c>
      <c r="B33" s="101"/>
      <c r="C33" s="102"/>
      <c r="D33" s="8">
        <v>113044</v>
      </c>
      <c r="E33" s="8"/>
      <c r="F33" s="8">
        <v>125407</v>
      </c>
      <c r="G33" s="8"/>
      <c r="H33" s="8">
        <v>29616</v>
      </c>
      <c r="I33" s="8"/>
      <c r="J33" s="8">
        <v>36085</v>
      </c>
    </row>
    <row r="34" spans="1:10" ht="21" customHeight="1">
      <c r="A34" s="214" t="s">
        <v>90</v>
      </c>
      <c r="B34" s="101"/>
      <c r="C34" s="102"/>
      <c r="D34" s="8">
        <v>507339</v>
      </c>
      <c r="E34" s="8"/>
      <c r="F34" s="8">
        <v>498012</v>
      </c>
      <c r="G34" s="8"/>
      <c r="H34" s="8">
        <v>0</v>
      </c>
      <c r="I34" s="8"/>
      <c r="J34" s="8">
        <v>0</v>
      </c>
    </row>
    <row r="35" spans="1:10" ht="21" customHeight="1">
      <c r="A35" s="214" t="s">
        <v>241</v>
      </c>
      <c r="B35" s="101"/>
      <c r="C35" s="219"/>
      <c r="D35" s="8">
        <v>10731</v>
      </c>
      <c r="E35" s="8"/>
      <c r="F35" s="8">
        <v>19672</v>
      </c>
      <c r="G35" s="8"/>
      <c r="H35" s="8">
        <v>0</v>
      </c>
      <c r="I35" s="8"/>
      <c r="J35" s="8">
        <v>0</v>
      </c>
    </row>
    <row r="36" spans="1:10" ht="21" customHeight="1">
      <c r="A36" s="12" t="s">
        <v>64</v>
      </c>
      <c r="B36" s="101">
        <v>5</v>
      </c>
      <c r="C36" s="102"/>
      <c r="D36" s="8">
        <v>315570</v>
      </c>
      <c r="E36" s="8"/>
      <c r="F36" s="8">
        <v>341979</v>
      </c>
      <c r="G36" s="8"/>
      <c r="H36" s="8">
        <v>99364</v>
      </c>
      <c r="I36" s="8"/>
      <c r="J36" s="8">
        <v>98433</v>
      </c>
    </row>
    <row r="37" spans="1:10" ht="21" customHeight="1">
      <c r="A37" s="220" t="s">
        <v>10</v>
      </c>
      <c r="B37" s="101"/>
      <c r="C37" s="103"/>
      <c r="D37" s="9">
        <f>SUM(D24:D36)</f>
        <v>60108262</v>
      </c>
      <c r="F37" s="9">
        <f>SUM(F24:F36)</f>
        <v>57592148</v>
      </c>
      <c r="G37" s="13"/>
      <c r="H37" s="9">
        <f>SUM(H24:H36)</f>
        <v>61064649</v>
      </c>
      <c r="I37" s="13"/>
      <c r="J37" s="9">
        <f>SUM(J24:J36)</f>
        <v>60372855</v>
      </c>
    </row>
    <row r="38" spans="1:10" ht="21" customHeight="1">
      <c r="A38" s="220"/>
      <c r="B38" s="101"/>
      <c r="C38" s="103"/>
      <c r="D38" s="10"/>
      <c r="F38" s="10"/>
      <c r="G38" s="13"/>
      <c r="H38" s="10"/>
      <c r="I38" s="13"/>
      <c r="J38" s="10"/>
    </row>
    <row r="39" spans="1:10" ht="21" customHeight="1" thickBot="1">
      <c r="A39" s="220" t="s">
        <v>11</v>
      </c>
      <c r="B39" s="14"/>
      <c r="C39" s="103"/>
      <c r="D39" s="104">
        <f>SUM(D21,D37)</f>
        <v>95938091</v>
      </c>
      <c r="E39" s="8"/>
      <c r="F39" s="104">
        <f>SUM(F21,F37)</f>
        <v>92636994</v>
      </c>
      <c r="G39" s="13"/>
      <c r="H39" s="104">
        <f>SUM(H21,H37)</f>
        <v>73342032</v>
      </c>
      <c r="I39" s="13"/>
      <c r="J39" s="104">
        <f>SUM(J21,J37)</f>
        <v>69741795</v>
      </c>
    </row>
    <row r="40" spans="1:10" ht="21" customHeight="1" thickTop="1">
      <c r="A40" s="220"/>
      <c r="B40" s="14"/>
      <c r="C40" s="103"/>
      <c r="D40" s="89"/>
      <c r="E40" s="89"/>
      <c r="F40" s="89"/>
      <c r="G40" s="89"/>
      <c r="H40" s="89"/>
      <c r="I40" s="89"/>
      <c r="J40" s="89"/>
    </row>
    <row r="41" spans="1:10" ht="21" customHeight="1">
      <c r="A41" s="112" t="s">
        <v>136</v>
      </c>
      <c r="B41" s="14"/>
      <c r="C41" s="103"/>
      <c r="D41" s="105"/>
      <c r="E41" s="105"/>
      <c r="F41" s="105"/>
      <c r="G41" s="105"/>
      <c r="H41" s="105"/>
      <c r="I41" s="105"/>
      <c r="J41" s="105"/>
    </row>
    <row r="42" spans="1:10" ht="21" customHeight="1">
      <c r="A42" s="106" t="s">
        <v>41</v>
      </c>
      <c r="B42" s="14"/>
      <c r="C42" s="103"/>
      <c r="D42" s="105"/>
      <c r="E42" s="105"/>
      <c r="F42" s="105"/>
      <c r="G42" s="105"/>
      <c r="H42" s="105"/>
      <c r="I42" s="105"/>
      <c r="J42" s="105"/>
    </row>
    <row r="43" spans="1:10" ht="21" customHeight="1">
      <c r="A43" s="106"/>
      <c r="B43" s="14"/>
      <c r="C43" s="103"/>
      <c r="D43" s="105"/>
      <c r="E43" s="105"/>
      <c r="F43" s="105"/>
      <c r="G43" s="105"/>
      <c r="H43" s="105"/>
      <c r="I43" s="105"/>
      <c r="J43" s="105"/>
    </row>
    <row r="44" spans="1:10" ht="21" customHeight="1">
      <c r="A44" s="106"/>
      <c r="B44" s="14"/>
      <c r="C44" s="103"/>
      <c r="D44" s="289" t="s">
        <v>49</v>
      </c>
      <c r="E44" s="289"/>
      <c r="F44" s="289"/>
      <c r="G44" s="93"/>
      <c r="H44" s="289" t="s">
        <v>51</v>
      </c>
      <c r="I44" s="289"/>
      <c r="J44" s="289"/>
    </row>
    <row r="45" spans="1:10" ht="21" customHeight="1">
      <c r="A45" s="222"/>
      <c r="B45" s="218"/>
      <c r="C45" s="107"/>
      <c r="D45" s="289" t="s">
        <v>50</v>
      </c>
      <c r="E45" s="289"/>
      <c r="F45" s="289"/>
      <c r="G45" s="4"/>
      <c r="H45" s="289" t="s">
        <v>50</v>
      </c>
      <c r="I45" s="289"/>
      <c r="J45" s="289"/>
    </row>
    <row r="46" spans="1:10" ht="21" customHeight="1">
      <c r="A46" s="106"/>
      <c r="B46" s="108"/>
      <c r="C46" s="88"/>
      <c r="D46" s="96" t="s">
        <v>207</v>
      </c>
      <c r="E46" s="96"/>
      <c r="F46" s="96" t="s">
        <v>113</v>
      </c>
      <c r="G46" s="97"/>
      <c r="H46" s="96" t="s">
        <v>207</v>
      </c>
      <c r="I46" s="96"/>
      <c r="J46" s="96" t="s">
        <v>113</v>
      </c>
    </row>
    <row r="47" spans="1:10" ht="21" customHeight="1">
      <c r="A47" s="220" t="s">
        <v>76</v>
      </c>
      <c r="B47" s="14" t="s">
        <v>2</v>
      </c>
      <c r="C47" s="107"/>
      <c r="D47" s="98">
        <v>2022</v>
      </c>
      <c r="E47" s="5"/>
      <c r="F47" s="99" t="s">
        <v>243</v>
      </c>
      <c r="G47" s="5"/>
      <c r="H47" s="98">
        <v>2022</v>
      </c>
      <c r="I47" s="5"/>
      <c r="J47" s="99" t="s">
        <v>243</v>
      </c>
    </row>
    <row r="48" spans="1:10" ht="21" customHeight="1">
      <c r="C48" s="107"/>
      <c r="D48" s="5" t="s">
        <v>245</v>
      </c>
      <c r="E48" s="5"/>
      <c r="F48" s="99"/>
      <c r="G48" s="5"/>
      <c r="H48" s="5" t="s">
        <v>245</v>
      </c>
      <c r="I48" s="5"/>
      <c r="J48" s="5"/>
    </row>
    <row r="49" spans="1:10" ht="21" customHeight="1">
      <c r="A49" s="220"/>
      <c r="B49" s="14"/>
      <c r="C49" s="100"/>
      <c r="D49" s="290" t="s">
        <v>44</v>
      </c>
      <c r="E49" s="290"/>
      <c r="F49" s="290"/>
      <c r="G49" s="290"/>
      <c r="H49" s="290"/>
      <c r="I49" s="290"/>
      <c r="J49" s="290"/>
    </row>
    <row r="50" spans="1:10" ht="21" customHeight="1">
      <c r="A50" s="218" t="s">
        <v>12</v>
      </c>
      <c r="I50" s="2"/>
    </row>
    <row r="51" spans="1:10" ht="21" customHeight="1">
      <c r="A51" s="214" t="s">
        <v>140</v>
      </c>
      <c r="B51" s="101"/>
      <c r="C51" s="219"/>
      <c r="D51" s="8">
        <v>4602867</v>
      </c>
      <c r="E51" s="8"/>
      <c r="F51" s="8">
        <v>1990811</v>
      </c>
      <c r="G51" s="8"/>
      <c r="H51" s="8">
        <v>3197867</v>
      </c>
      <c r="I51" s="8"/>
      <c r="J51" s="8">
        <v>1490811</v>
      </c>
    </row>
    <row r="52" spans="1:10" ht="21" customHeight="1">
      <c r="A52" s="214" t="s">
        <v>237</v>
      </c>
      <c r="B52" s="101">
        <v>5</v>
      </c>
      <c r="C52" s="219"/>
      <c r="D52" s="8">
        <v>0</v>
      </c>
      <c r="E52" s="8"/>
      <c r="F52" s="8">
        <v>0</v>
      </c>
      <c r="G52" s="8"/>
      <c r="H52" s="8">
        <v>481096</v>
      </c>
      <c r="I52" s="8"/>
      <c r="J52" s="8">
        <v>549627</v>
      </c>
    </row>
    <row r="53" spans="1:10" ht="21" customHeight="1">
      <c r="A53" s="214" t="s">
        <v>92</v>
      </c>
      <c r="B53" s="101">
        <v>5</v>
      </c>
      <c r="C53" s="219"/>
      <c r="D53" s="8">
        <v>3840947</v>
      </c>
      <c r="E53" s="8"/>
      <c r="F53" s="8">
        <v>3585502</v>
      </c>
      <c r="G53" s="8"/>
      <c r="H53" s="8">
        <v>68601</v>
      </c>
      <c r="I53" s="8"/>
      <c r="J53" s="8">
        <v>119036</v>
      </c>
    </row>
    <row r="54" spans="1:10" ht="21" customHeight="1">
      <c r="A54" s="214" t="s">
        <v>54</v>
      </c>
      <c r="B54" s="101">
        <v>5</v>
      </c>
      <c r="C54" s="219"/>
      <c r="D54" s="8">
        <v>863565</v>
      </c>
      <c r="E54" s="8"/>
      <c r="F54" s="8">
        <v>893533</v>
      </c>
      <c r="G54" s="8"/>
      <c r="H54" s="8">
        <v>322494</v>
      </c>
      <c r="I54" s="8"/>
      <c r="J54" s="8">
        <v>336940</v>
      </c>
    </row>
    <row r="55" spans="1:10" ht="21" customHeight="1">
      <c r="A55" s="12" t="s">
        <v>217</v>
      </c>
      <c r="B55" s="101"/>
      <c r="C55" s="219"/>
      <c r="D55" s="8">
        <v>461365</v>
      </c>
      <c r="E55" s="8"/>
      <c r="F55" s="8">
        <v>776768</v>
      </c>
      <c r="G55" s="8"/>
      <c r="H55" s="8">
        <v>0</v>
      </c>
      <c r="I55" s="8"/>
      <c r="J55" s="8">
        <v>0</v>
      </c>
    </row>
    <row r="56" spans="1:10" ht="21" customHeight="1">
      <c r="A56" s="12" t="s">
        <v>13</v>
      </c>
      <c r="B56" s="101">
        <v>12</v>
      </c>
      <c r="C56" s="219"/>
      <c r="D56" s="8">
        <v>15998572</v>
      </c>
      <c r="E56" s="8"/>
      <c r="F56" s="8">
        <v>13297369</v>
      </c>
      <c r="G56" s="8"/>
      <c r="H56" s="8">
        <v>10999569</v>
      </c>
      <c r="I56" s="8"/>
      <c r="J56" s="8">
        <v>10297702</v>
      </c>
    </row>
    <row r="57" spans="1:10" ht="21" customHeight="1">
      <c r="A57" s="12" t="s">
        <v>183</v>
      </c>
      <c r="B57" s="101">
        <v>5</v>
      </c>
      <c r="C57" s="219"/>
      <c r="D57" s="8">
        <v>190116</v>
      </c>
      <c r="E57" s="8"/>
      <c r="F57" s="8">
        <v>406049</v>
      </c>
      <c r="G57" s="8"/>
      <c r="H57" s="8">
        <v>32369</v>
      </c>
      <c r="I57" s="8"/>
      <c r="J57" s="8">
        <v>19653</v>
      </c>
    </row>
    <row r="58" spans="1:10" ht="21" customHeight="1">
      <c r="A58" s="12" t="s">
        <v>179</v>
      </c>
      <c r="B58" s="101">
        <v>5</v>
      </c>
      <c r="C58" s="219"/>
      <c r="D58" s="8">
        <v>61470</v>
      </c>
      <c r="E58" s="8"/>
      <c r="F58" s="8">
        <v>58069</v>
      </c>
      <c r="G58" s="8"/>
      <c r="H58" s="8">
        <v>8180</v>
      </c>
      <c r="I58" s="8"/>
      <c r="J58" s="8">
        <v>8180</v>
      </c>
    </row>
    <row r="59" spans="1:10" ht="21" customHeight="1">
      <c r="A59" s="12" t="s">
        <v>109</v>
      </c>
      <c r="B59" s="101"/>
      <c r="C59" s="219"/>
      <c r="D59" s="8">
        <v>114813</v>
      </c>
      <c r="E59" s="8"/>
      <c r="F59" s="8">
        <v>97408</v>
      </c>
      <c r="G59" s="8"/>
      <c r="H59" s="8">
        <v>0</v>
      </c>
      <c r="I59" s="8"/>
      <c r="J59" s="8">
        <v>0</v>
      </c>
    </row>
    <row r="60" spans="1:10" ht="21" customHeight="1">
      <c r="A60" s="12" t="s">
        <v>14</v>
      </c>
      <c r="B60" s="101">
        <v>5</v>
      </c>
      <c r="C60" s="102"/>
      <c r="D60" s="8">
        <v>505569</v>
      </c>
      <c r="E60" s="8"/>
      <c r="F60" s="8">
        <v>465467</v>
      </c>
      <c r="G60" s="8"/>
      <c r="H60" s="8">
        <v>30014</v>
      </c>
      <c r="I60" s="8"/>
      <c r="J60" s="8">
        <v>29135</v>
      </c>
    </row>
    <row r="61" spans="1:10" ht="21" customHeight="1">
      <c r="A61" s="220" t="s">
        <v>15</v>
      </c>
      <c r="B61" s="101"/>
      <c r="C61" s="103"/>
      <c r="D61" s="9">
        <f>SUM(D51:D60)</f>
        <v>26639284</v>
      </c>
      <c r="E61" s="10"/>
      <c r="F61" s="9">
        <f>SUM(F51:F60)</f>
        <v>21570976</v>
      </c>
      <c r="G61" s="10"/>
      <c r="H61" s="9">
        <f>SUM(H51:H60)</f>
        <v>15140190</v>
      </c>
      <c r="I61" s="10"/>
      <c r="J61" s="9">
        <f>SUM(J51:J60)</f>
        <v>12851084</v>
      </c>
    </row>
    <row r="62" spans="1:10" ht="21" customHeight="1">
      <c r="A62" s="220"/>
      <c r="B62" s="101"/>
      <c r="C62" s="103"/>
      <c r="D62" s="10"/>
      <c r="E62" s="10"/>
      <c r="F62" s="10"/>
      <c r="G62" s="10"/>
      <c r="H62" s="10"/>
      <c r="I62" s="10"/>
      <c r="J62" s="10"/>
    </row>
    <row r="63" spans="1:10" ht="21" customHeight="1">
      <c r="A63" s="218" t="s">
        <v>16</v>
      </c>
      <c r="B63" s="101"/>
      <c r="C63" s="103"/>
      <c r="D63" s="13"/>
      <c r="E63" s="13"/>
      <c r="F63" s="13"/>
      <c r="G63" s="13"/>
      <c r="H63" s="13"/>
      <c r="I63" s="13"/>
      <c r="J63" s="13"/>
    </row>
    <row r="64" spans="1:10" ht="21" customHeight="1">
      <c r="A64" s="12" t="s">
        <v>141</v>
      </c>
      <c r="B64" s="101"/>
      <c r="C64" s="102"/>
      <c r="D64" s="8">
        <v>4328840</v>
      </c>
      <c r="E64" s="8"/>
      <c r="F64" s="8">
        <v>2335026</v>
      </c>
      <c r="G64" s="8"/>
      <c r="H64" s="8">
        <v>800000</v>
      </c>
      <c r="I64" s="8"/>
      <c r="J64" s="8">
        <v>0</v>
      </c>
    </row>
    <row r="65" spans="1:10" ht="21" customHeight="1">
      <c r="A65" s="12" t="s">
        <v>218</v>
      </c>
      <c r="B65" s="101">
        <v>5</v>
      </c>
      <c r="C65" s="102"/>
      <c r="D65" s="8">
        <v>577352</v>
      </c>
      <c r="E65" s="8"/>
      <c r="F65" s="8">
        <v>569973</v>
      </c>
      <c r="G65" s="8"/>
      <c r="H65" s="8">
        <v>0</v>
      </c>
      <c r="I65" s="8"/>
      <c r="J65" s="8">
        <v>0</v>
      </c>
    </row>
    <row r="66" spans="1:10" ht="21" customHeight="1">
      <c r="A66" s="12" t="s">
        <v>36</v>
      </c>
      <c r="B66" s="101">
        <v>12</v>
      </c>
      <c r="C66" s="102"/>
      <c r="D66" s="8">
        <v>23483731</v>
      </c>
      <c r="E66" s="8"/>
      <c r="F66" s="8">
        <v>27483797</v>
      </c>
      <c r="G66" s="8"/>
      <c r="H66" s="8">
        <v>21984782</v>
      </c>
      <c r="I66" s="8"/>
      <c r="J66" s="8">
        <v>20986655</v>
      </c>
    </row>
    <row r="67" spans="1:10" ht="21" customHeight="1">
      <c r="A67" s="12" t="s">
        <v>202</v>
      </c>
      <c r="B67" s="101">
        <v>5</v>
      </c>
      <c r="C67" s="102"/>
      <c r="D67" s="8">
        <v>3415051</v>
      </c>
      <c r="E67" s="8"/>
      <c r="F67" s="8">
        <v>3492345</v>
      </c>
      <c r="G67" s="8"/>
      <c r="H67" s="8">
        <v>182019</v>
      </c>
      <c r="I67" s="8"/>
      <c r="J67" s="8">
        <v>153159</v>
      </c>
    </row>
    <row r="68" spans="1:10" ht="21" customHeight="1">
      <c r="A68" s="223" t="s">
        <v>180</v>
      </c>
      <c r="B68" s="101">
        <v>5</v>
      </c>
      <c r="C68" s="102"/>
      <c r="D68" s="8">
        <v>1055304</v>
      </c>
      <c r="E68" s="8"/>
      <c r="F68" s="8">
        <v>1081964</v>
      </c>
      <c r="G68" s="8"/>
      <c r="H68" s="8">
        <v>171567</v>
      </c>
      <c r="I68" s="8"/>
      <c r="J68" s="8">
        <v>175657</v>
      </c>
    </row>
    <row r="69" spans="1:10" ht="21" customHeight="1">
      <c r="A69" s="12" t="s">
        <v>17</v>
      </c>
      <c r="B69" s="101"/>
      <c r="C69" s="102"/>
      <c r="D69" s="8">
        <v>864636</v>
      </c>
      <c r="E69" s="8"/>
      <c r="F69" s="8">
        <v>904933</v>
      </c>
      <c r="G69" s="8"/>
      <c r="H69" s="8">
        <v>79893</v>
      </c>
      <c r="I69" s="8"/>
      <c r="J69" s="8">
        <v>108764</v>
      </c>
    </row>
    <row r="70" spans="1:10" ht="21" customHeight="1">
      <c r="A70" s="12" t="s">
        <v>93</v>
      </c>
      <c r="B70" s="101"/>
      <c r="C70" s="102"/>
      <c r="D70" s="8">
        <v>315520</v>
      </c>
      <c r="E70" s="8"/>
      <c r="F70" s="8">
        <v>284271</v>
      </c>
      <c r="G70" s="8"/>
      <c r="H70" s="8">
        <v>77919</v>
      </c>
      <c r="I70" s="8"/>
      <c r="J70" s="8">
        <v>70707</v>
      </c>
    </row>
    <row r="71" spans="1:10" ht="21" customHeight="1">
      <c r="A71" s="223" t="s">
        <v>142</v>
      </c>
      <c r="B71" s="101">
        <v>5</v>
      </c>
      <c r="C71" s="102"/>
      <c r="D71" s="8">
        <v>750037</v>
      </c>
      <c r="E71" s="8"/>
      <c r="F71" s="8">
        <v>660611</v>
      </c>
      <c r="G71" s="8"/>
      <c r="H71" s="8">
        <v>159307</v>
      </c>
      <c r="I71" s="8"/>
      <c r="J71" s="8">
        <v>134724</v>
      </c>
    </row>
    <row r="72" spans="1:10" ht="21" customHeight="1">
      <c r="A72" s="220" t="s">
        <v>18</v>
      </c>
      <c r="B72" s="14"/>
      <c r="C72" s="103"/>
      <c r="D72" s="9">
        <f>SUM(D64:D71)</f>
        <v>34790471</v>
      </c>
      <c r="E72" s="16"/>
      <c r="F72" s="9">
        <f>SUM(F64:F71)</f>
        <v>36812920</v>
      </c>
      <c r="G72" s="16"/>
      <c r="H72" s="9">
        <f>SUM(H64:H71)</f>
        <v>23455487</v>
      </c>
      <c r="I72" s="16"/>
      <c r="J72" s="9">
        <f>SUM(J64:J71)</f>
        <v>21629666</v>
      </c>
    </row>
    <row r="73" spans="1:10" ht="21" customHeight="1">
      <c r="A73" s="220"/>
      <c r="B73" s="14"/>
      <c r="C73" s="103"/>
      <c r="D73" s="13"/>
      <c r="E73" s="13"/>
      <c r="F73" s="13"/>
      <c r="G73" s="13"/>
      <c r="H73" s="13"/>
      <c r="I73" s="13"/>
      <c r="J73" s="13"/>
    </row>
    <row r="74" spans="1:10" ht="21" customHeight="1">
      <c r="A74" s="220" t="s">
        <v>19</v>
      </c>
      <c r="B74" s="14"/>
      <c r="C74" s="103"/>
      <c r="D74" s="17">
        <f>SUM(D61,D72)</f>
        <v>61429755</v>
      </c>
      <c r="E74" s="10"/>
      <c r="F74" s="17">
        <f>SUM(F61,F72)</f>
        <v>58383896</v>
      </c>
      <c r="G74" s="10"/>
      <c r="H74" s="17">
        <f>SUM(H61,H72)</f>
        <v>38595677</v>
      </c>
      <c r="I74" s="10"/>
      <c r="J74" s="17">
        <f>SUM(J61,J72)</f>
        <v>34480750</v>
      </c>
    </row>
    <row r="75" spans="1:10" ht="21" customHeight="1">
      <c r="A75" s="12"/>
      <c r="B75" s="14"/>
      <c r="C75" s="100"/>
      <c r="D75" s="89"/>
      <c r="E75" s="89"/>
      <c r="F75" s="89"/>
      <c r="G75" s="89"/>
      <c r="H75" s="89"/>
      <c r="I75" s="89"/>
      <c r="J75" s="89"/>
    </row>
    <row r="76" spans="1:10" ht="21" customHeight="1">
      <c r="A76" s="112" t="s">
        <v>136</v>
      </c>
      <c r="B76" s="14"/>
      <c r="C76" s="100"/>
      <c r="D76" s="105"/>
      <c r="E76" s="105"/>
      <c r="F76" s="105"/>
      <c r="G76" s="105"/>
      <c r="H76" s="105"/>
      <c r="I76" s="105"/>
      <c r="J76" s="105"/>
    </row>
    <row r="77" spans="1:10" ht="21" customHeight="1">
      <c r="A77" s="215" t="s">
        <v>75</v>
      </c>
      <c r="B77" s="14"/>
      <c r="C77" s="100"/>
      <c r="D77" s="105"/>
      <c r="E77" s="105"/>
      <c r="F77" s="105"/>
      <c r="G77" s="105"/>
      <c r="H77" s="105"/>
      <c r="I77" s="105"/>
      <c r="J77" s="105"/>
    </row>
    <row r="78" spans="1:10" ht="21" customHeight="1">
      <c r="A78" s="215"/>
      <c r="B78" s="14"/>
      <c r="C78" s="100"/>
      <c r="D78" s="105"/>
      <c r="E78" s="105"/>
      <c r="F78" s="105"/>
      <c r="G78" s="105"/>
      <c r="H78" s="105"/>
      <c r="I78" s="105"/>
      <c r="J78" s="105"/>
    </row>
    <row r="79" spans="1:10" ht="21" customHeight="1">
      <c r="A79" s="112"/>
      <c r="B79" s="14"/>
      <c r="C79" s="100"/>
      <c r="D79" s="289" t="s">
        <v>49</v>
      </c>
      <c r="E79" s="289"/>
      <c r="F79" s="289"/>
      <c r="G79" s="93"/>
      <c r="H79" s="289" t="s">
        <v>51</v>
      </c>
      <c r="I79" s="289"/>
      <c r="J79" s="289"/>
    </row>
    <row r="80" spans="1:10" ht="21" customHeight="1">
      <c r="A80" s="222"/>
      <c r="B80" s="218"/>
      <c r="C80" s="107"/>
      <c r="D80" s="289" t="s">
        <v>50</v>
      </c>
      <c r="E80" s="289"/>
      <c r="F80" s="289"/>
      <c r="G80" s="4"/>
      <c r="H80" s="289" t="s">
        <v>50</v>
      </c>
      <c r="I80" s="289"/>
      <c r="J80" s="289"/>
    </row>
    <row r="81" spans="1:10" ht="21" customHeight="1">
      <c r="A81" s="215"/>
      <c r="B81" s="216"/>
      <c r="C81" s="88"/>
      <c r="D81" s="96" t="s">
        <v>207</v>
      </c>
      <c r="E81" s="96"/>
      <c r="F81" s="96" t="s">
        <v>113</v>
      </c>
      <c r="G81" s="97"/>
      <c r="H81" s="96" t="s">
        <v>207</v>
      </c>
      <c r="I81" s="96"/>
      <c r="J81" s="96" t="s">
        <v>113</v>
      </c>
    </row>
    <row r="82" spans="1:10" ht="21" customHeight="1">
      <c r="A82" s="220" t="s">
        <v>76</v>
      </c>
      <c r="B82" s="14"/>
      <c r="C82" s="107"/>
      <c r="D82" s="98">
        <v>2022</v>
      </c>
      <c r="E82" s="5"/>
      <c r="F82" s="99" t="s">
        <v>243</v>
      </c>
      <c r="G82" s="5"/>
      <c r="H82" s="98">
        <v>2022</v>
      </c>
      <c r="I82" s="5"/>
      <c r="J82" s="99" t="s">
        <v>243</v>
      </c>
    </row>
    <row r="83" spans="1:10" ht="21" customHeight="1">
      <c r="C83" s="107"/>
      <c r="D83" s="5" t="s">
        <v>245</v>
      </c>
      <c r="E83" s="5"/>
      <c r="F83" s="99"/>
      <c r="G83" s="5"/>
      <c r="H83" s="5" t="s">
        <v>245</v>
      </c>
      <c r="I83" s="5"/>
      <c r="J83" s="5"/>
    </row>
    <row r="84" spans="1:10" ht="21" customHeight="1">
      <c r="B84" s="214"/>
      <c r="C84" s="100"/>
      <c r="D84" s="290" t="s">
        <v>44</v>
      </c>
      <c r="E84" s="290"/>
      <c r="F84" s="290"/>
      <c r="G84" s="290"/>
      <c r="H84" s="290"/>
      <c r="I84" s="290"/>
      <c r="J84" s="290"/>
    </row>
    <row r="85" spans="1:10" ht="21" customHeight="1">
      <c r="A85" s="218" t="s">
        <v>77</v>
      </c>
      <c r="B85" s="14"/>
      <c r="I85" s="2"/>
    </row>
    <row r="86" spans="1:10" ht="21" customHeight="1">
      <c r="A86" s="12" t="s">
        <v>20</v>
      </c>
      <c r="B86" s="14"/>
      <c r="C86" s="100"/>
      <c r="I86" s="2"/>
    </row>
    <row r="87" spans="1:10" ht="21" customHeight="1">
      <c r="A87" s="12" t="s">
        <v>55</v>
      </c>
      <c r="B87" s="14"/>
      <c r="C87" s="100"/>
      <c r="I87" s="2"/>
    </row>
    <row r="88" spans="1:10" ht="21" customHeight="1">
      <c r="A88" s="224" t="s">
        <v>242</v>
      </c>
      <c r="B88" s="14"/>
      <c r="C88" s="100"/>
      <c r="I88" s="2"/>
    </row>
    <row r="89" spans="1:10" ht="21" customHeight="1" thickBot="1">
      <c r="A89" s="224" t="s">
        <v>225</v>
      </c>
      <c r="B89" s="101"/>
      <c r="C89" s="109"/>
      <c r="D89" s="110">
        <v>3710844</v>
      </c>
      <c r="E89" s="8"/>
      <c r="F89" s="110">
        <v>3710844</v>
      </c>
      <c r="G89" s="8"/>
      <c r="H89" s="110">
        <v>3710844</v>
      </c>
      <c r="I89" s="8"/>
      <c r="J89" s="110">
        <v>3710844</v>
      </c>
    </row>
    <row r="90" spans="1:10" ht="21" customHeight="1" thickTop="1">
      <c r="A90" s="12" t="s">
        <v>56</v>
      </c>
      <c r="B90" s="101"/>
      <c r="C90" s="109"/>
      <c r="D90" s="13"/>
      <c r="E90" s="8"/>
      <c r="F90" s="13"/>
      <c r="G90" s="8"/>
      <c r="H90" s="13"/>
      <c r="I90" s="8"/>
      <c r="J90" s="13"/>
    </row>
    <row r="91" spans="1:10" ht="21" customHeight="1">
      <c r="A91" s="224" t="s">
        <v>226</v>
      </c>
      <c r="B91" s="101"/>
      <c r="C91" s="109"/>
      <c r="D91" s="13"/>
      <c r="E91" s="8"/>
      <c r="F91" s="13"/>
      <c r="G91" s="8"/>
      <c r="H91" s="13"/>
      <c r="I91" s="8"/>
      <c r="J91" s="13"/>
    </row>
    <row r="92" spans="1:10" ht="21" customHeight="1">
      <c r="A92" s="224" t="s">
        <v>225</v>
      </c>
      <c r="B92" s="101"/>
      <c r="C92" s="109"/>
      <c r="D92" s="8">
        <v>2319277</v>
      </c>
      <c r="E92" s="8"/>
      <c r="F92" s="8">
        <v>2319277</v>
      </c>
      <c r="G92" s="8"/>
      <c r="H92" s="8">
        <v>2319277</v>
      </c>
      <c r="I92" s="8"/>
      <c r="J92" s="8">
        <v>2319277</v>
      </c>
    </row>
    <row r="93" spans="1:10" ht="21" customHeight="1">
      <c r="A93" s="12" t="s">
        <v>181</v>
      </c>
      <c r="B93" s="101"/>
      <c r="C93" s="109"/>
      <c r="D93" s="8">
        <v>25818624</v>
      </c>
      <c r="E93" s="8"/>
      <c r="F93" s="8">
        <v>25818624</v>
      </c>
      <c r="G93" s="8"/>
      <c r="H93" s="8">
        <v>25818624</v>
      </c>
      <c r="I93" s="8"/>
      <c r="J93" s="8">
        <v>25818624</v>
      </c>
    </row>
    <row r="94" spans="1:10" ht="21" customHeight="1">
      <c r="A94" s="12" t="s">
        <v>21</v>
      </c>
      <c r="B94" s="101"/>
      <c r="C94" s="109"/>
      <c r="D94" s="8"/>
      <c r="E94" s="8"/>
      <c r="F94" s="8"/>
      <c r="G94" s="8"/>
      <c r="H94" s="8"/>
      <c r="I94" s="8"/>
      <c r="J94" s="8"/>
    </row>
    <row r="95" spans="1:10" ht="21" customHeight="1">
      <c r="A95" s="12" t="s">
        <v>70</v>
      </c>
      <c r="B95" s="101"/>
      <c r="C95" s="109"/>
      <c r="D95" s="8"/>
      <c r="E95" s="8"/>
      <c r="F95" s="8"/>
      <c r="G95" s="8"/>
      <c r="H95" s="8"/>
      <c r="I95" s="8"/>
      <c r="J95" s="8"/>
    </row>
    <row r="96" spans="1:10" ht="21" customHeight="1">
      <c r="A96" s="12" t="s">
        <v>145</v>
      </c>
      <c r="B96" s="101"/>
      <c r="C96" s="109"/>
      <c r="D96" s="8">
        <v>1438284</v>
      </c>
      <c r="E96" s="8"/>
      <c r="F96" s="8">
        <v>1400750</v>
      </c>
      <c r="G96" s="8"/>
      <c r="H96" s="8">
        <v>371084</v>
      </c>
      <c r="I96" s="8"/>
      <c r="J96" s="8">
        <v>371084</v>
      </c>
    </row>
    <row r="97" spans="1:10" ht="21" customHeight="1">
      <c r="A97" s="12" t="s">
        <v>71</v>
      </c>
      <c r="B97" s="101"/>
      <c r="C97" s="109"/>
      <c r="D97" s="8">
        <v>8027620</v>
      </c>
      <c r="E97" s="8"/>
      <c r="F97" s="8">
        <v>7790936</v>
      </c>
      <c r="G97" s="8"/>
      <c r="H97" s="8">
        <v>6237370</v>
      </c>
      <c r="I97" s="8"/>
      <c r="J97" s="8">
        <v>6752060</v>
      </c>
    </row>
    <row r="98" spans="1:10" ht="21" customHeight="1">
      <c r="A98" s="12" t="s">
        <v>78</v>
      </c>
      <c r="B98" s="101"/>
      <c r="C98" s="109"/>
      <c r="D98" s="221">
        <v>-621919</v>
      </c>
      <c r="E98" s="8"/>
      <c r="F98" s="221">
        <v>-621566</v>
      </c>
      <c r="G98" s="8"/>
      <c r="H98" s="8">
        <v>0</v>
      </c>
      <c r="I98" s="8"/>
      <c r="J98" s="8">
        <v>0</v>
      </c>
    </row>
    <row r="99" spans="1:10" ht="21" customHeight="1">
      <c r="A99" s="12" t="s">
        <v>143</v>
      </c>
      <c r="B99" s="101"/>
      <c r="C99" s="109"/>
    </row>
    <row r="100" spans="1:10" ht="21" customHeight="1">
      <c r="A100" s="12" t="s">
        <v>144</v>
      </c>
      <c r="B100" s="101"/>
      <c r="C100" s="109"/>
      <c r="D100" s="8">
        <v>-2274288</v>
      </c>
      <c r="E100" s="8"/>
      <c r="F100" s="8">
        <v>-2274288</v>
      </c>
      <c r="G100" s="8"/>
      <c r="H100" s="8">
        <v>0</v>
      </c>
      <c r="I100" s="8"/>
      <c r="J100" s="8">
        <v>0</v>
      </c>
    </row>
    <row r="101" spans="1:10" ht="21" customHeight="1">
      <c r="A101" s="220" t="s">
        <v>79</v>
      </c>
      <c r="B101" s="101"/>
      <c r="C101" s="103"/>
      <c r="D101" s="111">
        <f>SUM(D92:D100)</f>
        <v>34707598</v>
      </c>
      <c r="E101" s="211"/>
      <c r="F101" s="111">
        <f>SUM(F92:F100)</f>
        <v>34433733</v>
      </c>
      <c r="G101" s="211"/>
      <c r="H101" s="111">
        <f>SUM(H92:H100)</f>
        <v>34746355</v>
      </c>
      <c r="I101" s="211"/>
      <c r="J101" s="111">
        <f>SUM(J92:J100)</f>
        <v>35261045</v>
      </c>
    </row>
    <row r="102" spans="1:10" ht="21" hidden="1" customHeight="1">
      <c r="A102" s="12" t="s">
        <v>184</v>
      </c>
      <c r="B102" s="101"/>
      <c r="C102" s="103"/>
      <c r="D102" s="8">
        <v>0</v>
      </c>
      <c r="E102" s="8"/>
      <c r="F102" s="8">
        <v>0</v>
      </c>
      <c r="G102" s="8"/>
      <c r="H102" s="8">
        <v>0</v>
      </c>
      <c r="I102" s="8"/>
      <c r="J102" s="8">
        <v>0</v>
      </c>
    </row>
    <row r="103" spans="1:10" ht="21" customHeight="1">
      <c r="A103" s="12" t="s">
        <v>80</v>
      </c>
      <c r="B103" s="101"/>
      <c r="C103" s="103"/>
      <c r="D103" s="8">
        <v>-199262</v>
      </c>
      <c r="E103" s="8"/>
      <c r="F103" s="8">
        <v>-180635</v>
      </c>
      <c r="G103" s="8"/>
      <c r="H103" s="8">
        <v>0</v>
      </c>
      <c r="I103" s="8"/>
      <c r="J103" s="8">
        <v>0</v>
      </c>
    </row>
    <row r="104" spans="1:10" ht="21" customHeight="1">
      <c r="A104" s="220" t="s">
        <v>37</v>
      </c>
      <c r="B104" s="101"/>
      <c r="C104" s="103"/>
      <c r="D104" s="19">
        <f>SUM(D101:D103)</f>
        <v>34508336</v>
      </c>
      <c r="E104" s="20"/>
      <c r="F104" s="19">
        <f>SUM(F101:F103)</f>
        <v>34253098</v>
      </c>
      <c r="G104" s="20"/>
      <c r="H104" s="19">
        <f>SUM(H101:H103)</f>
        <v>34746355</v>
      </c>
      <c r="I104" s="20"/>
      <c r="J104" s="19">
        <f>SUM(J101:J103)</f>
        <v>35261045</v>
      </c>
    </row>
    <row r="105" spans="1:10" ht="21" customHeight="1">
      <c r="A105" s="220"/>
      <c r="B105" s="101"/>
      <c r="C105" s="103"/>
      <c r="D105" s="212"/>
      <c r="E105" s="20"/>
      <c r="F105" s="212"/>
      <c r="G105" s="20"/>
      <c r="H105" s="212"/>
      <c r="I105" s="20"/>
      <c r="J105" s="212"/>
    </row>
    <row r="106" spans="1:10" ht="21" customHeight="1" thickBot="1">
      <c r="A106" s="220" t="s">
        <v>81</v>
      </c>
      <c r="B106" s="101"/>
      <c r="C106" s="100"/>
      <c r="D106" s="21">
        <f>SUM(D74,D104)</f>
        <v>95938091</v>
      </c>
      <c r="E106" s="211"/>
      <c r="F106" s="21">
        <f>SUM(F74,F104)</f>
        <v>92636994</v>
      </c>
      <c r="G106" s="211"/>
      <c r="H106" s="21">
        <f>SUM(H74,H104)</f>
        <v>73342032</v>
      </c>
      <c r="I106" s="211"/>
      <c r="J106" s="21">
        <f>SUM(J74,J104)</f>
        <v>69741795</v>
      </c>
    </row>
    <row r="107" spans="1:10" ht="21" customHeight="1" thickTop="1"/>
  </sheetData>
  <mergeCells count="15">
    <mergeCell ref="D80:F80"/>
    <mergeCell ref="H80:J80"/>
    <mergeCell ref="D84:J84"/>
    <mergeCell ref="D44:F44"/>
    <mergeCell ref="H44:J44"/>
    <mergeCell ref="D49:J49"/>
    <mergeCell ref="D79:F79"/>
    <mergeCell ref="H79:J79"/>
    <mergeCell ref="H45:J45"/>
    <mergeCell ref="D45:F45"/>
    <mergeCell ref="D4:F4"/>
    <mergeCell ref="H4:J4"/>
    <mergeCell ref="D9:J9"/>
    <mergeCell ref="D5:F5"/>
    <mergeCell ref="H5:J5"/>
  </mergeCells>
  <pageMargins left="0.8" right="0.5" top="0.48" bottom="0.5" header="0.5" footer="0.5"/>
  <pageSetup paperSize="9" scale="72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"/>
  <sheetViews>
    <sheetView view="pageBreakPreview" zoomScale="70" zoomScaleNormal="70" zoomScaleSheetLayoutView="70" workbookViewId="0"/>
  </sheetViews>
  <sheetFormatPr defaultColWidth="9.1796875" defaultRowHeight="13"/>
  <cols>
    <col min="1" max="1" width="44" style="280" customWidth="1"/>
    <col min="2" max="2" width="5.54296875" style="280" customWidth="1"/>
    <col min="3" max="3" width="1.453125" style="280" customWidth="1"/>
    <col min="4" max="4" width="15.54296875" style="280" customWidth="1"/>
    <col min="5" max="5" width="1.453125" style="280" customWidth="1"/>
    <col min="6" max="6" width="15.453125" style="280" customWidth="1"/>
    <col min="7" max="7" width="1.453125" style="280" customWidth="1"/>
    <col min="8" max="8" width="14.1796875" style="280" customWidth="1"/>
    <col min="9" max="9" width="1.453125" style="280" customWidth="1"/>
    <col min="10" max="10" width="13.1796875" style="280" customWidth="1"/>
    <col min="11" max="16384" width="9.1796875" style="280"/>
  </cols>
  <sheetData>
    <row r="1" spans="1:10" s="117" customFormat="1" ht="17.5">
      <c r="A1" s="112" t="s">
        <v>136</v>
      </c>
      <c r="B1" s="113"/>
      <c r="C1" s="114"/>
      <c r="D1" s="115"/>
      <c r="E1" s="114"/>
      <c r="F1" s="115"/>
      <c r="G1" s="116"/>
      <c r="H1" s="115"/>
      <c r="I1" s="116"/>
      <c r="J1" s="115"/>
    </row>
    <row r="2" spans="1:10" s="124" customFormat="1" ht="18" customHeight="1">
      <c r="A2" s="118" t="s">
        <v>126</v>
      </c>
      <c r="B2" s="119"/>
      <c r="C2" s="120"/>
      <c r="D2" s="121"/>
      <c r="E2" s="122"/>
      <c r="F2" s="121"/>
      <c r="G2" s="122"/>
      <c r="H2" s="121"/>
      <c r="I2" s="123"/>
      <c r="J2" s="121"/>
    </row>
    <row r="3" spans="1:10" s="117" customFormat="1" ht="18" customHeight="1">
      <c r="A3" s="125"/>
      <c r="B3" s="126"/>
      <c r="C3" s="127"/>
      <c r="D3" s="125"/>
      <c r="E3" s="127"/>
      <c r="F3" s="125"/>
      <c r="G3" s="127"/>
      <c r="H3" s="125"/>
      <c r="I3" s="128"/>
      <c r="J3" s="125"/>
    </row>
    <row r="4" spans="1:10" s="129" customFormat="1" ht="18" customHeight="1">
      <c r="B4" s="130"/>
      <c r="C4" s="131"/>
      <c r="D4" s="294" t="s">
        <v>0</v>
      </c>
      <c r="E4" s="294"/>
      <c r="F4" s="294"/>
      <c r="G4" s="132"/>
      <c r="H4" s="294" t="s">
        <v>1</v>
      </c>
      <c r="I4" s="294"/>
      <c r="J4" s="294"/>
    </row>
    <row r="5" spans="1:10" s="129" customFormat="1" ht="18" customHeight="1">
      <c r="B5" s="22"/>
      <c r="C5" s="131"/>
      <c r="D5" s="295" t="s">
        <v>123</v>
      </c>
      <c r="E5" s="295"/>
      <c r="F5" s="295"/>
      <c r="G5" s="23"/>
      <c r="H5" s="295" t="s">
        <v>123</v>
      </c>
      <c r="I5" s="295"/>
      <c r="J5" s="295"/>
    </row>
    <row r="6" spans="1:10" s="129" customFormat="1" ht="14">
      <c r="B6" s="22"/>
      <c r="C6" s="131"/>
      <c r="D6" s="295" t="s">
        <v>207</v>
      </c>
      <c r="E6" s="295"/>
      <c r="F6" s="295"/>
      <c r="G6" s="23"/>
      <c r="H6" s="295" t="s">
        <v>207</v>
      </c>
      <c r="I6" s="295"/>
      <c r="J6" s="295"/>
    </row>
    <row r="7" spans="1:10" s="117" customFormat="1" ht="18" customHeight="1">
      <c r="B7" s="22"/>
      <c r="C7" s="133"/>
      <c r="D7" s="24">
        <v>2022</v>
      </c>
      <c r="E7" s="25"/>
      <c r="F7" s="24">
        <v>2021</v>
      </c>
      <c r="G7" s="25"/>
      <c r="H7" s="24">
        <v>2022</v>
      </c>
      <c r="I7" s="25"/>
      <c r="J7" s="24">
        <v>2021</v>
      </c>
    </row>
    <row r="8" spans="1:10" s="117" customFormat="1" ht="18" customHeight="1">
      <c r="B8" s="22"/>
      <c r="C8" s="133"/>
      <c r="D8" s="292" t="s">
        <v>44</v>
      </c>
      <c r="E8" s="292"/>
      <c r="F8" s="292"/>
      <c r="G8" s="292"/>
      <c r="H8" s="292"/>
      <c r="I8" s="292"/>
      <c r="J8" s="292"/>
    </row>
    <row r="9" spans="1:10" s="138" customFormat="1" ht="18" customHeight="1">
      <c r="A9" s="113" t="s">
        <v>101</v>
      </c>
      <c r="B9" s="22"/>
      <c r="C9" s="134"/>
      <c r="D9" s="22"/>
      <c r="E9" s="134"/>
      <c r="F9" s="22"/>
      <c r="G9" s="135"/>
      <c r="H9" s="136"/>
      <c r="I9" s="137"/>
      <c r="J9" s="136"/>
    </row>
    <row r="10" spans="1:10" s="117" customFormat="1" ht="18" customHeight="1">
      <c r="A10" s="139" t="s">
        <v>166</v>
      </c>
      <c r="B10" s="22"/>
      <c r="C10" s="134"/>
      <c r="D10" s="140">
        <v>2558612</v>
      </c>
      <c r="E10" s="141"/>
      <c r="F10" s="140">
        <v>3162628</v>
      </c>
      <c r="G10" s="140"/>
      <c r="H10" s="140">
        <v>0</v>
      </c>
      <c r="I10" s="140"/>
      <c r="J10" s="140">
        <v>0</v>
      </c>
    </row>
    <row r="11" spans="1:10" s="117" customFormat="1" ht="18" customHeight="1">
      <c r="A11" s="139" t="s">
        <v>247</v>
      </c>
      <c r="B11" s="22"/>
      <c r="C11" s="134"/>
      <c r="D11" s="140">
        <v>570667</v>
      </c>
      <c r="E11" s="141"/>
      <c r="F11" s="140">
        <v>543254</v>
      </c>
      <c r="G11" s="140"/>
      <c r="H11" s="140">
        <v>100324</v>
      </c>
      <c r="I11" s="140"/>
      <c r="J11" s="140">
        <v>82202</v>
      </c>
    </row>
    <row r="12" spans="1:10" s="117" customFormat="1" ht="18" customHeight="1">
      <c r="A12" s="139" t="s">
        <v>146</v>
      </c>
      <c r="B12" s="22"/>
      <c r="C12" s="134"/>
      <c r="D12" s="140">
        <v>69041</v>
      </c>
      <c r="E12" s="141"/>
      <c r="F12" s="140">
        <v>38236</v>
      </c>
      <c r="G12" s="140"/>
      <c r="H12" s="140">
        <v>0</v>
      </c>
      <c r="I12" s="140"/>
      <c r="J12" s="140">
        <v>0</v>
      </c>
    </row>
    <row r="13" spans="1:10" s="117" customFormat="1" ht="18" customHeight="1">
      <c r="A13" s="139" t="s">
        <v>147</v>
      </c>
      <c r="B13" s="22"/>
      <c r="C13" s="134"/>
      <c r="D13" s="142">
        <v>176132</v>
      </c>
      <c r="E13" s="142"/>
      <c r="F13" s="142">
        <v>174209</v>
      </c>
      <c r="G13" s="142"/>
      <c r="H13" s="142">
        <v>126033</v>
      </c>
      <c r="I13" s="142"/>
      <c r="J13" s="142">
        <v>137530</v>
      </c>
    </row>
    <row r="14" spans="1:10" s="117" customFormat="1" ht="18" customHeight="1">
      <c r="A14" s="143" t="s">
        <v>155</v>
      </c>
      <c r="B14" s="22"/>
      <c r="C14" s="134"/>
      <c r="D14" s="140">
        <v>14343</v>
      </c>
      <c r="E14" s="141"/>
      <c r="F14" s="140">
        <v>17323</v>
      </c>
      <c r="G14" s="140"/>
      <c r="H14" s="142">
        <v>499285</v>
      </c>
      <c r="I14" s="140"/>
      <c r="J14" s="142">
        <v>2233811</v>
      </c>
    </row>
    <row r="15" spans="1:10" s="117" customFormat="1" ht="18" customHeight="1">
      <c r="A15" s="143" t="s">
        <v>148</v>
      </c>
      <c r="B15" s="22"/>
      <c r="C15" s="134"/>
      <c r="D15" s="140">
        <v>0</v>
      </c>
      <c r="E15" s="141"/>
      <c r="F15" s="140">
        <v>253549</v>
      </c>
      <c r="G15" s="140"/>
      <c r="H15" s="140">
        <v>0</v>
      </c>
      <c r="I15" s="140"/>
      <c r="J15" s="140">
        <v>226912</v>
      </c>
    </row>
    <row r="16" spans="1:10" s="117" customFormat="1" ht="18" customHeight="1">
      <c r="A16" s="139" t="s">
        <v>22</v>
      </c>
      <c r="B16" s="22"/>
      <c r="C16" s="134"/>
      <c r="D16" s="144">
        <v>24760</v>
      </c>
      <c r="E16" s="141"/>
      <c r="F16" s="144">
        <v>93049</v>
      </c>
      <c r="G16" s="140"/>
      <c r="H16" s="144">
        <v>3326</v>
      </c>
      <c r="I16" s="140"/>
      <c r="J16" s="144">
        <v>37329</v>
      </c>
    </row>
    <row r="17" spans="1:10" s="149" customFormat="1" ht="18" customHeight="1">
      <c r="A17" s="145" t="s">
        <v>102</v>
      </c>
      <c r="B17" s="22"/>
      <c r="C17" s="134"/>
      <c r="D17" s="146">
        <f>SUM(D10:D16)</f>
        <v>3413555</v>
      </c>
      <c r="E17" s="147"/>
      <c r="F17" s="146">
        <f>SUM(F10:F16)</f>
        <v>4282248</v>
      </c>
      <c r="G17" s="147"/>
      <c r="H17" s="146">
        <f>SUM(H10:H16)</f>
        <v>728968</v>
      </c>
      <c r="I17" s="148"/>
      <c r="J17" s="146">
        <f>SUM(J10:J16)</f>
        <v>2717784</v>
      </c>
    </row>
    <row r="18" spans="1:10" s="149" customFormat="1" ht="18" customHeight="1">
      <c r="A18" s="145"/>
      <c r="B18" s="22"/>
      <c r="C18" s="134"/>
      <c r="D18" s="148"/>
      <c r="E18" s="147"/>
      <c r="F18" s="148"/>
      <c r="G18" s="147"/>
      <c r="H18" s="148"/>
      <c r="I18" s="148"/>
      <c r="J18" s="148"/>
    </row>
    <row r="19" spans="1:10" s="117" customFormat="1" ht="18" customHeight="1">
      <c r="A19" s="150" t="s">
        <v>23</v>
      </c>
      <c r="B19" s="22"/>
      <c r="C19" s="134"/>
      <c r="D19" s="141"/>
      <c r="E19" s="142"/>
      <c r="F19" s="141"/>
      <c r="G19" s="142"/>
      <c r="H19" s="141"/>
      <c r="I19" s="151"/>
      <c r="J19" s="141"/>
    </row>
    <row r="20" spans="1:10" s="117" customFormat="1" ht="18" customHeight="1">
      <c r="A20" s="139" t="s">
        <v>227</v>
      </c>
      <c r="B20" s="22"/>
      <c r="C20" s="134"/>
      <c r="D20" s="140">
        <v>1749881</v>
      </c>
      <c r="E20" s="141"/>
      <c r="F20" s="140">
        <v>2328858</v>
      </c>
      <c r="G20" s="142"/>
      <c r="H20" s="152">
        <v>0</v>
      </c>
      <c r="I20" s="142"/>
      <c r="J20" s="152">
        <v>0</v>
      </c>
    </row>
    <row r="21" spans="1:10" s="117" customFormat="1" ht="18" customHeight="1">
      <c r="A21" s="139" t="s">
        <v>24</v>
      </c>
      <c r="B21" s="279"/>
      <c r="C21" s="134"/>
      <c r="D21" s="140">
        <v>216804</v>
      </c>
      <c r="E21" s="141"/>
      <c r="F21" s="140">
        <v>193802</v>
      </c>
      <c r="G21" s="140"/>
      <c r="H21" s="140">
        <v>33009</v>
      </c>
      <c r="I21" s="140"/>
      <c r="J21" s="140">
        <v>23779</v>
      </c>
    </row>
    <row r="22" spans="1:10" s="117" customFormat="1" ht="18" customHeight="1">
      <c r="A22" s="139" t="s">
        <v>172</v>
      </c>
      <c r="B22" s="279"/>
      <c r="C22" s="134"/>
      <c r="D22" s="140">
        <v>62300</v>
      </c>
      <c r="E22" s="141"/>
      <c r="F22" s="140">
        <v>62224</v>
      </c>
      <c r="G22" s="140"/>
      <c r="H22" s="152">
        <v>0</v>
      </c>
      <c r="I22" s="140"/>
      <c r="J22" s="152">
        <v>0</v>
      </c>
    </row>
    <row r="23" spans="1:10" s="117" customFormat="1" ht="18" customHeight="1">
      <c r="A23" s="139" t="s">
        <v>149</v>
      </c>
      <c r="B23" s="279"/>
      <c r="C23" s="134"/>
      <c r="D23" s="140">
        <v>99505</v>
      </c>
      <c r="E23" s="141"/>
      <c r="F23" s="140">
        <v>35125</v>
      </c>
      <c r="G23" s="142"/>
      <c r="H23" s="142">
        <v>114750</v>
      </c>
      <c r="I23" s="142"/>
      <c r="J23" s="142">
        <v>119929</v>
      </c>
    </row>
    <row r="24" spans="1:10" s="117" customFormat="1" ht="18" customHeight="1">
      <c r="A24" s="139" t="s">
        <v>103</v>
      </c>
      <c r="B24" s="279"/>
      <c r="C24" s="134"/>
      <c r="D24" s="142">
        <v>213002</v>
      </c>
      <c r="E24" s="141"/>
      <c r="F24" s="142">
        <v>259383</v>
      </c>
      <c r="G24" s="142"/>
      <c r="H24" s="142">
        <v>622</v>
      </c>
      <c r="I24" s="142"/>
      <c r="J24" s="142">
        <v>2143</v>
      </c>
    </row>
    <row r="25" spans="1:10" s="117" customFormat="1" ht="18" customHeight="1">
      <c r="A25" s="139" t="s">
        <v>25</v>
      </c>
      <c r="B25" s="279"/>
      <c r="C25" s="134"/>
      <c r="D25" s="140">
        <v>442852</v>
      </c>
      <c r="E25" s="141"/>
      <c r="F25" s="140">
        <v>613379</v>
      </c>
      <c r="G25" s="141"/>
      <c r="H25" s="141">
        <v>34363</v>
      </c>
      <c r="I25" s="141"/>
      <c r="J25" s="141">
        <v>45151</v>
      </c>
    </row>
    <row r="26" spans="1:10" s="117" customFormat="1" ht="18" customHeight="1">
      <c r="A26" s="153" t="s">
        <v>26</v>
      </c>
      <c r="B26" s="22"/>
      <c r="C26" s="134"/>
      <c r="D26" s="154">
        <f>SUM(D20:D25)</f>
        <v>2784344</v>
      </c>
      <c r="E26" s="147"/>
      <c r="F26" s="154">
        <f>SUM(F20:F25)</f>
        <v>3492771</v>
      </c>
      <c r="G26" s="147"/>
      <c r="H26" s="154">
        <f>SUM(H20:H25)</f>
        <v>182744</v>
      </c>
      <c r="I26" s="148"/>
      <c r="J26" s="154">
        <f>SUM(J20:J25)</f>
        <v>191002</v>
      </c>
    </row>
    <row r="27" spans="1:10" s="117" customFormat="1" ht="18" customHeight="1">
      <c r="A27" s="155"/>
      <c r="B27" s="113"/>
      <c r="C27" s="114"/>
      <c r="D27" s="156"/>
      <c r="E27" s="156"/>
      <c r="F27" s="156"/>
      <c r="G27" s="157"/>
      <c r="H27" s="156"/>
      <c r="I27" s="157"/>
      <c r="J27" s="156"/>
    </row>
    <row r="28" spans="1:10" s="117" customFormat="1" ht="18" customHeight="1">
      <c r="A28" s="153" t="s">
        <v>205</v>
      </c>
      <c r="B28" s="113"/>
      <c r="C28" s="114"/>
      <c r="D28" s="156">
        <f>D17-D26</f>
        <v>629211</v>
      </c>
      <c r="E28" s="156"/>
      <c r="F28" s="156">
        <f>F17-F26</f>
        <v>789477</v>
      </c>
      <c r="G28" s="157"/>
      <c r="H28" s="156">
        <f>H17-H26</f>
        <v>546224</v>
      </c>
      <c r="I28" s="157"/>
      <c r="J28" s="156">
        <f>J17-J26</f>
        <v>2526782</v>
      </c>
    </row>
    <row r="29" spans="1:10" s="117" customFormat="1" ht="18" customHeight="1">
      <c r="A29" s="139" t="s">
        <v>45</v>
      </c>
      <c r="B29" s="279"/>
      <c r="C29" s="134"/>
      <c r="D29" s="140">
        <v>-236886</v>
      </c>
      <c r="E29" s="141"/>
      <c r="F29" s="140">
        <v>-269047</v>
      </c>
      <c r="G29" s="140"/>
      <c r="H29" s="140">
        <v>-237208</v>
      </c>
      <c r="I29" s="140"/>
      <c r="J29" s="140">
        <v>-239493</v>
      </c>
    </row>
    <row r="30" spans="1:10" s="117" customFormat="1" ht="18" customHeight="1">
      <c r="A30" s="158" t="s">
        <v>228</v>
      </c>
      <c r="D30" s="142"/>
      <c r="E30" s="142"/>
      <c r="F30" s="142"/>
      <c r="G30" s="142"/>
      <c r="H30" s="142"/>
      <c r="I30" s="142"/>
      <c r="J30" s="142"/>
    </row>
    <row r="31" spans="1:10" s="117" customFormat="1" ht="18" customHeight="1">
      <c r="A31" s="158" t="s">
        <v>174</v>
      </c>
      <c r="B31" s="22"/>
      <c r="C31" s="114"/>
      <c r="D31" s="142"/>
      <c r="E31" s="141"/>
      <c r="F31" s="142"/>
      <c r="G31" s="142"/>
      <c r="H31" s="142"/>
      <c r="I31" s="142"/>
      <c r="J31" s="142"/>
    </row>
    <row r="32" spans="1:10" s="117" customFormat="1" ht="18" customHeight="1">
      <c r="A32" s="158" t="s">
        <v>151</v>
      </c>
      <c r="B32" s="22"/>
      <c r="C32" s="134"/>
      <c r="D32" s="140">
        <v>6030</v>
      </c>
      <c r="E32" s="140"/>
      <c r="F32" s="140">
        <v>19456</v>
      </c>
      <c r="G32" s="140"/>
      <c r="H32" s="152">
        <v>0</v>
      </c>
      <c r="I32" s="152"/>
      <c r="J32" s="152">
        <v>0</v>
      </c>
    </row>
    <row r="33" spans="1:10" s="117" customFormat="1" ht="18" customHeight="1">
      <c r="A33" s="158" t="s">
        <v>219</v>
      </c>
      <c r="B33" s="22"/>
      <c r="C33" s="134"/>
      <c r="D33" s="140"/>
      <c r="E33" s="140"/>
      <c r="F33" s="140"/>
      <c r="G33" s="140"/>
      <c r="H33" s="152"/>
      <c r="I33" s="152"/>
      <c r="J33" s="152"/>
    </row>
    <row r="34" spans="1:10" s="117" customFormat="1" ht="18" customHeight="1">
      <c r="A34" s="158" t="s">
        <v>229</v>
      </c>
      <c r="B34" s="22"/>
      <c r="C34" s="134"/>
      <c r="D34" s="144">
        <v>0</v>
      </c>
      <c r="E34" s="140"/>
      <c r="F34" s="144">
        <v>93431</v>
      </c>
      <c r="G34" s="140"/>
      <c r="H34" s="144">
        <v>0</v>
      </c>
      <c r="I34" s="140"/>
      <c r="J34" s="144">
        <v>0</v>
      </c>
    </row>
    <row r="35" spans="1:10" s="117" customFormat="1" ht="18" customHeight="1">
      <c r="A35" s="145" t="s">
        <v>220</v>
      </c>
      <c r="B35" s="22"/>
      <c r="C35" s="134"/>
      <c r="D35" s="148">
        <f>SUM(D28:D34)</f>
        <v>398355</v>
      </c>
      <c r="E35" s="141"/>
      <c r="F35" s="148">
        <f>SUM(F28:F34)</f>
        <v>633317</v>
      </c>
      <c r="G35" s="147"/>
      <c r="H35" s="148">
        <f>SUM(H28:H34)</f>
        <v>309016</v>
      </c>
      <c r="I35" s="148"/>
      <c r="J35" s="148">
        <f>SUM(J28:J34)</f>
        <v>2287289</v>
      </c>
    </row>
    <row r="36" spans="1:10" s="117" customFormat="1" ht="18" customHeight="1">
      <c r="A36" s="139" t="s">
        <v>252</v>
      </c>
      <c r="B36" s="22"/>
      <c r="C36" s="134"/>
      <c r="D36" s="144">
        <v>-87414</v>
      </c>
      <c r="E36" s="140"/>
      <c r="F36" s="144">
        <v>-123018</v>
      </c>
      <c r="G36" s="140"/>
      <c r="H36" s="144">
        <v>16271</v>
      </c>
      <c r="I36" s="140"/>
      <c r="J36" s="144">
        <v>-18407</v>
      </c>
    </row>
    <row r="37" spans="1:10" s="117" customFormat="1" ht="18" customHeight="1" thickBot="1">
      <c r="A37" s="145" t="s">
        <v>221</v>
      </c>
      <c r="B37" s="22"/>
      <c r="C37" s="134"/>
      <c r="D37" s="159">
        <f>+D35+D36</f>
        <v>310941</v>
      </c>
      <c r="E37" s="141"/>
      <c r="F37" s="159">
        <f>+F35+F36</f>
        <v>510299</v>
      </c>
      <c r="G37" s="147"/>
      <c r="H37" s="159">
        <f>+H35+H36</f>
        <v>325287</v>
      </c>
      <c r="I37" s="148"/>
      <c r="J37" s="159">
        <f>+J35+J36</f>
        <v>2268882</v>
      </c>
    </row>
    <row r="38" spans="1:10" s="117" customFormat="1" ht="14.5" thickTop="1">
      <c r="A38" s="145"/>
      <c r="B38" s="22"/>
      <c r="C38" s="134"/>
      <c r="D38" s="152"/>
      <c r="E38" s="142"/>
      <c r="F38" s="152"/>
      <c r="G38" s="141"/>
      <c r="H38" s="152"/>
      <c r="I38" s="140"/>
      <c r="J38" s="152"/>
    </row>
    <row r="39" spans="1:10" s="3" customFormat="1" ht="18" customHeight="1">
      <c r="A39" s="26" t="s">
        <v>159</v>
      </c>
      <c r="B39" s="14"/>
      <c r="C39" s="103"/>
      <c r="D39" s="13"/>
      <c r="E39" s="2"/>
      <c r="F39" s="13"/>
      <c r="G39" s="2"/>
      <c r="H39" s="18"/>
      <c r="I39" s="18"/>
      <c r="J39" s="18"/>
    </row>
    <row r="40" spans="1:10" s="3" customFormat="1" ht="18" customHeight="1">
      <c r="A40" s="15" t="s">
        <v>160</v>
      </c>
      <c r="B40" s="14"/>
      <c r="C40" s="103"/>
      <c r="D40" s="13">
        <v>312654</v>
      </c>
      <c r="E40" s="2"/>
      <c r="F40" s="13">
        <v>516021</v>
      </c>
      <c r="G40" s="2"/>
      <c r="H40" s="13">
        <v>325287</v>
      </c>
      <c r="I40" s="2"/>
      <c r="J40" s="13">
        <v>2268882</v>
      </c>
    </row>
    <row r="41" spans="1:10" s="3" customFormat="1" ht="18" customHeight="1">
      <c r="A41" s="15" t="s">
        <v>60</v>
      </c>
      <c r="B41" s="14"/>
      <c r="C41" s="103"/>
      <c r="D41" s="140">
        <v>-1713</v>
      </c>
      <c r="E41" s="142"/>
      <c r="F41" s="140">
        <v>-5722</v>
      </c>
      <c r="G41" s="141"/>
      <c r="H41" s="144">
        <v>0</v>
      </c>
      <c r="I41" s="141"/>
      <c r="J41" s="144">
        <v>0</v>
      </c>
    </row>
    <row r="42" spans="1:10" s="3" customFormat="1" ht="18" customHeight="1" thickBot="1">
      <c r="A42" s="26" t="s">
        <v>221</v>
      </c>
      <c r="B42" s="14"/>
      <c r="C42" s="103"/>
      <c r="D42" s="27">
        <f>SUM(D40:D41)</f>
        <v>310941</v>
      </c>
      <c r="E42" s="28"/>
      <c r="F42" s="27">
        <f>SUM(F40:F41)</f>
        <v>510299</v>
      </c>
      <c r="G42" s="28"/>
      <c r="H42" s="29">
        <f>SUM(H40:H41)</f>
        <v>325287</v>
      </c>
      <c r="I42" s="28"/>
      <c r="J42" s="29">
        <f>SUM(J40:J41)</f>
        <v>2268882</v>
      </c>
    </row>
    <row r="43" spans="1:10" s="3" customFormat="1" ht="18" customHeight="1" thickTop="1">
      <c r="A43" s="26"/>
      <c r="B43" s="14"/>
      <c r="C43" s="103"/>
      <c r="D43" s="10"/>
      <c r="E43" s="160"/>
      <c r="F43" s="10"/>
      <c r="G43" s="160"/>
      <c r="H43" s="10"/>
      <c r="I43" s="160"/>
      <c r="J43" s="10"/>
    </row>
    <row r="44" spans="1:10" s="3" customFormat="1" ht="18" customHeight="1">
      <c r="A44" s="161" t="s">
        <v>230</v>
      </c>
      <c r="B44" s="22"/>
      <c r="C44" s="1"/>
      <c r="D44" s="162"/>
      <c r="E44" s="163"/>
      <c r="F44" s="162"/>
      <c r="G44" s="163"/>
      <c r="H44" s="162"/>
      <c r="I44" s="163"/>
      <c r="J44" s="162"/>
    </row>
    <row r="45" spans="1:10" s="3" customFormat="1" ht="18" customHeight="1" thickBot="1">
      <c r="A45" s="3" t="s">
        <v>249</v>
      </c>
      <c r="B45" s="22"/>
      <c r="C45" s="1"/>
      <c r="D45" s="281">
        <v>0.13480666604290906</v>
      </c>
      <c r="E45" s="164"/>
      <c r="F45" s="281">
        <v>0.22</v>
      </c>
      <c r="G45" s="164"/>
      <c r="H45" s="165">
        <v>0.14025362214172779</v>
      </c>
      <c r="I45" s="164"/>
      <c r="J45" s="165">
        <v>0.98</v>
      </c>
    </row>
    <row r="46" spans="1:10" s="3" customFormat="1" ht="18" customHeight="1" thickTop="1">
      <c r="A46" s="30" t="str">
        <f>A1</f>
        <v>Frasers Property (Thailand) Public Company Limited and its Subsidiaries</v>
      </c>
      <c r="B46" s="14"/>
      <c r="C46" s="103"/>
      <c r="D46" s="31"/>
      <c r="E46" s="1"/>
      <c r="F46" s="31"/>
      <c r="G46" s="100"/>
      <c r="H46" s="166"/>
      <c r="I46" s="25"/>
      <c r="J46" s="166"/>
    </row>
    <row r="47" spans="1:10" s="3" customFormat="1" ht="18" customHeight="1">
      <c r="A47" s="32" t="s">
        <v>127</v>
      </c>
      <c r="B47" s="14"/>
      <c r="C47" s="103"/>
      <c r="D47" s="31"/>
      <c r="E47" s="1"/>
      <c r="F47" s="31"/>
      <c r="G47" s="100"/>
      <c r="H47" s="166"/>
      <c r="I47" s="25"/>
      <c r="J47" s="166"/>
    </row>
    <row r="48" spans="1:10" s="3" customFormat="1" ht="18" customHeight="1">
      <c r="A48" s="32"/>
      <c r="B48" s="14"/>
      <c r="C48" s="103"/>
      <c r="D48" s="31"/>
      <c r="E48" s="1"/>
      <c r="F48" s="31"/>
      <c r="G48" s="100"/>
      <c r="H48" s="166"/>
      <c r="I48" s="25"/>
      <c r="J48" s="166"/>
    </row>
    <row r="49" spans="1:10" s="3" customFormat="1" ht="18" customHeight="1">
      <c r="A49" s="33"/>
      <c r="B49" s="167"/>
      <c r="C49" s="95"/>
      <c r="D49" s="293" t="s">
        <v>0</v>
      </c>
      <c r="E49" s="293"/>
      <c r="F49" s="293"/>
      <c r="G49" s="162"/>
      <c r="H49" s="293" t="s">
        <v>1</v>
      </c>
      <c r="I49" s="293"/>
      <c r="J49" s="293"/>
    </row>
    <row r="50" spans="1:10" s="33" customFormat="1" ht="18" customHeight="1">
      <c r="B50" s="14"/>
      <c r="C50" s="95"/>
      <c r="D50" s="295" t="s">
        <v>123</v>
      </c>
      <c r="E50" s="295"/>
      <c r="F50" s="295"/>
      <c r="G50" s="23"/>
      <c r="H50" s="295" t="s">
        <v>123</v>
      </c>
      <c r="I50" s="295"/>
      <c r="J50" s="295"/>
    </row>
    <row r="51" spans="1:10" s="33" customFormat="1" ht="18" customHeight="1">
      <c r="B51" s="14"/>
      <c r="C51" s="95"/>
      <c r="D51" s="295" t="s">
        <v>207</v>
      </c>
      <c r="E51" s="295"/>
      <c r="F51" s="295"/>
      <c r="G51" s="23"/>
      <c r="H51" s="295" t="s">
        <v>207</v>
      </c>
      <c r="I51" s="295"/>
      <c r="J51" s="295"/>
    </row>
    <row r="52" spans="1:10" s="33" customFormat="1" ht="18" customHeight="1">
      <c r="A52" s="3"/>
      <c r="B52" s="14"/>
      <c r="C52" s="1"/>
      <c r="D52" s="24">
        <v>2022</v>
      </c>
      <c r="E52" s="25"/>
      <c r="F52" s="24">
        <v>2021</v>
      </c>
      <c r="G52" s="25"/>
      <c r="H52" s="24">
        <v>2022</v>
      </c>
      <c r="I52" s="25"/>
      <c r="J52" s="24">
        <v>2021</v>
      </c>
    </row>
    <row r="53" spans="1:10" s="3" customFormat="1" ht="18" customHeight="1">
      <c r="B53" s="14"/>
      <c r="C53" s="1"/>
      <c r="D53" s="291" t="s">
        <v>44</v>
      </c>
      <c r="E53" s="291"/>
      <c r="F53" s="291"/>
      <c r="G53" s="291"/>
      <c r="H53" s="291"/>
      <c r="I53" s="291"/>
      <c r="J53" s="291"/>
    </row>
    <row r="54" spans="1:10" s="3" customFormat="1" ht="18" customHeight="1">
      <c r="A54" s="168" t="s">
        <v>221</v>
      </c>
      <c r="B54" s="14"/>
      <c r="C54" s="1"/>
      <c r="D54" s="225">
        <f>+D37</f>
        <v>310941</v>
      </c>
      <c r="E54" s="169"/>
      <c r="F54" s="225">
        <f>+F37</f>
        <v>510299</v>
      </c>
      <c r="G54" s="169"/>
      <c r="H54" s="225">
        <f>+H37</f>
        <v>325287</v>
      </c>
      <c r="I54" s="169"/>
      <c r="J54" s="225">
        <f>+J37</f>
        <v>2268882</v>
      </c>
    </row>
    <row r="55" spans="1:10" s="3" customFormat="1" ht="18" customHeight="1">
      <c r="A55" s="168"/>
      <c r="B55" s="14"/>
      <c r="C55" s="103"/>
      <c r="D55" s="13"/>
      <c r="E55" s="2"/>
      <c r="F55" s="13"/>
      <c r="G55" s="7"/>
      <c r="H55" s="13"/>
      <c r="I55" s="5"/>
      <c r="J55" s="13"/>
    </row>
    <row r="56" spans="1:10" s="3" customFormat="1" ht="18" customHeight="1">
      <c r="A56" s="168" t="s">
        <v>57</v>
      </c>
      <c r="B56" s="14"/>
      <c r="C56" s="103"/>
      <c r="D56" s="13"/>
      <c r="E56" s="2"/>
      <c r="F56" s="13"/>
      <c r="G56" s="7"/>
      <c r="H56" s="13"/>
      <c r="I56" s="5"/>
      <c r="J56" s="13"/>
    </row>
    <row r="57" spans="1:10" s="3" customFormat="1" ht="18" customHeight="1">
      <c r="A57" s="34" t="s">
        <v>120</v>
      </c>
      <c r="B57" s="14"/>
      <c r="C57" s="103"/>
      <c r="D57" s="13"/>
      <c r="E57" s="2"/>
      <c r="F57" s="13"/>
      <c r="G57" s="7"/>
      <c r="H57" s="13"/>
      <c r="I57" s="5"/>
      <c r="J57" s="13"/>
    </row>
    <row r="58" spans="1:10" s="3" customFormat="1" ht="18" customHeight="1">
      <c r="A58" s="170" t="s">
        <v>114</v>
      </c>
      <c r="B58" s="14"/>
      <c r="C58" s="103"/>
      <c r="D58" s="13"/>
      <c r="E58" s="2"/>
      <c r="F58" s="13"/>
      <c r="G58" s="7"/>
      <c r="H58" s="13"/>
      <c r="I58" s="5"/>
      <c r="J58" s="13"/>
    </row>
    <row r="59" spans="1:10" s="3" customFormat="1" ht="18" customHeight="1">
      <c r="A59" s="3" t="s">
        <v>250</v>
      </c>
      <c r="B59" s="22"/>
      <c r="C59" s="279"/>
      <c r="D59" s="140">
        <v>-645</v>
      </c>
      <c r="E59" s="278"/>
      <c r="F59" s="140">
        <v>15626</v>
      </c>
      <c r="G59" s="278"/>
      <c r="H59" s="140">
        <v>0</v>
      </c>
      <c r="I59" s="278"/>
      <c r="J59" s="140">
        <v>0</v>
      </c>
    </row>
    <row r="60" spans="1:10" s="3" customFormat="1" ht="18" customHeight="1">
      <c r="A60" s="15" t="s">
        <v>115</v>
      </c>
      <c r="B60" s="279"/>
      <c r="C60" s="279"/>
      <c r="D60" s="13"/>
      <c r="E60" s="13"/>
      <c r="F60" s="13"/>
      <c r="G60" s="13"/>
      <c r="H60" s="13"/>
      <c r="I60" s="13"/>
      <c r="J60" s="13"/>
    </row>
    <row r="61" spans="1:10" s="3" customFormat="1" ht="18" customHeight="1">
      <c r="A61" s="3" t="s">
        <v>251</v>
      </c>
      <c r="B61" s="14"/>
      <c r="C61" s="103"/>
      <c r="D61" s="144">
        <v>26961</v>
      </c>
      <c r="E61" s="278"/>
      <c r="F61" s="144">
        <v>102965</v>
      </c>
      <c r="G61" s="141"/>
      <c r="H61" s="144">
        <v>0</v>
      </c>
      <c r="I61" s="141"/>
      <c r="J61" s="144">
        <v>0</v>
      </c>
    </row>
    <row r="62" spans="1:10" s="3" customFormat="1" ht="18" customHeight="1">
      <c r="A62" s="161" t="s">
        <v>121</v>
      </c>
      <c r="B62" s="14"/>
      <c r="C62" s="103"/>
      <c r="D62" s="13"/>
      <c r="E62" s="18"/>
      <c r="F62" s="13"/>
      <c r="G62" s="5"/>
      <c r="H62" s="5"/>
      <c r="I62" s="5"/>
      <c r="J62" s="5"/>
    </row>
    <row r="63" spans="1:10" s="3" customFormat="1" ht="18" customHeight="1">
      <c r="A63" s="35" t="s">
        <v>114</v>
      </c>
      <c r="B63" s="14"/>
      <c r="C63" s="171"/>
      <c r="D63" s="17">
        <f>SUM(D59:D61)</f>
        <v>26316</v>
      </c>
      <c r="E63" s="4"/>
      <c r="F63" s="17">
        <f>SUM(F59:F61)</f>
        <v>118591</v>
      </c>
      <c r="G63" s="225"/>
      <c r="H63" s="172">
        <f>SUM(H59:H61)</f>
        <v>0</v>
      </c>
      <c r="I63" s="225"/>
      <c r="J63" s="172">
        <f>SUM(J59:J61)</f>
        <v>0</v>
      </c>
    </row>
    <row r="64" spans="1:10" s="3" customFormat="1" ht="10.5" customHeight="1">
      <c r="A64" s="35"/>
      <c r="B64" s="14"/>
      <c r="C64" s="171"/>
      <c r="D64" s="10"/>
      <c r="E64" s="4"/>
      <c r="F64" s="10"/>
      <c r="G64" s="225"/>
      <c r="H64" s="10"/>
      <c r="I64" s="225"/>
      <c r="J64" s="10"/>
    </row>
    <row r="65" spans="1:10" s="3" customFormat="1" ht="18" customHeight="1">
      <c r="A65" s="87" t="s">
        <v>116</v>
      </c>
      <c r="B65" s="14"/>
      <c r="C65" s="171"/>
      <c r="D65" s="10"/>
      <c r="E65" s="4"/>
      <c r="F65" s="10"/>
      <c r="G65" s="225"/>
      <c r="H65" s="10"/>
      <c r="I65" s="225"/>
      <c r="J65" s="10"/>
    </row>
    <row r="66" spans="1:10" s="3" customFormat="1" ht="18" customHeight="1">
      <c r="A66" s="170" t="s">
        <v>114</v>
      </c>
      <c r="B66" s="22"/>
      <c r="C66" s="171"/>
      <c r="D66" s="10"/>
      <c r="E66" s="4"/>
      <c r="F66" s="10"/>
      <c r="G66" s="225"/>
      <c r="H66" s="10"/>
      <c r="I66" s="225"/>
      <c r="J66" s="10"/>
    </row>
    <row r="67" spans="1:10" s="3" customFormat="1" ht="18" customHeight="1">
      <c r="A67" s="36" t="s">
        <v>231</v>
      </c>
      <c r="B67" s="22"/>
      <c r="C67" s="171"/>
      <c r="D67" s="13"/>
      <c r="E67" s="18"/>
      <c r="F67" s="13"/>
      <c r="G67" s="5"/>
      <c r="H67" s="13"/>
      <c r="I67" s="5"/>
      <c r="J67" s="13"/>
    </row>
    <row r="68" spans="1:10" s="3" customFormat="1" ht="18" customHeight="1">
      <c r="A68" s="36" t="s">
        <v>186</v>
      </c>
      <c r="B68" s="22"/>
      <c r="C68" s="171"/>
      <c r="D68" s="13"/>
      <c r="E68" s="18"/>
      <c r="F68" s="13"/>
      <c r="G68" s="5"/>
      <c r="H68" s="13"/>
      <c r="I68" s="5"/>
      <c r="J68" s="13"/>
    </row>
    <row r="69" spans="1:10" s="3" customFormat="1" ht="18" customHeight="1">
      <c r="A69" s="3" t="s">
        <v>196</v>
      </c>
      <c r="B69" s="22"/>
      <c r="C69" s="171"/>
      <c r="D69" s="144">
        <v>3653</v>
      </c>
      <c r="E69" s="278"/>
      <c r="F69" s="144">
        <f>9239-1</f>
        <v>9238</v>
      </c>
      <c r="G69" s="141"/>
      <c r="H69" s="144">
        <v>0</v>
      </c>
      <c r="I69" s="141"/>
      <c r="J69" s="144">
        <v>0</v>
      </c>
    </row>
    <row r="70" spans="1:10" s="173" customFormat="1" ht="18" customHeight="1">
      <c r="A70" s="35" t="s">
        <v>117</v>
      </c>
      <c r="B70" s="22"/>
      <c r="C70" s="171"/>
      <c r="D70" s="13"/>
      <c r="E70" s="18"/>
      <c r="F70" s="13"/>
      <c r="G70" s="5"/>
      <c r="H70" s="13"/>
      <c r="I70" s="5"/>
      <c r="J70" s="13"/>
    </row>
    <row r="71" spans="1:10" s="3" customFormat="1" ht="18" customHeight="1">
      <c r="A71" s="161" t="s">
        <v>122</v>
      </c>
      <c r="B71" s="14"/>
      <c r="C71" s="171"/>
      <c r="D71" s="17">
        <f>SUM(D67:D69)</f>
        <v>3653</v>
      </c>
      <c r="E71" s="4"/>
      <c r="F71" s="17">
        <f>SUM(F67:F69)</f>
        <v>9238</v>
      </c>
      <c r="G71" s="225"/>
      <c r="H71" s="17">
        <f>SUM(H67:H69)</f>
        <v>0</v>
      </c>
      <c r="I71" s="225"/>
      <c r="J71" s="17">
        <f>SUM(J67:J69)</f>
        <v>0</v>
      </c>
    </row>
    <row r="72" spans="1:10" s="3" customFormat="1" ht="18" customHeight="1">
      <c r="A72" s="26" t="s">
        <v>118</v>
      </c>
      <c r="B72" s="14"/>
      <c r="C72" s="103"/>
      <c r="D72" s="10"/>
      <c r="E72" s="18"/>
      <c r="F72" s="10"/>
      <c r="G72" s="7"/>
      <c r="H72" s="13"/>
      <c r="I72" s="225"/>
      <c r="J72" s="13"/>
    </row>
    <row r="73" spans="1:10" s="3" customFormat="1" ht="18" customHeight="1">
      <c r="A73" s="26" t="s">
        <v>128</v>
      </c>
      <c r="B73" s="14"/>
      <c r="C73" s="103"/>
      <c r="D73" s="17">
        <f>+D63+D71</f>
        <v>29969</v>
      </c>
      <c r="E73" s="10"/>
      <c r="F73" s="17">
        <f>+F63+F71</f>
        <v>127829</v>
      </c>
      <c r="G73" s="10"/>
      <c r="H73" s="17">
        <f>+H63+H71</f>
        <v>0</v>
      </c>
      <c r="I73" s="10"/>
      <c r="J73" s="17">
        <f>+J63+J71</f>
        <v>0</v>
      </c>
    </row>
    <row r="74" spans="1:10" s="3" customFormat="1" ht="18" customHeight="1" thickBot="1">
      <c r="A74" s="26" t="s">
        <v>131</v>
      </c>
      <c r="B74" s="14"/>
      <c r="C74" s="103"/>
      <c r="D74" s="104">
        <f>+D54+D73</f>
        <v>340910</v>
      </c>
      <c r="E74" s="18"/>
      <c r="F74" s="104">
        <f>+F54+F73</f>
        <v>638128</v>
      </c>
      <c r="G74" s="5"/>
      <c r="H74" s="104">
        <f>+H54+H73</f>
        <v>325287</v>
      </c>
      <c r="I74" s="5"/>
      <c r="J74" s="104">
        <f>+J54+J73</f>
        <v>2268882</v>
      </c>
    </row>
    <row r="75" spans="1:10" s="3" customFormat="1" ht="18" customHeight="1" thickTop="1">
      <c r="A75" s="26"/>
      <c r="B75" s="14"/>
      <c r="C75" s="103"/>
      <c r="D75" s="13"/>
      <c r="E75" s="2"/>
      <c r="F75" s="13"/>
      <c r="G75" s="2"/>
      <c r="H75" s="13"/>
      <c r="I75" s="2"/>
      <c r="J75" s="13"/>
    </row>
    <row r="76" spans="1:10" s="3" customFormat="1" ht="18" customHeight="1">
      <c r="A76" s="26" t="s">
        <v>61</v>
      </c>
      <c r="B76" s="14"/>
      <c r="C76" s="103"/>
      <c r="D76" s="2"/>
      <c r="E76" s="2"/>
      <c r="F76" s="2"/>
      <c r="G76" s="2"/>
      <c r="H76" s="2"/>
      <c r="I76" s="2"/>
      <c r="J76" s="2"/>
    </row>
    <row r="77" spans="1:10" s="3" customFormat="1" ht="18" customHeight="1">
      <c r="A77" s="15" t="s">
        <v>59</v>
      </c>
      <c r="B77" s="14"/>
      <c r="C77" s="103"/>
      <c r="D77" s="13">
        <v>342624</v>
      </c>
      <c r="E77" s="2"/>
      <c r="F77" s="13">
        <v>643850</v>
      </c>
      <c r="G77" s="2"/>
      <c r="H77" s="13">
        <v>325287</v>
      </c>
      <c r="I77" s="2"/>
      <c r="J77" s="13">
        <f>+J74-J78</f>
        <v>2268882</v>
      </c>
    </row>
    <row r="78" spans="1:10" s="3" customFormat="1" ht="18" customHeight="1">
      <c r="A78" s="15" t="s">
        <v>60</v>
      </c>
      <c r="B78" s="174"/>
      <c r="C78" s="103"/>
      <c r="D78" s="37">
        <v>-1714</v>
      </c>
      <c r="E78" s="2"/>
      <c r="F78" s="37">
        <v>-5722</v>
      </c>
      <c r="G78" s="2"/>
      <c r="H78" s="37">
        <v>0</v>
      </c>
      <c r="I78" s="2"/>
      <c r="J78" s="37">
        <f>+J41</f>
        <v>0</v>
      </c>
    </row>
    <row r="79" spans="1:10" s="3" customFormat="1" ht="18" customHeight="1" thickBot="1">
      <c r="A79" s="26" t="s">
        <v>131</v>
      </c>
      <c r="B79" s="174"/>
      <c r="C79" s="103"/>
      <c r="D79" s="104">
        <f>SUM(D77:D78)</f>
        <v>340910</v>
      </c>
      <c r="E79" s="28"/>
      <c r="F79" s="104">
        <f>SUM(F77:F78)</f>
        <v>638128</v>
      </c>
      <c r="G79" s="28"/>
      <c r="H79" s="104">
        <f>SUM(H77:H78)</f>
        <v>325287</v>
      </c>
      <c r="I79" s="28"/>
      <c r="J79" s="104">
        <f>SUM(J77:J78)</f>
        <v>2268882</v>
      </c>
    </row>
    <row r="80" spans="1:10" ht="13.5" thickTop="1"/>
  </sheetData>
  <mergeCells count="14">
    <mergeCell ref="D53:J53"/>
    <mergeCell ref="D8:J8"/>
    <mergeCell ref="D49:F49"/>
    <mergeCell ref="H49:J49"/>
    <mergeCell ref="D4:F4"/>
    <mergeCell ref="H4:J4"/>
    <mergeCell ref="D5:F5"/>
    <mergeCell ref="H5:J5"/>
    <mergeCell ref="D51:F51"/>
    <mergeCell ref="H51:J51"/>
    <mergeCell ref="D50:F50"/>
    <mergeCell ref="H50:J50"/>
    <mergeCell ref="D6:F6"/>
    <mergeCell ref="H6:J6"/>
  </mergeCells>
  <pageMargins left="0.8" right="0.8" top="0.48" bottom="0.5" header="0.5" footer="0.5"/>
  <pageSetup paperSize="9" scale="76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3"/>
  <sheetViews>
    <sheetView view="pageBreakPreview" zoomScale="80" zoomScaleNormal="90" zoomScaleSheetLayoutView="80" workbookViewId="0"/>
  </sheetViews>
  <sheetFormatPr defaultColWidth="9.1796875" defaultRowHeight="18" customHeight="1"/>
  <cols>
    <col min="1" max="1" width="46.6328125" style="282" customWidth="1"/>
    <col min="2" max="2" width="5.54296875" style="282" customWidth="1"/>
    <col min="3" max="3" width="1.453125" style="282" customWidth="1"/>
    <col min="4" max="4" width="13.81640625" style="282" customWidth="1"/>
    <col min="5" max="5" width="1.453125" style="282" customWidth="1"/>
    <col min="6" max="6" width="13.81640625" style="282" customWidth="1"/>
    <col min="7" max="7" width="1.453125" style="282" customWidth="1"/>
    <col min="8" max="8" width="13.81640625" style="282" customWidth="1"/>
    <col min="9" max="9" width="1.453125" style="282" customWidth="1"/>
    <col min="10" max="10" width="13.81640625" style="282" customWidth="1"/>
    <col min="11" max="16384" width="9.1796875" style="282"/>
  </cols>
  <sheetData>
    <row r="1" spans="1:10" s="117" customFormat="1" ht="18" customHeight="1">
      <c r="A1" s="175" t="s">
        <v>136</v>
      </c>
      <c r="B1" s="113"/>
      <c r="C1" s="114"/>
      <c r="D1" s="115"/>
      <c r="E1" s="114"/>
      <c r="F1" s="115"/>
      <c r="G1" s="116"/>
      <c r="H1" s="115"/>
      <c r="I1" s="116"/>
      <c r="J1" s="115"/>
    </row>
    <row r="2" spans="1:10" s="124" customFormat="1" ht="18" customHeight="1">
      <c r="A2" s="118" t="s">
        <v>126</v>
      </c>
      <c r="B2" s="119"/>
      <c r="C2" s="120"/>
      <c r="D2" s="121"/>
      <c r="E2" s="122"/>
      <c r="F2" s="121"/>
      <c r="G2" s="122"/>
      <c r="H2" s="121"/>
      <c r="I2" s="123"/>
      <c r="J2" s="121"/>
    </row>
    <row r="3" spans="1:10" s="117" customFormat="1" ht="18" customHeight="1">
      <c r="A3" s="176"/>
      <c r="B3" s="126"/>
      <c r="C3" s="127"/>
      <c r="D3" s="125"/>
      <c r="E3" s="127"/>
      <c r="F3" s="125"/>
      <c r="G3" s="127"/>
      <c r="H3" s="125"/>
      <c r="I3" s="128"/>
      <c r="J3" s="125"/>
    </row>
    <row r="4" spans="1:10" s="129" customFormat="1" ht="18" customHeight="1">
      <c r="B4" s="130"/>
      <c r="C4" s="131"/>
      <c r="D4" s="294" t="s">
        <v>0</v>
      </c>
      <c r="E4" s="294"/>
      <c r="F4" s="294"/>
      <c r="G4" s="132"/>
      <c r="H4" s="294" t="s">
        <v>1</v>
      </c>
      <c r="I4" s="294"/>
      <c r="J4" s="294"/>
    </row>
    <row r="5" spans="1:10" s="129" customFormat="1" ht="18" customHeight="1">
      <c r="B5" s="22"/>
      <c r="C5" s="131"/>
      <c r="D5" s="295" t="s">
        <v>208</v>
      </c>
      <c r="E5" s="295"/>
      <c r="F5" s="295"/>
      <c r="G5" s="177"/>
      <c r="H5" s="295" t="s">
        <v>208</v>
      </c>
      <c r="I5" s="295"/>
      <c r="J5" s="295"/>
    </row>
    <row r="6" spans="1:10" s="129" customFormat="1" ht="18" customHeight="1">
      <c r="B6" s="22"/>
      <c r="C6" s="131"/>
      <c r="D6" s="295" t="s">
        <v>207</v>
      </c>
      <c r="E6" s="295"/>
      <c r="F6" s="295"/>
      <c r="G6" s="177"/>
      <c r="H6" s="295" t="s">
        <v>207</v>
      </c>
      <c r="I6" s="295"/>
      <c r="J6" s="295"/>
    </row>
    <row r="7" spans="1:10" s="117" customFormat="1" ht="18" customHeight="1">
      <c r="B7" s="22" t="s">
        <v>2</v>
      </c>
      <c r="C7" s="133"/>
      <c r="D7" s="178">
        <v>2022</v>
      </c>
      <c r="E7" s="179"/>
      <c r="F7" s="178">
        <v>2021</v>
      </c>
      <c r="G7" s="179"/>
      <c r="H7" s="178">
        <v>2022</v>
      </c>
      <c r="I7" s="179"/>
      <c r="J7" s="178">
        <v>2021</v>
      </c>
    </row>
    <row r="8" spans="1:10" s="117" customFormat="1" ht="18" customHeight="1">
      <c r="B8" s="22"/>
      <c r="C8" s="133"/>
      <c r="D8" s="292" t="s">
        <v>44</v>
      </c>
      <c r="E8" s="292"/>
      <c r="F8" s="292"/>
      <c r="G8" s="292"/>
      <c r="H8" s="292"/>
      <c r="I8" s="292"/>
      <c r="J8" s="292"/>
    </row>
    <row r="9" spans="1:10" s="138" customFormat="1" ht="18" customHeight="1">
      <c r="A9" s="113" t="s">
        <v>101</v>
      </c>
      <c r="B9" s="22"/>
      <c r="C9" s="134"/>
      <c r="D9" s="22"/>
      <c r="E9" s="134"/>
      <c r="F9" s="22"/>
      <c r="G9" s="135"/>
      <c r="H9" s="136"/>
      <c r="I9" s="137"/>
      <c r="J9" s="136"/>
    </row>
    <row r="10" spans="1:10" s="117" customFormat="1" ht="18" customHeight="1">
      <c r="A10" s="143" t="s">
        <v>166</v>
      </c>
      <c r="B10" s="22"/>
      <c r="C10" s="134"/>
      <c r="D10" s="140">
        <v>5302258</v>
      </c>
      <c r="E10" s="141"/>
      <c r="F10" s="140">
        <v>6216627</v>
      </c>
      <c r="G10" s="140"/>
      <c r="H10" s="140">
        <v>0</v>
      </c>
      <c r="I10" s="140"/>
      <c r="J10" s="140">
        <v>0</v>
      </c>
    </row>
    <row r="11" spans="1:10" s="117" customFormat="1" ht="18" customHeight="1">
      <c r="A11" s="143" t="s">
        <v>247</v>
      </c>
      <c r="B11" s="22">
        <v>5</v>
      </c>
      <c r="C11" s="134"/>
      <c r="D11" s="140">
        <v>1130977</v>
      </c>
      <c r="E11" s="141"/>
      <c r="F11" s="140">
        <v>1116949</v>
      </c>
      <c r="G11" s="140"/>
      <c r="H11" s="140">
        <v>193744</v>
      </c>
      <c r="I11" s="140"/>
      <c r="J11" s="140">
        <v>166002</v>
      </c>
    </row>
    <row r="12" spans="1:10" s="117" customFormat="1" ht="18" customHeight="1">
      <c r="A12" s="143" t="s">
        <v>146</v>
      </c>
      <c r="B12" s="22">
        <v>5</v>
      </c>
      <c r="C12" s="134"/>
      <c r="D12" s="140">
        <v>130438</v>
      </c>
      <c r="E12" s="141"/>
      <c r="F12" s="140">
        <v>74371</v>
      </c>
      <c r="G12" s="140"/>
      <c r="H12" s="140">
        <v>0</v>
      </c>
      <c r="I12" s="140"/>
      <c r="J12" s="140">
        <v>0</v>
      </c>
    </row>
    <row r="13" spans="1:10" s="117" customFormat="1" ht="18" customHeight="1">
      <c r="A13" s="143" t="s">
        <v>147</v>
      </c>
      <c r="B13" s="22">
        <v>5</v>
      </c>
      <c r="C13" s="134"/>
      <c r="D13" s="142">
        <v>370284</v>
      </c>
      <c r="E13" s="142"/>
      <c r="F13" s="142">
        <v>349422</v>
      </c>
      <c r="G13" s="142"/>
      <c r="H13" s="140">
        <v>254066</v>
      </c>
      <c r="I13" s="142"/>
      <c r="J13" s="142">
        <v>213161</v>
      </c>
    </row>
    <row r="14" spans="1:10" s="117" customFormat="1" ht="18" customHeight="1">
      <c r="A14" s="143" t="s">
        <v>155</v>
      </c>
      <c r="B14" s="22">
        <v>5</v>
      </c>
      <c r="C14" s="134"/>
      <c r="D14" s="140">
        <v>30137</v>
      </c>
      <c r="E14" s="141"/>
      <c r="F14" s="140">
        <v>36162</v>
      </c>
      <c r="G14" s="140"/>
      <c r="H14" s="140">
        <v>630795</v>
      </c>
      <c r="I14" s="140"/>
      <c r="J14" s="142">
        <v>2367916</v>
      </c>
    </row>
    <row r="15" spans="1:10" s="117" customFormat="1" ht="18" customHeight="1">
      <c r="A15" s="143" t="s">
        <v>248</v>
      </c>
      <c r="B15" s="22">
        <v>7</v>
      </c>
      <c r="C15" s="134"/>
      <c r="D15" s="140">
        <v>381080</v>
      </c>
      <c r="E15" s="141"/>
      <c r="F15" s="140">
        <v>0</v>
      </c>
      <c r="G15" s="140"/>
      <c r="H15" s="142">
        <v>0</v>
      </c>
      <c r="I15" s="140"/>
      <c r="J15" s="142">
        <v>0</v>
      </c>
    </row>
    <row r="16" spans="1:10" s="117" customFormat="1" ht="18" customHeight="1">
      <c r="A16" s="143" t="s">
        <v>148</v>
      </c>
      <c r="B16" s="22"/>
      <c r="C16" s="134"/>
      <c r="D16" s="140">
        <v>45933</v>
      </c>
      <c r="E16" s="141"/>
      <c r="F16" s="140">
        <v>516427</v>
      </c>
      <c r="G16" s="140"/>
      <c r="H16" s="140">
        <v>0</v>
      </c>
      <c r="I16" s="140"/>
      <c r="J16" s="140">
        <v>226912</v>
      </c>
    </row>
    <row r="17" spans="1:10" s="117" customFormat="1" ht="18" customHeight="1">
      <c r="A17" s="143" t="s">
        <v>22</v>
      </c>
      <c r="B17" s="22">
        <v>5</v>
      </c>
      <c r="C17" s="134"/>
      <c r="D17" s="144">
        <v>65152</v>
      </c>
      <c r="E17" s="141"/>
      <c r="F17" s="144">
        <v>123064</v>
      </c>
      <c r="G17" s="140"/>
      <c r="H17" s="144">
        <v>5376</v>
      </c>
      <c r="I17" s="140"/>
      <c r="J17" s="144">
        <v>39642</v>
      </c>
    </row>
    <row r="18" spans="1:10" s="149" customFormat="1" ht="18" customHeight="1">
      <c r="A18" s="180" t="s">
        <v>102</v>
      </c>
      <c r="B18" s="22"/>
      <c r="C18" s="134"/>
      <c r="D18" s="181">
        <f>SUM(D10:D17)</f>
        <v>7456259</v>
      </c>
      <c r="E18" s="182"/>
      <c r="F18" s="181">
        <f>SUM(F10:F17)</f>
        <v>8433022</v>
      </c>
      <c r="G18" s="182"/>
      <c r="H18" s="181">
        <f>SUM(H10:H17)</f>
        <v>1083981</v>
      </c>
      <c r="I18" s="131"/>
      <c r="J18" s="181">
        <f>SUM(J10:J17)</f>
        <v>3013633</v>
      </c>
    </row>
    <row r="19" spans="1:10" s="149" customFormat="1" ht="18" customHeight="1">
      <c r="A19" s="180"/>
      <c r="B19" s="22"/>
      <c r="C19" s="134"/>
      <c r="D19" s="183"/>
      <c r="E19" s="182"/>
      <c r="F19" s="183"/>
      <c r="G19" s="182"/>
      <c r="H19" s="183"/>
      <c r="I19" s="131"/>
      <c r="J19" s="183"/>
    </row>
    <row r="20" spans="1:10" s="117" customFormat="1" ht="18" customHeight="1">
      <c r="A20" s="113" t="s">
        <v>23</v>
      </c>
      <c r="B20" s="22"/>
      <c r="C20" s="134"/>
      <c r="D20" s="184"/>
      <c r="E20" s="133"/>
      <c r="F20" s="184"/>
      <c r="G20" s="133"/>
      <c r="H20" s="184"/>
      <c r="I20" s="185"/>
      <c r="J20" s="184"/>
    </row>
    <row r="21" spans="1:10" s="117" customFormat="1" ht="18" customHeight="1">
      <c r="A21" s="143" t="s">
        <v>227</v>
      </c>
      <c r="B21" s="22"/>
      <c r="C21" s="134"/>
      <c r="D21" s="140">
        <v>3681598</v>
      </c>
      <c r="E21" s="141"/>
      <c r="F21" s="140">
        <v>4550683</v>
      </c>
      <c r="G21" s="142"/>
      <c r="H21" s="142">
        <v>0</v>
      </c>
      <c r="I21" s="142"/>
      <c r="J21" s="142">
        <v>0</v>
      </c>
    </row>
    <row r="22" spans="1:10" s="117" customFormat="1" ht="18" customHeight="1">
      <c r="A22" s="143" t="s">
        <v>24</v>
      </c>
      <c r="B22" s="279"/>
      <c r="C22" s="134"/>
      <c r="D22" s="140">
        <v>429053</v>
      </c>
      <c r="E22" s="141"/>
      <c r="F22" s="140">
        <v>442424</v>
      </c>
      <c r="G22" s="140"/>
      <c r="H22" s="140">
        <v>60505</v>
      </c>
      <c r="I22" s="140"/>
      <c r="J22" s="140">
        <v>48712</v>
      </c>
    </row>
    <row r="23" spans="1:10" s="117" customFormat="1" ht="18" customHeight="1">
      <c r="A23" s="143" t="s">
        <v>172</v>
      </c>
      <c r="B23" s="279"/>
      <c r="C23" s="134"/>
      <c r="D23" s="140">
        <v>124200</v>
      </c>
      <c r="E23" s="141"/>
      <c r="F23" s="140">
        <v>124279</v>
      </c>
      <c r="G23" s="140"/>
      <c r="H23" s="140">
        <v>0</v>
      </c>
      <c r="I23" s="140"/>
      <c r="J23" s="140">
        <v>0</v>
      </c>
    </row>
    <row r="24" spans="1:10" s="117" customFormat="1" ht="18" customHeight="1">
      <c r="A24" s="143" t="s">
        <v>149</v>
      </c>
      <c r="B24" s="279"/>
      <c r="C24" s="134"/>
      <c r="D24" s="140">
        <v>202241</v>
      </c>
      <c r="E24" s="141"/>
      <c r="F24" s="140">
        <v>159583</v>
      </c>
      <c r="G24" s="142"/>
      <c r="H24" s="142">
        <v>230850</v>
      </c>
      <c r="I24" s="142"/>
      <c r="J24" s="142">
        <v>176250</v>
      </c>
    </row>
    <row r="25" spans="1:10" s="117" customFormat="1" ht="18" customHeight="1">
      <c r="A25" s="143" t="s">
        <v>103</v>
      </c>
      <c r="B25" s="279"/>
      <c r="C25" s="134"/>
      <c r="D25" s="142">
        <v>437474</v>
      </c>
      <c r="E25" s="141"/>
      <c r="F25" s="142">
        <v>503201</v>
      </c>
      <c r="G25" s="142"/>
      <c r="H25" s="142">
        <v>1257</v>
      </c>
      <c r="I25" s="142"/>
      <c r="J25" s="142">
        <v>7672</v>
      </c>
    </row>
    <row r="26" spans="1:10" s="117" customFormat="1" ht="18" customHeight="1">
      <c r="A26" s="143" t="s">
        <v>25</v>
      </c>
      <c r="B26" s="22">
        <v>5</v>
      </c>
      <c r="C26" s="134"/>
      <c r="D26" s="140">
        <v>913339</v>
      </c>
      <c r="E26" s="141"/>
      <c r="F26" s="140">
        <v>1070186</v>
      </c>
      <c r="G26" s="141"/>
      <c r="H26" s="141">
        <v>69597</v>
      </c>
      <c r="I26" s="141"/>
      <c r="J26" s="141">
        <v>114448</v>
      </c>
    </row>
    <row r="27" spans="1:10" s="117" customFormat="1" ht="18" customHeight="1">
      <c r="A27" s="153" t="s">
        <v>26</v>
      </c>
      <c r="B27" s="22"/>
      <c r="C27" s="134"/>
      <c r="D27" s="186">
        <f>SUM(D21:D26)</f>
        <v>5787905</v>
      </c>
      <c r="E27" s="182"/>
      <c r="F27" s="186">
        <f>SUM(F21:F26)</f>
        <v>6850356</v>
      </c>
      <c r="G27" s="182"/>
      <c r="H27" s="186">
        <f>SUM(H21:H26)</f>
        <v>362209</v>
      </c>
      <c r="I27" s="131"/>
      <c r="J27" s="186">
        <f>SUM(J21:J26)</f>
        <v>347082</v>
      </c>
    </row>
    <row r="28" spans="1:10" s="117" customFormat="1" ht="18" customHeight="1">
      <c r="A28" s="155"/>
      <c r="B28" s="113"/>
      <c r="C28" s="114"/>
      <c r="D28" s="115"/>
      <c r="E28" s="114"/>
      <c r="F28" s="115"/>
      <c r="G28" s="116"/>
      <c r="H28" s="115"/>
      <c r="I28" s="116"/>
      <c r="J28" s="115"/>
    </row>
    <row r="29" spans="1:10" s="117" customFormat="1" ht="18" customHeight="1">
      <c r="A29" s="153" t="s">
        <v>205</v>
      </c>
      <c r="B29" s="113"/>
      <c r="C29" s="114"/>
      <c r="D29" s="156">
        <f>D18-D27</f>
        <v>1668354</v>
      </c>
      <c r="E29" s="156"/>
      <c r="F29" s="156">
        <f>F18-F27</f>
        <v>1582666</v>
      </c>
      <c r="G29" s="157"/>
      <c r="H29" s="156">
        <f>H18-H27</f>
        <v>721772</v>
      </c>
      <c r="I29" s="157"/>
      <c r="J29" s="156">
        <f>J18-J27</f>
        <v>2666551</v>
      </c>
    </row>
    <row r="30" spans="1:10" s="117" customFormat="1" ht="18" customHeight="1">
      <c r="A30" s="187" t="s">
        <v>45</v>
      </c>
      <c r="B30" s="22">
        <v>5</v>
      </c>
      <c r="D30" s="142">
        <v>-480915</v>
      </c>
      <c r="E30" s="142"/>
      <c r="F30" s="142">
        <v>-542842</v>
      </c>
      <c r="G30" s="142"/>
      <c r="H30" s="142">
        <v>-475459</v>
      </c>
      <c r="I30" s="142"/>
      <c r="J30" s="142">
        <v>-489737</v>
      </c>
    </row>
    <row r="31" spans="1:10" s="117" customFormat="1" ht="18" customHeight="1">
      <c r="A31" s="187" t="s">
        <v>150</v>
      </c>
      <c r="D31" s="142"/>
      <c r="E31" s="142"/>
      <c r="F31" s="142"/>
      <c r="G31" s="142"/>
      <c r="H31" s="142"/>
      <c r="I31" s="142"/>
      <c r="J31" s="142"/>
    </row>
    <row r="32" spans="1:10" s="117" customFormat="1" ht="18" customHeight="1">
      <c r="A32" s="158" t="s">
        <v>174</v>
      </c>
      <c r="B32" s="22"/>
      <c r="C32" s="114"/>
      <c r="D32" s="142"/>
      <c r="E32" s="141"/>
      <c r="F32" s="142"/>
      <c r="G32" s="142"/>
      <c r="H32" s="142"/>
      <c r="I32" s="142"/>
      <c r="J32" s="142"/>
    </row>
    <row r="33" spans="1:10" s="117" customFormat="1" ht="18" customHeight="1">
      <c r="A33" s="158" t="s">
        <v>151</v>
      </c>
      <c r="B33" s="22">
        <v>7</v>
      </c>
      <c r="C33" s="134"/>
      <c r="D33" s="140">
        <v>55476</v>
      </c>
      <c r="E33" s="140"/>
      <c r="F33" s="140">
        <v>-1903</v>
      </c>
      <c r="G33" s="140"/>
      <c r="H33" s="152">
        <v>0</v>
      </c>
      <c r="I33" s="152"/>
      <c r="J33" s="152">
        <v>0</v>
      </c>
    </row>
    <row r="34" spans="1:10" s="117" customFormat="1" ht="18" customHeight="1">
      <c r="A34" s="158" t="s">
        <v>219</v>
      </c>
      <c r="B34" s="22"/>
      <c r="C34" s="134"/>
      <c r="D34" s="140"/>
      <c r="E34" s="140"/>
      <c r="F34" s="140"/>
      <c r="G34" s="140"/>
      <c r="H34" s="152"/>
      <c r="I34" s="152"/>
      <c r="J34" s="152"/>
    </row>
    <row r="35" spans="1:10" s="117" customFormat="1" ht="18" customHeight="1">
      <c r="A35" s="158" t="s">
        <v>229</v>
      </c>
      <c r="B35" s="22"/>
      <c r="C35" s="134"/>
      <c r="D35" s="144">
        <v>0</v>
      </c>
      <c r="E35" s="140"/>
      <c r="F35" s="144">
        <v>93431</v>
      </c>
      <c r="G35" s="140"/>
      <c r="H35" s="188">
        <v>0</v>
      </c>
      <c r="I35" s="152"/>
      <c r="J35" s="188">
        <v>0</v>
      </c>
    </row>
    <row r="36" spans="1:10" s="117" customFormat="1" ht="18" customHeight="1">
      <c r="A36" s="180" t="s">
        <v>220</v>
      </c>
      <c r="B36" s="22"/>
      <c r="C36" s="134"/>
      <c r="D36" s="148">
        <f>SUM(D29:D35)</f>
        <v>1242915</v>
      </c>
      <c r="E36" s="189"/>
      <c r="F36" s="148">
        <f>SUM(F29:F35)</f>
        <v>1131352</v>
      </c>
      <c r="G36" s="182"/>
      <c r="H36" s="148">
        <f>SUM(H29:H35)</f>
        <v>246313</v>
      </c>
      <c r="I36" s="131"/>
      <c r="J36" s="148">
        <f>SUM(J29:J35)</f>
        <v>2176814</v>
      </c>
    </row>
    <row r="37" spans="1:10" s="117" customFormat="1" ht="18" customHeight="1">
      <c r="A37" s="143" t="s">
        <v>252</v>
      </c>
      <c r="B37" s="22">
        <v>14</v>
      </c>
      <c r="C37" s="134"/>
      <c r="D37" s="144">
        <v>-182688</v>
      </c>
      <c r="E37" s="179"/>
      <c r="F37" s="144">
        <v>-175066</v>
      </c>
      <c r="G37" s="179"/>
      <c r="H37" s="144">
        <v>27551</v>
      </c>
      <c r="I37" s="179"/>
      <c r="J37" s="144">
        <v>1763</v>
      </c>
    </row>
    <row r="38" spans="1:10" s="117" customFormat="1" ht="18" customHeight="1" thickBot="1">
      <c r="A38" s="180" t="s">
        <v>221</v>
      </c>
      <c r="B38" s="22"/>
      <c r="C38" s="134"/>
      <c r="D38" s="159">
        <f>+D36+D37</f>
        <v>1060227</v>
      </c>
      <c r="E38" s="189"/>
      <c r="F38" s="159">
        <f>+F36+F37</f>
        <v>956286</v>
      </c>
      <c r="G38" s="182"/>
      <c r="H38" s="159">
        <f>+H36+H37</f>
        <v>273864</v>
      </c>
      <c r="I38" s="131"/>
      <c r="J38" s="159">
        <f>+J36+J37</f>
        <v>2178577</v>
      </c>
    </row>
    <row r="39" spans="1:10" s="117" customFormat="1" ht="18" customHeight="1" thickTop="1">
      <c r="A39" s="180"/>
      <c r="B39" s="22"/>
      <c r="C39" s="134"/>
      <c r="D39" s="190"/>
      <c r="E39" s="133"/>
      <c r="F39" s="190"/>
      <c r="G39" s="189"/>
      <c r="H39" s="191"/>
      <c r="I39" s="179"/>
      <c r="J39" s="191"/>
    </row>
    <row r="40" spans="1:10" s="117" customFormat="1" ht="18" customHeight="1">
      <c r="A40" s="180" t="s">
        <v>159</v>
      </c>
      <c r="B40" s="22"/>
      <c r="C40" s="134"/>
      <c r="D40" s="190"/>
      <c r="E40" s="133"/>
      <c r="F40" s="190"/>
      <c r="G40" s="133"/>
      <c r="H40" s="192"/>
      <c r="I40" s="185"/>
      <c r="J40" s="192"/>
    </row>
    <row r="41" spans="1:10" s="117" customFormat="1" ht="18" customHeight="1">
      <c r="A41" s="143" t="s">
        <v>160</v>
      </c>
      <c r="B41" s="22"/>
      <c r="C41" s="134"/>
      <c r="D41" s="152">
        <v>1062772</v>
      </c>
      <c r="E41" s="133"/>
      <c r="F41" s="152">
        <v>964960</v>
      </c>
      <c r="G41" s="133"/>
      <c r="H41" s="152">
        <v>273864</v>
      </c>
      <c r="I41" s="133"/>
      <c r="J41" s="152">
        <v>2178577</v>
      </c>
    </row>
    <row r="42" spans="1:10" s="117" customFormat="1" ht="18" customHeight="1">
      <c r="A42" s="143" t="s">
        <v>152</v>
      </c>
      <c r="B42" s="22"/>
      <c r="C42" s="134"/>
      <c r="D42" s="152">
        <v>0</v>
      </c>
      <c r="E42" s="133"/>
      <c r="F42" s="152">
        <v>835</v>
      </c>
      <c r="G42" s="133"/>
      <c r="H42" s="152">
        <v>0</v>
      </c>
      <c r="I42" s="133"/>
      <c r="J42" s="152">
        <v>0</v>
      </c>
    </row>
    <row r="43" spans="1:10" s="117" customFormat="1" ht="18" customHeight="1">
      <c r="A43" s="143" t="s">
        <v>60</v>
      </c>
      <c r="B43" s="22"/>
      <c r="C43" s="134"/>
      <c r="D43" s="152">
        <v>-2545</v>
      </c>
      <c r="E43" s="133"/>
      <c r="F43" s="152">
        <v>-9509</v>
      </c>
      <c r="G43" s="133"/>
      <c r="H43" s="152">
        <v>0</v>
      </c>
      <c r="I43" s="185"/>
      <c r="J43" s="152">
        <v>0</v>
      </c>
    </row>
    <row r="44" spans="1:10" s="117" customFormat="1" ht="18" customHeight="1" thickBot="1">
      <c r="A44" s="180" t="s">
        <v>221</v>
      </c>
      <c r="B44" s="22"/>
      <c r="C44" s="134"/>
      <c r="D44" s="193">
        <f>SUM(D41:D43)</f>
        <v>1060227</v>
      </c>
      <c r="E44" s="194"/>
      <c r="F44" s="193">
        <f>SUM(F41:F43)</f>
        <v>956286</v>
      </c>
      <c r="G44" s="194"/>
      <c r="H44" s="159">
        <f>SUM(H41:H43)</f>
        <v>273864</v>
      </c>
      <c r="I44" s="194"/>
      <c r="J44" s="159">
        <f>SUM(J41:J43)</f>
        <v>2178577</v>
      </c>
    </row>
    <row r="45" spans="1:10" s="117" customFormat="1" ht="18" customHeight="1" thickTop="1">
      <c r="A45" s="180"/>
      <c r="B45" s="22"/>
      <c r="C45" s="134"/>
      <c r="D45" s="195"/>
      <c r="E45" s="194"/>
      <c r="F45" s="195"/>
      <c r="G45" s="194"/>
      <c r="H45" s="195"/>
      <c r="I45" s="194"/>
      <c r="J45" s="195"/>
    </row>
    <row r="46" spans="1:10" s="117" customFormat="1" ht="18" customHeight="1">
      <c r="A46" s="196" t="s">
        <v>230</v>
      </c>
      <c r="B46" s="22"/>
      <c r="C46" s="133"/>
      <c r="D46" s="132"/>
      <c r="E46" s="185"/>
      <c r="F46" s="132"/>
      <c r="G46" s="185"/>
      <c r="H46" s="132"/>
      <c r="I46" s="185"/>
      <c r="J46" s="132"/>
    </row>
    <row r="47" spans="1:10" s="117" customFormat="1" ht="18" customHeight="1" thickBot="1">
      <c r="A47" s="197" t="s">
        <v>249</v>
      </c>
      <c r="B47" s="22"/>
      <c r="C47" s="133"/>
      <c r="D47" s="283">
        <v>0.45823418246289682</v>
      </c>
      <c r="E47" s="185"/>
      <c r="F47" s="283">
        <v>0.42</v>
      </c>
      <c r="G47" s="185"/>
      <c r="H47" s="283">
        <v>0.11808162629992019</v>
      </c>
      <c r="I47" s="185"/>
      <c r="J47" s="283">
        <v>0.94</v>
      </c>
    </row>
    <row r="48" spans="1:10" s="117" customFormat="1" ht="18" customHeight="1" thickTop="1">
      <c r="A48" s="155" t="str">
        <f>A1</f>
        <v>Frasers Property (Thailand) Public Company Limited and its Subsidiaries</v>
      </c>
      <c r="B48" s="22"/>
      <c r="C48" s="134"/>
      <c r="D48" s="190"/>
      <c r="E48" s="133"/>
      <c r="F48" s="190"/>
      <c r="G48" s="189"/>
      <c r="H48" s="191"/>
      <c r="I48" s="179"/>
      <c r="J48" s="191"/>
    </row>
    <row r="49" spans="1:10" s="117" customFormat="1" ht="18" customHeight="1">
      <c r="A49" s="118" t="s">
        <v>127</v>
      </c>
      <c r="B49" s="22"/>
      <c r="C49" s="134"/>
      <c r="D49" s="190"/>
      <c r="E49" s="133"/>
      <c r="F49" s="190"/>
      <c r="G49" s="189"/>
      <c r="H49" s="191"/>
      <c r="I49" s="179"/>
      <c r="J49" s="191"/>
    </row>
    <row r="50" spans="1:10" s="117" customFormat="1" ht="18" customHeight="1">
      <c r="A50" s="118"/>
      <c r="B50" s="22"/>
      <c r="C50" s="134"/>
      <c r="D50" s="190"/>
      <c r="E50" s="133"/>
      <c r="F50" s="190"/>
      <c r="G50" s="189"/>
      <c r="H50" s="191"/>
      <c r="I50" s="179"/>
      <c r="J50" s="191"/>
    </row>
    <row r="51" spans="1:10" s="117" customFormat="1" ht="18" customHeight="1">
      <c r="A51" s="129"/>
      <c r="B51" s="130"/>
      <c r="C51" s="131"/>
      <c r="D51" s="294" t="s">
        <v>0</v>
      </c>
      <c r="E51" s="294"/>
      <c r="F51" s="294"/>
      <c r="G51" s="132"/>
      <c r="H51" s="294" t="s">
        <v>1</v>
      </c>
      <c r="I51" s="294"/>
      <c r="J51" s="294"/>
    </row>
    <row r="52" spans="1:10" s="129" customFormat="1" ht="18" customHeight="1">
      <c r="B52" s="22"/>
      <c r="C52" s="131"/>
      <c r="D52" s="295" t="s">
        <v>208</v>
      </c>
      <c r="E52" s="295"/>
      <c r="F52" s="295"/>
      <c r="G52" s="177"/>
      <c r="H52" s="295" t="s">
        <v>208</v>
      </c>
      <c r="I52" s="295"/>
      <c r="J52" s="295"/>
    </row>
    <row r="53" spans="1:10" s="129" customFormat="1" ht="18" customHeight="1">
      <c r="B53" s="22"/>
      <c r="C53" s="131"/>
      <c r="D53" s="295" t="s">
        <v>207</v>
      </c>
      <c r="E53" s="295"/>
      <c r="F53" s="295"/>
      <c r="G53" s="177"/>
      <c r="H53" s="295" t="s">
        <v>207</v>
      </c>
      <c r="I53" s="295"/>
      <c r="J53" s="295"/>
    </row>
    <row r="54" spans="1:10" s="129" customFormat="1" ht="18" customHeight="1">
      <c r="A54" s="117"/>
      <c r="B54" s="22"/>
      <c r="C54" s="133"/>
      <c r="D54" s="178">
        <v>2022</v>
      </c>
      <c r="E54" s="179"/>
      <c r="F54" s="178">
        <v>2021</v>
      </c>
      <c r="G54" s="179"/>
      <c r="H54" s="178">
        <v>2022</v>
      </c>
      <c r="I54" s="179"/>
      <c r="J54" s="178">
        <v>2021</v>
      </c>
    </row>
    <row r="55" spans="1:10" s="117" customFormat="1" ht="18" customHeight="1">
      <c r="B55" s="22"/>
      <c r="C55" s="133"/>
      <c r="D55" s="292" t="s">
        <v>44</v>
      </c>
      <c r="E55" s="292"/>
      <c r="F55" s="292"/>
      <c r="G55" s="292"/>
      <c r="H55" s="292"/>
      <c r="I55" s="292"/>
      <c r="J55" s="292"/>
    </row>
    <row r="56" spans="1:10" s="117" customFormat="1" ht="18" customHeight="1">
      <c r="A56" s="180" t="str">
        <f>A44</f>
        <v xml:space="preserve">Profit for the period </v>
      </c>
      <c r="B56" s="22"/>
      <c r="C56" s="133"/>
      <c r="D56" s="148">
        <f>+D38</f>
        <v>1060227</v>
      </c>
      <c r="E56" s="198"/>
      <c r="F56" s="148">
        <f>+F38</f>
        <v>956286</v>
      </c>
      <c r="G56" s="198"/>
      <c r="H56" s="148">
        <f>+H38</f>
        <v>273864</v>
      </c>
      <c r="I56" s="198"/>
      <c r="J56" s="148">
        <f>+J38</f>
        <v>2178577</v>
      </c>
    </row>
    <row r="57" spans="1:10" s="117" customFormat="1" ht="18" customHeight="1">
      <c r="A57" s="180"/>
      <c r="B57" s="22"/>
      <c r="C57" s="134"/>
      <c r="D57" s="152"/>
      <c r="E57" s="142"/>
      <c r="F57" s="152"/>
      <c r="G57" s="141"/>
      <c r="H57" s="152"/>
      <c r="I57" s="140"/>
      <c r="J57" s="152"/>
    </row>
    <row r="58" spans="1:10" s="117" customFormat="1" ht="18" customHeight="1">
      <c r="A58" s="180" t="s">
        <v>57</v>
      </c>
      <c r="B58" s="22"/>
      <c r="C58" s="134"/>
      <c r="D58" s="152"/>
      <c r="E58" s="142"/>
      <c r="F58" s="152"/>
      <c r="G58" s="141"/>
      <c r="H58" s="152"/>
      <c r="I58" s="140"/>
      <c r="J58" s="152"/>
    </row>
    <row r="59" spans="1:10" s="117" customFormat="1" ht="18" customHeight="1">
      <c r="A59" s="113" t="s">
        <v>120</v>
      </c>
      <c r="B59" s="22"/>
      <c r="C59" s="134"/>
      <c r="D59" s="152"/>
      <c r="E59" s="142"/>
      <c r="F59" s="152"/>
      <c r="G59" s="141"/>
      <c r="H59" s="152"/>
      <c r="I59" s="140"/>
      <c r="J59" s="152"/>
    </row>
    <row r="60" spans="1:10" s="117" customFormat="1" ht="18" customHeight="1">
      <c r="A60" s="199" t="s">
        <v>114</v>
      </c>
      <c r="B60" s="22"/>
      <c r="C60" s="134"/>
      <c r="D60" s="152"/>
      <c r="E60" s="142"/>
      <c r="F60" s="152"/>
      <c r="G60" s="141"/>
      <c r="H60" s="152"/>
      <c r="I60" s="140"/>
      <c r="J60" s="152"/>
    </row>
    <row r="61" spans="1:10" s="117" customFormat="1" ht="18" customHeight="1">
      <c r="A61" s="117" t="s">
        <v>250</v>
      </c>
      <c r="B61" s="22"/>
      <c r="C61" s="279"/>
      <c r="D61" s="140">
        <v>623</v>
      </c>
      <c r="E61" s="152"/>
      <c r="F61" s="140">
        <v>-37503</v>
      </c>
      <c r="G61" s="152"/>
      <c r="H61" s="140">
        <v>0</v>
      </c>
      <c r="I61" s="152"/>
      <c r="J61" s="140">
        <v>0</v>
      </c>
    </row>
    <row r="62" spans="1:10" s="117" customFormat="1" ht="18" customHeight="1">
      <c r="A62" s="143" t="s">
        <v>253</v>
      </c>
      <c r="B62" s="279"/>
      <c r="C62" s="279"/>
      <c r="D62" s="152"/>
      <c r="E62" s="152"/>
      <c r="F62" s="152"/>
      <c r="G62" s="152"/>
      <c r="H62" s="152"/>
      <c r="I62" s="152"/>
      <c r="J62" s="152"/>
    </row>
    <row r="63" spans="1:10" s="117" customFormat="1" ht="18" customHeight="1">
      <c r="A63" s="117" t="s">
        <v>251</v>
      </c>
      <c r="B63" s="22"/>
      <c r="C63" s="134"/>
      <c r="D63" s="144">
        <v>-976</v>
      </c>
      <c r="E63" s="152"/>
      <c r="F63" s="144">
        <v>-28569</v>
      </c>
      <c r="G63" s="152"/>
      <c r="H63" s="144">
        <v>0</v>
      </c>
      <c r="I63" s="152"/>
      <c r="J63" s="144">
        <v>0</v>
      </c>
    </row>
    <row r="64" spans="1:10" s="117" customFormat="1" ht="18" customHeight="1">
      <c r="A64" s="196" t="s">
        <v>121</v>
      </c>
      <c r="B64" s="22"/>
      <c r="C64" s="134"/>
      <c r="D64" s="152"/>
      <c r="E64" s="151"/>
      <c r="F64" s="152"/>
      <c r="G64" s="140"/>
      <c r="H64" s="140"/>
      <c r="I64" s="140"/>
      <c r="J64" s="140"/>
    </row>
    <row r="65" spans="1:10" s="117" customFormat="1" ht="18" customHeight="1">
      <c r="A65" s="200" t="s">
        <v>114</v>
      </c>
      <c r="B65" s="22"/>
      <c r="C65" s="201"/>
      <c r="D65" s="202">
        <f>SUM(D61:D63)</f>
        <v>-353</v>
      </c>
      <c r="E65" s="50"/>
      <c r="F65" s="202">
        <f>SUM(F61:F63)</f>
        <v>-66072</v>
      </c>
      <c r="G65" s="148"/>
      <c r="H65" s="146">
        <f>SUM(H61:H63)</f>
        <v>0</v>
      </c>
      <c r="I65" s="148"/>
      <c r="J65" s="146">
        <f>SUM(J61:J63)</f>
        <v>0</v>
      </c>
    </row>
    <row r="66" spans="1:10" s="117" customFormat="1" ht="18" customHeight="1">
      <c r="A66" s="200"/>
      <c r="B66" s="22"/>
      <c r="C66" s="201"/>
      <c r="D66" s="195"/>
      <c r="E66" s="50"/>
      <c r="F66" s="195"/>
      <c r="G66" s="148"/>
      <c r="H66" s="195"/>
      <c r="I66" s="148"/>
      <c r="J66" s="195"/>
    </row>
    <row r="67" spans="1:10" s="117" customFormat="1" ht="18" customHeight="1">
      <c r="A67" s="203" t="s">
        <v>116</v>
      </c>
      <c r="B67" s="22"/>
      <c r="C67" s="201"/>
      <c r="D67" s="195"/>
      <c r="E67" s="50"/>
      <c r="F67" s="195"/>
      <c r="G67" s="148"/>
      <c r="H67" s="195"/>
      <c r="I67" s="148"/>
      <c r="J67" s="195"/>
    </row>
    <row r="68" spans="1:10" s="117" customFormat="1" ht="18" customHeight="1">
      <c r="A68" s="199" t="s">
        <v>114</v>
      </c>
      <c r="B68" s="22"/>
      <c r="C68" s="201"/>
      <c r="D68" s="195"/>
      <c r="E68" s="50"/>
      <c r="F68" s="195"/>
      <c r="G68" s="148"/>
      <c r="H68" s="195"/>
      <c r="I68" s="148"/>
      <c r="J68" s="195"/>
    </row>
    <row r="69" spans="1:10" s="117" customFormat="1" ht="18" customHeight="1">
      <c r="A69" s="204" t="s">
        <v>185</v>
      </c>
      <c r="B69" s="22"/>
      <c r="C69" s="201"/>
      <c r="D69" s="152"/>
      <c r="E69" s="151"/>
      <c r="F69" s="152"/>
      <c r="G69" s="140"/>
      <c r="H69" s="152"/>
      <c r="I69" s="140"/>
      <c r="J69" s="152"/>
    </row>
    <row r="70" spans="1:10" s="117" customFormat="1" ht="18" customHeight="1">
      <c r="A70" s="204" t="s">
        <v>186</v>
      </c>
      <c r="B70" s="22"/>
      <c r="C70" s="201"/>
      <c r="D70" s="152"/>
      <c r="E70" s="151"/>
      <c r="F70" s="152"/>
      <c r="G70" s="140"/>
      <c r="H70" s="152"/>
      <c r="I70" s="140"/>
      <c r="J70" s="152"/>
    </row>
    <row r="71" spans="1:10" s="117" customFormat="1" ht="18" customHeight="1">
      <c r="A71" s="117" t="s">
        <v>196</v>
      </c>
      <c r="B71" s="22"/>
      <c r="C71" s="201"/>
      <c r="D71" s="144">
        <v>0</v>
      </c>
      <c r="E71" s="151"/>
      <c r="F71" s="144">
        <v>-1145</v>
      </c>
      <c r="G71" s="140"/>
      <c r="H71" s="188">
        <v>0</v>
      </c>
      <c r="I71" s="140"/>
      <c r="J71" s="188">
        <v>0</v>
      </c>
    </row>
    <row r="72" spans="1:10" s="149" customFormat="1" ht="18" customHeight="1">
      <c r="A72" s="200" t="s">
        <v>117</v>
      </c>
      <c r="B72" s="22"/>
      <c r="C72" s="201"/>
      <c r="D72" s="152"/>
      <c r="E72" s="151"/>
      <c r="F72" s="152"/>
      <c r="G72" s="140"/>
      <c r="H72" s="152"/>
      <c r="I72" s="140"/>
      <c r="J72" s="152"/>
    </row>
    <row r="73" spans="1:10" s="117" customFormat="1" ht="18" customHeight="1">
      <c r="A73" s="196" t="s">
        <v>122</v>
      </c>
      <c r="B73" s="22"/>
      <c r="C73" s="201"/>
      <c r="D73" s="202">
        <f>SUM(D69:D71)</f>
        <v>0</v>
      </c>
      <c r="E73" s="50"/>
      <c r="F73" s="202">
        <f>SUM(F69:F71)</f>
        <v>-1145</v>
      </c>
      <c r="G73" s="148"/>
      <c r="H73" s="202">
        <f>SUM(H69:H71)</f>
        <v>0</v>
      </c>
      <c r="I73" s="148"/>
      <c r="J73" s="202">
        <f>SUM(J69:J71)</f>
        <v>0</v>
      </c>
    </row>
    <row r="74" spans="1:10" s="117" customFormat="1" ht="18" customHeight="1">
      <c r="A74" s="180" t="s">
        <v>118</v>
      </c>
      <c r="B74" s="22"/>
      <c r="C74" s="134"/>
      <c r="D74" s="195"/>
      <c r="E74" s="151"/>
      <c r="F74" s="195"/>
      <c r="G74" s="141"/>
      <c r="H74" s="152"/>
      <c r="I74" s="148"/>
      <c r="J74" s="152"/>
    </row>
    <row r="75" spans="1:10" s="117" customFormat="1" ht="18" customHeight="1">
      <c r="A75" s="180" t="s">
        <v>128</v>
      </c>
      <c r="B75" s="22"/>
      <c r="C75" s="134"/>
      <c r="D75" s="202">
        <f>+D65+D73</f>
        <v>-353</v>
      </c>
      <c r="E75" s="195"/>
      <c r="F75" s="202">
        <f>+F65+F73</f>
        <v>-67217</v>
      </c>
      <c r="G75" s="195"/>
      <c r="H75" s="202">
        <f>+H65+H73</f>
        <v>0</v>
      </c>
      <c r="I75" s="195"/>
      <c r="J75" s="202">
        <f>+J65+J73</f>
        <v>0</v>
      </c>
    </row>
    <row r="76" spans="1:10" s="117" customFormat="1" ht="18" customHeight="1" thickBot="1">
      <c r="A76" s="180" t="s">
        <v>131</v>
      </c>
      <c r="B76" s="22"/>
      <c r="C76" s="134"/>
      <c r="D76" s="205">
        <f>+D56+D75</f>
        <v>1059874</v>
      </c>
      <c r="E76" s="151"/>
      <c r="F76" s="205">
        <f>+F56+F75</f>
        <v>889069</v>
      </c>
      <c r="G76" s="140"/>
      <c r="H76" s="205">
        <f>+H56+H75</f>
        <v>273864</v>
      </c>
      <c r="I76" s="140"/>
      <c r="J76" s="205">
        <f>+J56+J75</f>
        <v>2178577</v>
      </c>
    </row>
    <row r="77" spans="1:10" s="117" customFormat="1" ht="18" customHeight="1" thickTop="1">
      <c r="A77" s="180"/>
      <c r="B77" s="22"/>
      <c r="C77" s="134"/>
      <c r="D77" s="152"/>
      <c r="E77" s="142"/>
      <c r="F77" s="152"/>
      <c r="G77" s="142"/>
      <c r="H77" s="152"/>
      <c r="I77" s="142"/>
      <c r="J77" s="152"/>
    </row>
    <row r="78" spans="1:10" s="117" customFormat="1" ht="18" customHeight="1">
      <c r="A78" s="180" t="s">
        <v>61</v>
      </c>
      <c r="B78" s="22"/>
      <c r="C78" s="134"/>
      <c r="D78" s="142"/>
      <c r="E78" s="142"/>
      <c r="F78" s="142"/>
      <c r="G78" s="142"/>
      <c r="H78" s="142"/>
      <c r="I78" s="142"/>
      <c r="J78" s="142"/>
    </row>
    <row r="79" spans="1:10" s="117" customFormat="1" ht="18" customHeight="1">
      <c r="A79" s="143" t="s">
        <v>59</v>
      </c>
      <c r="B79" s="22"/>
      <c r="C79" s="134"/>
      <c r="D79" s="152">
        <v>1062419</v>
      </c>
      <c r="E79" s="142"/>
      <c r="F79" s="152">
        <f>906344-8601</f>
        <v>897743</v>
      </c>
      <c r="G79" s="142"/>
      <c r="H79" s="152">
        <v>273864</v>
      </c>
      <c r="I79" s="142"/>
      <c r="J79" s="152">
        <v>2178577</v>
      </c>
    </row>
    <row r="80" spans="1:10" s="117" customFormat="1" ht="18" customHeight="1">
      <c r="A80" s="143" t="s">
        <v>175</v>
      </c>
      <c r="B80" s="22"/>
      <c r="C80" s="134"/>
      <c r="D80" s="140">
        <v>0</v>
      </c>
      <c r="E80" s="142"/>
      <c r="F80" s="140">
        <v>835</v>
      </c>
      <c r="G80" s="141"/>
      <c r="H80" s="140">
        <v>0</v>
      </c>
      <c r="I80" s="141"/>
      <c r="J80" s="140">
        <v>0</v>
      </c>
    </row>
    <row r="81" spans="1:10" s="117" customFormat="1" ht="18" customHeight="1">
      <c r="A81" s="143" t="s">
        <v>60</v>
      </c>
      <c r="B81" s="206"/>
      <c r="C81" s="134"/>
      <c r="D81" s="152">
        <v>-2545</v>
      </c>
      <c r="E81" s="142"/>
      <c r="F81" s="152">
        <v>-9509</v>
      </c>
      <c r="G81" s="142"/>
      <c r="H81" s="152">
        <v>0</v>
      </c>
      <c r="I81" s="151"/>
      <c r="J81" s="152">
        <v>0</v>
      </c>
    </row>
    <row r="82" spans="1:10" s="117" customFormat="1" ht="18" customHeight="1" thickBot="1">
      <c r="A82" s="180" t="s">
        <v>131</v>
      </c>
      <c r="B82" s="206"/>
      <c r="C82" s="134"/>
      <c r="D82" s="193">
        <f>SUM(D79:D81)</f>
        <v>1059874</v>
      </c>
      <c r="E82" s="207"/>
      <c r="F82" s="193">
        <f>SUM(F79:F81)</f>
        <v>889069</v>
      </c>
      <c r="G82" s="207"/>
      <c r="H82" s="159">
        <f>SUM(H79:H81)</f>
        <v>273864</v>
      </c>
      <c r="I82" s="207"/>
      <c r="J82" s="159">
        <f>SUM(J79:J81)</f>
        <v>2178577</v>
      </c>
    </row>
    <row r="83" spans="1:10" ht="18" customHeight="1" thickTop="1"/>
  </sheetData>
  <mergeCells count="14">
    <mergeCell ref="D55:J55"/>
    <mergeCell ref="D8:J8"/>
    <mergeCell ref="D51:F51"/>
    <mergeCell ref="H51:J51"/>
    <mergeCell ref="D52:F52"/>
    <mergeCell ref="H52:J52"/>
    <mergeCell ref="D53:F53"/>
    <mergeCell ref="H53:J5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AC38"/>
  <sheetViews>
    <sheetView view="pageBreakPreview" zoomScale="55" zoomScaleNormal="50" zoomScaleSheetLayoutView="55" workbookViewId="0">
      <selection activeCell="A4" sqref="A4"/>
    </sheetView>
  </sheetViews>
  <sheetFormatPr defaultColWidth="9.1796875" defaultRowHeight="24" customHeight="1"/>
  <cols>
    <col min="1" max="1" width="57.54296875" style="230" customWidth="1"/>
    <col min="2" max="2" width="6" style="230" customWidth="1"/>
    <col min="3" max="3" width="15.81640625" style="230" customWidth="1"/>
    <col min="4" max="4" width="1.6328125" style="276" customWidth="1"/>
    <col min="5" max="5" width="15.81640625" style="230" customWidth="1"/>
    <col min="6" max="6" width="1.6328125" style="276" customWidth="1"/>
    <col min="7" max="7" width="15.81640625" style="230" customWidth="1"/>
    <col min="8" max="8" width="1.6328125" style="276" customWidth="1"/>
    <col min="9" max="9" width="15.81640625" style="230" customWidth="1"/>
    <col min="10" max="10" width="1.6328125" style="276" customWidth="1"/>
    <col min="11" max="11" width="15.81640625" style="230" customWidth="1"/>
    <col min="12" max="12" width="1.6328125" style="232" customWidth="1"/>
    <col min="13" max="13" width="15.81640625" style="232" customWidth="1"/>
    <col min="14" max="14" width="1.6328125" style="232" customWidth="1"/>
    <col min="15" max="15" width="15.81640625" style="232" customWidth="1"/>
    <col min="16" max="16" width="1.6328125" style="232" customWidth="1"/>
    <col min="17" max="17" width="18.81640625" style="230" customWidth="1"/>
    <col min="18" max="18" width="1.6328125" style="232" customWidth="1"/>
    <col min="19" max="19" width="15.81640625" style="230" customWidth="1"/>
    <col min="20" max="20" width="1.6328125" style="276" customWidth="1"/>
    <col min="21" max="21" width="15.81640625" style="276" customWidth="1"/>
    <col min="22" max="22" width="1.6328125" style="276" customWidth="1"/>
    <col min="23" max="23" width="15.81640625" style="230" customWidth="1"/>
    <col min="24" max="24" width="1.6328125" style="230" customWidth="1"/>
    <col min="25" max="25" width="15.81640625" style="230" customWidth="1"/>
    <col min="26" max="26" width="1.6328125" style="230" customWidth="1"/>
    <col min="27" max="27" width="14.08984375" style="230" bestFit="1" customWidth="1"/>
    <col min="28" max="28" width="1.6328125" style="230" customWidth="1"/>
    <col min="29" max="29" width="16.1796875" style="230" customWidth="1"/>
    <col min="30" max="16384" width="9.1796875" style="230"/>
  </cols>
  <sheetData>
    <row r="1" spans="1:29" s="228" customFormat="1" ht="19.5" customHeight="1">
      <c r="A1" s="226" t="s">
        <v>136</v>
      </c>
      <c r="B1" s="226"/>
      <c r="C1" s="227"/>
      <c r="L1" s="227"/>
      <c r="M1" s="227"/>
      <c r="N1" s="227"/>
      <c r="O1" s="227"/>
      <c r="P1" s="227"/>
      <c r="R1" s="227"/>
    </row>
    <row r="2" spans="1:29" s="228" customFormat="1" ht="19.5" customHeight="1">
      <c r="A2" s="229" t="s">
        <v>129</v>
      </c>
      <c r="B2" s="229"/>
      <c r="L2" s="227"/>
      <c r="M2" s="227"/>
      <c r="N2" s="227"/>
      <c r="O2" s="227"/>
      <c r="P2" s="227"/>
      <c r="R2" s="227"/>
    </row>
    <row r="3" spans="1:29" s="228" customFormat="1" ht="19.5" customHeight="1">
      <c r="A3" s="229"/>
      <c r="B3" s="229"/>
      <c r="L3" s="227"/>
      <c r="M3" s="227"/>
      <c r="N3" s="227"/>
      <c r="O3" s="227"/>
      <c r="P3" s="227"/>
      <c r="R3" s="227"/>
    </row>
    <row r="4" spans="1:29" ht="19.5" customHeight="1">
      <c r="C4" s="296" t="s">
        <v>0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</row>
    <row r="5" spans="1:29" ht="19.5" customHeight="1">
      <c r="C5" s="231"/>
      <c r="D5" s="231"/>
      <c r="E5" s="231"/>
      <c r="F5" s="231"/>
      <c r="G5" s="297" t="s">
        <v>21</v>
      </c>
      <c r="H5" s="297"/>
      <c r="I5" s="297"/>
      <c r="J5" s="232"/>
      <c r="K5" s="298" t="s">
        <v>33</v>
      </c>
      <c r="L5" s="298"/>
      <c r="M5" s="298"/>
      <c r="N5" s="298"/>
      <c r="O5" s="298"/>
      <c r="P5" s="298"/>
      <c r="Q5" s="298"/>
      <c r="R5" s="298"/>
      <c r="S5" s="298"/>
      <c r="T5" s="232"/>
      <c r="U5" s="232"/>
      <c r="V5" s="233"/>
      <c r="W5" s="232"/>
      <c r="X5" s="232"/>
      <c r="Y5" s="232"/>
    </row>
    <row r="6" spans="1:29" ht="19.5" customHeight="1">
      <c r="C6" s="231"/>
      <c r="D6" s="231"/>
      <c r="E6" s="231"/>
      <c r="F6" s="231"/>
      <c r="G6" s="234"/>
      <c r="H6" s="234"/>
      <c r="I6" s="234"/>
      <c r="J6" s="232"/>
      <c r="K6" s="231"/>
      <c r="L6" s="231"/>
      <c r="M6" s="231"/>
      <c r="N6" s="231"/>
      <c r="O6" s="231"/>
      <c r="P6" s="231"/>
      <c r="Q6" s="231" t="s">
        <v>187</v>
      </c>
      <c r="S6" s="231"/>
      <c r="T6" s="231"/>
      <c r="U6" s="231" t="s">
        <v>161</v>
      </c>
      <c r="V6" s="231"/>
      <c r="W6" s="231"/>
      <c r="X6" s="233"/>
      <c r="Y6" s="233"/>
      <c r="Z6" s="233"/>
      <c r="AA6" s="232"/>
      <c r="AB6" s="232"/>
      <c r="AC6" s="232"/>
    </row>
    <row r="7" spans="1:29" ht="19.5" customHeight="1">
      <c r="C7" s="231"/>
      <c r="D7" s="233"/>
      <c r="E7" s="233"/>
      <c r="F7" s="233"/>
      <c r="G7" s="233"/>
      <c r="H7" s="233"/>
      <c r="I7" s="233"/>
      <c r="J7" s="233"/>
      <c r="K7" s="231"/>
      <c r="L7" s="231"/>
      <c r="M7" s="231" t="s">
        <v>197</v>
      </c>
      <c r="N7" s="231"/>
      <c r="O7" s="231"/>
      <c r="P7" s="231"/>
      <c r="Q7" s="231" t="s">
        <v>188</v>
      </c>
      <c r="S7" s="231" t="s">
        <v>82</v>
      </c>
      <c r="T7" s="231"/>
      <c r="U7" s="231" t="s">
        <v>162</v>
      </c>
      <c r="V7" s="231"/>
      <c r="W7" s="231" t="s">
        <v>77</v>
      </c>
      <c r="X7" s="233"/>
      <c r="Y7" s="233"/>
      <c r="Z7" s="233"/>
      <c r="AA7" s="232"/>
      <c r="AB7" s="232"/>
      <c r="AC7" s="232"/>
    </row>
    <row r="8" spans="1:29" s="235" customFormat="1" ht="19.5" customHeight="1">
      <c r="C8" s="231" t="s">
        <v>28</v>
      </c>
      <c r="D8" s="236"/>
      <c r="E8" s="232"/>
      <c r="F8" s="236"/>
      <c r="G8" s="232"/>
      <c r="H8" s="232"/>
      <c r="I8" s="232"/>
      <c r="J8" s="236"/>
      <c r="K8" s="231" t="s">
        <v>69</v>
      </c>
      <c r="L8" s="231"/>
      <c r="M8" s="231" t="s">
        <v>198</v>
      </c>
      <c r="N8" s="231"/>
      <c r="O8" s="231" t="s">
        <v>193</v>
      </c>
      <c r="P8" s="231"/>
      <c r="Q8" s="231" t="s">
        <v>189</v>
      </c>
      <c r="S8" s="231" t="s">
        <v>83</v>
      </c>
      <c r="T8" s="231"/>
      <c r="U8" s="231" t="s">
        <v>163</v>
      </c>
      <c r="V8" s="231"/>
      <c r="W8" s="231" t="s">
        <v>38</v>
      </c>
      <c r="X8" s="236"/>
      <c r="Y8" s="231" t="s">
        <v>156</v>
      </c>
      <c r="Z8" s="236"/>
      <c r="AA8" s="231"/>
      <c r="AB8" s="231"/>
      <c r="AC8" s="231"/>
    </row>
    <row r="9" spans="1:29" s="235" customFormat="1" ht="19.5" customHeight="1">
      <c r="C9" s="231" t="s">
        <v>87</v>
      </c>
      <c r="D9" s="236"/>
      <c r="E9" s="231" t="s">
        <v>96</v>
      </c>
      <c r="F9" s="236"/>
      <c r="G9" s="231" t="s">
        <v>67</v>
      </c>
      <c r="H9" s="232"/>
      <c r="I9" s="232"/>
      <c r="J9" s="236"/>
      <c r="K9" s="231" t="s">
        <v>133</v>
      </c>
      <c r="L9" s="231"/>
      <c r="M9" s="231" t="s">
        <v>110</v>
      </c>
      <c r="N9" s="231"/>
      <c r="O9" s="231" t="s">
        <v>199</v>
      </c>
      <c r="P9" s="231"/>
      <c r="Q9" s="231" t="s">
        <v>190</v>
      </c>
      <c r="S9" s="231" t="s">
        <v>84</v>
      </c>
      <c r="T9" s="231"/>
      <c r="U9" s="231" t="s">
        <v>164</v>
      </c>
      <c r="V9" s="231"/>
      <c r="W9" s="231" t="s">
        <v>39</v>
      </c>
      <c r="X9" s="236"/>
      <c r="Y9" s="231" t="s">
        <v>157</v>
      </c>
      <c r="Z9" s="236"/>
      <c r="AA9" s="231" t="s">
        <v>95</v>
      </c>
      <c r="AB9" s="231"/>
      <c r="AC9" s="231" t="s">
        <v>27</v>
      </c>
    </row>
    <row r="10" spans="1:29" ht="19.5" customHeight="1">
      <c r="A10" s="235"/>
      <c r="B10" s="237" t="s">
        <v>2</v>
      </c>
      <c r="C10" s="231" t="s">
        <v>29</v>
      </c>
      <c r="D10" s="238"/>
      <c r="E10" s="231" t="s">
        <v>97</v>
      </c>
      <c r="F10" s="238"/>
      <c r="G10" s="231" t="s">
        <v>68</v>
      </c>
      <c r="H10" s="238"/>
      <c r="I10" s="231" t="s">
        <v>30</v>
      </c>
      <c r="J10" s="238"/>
      <c r="K10" s="231" t="s">
        <v>134</v>
      </c>
      <c r="L10" s="231"/>
      <c r="M10" s="231" t="s">
        <v>104</v>
      </c>
      <c r="N10" s="231"/>
      <c r="O10" s="231" t="s">
        <v>68</v>
      </c>
      <c r="P10" s="231"/>
      <c r="Q10" s="231" t="s">
        <v>191</v>
      </c>
      <c r="S10" s="231" t="s">
        <v>85</v>
      </c>
      <c r="T10" s="231"/>
      <c r="U10" s="231" t="s">
        <v>165</v>
      </c>
      <c r="V10" s="231"/>
      <c r="W10" s="231" t="s">
        <v>86</v>
      </c>
      <c r="X10" s="238"/>
      <c r="Y10" s="231" t="s">
        <v>158</v>
      </c>
      <c r="Z10" s="238"/>
      <c r="AA10" s="231" t="s">
        <v>94</v>
      </c>
      <c r="AB10" s="232"/>
      <c r="AC10" s="231" t="s">
        <v>34</v>
      </c>
    </row>
    <row r="11" spans="1:29" ht="19.5" customHeight="1">
      <c r="A11" s="235"/>
      <c r="B11" s="237"/>
      <c r="C11" s="299" t="s">
        <v>44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</row>
    <row r="12" spans="1:29" ht="19.5" customHeight="1">
      <c r="A12" s="239" t="s">
        <v>254</v>
      </c>
      <c r="B12" s="237"/>
      <c r="C12" s="240"/>
      <c r="D12" s="240"/>
      <c r="E12" s="240"/>
      <c r="F12" s="240"/>
      <c r="G12" s="240"/>
      <c r="H12" s="240"/>
      <c r="I12" s="240"/>
      <c r="J12" s="240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0"/>
      <c r="X12" s="241"/>
      <c r="Y12" s="240"/>
      <c r="Z12" s="242"/>
      <c r="AA12" s="242"/>
      <c r="AB12" s="242"/>
      <c r="AC12" s="242"/>
    </row>
    <row r="13" spans="1:29" s="232" customFormat="1" ht="19.5" customHeight="1">
      <c r="A13" s="243" t="s">
        <v>255</v>
      </c>
      <c r="B13" s="243"/>
      <c r="C13" s="244">
        <v>2319277</v>
      </c>
      <c r="D13" s="244"/>
      <c r="E13" s="244">
        <v>25818624</v>
      </c>
      <c r="F13" s="244"/>
      <c r="G13" s="244">
        <v>1237582</v>
      </c>
      <c r="H13" s="244"/>
      <c r="I13" s="244">
        <v>7776171</v>
      </c>
      <c r="J13" s="244"/>
      <c r="K13" s="245">
        <v>1576</v>
      </c>
      <c r="L13" s="245"/>
      <c r="M13" s="244">
        <v>-501858</v>
      </c>
      <c r="N13" s="245"/>
      <c r="O13" s="244">
        <v>-5665</v>
      </c>
      <c r="P13" s="245"/>
      <c r="Q13" s="245">
        <v>-173634</v>
      </c>
      <c r="R13" s="245"/>
      <c r="S13" s="244">
        <v>-679581</v>
      </c>
      <c r="T13" s="246"/>
      <c r="U13" s="246">
        <v>-2255622</v>
      </c>
      <c r="V13" s="246"/>
      <c r="W13" s="246">
        <v>34216451</v>
      </c>
      <c r="X13" s="246"/>
      <c r="Y13" s="244">
        <v>12499</v>
      </c>
      <c r="Z13" s="247"/>
      <c r="AA13" s="244">
        <v>-128739</v>
      </c>
      <c r="AB13" s="248"/>
      <c r="AC13" s="246">
        <v>34100211</v>
      </c>
    </row>
    <row r="14" spans="1:29" s="232" customFormat="1" ht="19.5" customHeight="1">
      <c r="A14" s="256"/>
      <c r="C14" s="244"/>
      <c r="D14" s="244"/>
      <c r="E14" s="244"/>
      <c r="F14" s="244"/>
      <c r="G14" s="244"/>
      <c r="H14" s="244"/>
      <c r="I14" s="244"/>
      <c r="J14" s="244"/>
      <c r="K14" s="244"/>
      <c r="L14" s="245"/>
      <c r="M14" s="244"/>
      <c r="N14" s="251"/>
      <c r="O14" s="244"/>
      <c r="P14" s="251"/>
      <c r="Q14" s="244"/>
      <c r="R14" s="245"/>
      <c r="S14" s="244"/>
      <c r="T14" s="245"/>
      <c r="U14" s="244"/>
      <c r="V14" s="245"/>
      <c r="W14" s="244"/>
      <c r="X14" s="245"/>
      <c r="Y14" s="244"/>
      <c r="Z14" s="247"/>
      <c r="AA14" s="247"/>
      <c r="AB14" s="249"/>
      <c r="AC14" s="247"/>
    </row>
    <row r="15" spans="1:29" s="232" customFormat="1" ht="19.5" customHeight="1">
      <c r="A15" s="263" t="s">
        <v>62</v>
      </c>
      <c r="C15" s="244"/>
      <c r="D15" s="244"/>
      <c r="E15" s="244"/>
      <c r="F15" s="244"/>
      <c r="G15" s="244"/>
      <c r="H15" s="244"/>
      <c r="I15" s="244"/>
      <c r="J15" s="244"/>
      <c r="K15" s="244"/>
      <c r="L15" s="245"/>
      <c r="M15" s="244"/>
      <c r="N15" s="251"/>
      <c r="O15" s="244"/>
      <c r="P15" s="251"/>
      <c r="Q15" s="244"/>
      <c r="R15" s="245"/>
      <c r="S15" s="244"/>
      <c r="T15" s="246"/>
      <c r="U15" s="244"/>
      <c r="V15" s="246"/>
      <c r="W15" s="244"/>
      <c r="X15" s="246"/>
      <c r="Y15" s="244"/>
      <c r="Z15" s="247"/>
      <c r="AA15" s="247"/>
      <c r="AB15" s="249"/>
      <c r="AC15" s="247"/>
    </row>
    <row r="16" spans="1:29" s="232" customFormat="1" ht="19.5" customHeight="1">
      <c r="A16" s="256" t="s">
        <v>211</v>
      </c>
      <c r="C16" s="244"/>
      <c r="D16" s="244"/>
      <c r="E16" s="244"/>
      <c r="F16" s="244"/>
      <c r="G16" s="244"/>
      <c r="H16" s="244"/>
      <c r="I16" s="244"/>
      <c r="J16" s="244"/>
      <c r="K16" s="244"/>
      <c r="L16" s="245"/>
      <c r="M16" s="244"/>
      <c r="N16" s="251"/>
      <c r="O16" s="244"/>
      <c r="P16" s="251"/>
      <c r="Q16" s="244"/>
      <c r="R16" s="245"/>
      <c r="S16" s="244"/>
      <c r="T16" s="246"/>
      <c r="U16" s="244"/>
      <c r="V16" s="246"/>
      <c r="W16" s="244"/>
      <c r="X16" s="246"/>
      <c r="Y16" s="244"/>
      <c r="Z16" s="247"/>
      <c r="AA16" s="247"/>
      <c r="AB16" s="249"/>
      <c r="AC16" s="247"/>
    </row>
    <row r="17" spans="1:29" s="232" customFormat="1" ht="19.5" customHeight="1">
      <c r="A17" s="232" t="s">
        <v>212</v>
      </c>
      <c r="B17" s="250">
        <v>15</v>
      </c>
      <c r="C17" s="257">
        <v>0</v>
      </c>
      <c r="D17" s="253"/>
      <c r="E17" s="257">
        <v>0</v>
      </c>
      <c r="F17" s="253"/>
      <c r="G17" s="257">
        <v>0</v>
      </c>
      <c r="H17" s="253"/>
      <c r="I17" s="253">
        <v>-1391566</v>
      </c>
      <c r="J17" s="253"/>
      <c r="K17" s="257">
        <v>0</v>
      </c>
      <c r="L17" s="253"/>
      <c r="M17" s="257">
        <v>0</v>
      </c>
      <c r="N17" s="253"/>
      <c r="O17" s="257">
        <v>0</v>
      </c>
      <c r="P17" s="253"/>
      <c r="Q17" s="257">
        <v>0</v>
      </c>
      <c r="R17" s="253"/>
      <c r="S17" s="247">
        <f>SUM(K17:Q17)</f>
        <v>0</v>
      </c>
      <c r="T17" s="253"/>
      <c r="U17" s="252">
        <v>0</v>
      </c>
      <c r="V17" s="253"/>
      <c r="W17" s="252">
        <v>-1391566</v>
      </c>
      <c r="X17" s="253"/>
      <c r="Y17" s="244">
        <v>0</v>
      </c>
      <c r="Z17" s="247"/>
      <c r="AA17" s="247">
        <v>-21353</v>
      </c>
      <c r="AB17" s="249"/>
      <c r="AC17" s="247">
        <f>SUM(W17:AA17)</f>
        <v>-1412919</v>
      </c>
    </row>
    <row r="18" spans="1:29" s="232" customFormat="1" ht="19.5" customHeight="1">
      <c r="A18" s="256" t="s">
        <v>213</v>
      </c>
      <c r="C18" s="258">
        <f>SUM(C17)</f>
        <v>0</v>
      </c>
      <c r="D18" s="244"/>
      <c r="E18" s="258">
        <f>SUM(E17)</f>
        <v>0</v>
      </c>
      <c r="F18" s="244"/>
      <c r="G18" s="258">
        <f>SUM(G17)</f>
        <v>0</v>
      </c>
      <c r="H18" s="244"/>
      <c r="I18" s="258">
        <f>SUM(I17)</f>
        <v>-1391566</v>
      </c>
      <c r="J18" s="244"/>
      <c r="K18" s="258">
        <f>SUM(K17)</f>
        <v>0</v>
      </c>
      <c r="L18" s="245"/>
      <c r="M18" s="258">
        <f>SUM(M17)</f>
        <v>0</v>
      </c>
      <c r="N18" s="247"/>
      <c r="O18" s="258">
        <f>SUM(O17)</f>
        <v>0</v>
      </c>
      <c r="P18" s="247"/>
      <c r="Q18" s="258">
        <f>SUM(Q17)</f>
        <v>0</v>
      </c>
      <c r="R18" s="245"/>
      <c r="S18" s="258">
        <f>SUM(S17)</f>
        <v>0</v>
      </c>
      <c r="T18" s="246"/>
      <c r="U18" s="258">
        <f>SUM(U17)</f>
        <v>0</v>
      </c>
      <c r="V18" s="246"/>
      <c r="W18" s="258">
        <f>SUM(W17)</f>
        <v>-1391566</v>
      </c>
      <c r="X18" s="246"/>
      <c r="Y18" s="258">
        <f>SUM(Y17)</f>
        <v>0</v>
      </c>
      <c r="Z18" s="247"/>
      <c r="AA18" s="258">
        <f>SUM(AA17)</f>
        <v>-21353</v>
      </c>
      <c r="AB18" s="249"/>
      <c r="AC18" s="258">
        <f>SUM(AC17)</f>
        <v>-1412919</v>
      </c>
    </row>
    <row r="19" spans="1:29" s="232" customFormat="1" ht="19.5" customHeight="1">
      <c r="A19" s="256"/>
      <c r="C19" s="244"/>
      <c r="D19" s="244"/>
      <c r="E19" s="244"/>
      <c r="F19" s="244"/>
      <c r="G19" s="244"/>
      <c r="H19" s="244"/>
      <c r="I19" s="244"/>
      <c r="J19" s="244"/>
      <c r="K19" s="244"/>
      <c r="L19" s="245"/>
      <c r="M19" s="244"/>
      <c r="N19" s="251"/>
      <c r="O19" s="244"/>
      <c r="P19" s="251"/>
      <c r="Q19" s="244"/>
      <c r="R19" s="245"/>
      <c r="S19" s="244"/>
      <c r="T19" s="245"/>
      <c r="U19" s="244"/>
      <c r="V19" s="245"/>
      <c r="W19" s="244"/>
      <c r="X19" s="245"/>
      <c r="Y19" s="244"/>
      <c r="Z19" s="247"/>
      <c r="AA19" s="247"/>
      <c r="AB19" s="249"/>
      <c r="AC19" s="247"/>
    </row>
    <row r="20" spans="1:29" s="232" customFormat="1" ht="19.5" customHeight="1">
      <c r="A20" s="259" t="s">
        <v>275</v>
      </c>
      <c r="B20" s="243"/>
      <c r="C20" s="244"/>
      <c r="D20" s="244"/>
      <c r="E20" s="244"/>
      <c r="F20" s="244"/>
      <c r="G20" s="244"/>
      <c r="H20" s="244"/>
      <c r="I20" s="244"/>
      <c r="J20" s="244"/>
      <c r="K20" s="244"/>
      <c r="L20" s="245"/>
      <c r="M20" s="244"/>
      <c r="N20" s="247"/>
      <c r="O20" s="244"/>
      <c r="P20" s="247"/>
      <c r="Q20" s="244"/>
      <c r="R20" s="245"/>
      <c r="S20" s="244"/>
      <c r="T20" s="246"/>
      <c r="U20" s="244"/>
      <c r="V20" s="246"/>
      <c r="W20" s="244"/>
      <c r="X20" s="246"/>
      <c r="Y20" s="244"/>
      <c r="Z20" s="247"/>
      <c r="AA20" s="247"/>
      <c r="AC20" s="247"/>
    </row>
    <row r="21" spans="1:29" s="232" customFormat="1" ht="19.5" customHeight="1">
      <c r="A21" s="260" t="s">
        <v>238</v>
      </c>
      <c r="B21" s="261"/>
      <c r="C21" s="247">
        <v>0</v>
      </c>
      <c r="D21" s="247"/>
      <c r="E21" s="247">
        <v>0</v>
      </c>
      <c r="F21" s="247"/>
      <c r="G21" s="247">
        <v>0</v>
      </c>
      <c r="H21" s="247"/>
      <c r="I21" s="247">
        <v>0</v>
      </c>
      <c r="J21" s="247"/>
      <c r="K21" s="247">
        <v>0</v>
      </c>
      <c r="L21" s="245"/>
      <c r="M21" s="247">
        <v>198</v>
      </c>
      <c r="N21" s="247"/>
      <c r="O21" s="247">
        <v>0</v>
      </c>
      <c r="P21" s="247"/>
      <c r="Q21" s="247">
        <v>0</v>
      </c>
      <c r="R21" s="251"/>
      <c r="S21" s="247">
        <f>SUM(K21:Q21)</f>
        <v>198</v>
      </c>
      <c r="T21" s="246"/>
      <c r="U21" s="247">
        <v>0</v>
      </c>
      <c r="V21" s="246"/>
      <c r="W21" s="252">
        <v>198</v>
      </c>
      <c r="X21" s="252"/>
      <c r="Y21" s="247">
        <v>0</v>
      </c>
      <c r="Z21" s="247"/>
      <c r="AA21" s="247">
        <v>-4002</v>
      </c>
      <c r="AC21" s="247">
        <f>SUM(W21:AA21)</f>
        <v>-3804</v>
      </c>
    </row>
    <row r="22" spans="1:29" s="232" customFormat="1" ht="19.5" customHeight="1">
      <c r="A22" s="259" t="s">
        <v>276</v>
      </c>
      <c r="B22" s="243"/>
      <c r="C22" s="258">
        <f>C21</f>
        <v>0</v>
      </c>
      <c r="D22" s="244"/>
      <c r="E22" s="258">
        <f>E21</f>
        <v>0</v>
      </c>
      <c r="F22" s="244"/>
      <c r="G22" s="258">
        <f>G21</f>
        <v>0</v>
      </c>
      <c r="H22" s="244"/>
      <c r="I22" s="258">
        <f>I21</f>
        <v>0</v>
      </c>
      <c r="J22" s="244"/>
      <c r="K22" s="258">
        <f>K21</f>
        <v>0</v>
      </c>
      <c r="L22" s="245"/>
      <c r="M22" s="258">
        <f>M21</f>
        <v>198</v>
      </c>
      <c r="N22" s="247"/>
      <c r="O22" s="258">
        <f>O21</f>
        <v>0</v>
      </c>
      <c r="P22" s="247"/>
      <c r="Q22" s="258">
        <f>Q21</f>
        <v>0</v>
      </c>
      <c r="R22" s="245"/>
      <c r="S22" s="258">
        <f>S21</f>
        <v>198</v>
      </c>
      <c r="T22" s="246"/>
      <c r="U22" s="258">
        <f>U21</f>
        <v>0</v>
      </c>
      <c r="V22" s="246"/>
      <c r="W22" s="258">
        <f>W21</f>
        <v>198</v>
      </c>
      <c r="X22" s="246"/>
      <c r="Y22" s="258">
        <f>Y21</f>
        <v>0</v>
      </c>
      <c r="Z22" s="247"/>
      <c r="AA22" s="258">
        <f>AA21</f>
        <v>-4002</v>
      </c>
      <c r="AC22" s="258">
        <f>AC21</f>
        <v>-3804</v>
      </c>
    </row>
    <row r="23" spans="1:29" s="232" customFormat="1" ht="19.5" customHeight="1">
      <c r="A23" s="256"/>
      <c r="C23" s="244"/>
      <c r="D23" s="244"/>
      <c r="E23" s="244"/>
      <c r="F23" s="244"/>
      <c r="G23" s="244"/>
      <c r="H23" s="244"/>
      <c r="I23" s="244"/>
      <c r="J23" s="244"/>
      <c r="K23" s="244"/>
      <c r="L23" s="245"/>
      <c r="M23" s="244"/>
      <c r="N23" s="251"/>
      <c r="O23" s="244"/>
      <c r="P23" s="251"/>
      <c r="Q23" s="244"/>
      <c r="R23" s="245"/>
      <c r="S23" s="244"/>
      <c r="T23" s="245"/>
      <c r="U23" s="244"/>
      <c r="V23" s="245"/>
      <c r="W23" s="244"/>
      <c r="X23" s="245"/>
      <c r="Y23" s="244"/>
      <c r="Z23" s="247"/>
      <c r="AA23" s="247"/>
      <c r="AB23" s="249"/>
      <c r="AC23" s="247"/>
    </row>
    <row r="24" spans="1:29" s="232" customFormat="1" ht="19.5" customHeight="1">
      <c r="A24" s="259" t="s">
        <v>277</v>
      </c>
      <c r="B24" s="262"/>
      <c r="C24" s="244"/>
      <c r="D24" s="244"/>
      <c r="E24" s="244"/>
      <c r="F24" s="244"/>
      <c r="G24" s="244"/>
      <c r="H24" s="244"/>
      <c r="I24" s="244"/>
      <c r="J24" s="244"/>
      <c r="K24" s="244"/>
      <c r="L24" s="245"/>
      <c r="M24" s="244"/>
      <c r="N24" s="247"/>
      <c r="O24" s="244"/>
      <c r="P24" s="247"/>
      <c r="Q24" s="244"/>
      <c r="R24" s="245"/>
      <c r="S24" s="244"/>
      <c r="T24" s="246"/>
      <c r="U24" s="244"/>
      <c r="V24" s="246"/>
      <c r="W24" s="244"/>
      <c r="X24" s="246"/>
      <c r="Y24" s="244"/>
      <c r="Z24" s="247"/>
      <c r="AA24" s="247"/>
      <c r="AB24" s="249"/>
      <c r="AC24" s="247"/>
    </row>
    <row r="25" spans="1:29" s="232" customFormat="1" ht="19" customHeight="1">
      <c r="A25" s="254" t="s">
        <v>239</v>
      </c>
      <c r="B25" s="261"/>
      <c r="C25" s="247">
        <v>0</v>
      </c>
      <c r="D25" s="247"/>
      <c r="E25" s="247">
        <v>0</v>
      </c>
      <c r="F25" s="247"/>
      <c r="G25" s="247">
        <v>0</v>
      </c>
      <c r="H25" s="247"/>
      <c r="I25" s="247">
        <v>0</v>
      </c>
      <c r="J25" s="247"/>
      <c r="K25" s="247">
        <v>0</v>
      </c>
      <c r="L25" s="245"/>
      <c r="M25" s="247">
        <v>0</v>
      </c>
      <c r="N25" s="247"/>
      <c r="O25" s="247">
        <v>0</v>
      </c>
      <c r="P25" s="247"/>
      <c r="Q25" s="247">
        <v>0</v>
      </c>
      <c r="R25" s="251"/>
      <c r="S25" s="257">
        <f>SUM(K25:Q25)</f>
        <v>0</v>
      </c>
      <c r="T25" s="246"/>
      <c r="U25" s="247">
        <v>-18666</v>
      </c>
      <c r="V25" s="246"/>
      <c r="W25" s="252">
        <v>-18666</v>
      </c>
      <c r="X25" s="252"/>
      <c r="Y25" s="247">
        <v>-13334</v>
      </c>
      <c r="Z25" s="247"/>
      <c r="AA25" s="247">
        <v>0</v>
      </c>
      <c r="AB25" s="249"/>
      <c r="AC25" s="247">
        <f>SUM(W25:AA25)</f>
        <v>-32000</v>
      </c>
    </row>
    <row r="26" spans="1:29" s="232" customFormat="1" ht="19.5" customHeight="1">
      <c r="A26" s="259" t="s">
        <v>278</v>
      </c>
      <c r="B26" s="262"/>
      <c r="C26" s="258">
        <v>0</v>
      </c>
      <c r="D26" s="244"/>
      <c r="E26" s="258">
        <v>0</v>
      </c>
      <c r="F26" s="244"/>
      <c r="G26" s="258">
        <v>0</v>
      </c>
      <c r="H26" s="244"/>
      <c r="I26" s="258">
        <v>0</v>
      </c>
      <c r="J26" s="244"/>
      <c r="K26" s="258">
        <v>0</v>
      </c>
      <c r="L26" s="245"/>
      <c r="M26" s="258">
        <v>0</v>
      </c>
      <c r="N26" s="247"/>
      <c r="O26" s="258">
        <v>0</v>
      </c>
      <c r="P26" s="247"/>
      <c r="Q26" s="258">
        <v>0</v>
      </c>
      <c r="R26" s="245"/>
      <c r="S26" s="247">
        <f>SUM(K26:Q26)</f>
        <v>0</v>
      </c>
      <c r="T26" s="246"/>
      <c r="U26" s="258">
        <v>-18666</v>
      </c>
      <c r="V26" s="246"/>
      <c r="W26" s="258">
        <v>-18666</v>
      </c>
      <c r="X26" s="246"/>
      <c r="Y26" s="258">
        <v>-13334</v>
      </c>
      <c r="Z26" s="247"/>
      <c r="AA26" s="258">
        <v>0</v>
      </c>
      <c r="AB26" s="249"/>
      <c r="AC26" s="258">
        <f>SUM(W26:AA26)</f>
        <v>-32000</v>
      </c>
    </row>
    <row r="27" spans="1:29" s="232" customFormat="1" ht="19.5" customHeight="1">
      <c r="A27" s="259"/>
      <c r="B27" s="262"/>
      <c r="C27" s="255"/>
      <c r="D27" s="244"/>
      <c r="E27" s="255"/>
      <c r="F27" s="244"/>
      <c r="G27" s="255"/>
      <c r="H27" s="244"/>
      <c r="I27" s="255"/>
      <c r="J27" s="244"/>
      <c r="K27" s="255"/>
      <c r="L27" s="245"/>
      <c r="M27" s="255"/>
      <c r="N27" s="247"/>
      <c r="O27" s="255"/>
      <c r="P27" s="247"/>
      <c r="Q27" s="255"/>
      <c r="R27" s="245"/>
      <c r="S27" s="255"/>
      <c r="T27" s="246"/>
      <c r="U27" s="255"/>
      <c r="V27" s="246"/>
      <c r="W27" s="255"/>
      <c r="X27" s="246"/>
      <c r="Y27" s="255"/>
      <c r="Z27" s="247"/>
      <c r="AA27" s="247"/>
      <c r="AB27" s="249"/>
      <c r="AC27" s="247"/>
    </row>
    <row r="28" spans="1:29" s="232" customFormat="1" ht="19.5" customHeight="1">
      <c r="A28" s="263" t="s">
        <v>112</v>
      </c>
      <c r="B28" s="264"/>
      <c r="C28" s="265">
        <f>C26+C22+C18</f>
        <v>0</v>
      </c>
      <c r="D28" s="244"/>
      <c r="E28" s="265">
        <f>E26+E22+E18</f>
        <v>0</v>
      </c>
      <c r="F28" s="244"/>
      <c r="G28" s="265">
        <f>G26+G22+G18</f>
        <v>0</v>
      </c>
      <c r="H28" s="244"/>
      <c r="I28" s="265">
        <f>I26+I22+I18</f>
        <v>-1391566</v>
      </c>
      <c r="J28" s="244"/>
      <c r="K28" s="265">
        <f>K26+K22+K18</f>
        <v>0</v>
      </c>
      <c r="L28" s="245"/>
      <c r="M28" s="265">
        <f>M26+M22+M18</f>
        <v>198</v>
      </c>
      <c r="N28" s="251"/>
      <c r="O28" s="265">
        <f>O26+O22+O18</f>
        <v>0</v>
      </c>
      <c r="P28" s="251"/>
      <c r="Q28" s="265">
        <f>Q26+Q22+Q18</f>
        <v>0</v>
      </c>
      <c r="R28" s="245"/>
      <c r="S28" s="257">
        <f>SUM(K28:Q28)</f>
        <v>198</v>
      </c>
      <c r="T28" s="245"/>
      <c r="U28" s="265">
        <f>U26+U22+U18</f>
        <v>-18666</v>
      </c>
      <c r="V28" s="245"/>
      <c r="W28" s="265">
        <f>W26+W22+W18</f>
        <v>-1410034</v>
      </c>
      <c r="X28" s="245"/>
      <c r="Y28" s="265">
        <f>Y26+Y22+Y18</f>
        <v>-13334</v>
      </c>
      <c r="Z28" s="247"/>
      <c r="AA28" s="265">
        <f>AA26+AA22+AA18</f>
        <v>-25355</v>
      </c>
      <c r="AB28" s="249"/>
      <c r="AC28" s="265">
        <f>AC26+AC22+AC18</f>
        <v>-1448723</v>
      </c>
    </row>
    <row r="29" spans="1:29" s="232" customFormat="1" ht="19.5" customHeight="1">
      <c r="B29" s="264"/>
      <c r="C29" s="244"/>
      <c r="D29" s="244"/>
      <c r="E29" s="244"/>
      <c r="F29" s="244"/>
      <c r="G29" s="244"/>
      <c r="H29" s="244"/>
      <c r="I29" s="244"/>
      <c r="J29" s="244"/>
      <c r="K29" s="244"/>
      <c r="L29" s="245"/>
      <c r="M29" s="245"/>
      <c r="N29" s="251"/>
      <c r="O29" s="245"/>
      <c r="P29" s="251"/>
      <c r="Q29" s="244"/>
      <c r="R29" s="245"/>
      <c r="S29" s="244"/>
      <c r="T29" s="245"/>
      <c r="U29" s="244"/>
      <c r="V29" s="245"/>
      <c r="W29" s="244"/>
      <c r="X29" s="245"/>
      <c r="Y29" s="244"/>
      <c r="Z29" s="247"/>
      <c r="AA29" s="247"/>
      <c r="AB29" s="249"/>
      <c r="AC29" s="247"/>
    </row>
    <row r="30" spans="1:29" s="232" customFormat="1" ht="19.5" customHeight="1">
      <c r="A30" s="266" t="s">
        <v>130</v>
      </c>
      <c r="B30" s="267"/>
      <c r="C30" s="247"/>
      <c r="D30" s="247"/>
      <c r="E30" s="247"/>
      <c r="F30" s="247"/>
      <c r="G30" s="247"/>
      <c r="H30" s="247"/>
      <c r="I30" s="247"/>
      <c r="J30" s="247"/>
      <c r="K30" s="251"/>
      <c r="L30" s="251"/>
      <c r="M30" s="251"/>
      <c r="N30" s="251"/>
      <c r="O30" s="251"/>
      <c r="P30" s="251"/>
      <c r="Q30" s="251"/>
      <c r="R30" s="251"/>
      <c r="S30" s="252"/>
      <c r="T30" s="252"/>
      <c r="U30" s="252"/>
      <c r="V30" s="252"/>
      <c r="W30" s="247"/>
      <c r="X30" s="252"/>
      <c r="Y30" s="247"/>
      <c r="Z30" s="247"/>
      <c r="AA30" s="247"/>
      <c r="AB30" s="249"/>
      <c r="AC30" s="247"/>
    </row>
    <row r="31" spans="1:29" s="232" customFormat="1" ht="19.5" customHeight="1">
      <c r="A31" s="268" t="s">
        <v>279</v>
      </c>
      <c r="B31" s="269"/>
      <c r="C31" s="247">
        <v>0</v>
      </c>
      <c r="D31" s="247"/>
      <c r="E31" s="247">
        <v>0</v>
      </c>
      <c r="F31" s="247"/>
      <c r="G31" s="247">
        <v>0</v>
      </c>
      <c r="H31" s="247"/>
      <c r="I31" s="270">
        <f>'PL-6M'!F41</f>
        <v>964960</v>
      </c>
      <c r="J31" s="247"/>
      <c r="K31" s="247">
        <v>0</v>
      </c>
      <c r="L31" s="247"/>
      <c r="M31" s="247">
        <v>0</v>
      </c>
      <c r="N31" s="247"/>
      <c r="O31" s="247">
        <v>0</v>
      </c>
      <c r="P31" s="247"/>
      <c r="Q31" s="251">
        <v>0</v>
      </c>
      <c r="R31" s="251"/>
      <c r="S31" s="247">
        <f>SUM(K31:Q31)</f>
        <v>0</v>
      </c>
      <c r="T31" s="251"/>
      <c r="U31" s="247">
        <v>0</v>
      </c>
      <c r="V31" s="251"/>
      <c r="W31" s="252">
        <f>SUM(S31:U31,C31:I31)</f>
        <v>964960</v>
      </c>
      <c r="X31" s="251"/>
      <c r="Y31" s="247">
        <v>835</v>
      </c>
      <c r="Z31" s="247"/>
      <c r="AA31" s="247">
        <v>-9509</v>
      </c>
      <c r="AB31" s="249"/>
      <c r="AC31" s="247">
        <f>SUM(W31:AA31)</f>
        <v>956286</v>
      </c>
    </row>
    <row r="32" spans="1:29" s="232" customFormat="1" ht="21" customHeight="1">
      <c r="A32" s="268" t="s">
        <v>48</v>
      </c>
      <c r="B32" s="271"/>
      <c r="C32" s="247">
        <v>0</v>
      </c>
      <c r="D32" s="247"/>
      <c r="E32" s="247">
        <v>0</v>
      </c>
      <c r="F32" s="247"/>
      <c r="G32" s="247">
        <v>0</v>
      </c>
      <c r="H32" s="247"/>
      <c r="I32" s="247">
        <v>0</v>
      </c>
      <c r="J32" s="247"/>
      <c r="K32" s="253">
        <f>'PL-6M'!F63</f>
        <v>-28569</v>
      </c>
      <c r="L32" s="247"/>
      <c r="M32" s="247">
        <v>0</v>
      </c>
      <c r="N32" s="247"/>
      <c r="O32" s="247">
        <f>'PL-6M'!F61</f>
        <v>-37503</v>
      </c>
      <c r="P32" s="247"/>
      <c r="Q32" s="251">
        <v>-1145</v>
      </c>
      <c r="R32" s="251"/>
      <c r="S32" s="247">
        <f>SUM(K32:Q32)</f>
        <v>-67217</v>
      </c>
      <c r="T32" s="251"/>
      <c r="U32" s="247">
        <v>0</v>
      </c>
      <c r="V32" s="251"/>
      <c r="W32" s="252">
        <f>SUM(S32:U32,C32:I32)</f>
        <v>-67217</v>
      </c>
      <c r="X32" s="251"/>
      <c r="Y32" s="247">
        <v>0</v>
      </c>
      <c r="Z32" s="247"/>
      <c r="AA32" s="247">
        <v>0</v>
      </c>
      <c r="AB32" s="249"/>
      <c r="AC32" s="247">
        <f>SUM(W32:AA32)</f>
        <v>-67217</v>
      </c>
    </row>
    <row r="33" spans="1:29" s="232" customFormat="1" ht="19.5" customHeight="1">
      <c r="A33" s="266" t="s">
        <v>131</v>
      </c>
      <c r="B33" s="267"/>
      <c r="C33" s="258">
        <f>SUM(C31:C32)</f>
        <v>0</v>
      </c>
      <c r="D33" s="244"/>
      <c r="E33" s="258">
        <f>SUM(E31:E32)</f>
        <v>0</v>
      </c>
      <c r="F33" s="244"/>
      <c r="G33" s="258">
        <f>SUM(G31:G32)</f>
        <v>0</v>
      </c>
      <c r="H33" s="244"/>
      <c r="I33" s="258">
        <f>SUM(I31:I32)</f>
        <v>964960</v>
      </c>
      <c r="J33" s="244"/>
      <c r="K33" s="258">
        <f>SUM(K31:K32)</f>
        <v>-28569</v>
      </c>
      <c r="L33" s="244"/>
      <c r="M33" s="258">
        <f>SUM(M31:M32)</f>
        <v>0</v>
      </c>
      <c r="N33" s="251"/>
      <c r="O33" s="258">
        <f>SUM(O31:O32)</f>
        <v>-37503</v>
      </c>
      <c r="P33" s="251"/>
      <c r="Q33" s="258">
        <f>SUM(Q31:Q32)</f>
        <v>-1145</v>
      </c>
      <c r="R33" s="245"/>
      <c r="S33" s="258">
        <f>SUM(S31:S32)</f>
        <v>-67217</v>
      </c>
      <c r="T33" s="245"/>
      <c r="U33" s="258">
        <f>SUM(U31:U32)</f>
        <v>0</v>
      </c>
      <c r="V33" s="245"/>
      <c r="W33" s="258">
        <f>SUM(W31:W32)</f>
        <v>897743</v>
      </c>
      <c r="X33" s="245"/>
      <c r="Y33" s="258">
        <f>SUM(Y31:Y32)</f>
        <v>835</v>
      </c>
      <c r="Z33" s="247"/>
      <c r="AA33" s="258">
        <f>SUM(AA31:AA32)</f>
        <v>-9509</v>
      </c>
      <c r="AB33" s="249"/>
      <c r="AC33" s="258">
        <f>SUM(AC31:AC32)</f>
        <v>889069</v>
      </c>
    </row>
    <row r="34" spans="1:29" s="274" customFormat="1" ht="12.75" customHeight="1">
      <c r="A34" s="272"/>
      <c r="B34" s="273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51"/>
      <c r="O34" s="244"/>
      <c r="P34" s="251"/>
      <c r="Q34" s="244"/>
      <c r="R34" s="245"/>
      <c r="S34" s="244"/>
      <c r="T34" s="245"/>
      <c r="U34" s="244"/>
      <c r="V34" s="245"/>
      <c r="W34" s="244"/>
      <c r="X34" s="245"/>
      <c r="Y34" s="244"/>
      <c r="Z34" s="247"/>
      <c r="AA34" s="247"/>
      <c r="AB34" s="249"/>
      <c r="AC34" s="249"/>
    </row>
    <row r="35" spans="1:29" s="274" customFormat="1" ht="19" customHeight="1">
      <c r="A35" s="284" t="s">
        <v>235</v>
      </c>
      <c r="B35" s="269"/>
      <c r="C35" s="253">
        <v>0</v>
      </c>
      <c r="D35" s="253"/>
      <c r="E35" s="253">
        <v>0</v>
      </c>
      <c r="F35" s="253"/>
      <c r="G35" s="253">
        <v>0</v>
      </c>
      <c r="H35" s="253"/>
      <c r="I35" s="253">
        <v>0</v>
      </c>
      <c r="J35" s="253"/>
      <c r="K35" s="253">
        <v>0</v>
      </c>
      <c r="L35" s="253"/>
      <c r="M35" s="253">
        <v>0</v>
      </c>
      <c r="N35" s="253"/>
      <c r="O35" s="252">
        <v>8601</v>
      </c>
      <c r="P35" s="253"/>
      <c r="Q35" s="252">
        <v>0</v>
      </c>
      <c r="R35" s="253"/>
      <c r="S35" s="247">
        <f>SUM(K35:Q35)</f>
        <v>8601</v>
      </c>
      <c r="T35" s="253"/>
      <c r="U35" s="253">
        <v>0</v>
      </c>
      <c r="V35" s="253"/>
      <c r="W35" s="252">
        <f>SUM(S35:U35,C35:I35)</f>
        <v>8601</v>
      </c>
      <c r="X35" s="253"/>
      <c r="Y35" s="253">
        <v>0</v>
      </c>
      <c r="Z35" s="253"/>
      <c r="AA35" s="253">
        <v>0</v>
      </c>
      <c r="AB35" s="253"/>
      <c r="AC35" s="252">
        <f>SUM(W35:AA35)</f>
        <v>8601</v>
      </c>
    </row>
    <row r="36" spans="1:29" s="274" customFormat="1" ht="19" customHeight="1">
      <c r="A36" s="268" t="s">
        <v>214</v>
      </c>
      <c r="B36" s="269"/>
      <c r="C36" s="253">
        <v>0</v>
      </c>
      <c r="D36" s="253"/>
      <c r="E36" s="253">
        <v>0</v>
      </c>
      <c r="F36" s="253"/>
      <c r="G36" s="253">
        <v>0</v>
      </c>
      <c r="H36" s="253"/>
      <c r="I36" s="253">
        <v>0</v>
      </c>
      <c r="J36" s="253"/>
      <c r="K36" s="253">
        <v>-34567</v>
      </c>
      <c r="L36" s="253"/>
      <c r="M36" s="253">
        <v>0</v>
      </c>
      <c r="N36" s="253"/>
      <c r="O36" s="252">
        <f>-K36</f>
        <v>34567</v>
      </c>
      <c r="P36" s="253"/>
      <c r="Q36" s="252">
        <v>0</v>
      </c>
      <c r="R36" s="253"/>
      <c r="S36" s="247">
        <f>SUM(K36:Q36)</f>
        <v>0</v>
      </c>
      <c r="T36" s="253"/>
      <c r="U36" s="253">
        <v>0</v>
      </c>
      <c r="V36" s="253"/>
      <c r="W36" s="252">
        <f>SUM(S36:U36,C36:I36)</f>
        <v>0</v>
      </c>
      <c r="X36" s="253"/>
      <c r="Y36" s="253">
        <v>0</v>
      </c>
      <c r="Z36" s="253"/>
      <c r="AA36" s="253">
        <v>0</v>
      </c>
      <c r="AB36" s="253"/>
      <c r="AC36" s="253">
        <f>SUM(W36:AA36)</f>
        <v>0</v>
      </c>
    </row>
    <row r="37" spans="1:29" s="232" customFormat="1" ht="18.75" customHeight="1" thickBot="1">
      <c r="A37" s="243" t="s">
        <v>209</v>
      </c>
      <c r="B37" s="243"/>
      <c r="C37" s="275">
        <f>SUM(C35:C36,C33,C28,C13)</f>
        <v>2319277</v>
      </c>
      <c r="D37" s="247"/>
      <c r="E37" s="275">
        <f>SUM(E35:E36,E33,E28,E13)</f>
        <v>25818624</v>
      </c>
      <c r="F37" s="247"/>
      <c r="G37" s="275">
        <f>SUM(G35:G36,G33,G28,G13)</f>
        <v>1237582</v>
      </c>
      <c r="H37" s="247"/>
      <c r="I37" s="275">
        <f>SUM(I35:I36,I33,I28,I13)</f>
        <v>7349565</v>
      </c>
      <c r="J37" s="247"/>
      <c r="K37" s="275">
        <f>SUM(K35:K36,K33,K28,K13)</f>
        <v>-61560</v>
      </c>
      <c r="L37" s="247"/>
      <c r="M37" s="275">
        <f>SUM(M35:M36,M33,M28,M13)</f>
        <v>-501660</v>
      </c>
      <c r="N37" s="251"/>
      <c r="O37" s="275">
        <f>SUM(O35:O36,O33,O28,O13)</f>
        <v>0</v>
      </c>
      <c r="P37" s="251"/>
      <c r="Q37" s="275">
        <f>SUM(Q35:Q36,Q33,Q28,Q13)</f>
        <v>-174779</v>
      </c>
      <c r="R37" s="247"/>
      <c r="S37" s="275">
        <f>SUM(S35:S36,S33,S28,S13)</f>
        <v>-737999</v>
      </c>
      <c r="T37" s="251"/>
      <c r="U37" s="275">
        <f>SUM(U35:U36,U33,U28,U13)</f>
        <v>-2274288</v>
      </c>
      <c r="V37" s="251"/>
      <c r="W37" s="275">
        <f>SUM(W35:W36,W33,W28,W13)</f>
        <v>33712761</v>
      </c>
      <c r="X37" s="251"/>
      <c r="Y37" s="275">
        <f>SUM(Y35:Y36,Y33,Y28,Y13)</f>
        <v>0</v>
      </c>
      <c r="Z37" s="247"/>
      <c r="AA37" s="275">
        <f>SUM(AA35:AA36,AA33,AA28,AA13)</f>
        <v>-163603</v>
      </c>
      <c r="AB37" s="249"/>
      <c r="AC37" s="275">
        <f>SUM(AC35:AC36,AC33,AC28,AC13)</f>
        <v>33549158</v>
      </c>
    </row>
    <row r="38" spans="1:29" ht="24" customHeight="1" thickTop="1"/>
  </sheetData>
  <mergeCells count="4">
    <mergeCell ref="C4:Y4"/>
    <mergeCell ref="G5:I5"/>
    <mergeCell ref="K5:S5"/>
    <mergeCell ref="C11:AC11"/>
  </mergeCells>
  <pageMargins left="0.70860000000000001" right="0.51180000000000003" top="0.47244094488188998" bottom="0.511811023622047" header="0.511811023622047" footer="0.511811023622047"/>
  <pageSetup paperSize="9" scale="43" firstPageNumber="9" fitToWidth="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view="pageBreakPreview" zoomScale="70" zoomScaleNormal="50" zoomScaleSheetLayoutView="70" workbookViewId="0">
      <selection activeCell="A4" sqref="A4"/>
    </sheetView>
  </sheetViews>
  <sheetFormatPr defaultColWidth="9.1796875" defaultRowHeight="24" customHeight="1"/>
  <cols>
    <col min="1" max="1" width="57.54296875" style="230" customWidth="1"/>
    <col min="2" max="2" width="6" style="230" customWidth="1"/>
    <col min="3" max="3" width="15.81640625" style="230" customWidth="1"/>
    <col min="4" max="4" width="1.6328125" style="276" customWidth="1"/>
    <col min="5" max="5" width="15.81640625" style="230" customWidth="1"/>
    <col min="6" max="6" width="1.6328125" style="276" customWidth="1"/>
    <col min="7" max="7" width="15.81640625" style="230" customWidth="1"/>
    <col min="8" max="8" width="1.6328125" style="276" customWidth="1"/>
    <col min="9" max="9" width="15.81640625" style="230" customWidth="1"/>
    <col min="10" max="10" width="1.6328125" style="276" customWidth="1"/>
    <col min="11" max="11" width="15.81640625" style="230" customWidth="1"/>
    <col min="12" max="12" width="1.6328125" style="232" customWidth="1"/>
    <col min="13" max="13" width="15.81640625" style="232" customWidth="1"/>
    <col min="14" max="14" width="1.6328125" style="232" customWidth="1"/>
    <col min="15" max="15" width="15.81640625" style="232" customWidth="1"/>
    <col min="16" max="16" width="1.6328125" style="232" customWidth="1"/>
    <col min="17" max="17" width="18.81640625" style="230" customWidth="1"/>
    <col min="18" max="18" width="1.6328125" style="232" customWidth="1"/>
    <col min="19" max="19" width="15.81640625" style="230" customWidth="1"/>
    <col min="20" max="20" width="1.6328125" style="276" customWidth="1"/>
    <col min="21" max="21" width="15.81640625" style="276" customWidth="1"/>
    <col min="22" max="22" width="1.6328125" style="276" customWidth="1"/>
    <col min="23" max="23" width="15.81640625" style="230" customWidth="1"/>
    <col min="24" max="24" width="1.6328125" style="230" customWidth="1"/>
    <col min="25" max="25" width="14.08984375" style="230" bestFit="1" customWidth="1"/>
    <col min="26" max="26" width="1.6328125" style="230" customWidth="1"/>
    <col min="27" max="27" width="15.6328125" style="230" customWidth="1"/>
    <col min="28" max="16384" width="9.1796875" style="230"/>
  </cols>
  <sheetData>
    <row r="1" spans="1:27" s="228" customFormat="1" ht="19.5" customHeight="1">
      <c r="A1" s="226" t="s">
        <v>136</v>
      </c>
      <c r="B1" s="226"/>
      <c r="C1" s="227"/>
      <c r="L1" s="227"/>
      <c r="M1" s="227"/>
      <c r="N1" s="227"/>
      <c r="O1" s="227"/>
      <c r="P1" s="227"/>
      <c r="R1" s="227"/>
    </row>
    <row r="2" spans="1:27" s="228" customFormat="1" ht="19.5" customHeight="1">
      <c r="A2" s="229" t="s">
        <v>129</v>
      </c>
      <c r="B2" s="229"/>
      <c r="L2" s="227"/>
      <c r="M2" s="227"/>
      <c r="N2" s="227"/>
      <c r="O2" s="227"/>
      <c r="P2" s="227"/>
      <c r="R2" s="227"/>
    </row>
    <row r="3" spans="1:27" s="228" customFormat="1" ht="19.5" customHeight="1">
      <c r="A3" s="229"/>
      <c r="B3" s="229"/>
      <c r="L3" s="227"/>
      <c r="M3" s="227"/>
      <c r="N3" s="227"/>
      <c r="O3" s="227"/>
      <c r="P3" s="227"/>
      <c r="R3" s="227"/>
    </row>
    <row r="4" spans="1:27" ht="19.5" customHeight="1">
      <c r="C4" s="296" t="s">
        <v>0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</row>
    <row r="5" spans="1:27" ht="19.5" customHeight="1">
      <c r="C5" s="231"/>
      <c r="D5" s="231"/>
      <c r="E5" s="231"/>
      <c r="F5" s="231"/>
      <c r="G5" s="297" t="s">
        <v>21</v>
      </c>
      <c r="H5" s="297"/>
      <c r="I5" s="297"/>
      <c r="J5" s="232"/>
      <c r="K5" s="298" t="s">
        <v>33</v>
      </c>
      <c r="L5" s="298"/>
      <c r="M5" s="298"/>
      <c r="N5" s="298"/>
      <c r="O5" s="298"/>
      <c r="P5" s="298"/>
      <c r="Q5" s="298"/>
      <c r="R5" s="298"/>
      <c r="S5" s="298"/>
      <c r="T5" s="232"/>
      <c r="U5" s="232"/>
      <c r="V5" s="233"/>
      <c r="W5" s="232"/>
    </row>
    <row r="6" spans="1:27" ht="19.5" customHeight="1">
      <c r="C6" s="231"/>
      <c r="D6" s="231"/>
      <c r="E6" s="231"/>
      <c r="F6" s="231"/>
      <c r="G6" s="234"/>
      <c r="H6" s="234"/>
      <c r="I6" s="234"/>
      <c r="J6" s="232"/>
      <c r="K6" s="231"/>
      <c r="L6" s="231"/>
      <c r="M6" s="231"/>
      <c r="N6" s="231"/>
      <c r="O6" s="231"/>
      <c r="P6" s="231"/>
      <c r="Q6" s="231" t="s">
        <v>187</v>
      </c>
      <c r="S6" s="231"/>
      <c r="T6" s="231"/>
      <c r="U6" s="231" t="s">
        <v>161</v>
      </c>
      <c r="V6" s="231"/>
      <c r="W6" s="231"/>
      <c r="X6" s="233"/>
      <c r="Y6" s="232"/>
      <c r="Z6" s="232"/>
      <c r="AA6" s="232"/>
    </row>
    <row r="7" spans="1:27" ht="19.5" customHeight="1">
      <c r="C7" s="231"/>
      <c r="D7" s="233"/>
      <c r="E7" s="233"/>
      <c r="F7" s="233"/>
      <c r="G7" s="233"/>
      <c r="H7" s="233"/>
      <c r="I7" s="233"/>
      <c r="J7" s="233"/>
      <c r="K7" s="231"/>
      <c r="L7" s="231"/>
      <c r="M7" s="231" t="s">
        <v>197</v>
      </c>
      <c r="N7" s="231"/>
      <c r="O7" s="231"/>
      <c r="P7" s="231"/>
      <c r="Q7" s="231" t="s">
        <v>188</v>
      </c>
      <c r="S7" s="231" t="s">
        <v>82</v>
      </c>
      <c r="T7" s="231"/>
      <c r="U7" s="231" t="s">
        <v>162</v>
      </c>
      <c r="V7" s="231"/>
      <c r="W7" s="231" t="s">
        <v>77</v>
      </c>
      <c r="X7" s="233"/>
      <c r="Y7" s="232"/>
      <c r="Z7" s="232"/>
      <c r="AA7" s="232"/>
    </row>
    <row r="8" spans="1:27" s="235" customFormat="1" ht="19.5" customHeight="1">
      <c r="C8" s="231" t="s">
        <v>28</v>
      </c>
      <c r="D8" s="236"/>
      <c r="E8" s="232"/>
      <c r="F8" s="236"/>
      <c r="G8" s="232"/>
      <c r="H8" s="232"/>
      <c r="I8" s="232"/>
      <c r="J8" s="236"/>
      <c r="K8" s="231" t="s">
        <v>69</v>
      </c>
      <c r="L8" s="231"/>
      <c r="M8" s="231" t="s">
        <v>198</v>
      </c>
      <c r="N8" s="231"/>
      <c r="O8" s="231" t="s">
        <v>193</v>
      </c>
      <c r="P8" s="231"/>
      <c r="Q8" s="231" t="s">
        <v>189</v>
      </c>
      <c r="S8" s="231" t="s">
        <v>83</v>
      </c>
      <c r="T8" s="231"/>
      <c r="U8" s="231" t="s">
        <v>163</v>
      </c>
      <c r="V8" s="231"/>
      <c r="W8" s="231" t="s">
        <v>38</v>
      </c>
      <c r="X8" s="236"/>
      <c r="Y8" s="231"/>
      <c r="Z8" s="231"/>
      <c r="AA8" s="231"/>
    </row>
    <row r="9" spans="1:27" s="235" customFormat="1" ht="19.5" customHeight="1">
      <c r="C9" s="231" t="s">
        <v>87</v>
      </c>
      <c r="D9" s="236"/>
      <c r="E9" s="231" t="s">
        <v>96</v>
      </c>
      <c r="F9" s="236"/>
      <c r="G9" s="231" t="s">
        <v>67</v>
      </c>
      <c r="H9" s="232"/>
      <c r="I9" s="232"/>
      <c r="J9" s="236"/>
      <c r="K9" s="231" t="s">
        <v>133</v>
      </c>
      <c r="L9" s="231"/>
      <c r="M9" s="231" t="s">
        <v>110</v>
      </c>
      <c r="N9" s="231"/>
      <c r="O9" s="231" t="s">
        <v>199</v>
      </c>
      <c r="P9" s="231"/>
      <c r="Q9" s="231" t="s">
        <v>190</v>
      </c>
      <c r="S9" s="231" t="s">
        <v>84</v>
      </c>
      <c r="T9" s="231"/>
      <c r="U9" s="231" t="s">
        <v>164</v>
      </c>
      <c r="V9" s="231"/>
      <c r="W9" s="231" t="s">
        <v>39</v>
      </c>
      <c r="X9" s="236"/>
      <c r="Y9" s="231" t="s">
        <v>95</v>
      </c>
      <c r="Z9" s="231"/>
      <c r="AA9" s="231" t="s">
        <v>27</v>
      </c>
    </row>
    <row r="10" spans="1:27" ht="19.5" customHeight="1">
      <c r="A10" s="235"/>
      <c r="B10" s="237" t="s">
        <v>2</v>
      </c>
      <c r="C10" s="231" t="s">
        <v>29</v>
      </c>
      <c r="D10" s="238"/>
      <c r="E10" s="231" t="s">
        <v>97</v>
      </c>
      <c r="F10" s="238"/>
      <c r="G10" s="231" t="s">
        <v>68</v>
      </c>
      <c r="H10" s="238"/>
      <c r="I10" s="231" t="s">
        <v>30</v>
      </c>
      <c r="J10" s="238"/>
      <c r="K10" s="231" t="s">
        <v>134</v>
      </c>
      <c r="L10" s="231"/>
      <c r="M10" s="231" t="s">
        <v>104</v>
      </c>
      <c r="N10" s="231"/>
      <c r="O10" s="231" t="s">
        <v>68</v>
      </c>
      <c r="P10" s="231"/>
      <c r="Q10" s="231" t="s">
        <v>191</v>
      </c>
      <c r="S10" s="231" t="s">
        <v>85</v>
      </c>
      <c r="T10" s="231"/>
      <c r="U10" s="231" t="s">
        <v>165</v>
      </c>
      <c r="V10" s="231"/>
      <c r="W10" s="231" t="s">
        <v>86</v>
      </c>
      <c r="X10" s="238"/>
      <c r="Y10" s="231" t="s">
        <v>94</v>
      </c>
      <c r="Z10" s="232"/>
      <c r="AA10" s="231" t="s">
        <v>34</v>
      </c>
    </row>
    <row r="11" spans="1:27" ht="19.5" customHeight="1">
      <c r="A11" s="235"/>
      <c r="B11" s="237"/>
      <c r="C11" s="299" t="s">
        <v>44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</row>
    <row r="12" spans="1:27" ht="19.5" customHeight="1">
      <c r="A12" s="239" t="s">
        <v>256</v>
      </c>
      <c r="B12" s="237"/>
      <c r="C12" s="240"/>
      <c r="D12" s="240"/>
      <c r="E12" s="240"/>
      <c r="F12" s="240"/>
      <c r="G12" s="240"/>
      <c r="H12" s="240"/>
      <c r="I12" s="240"/>
      <c r="J12" s="240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0"/>
      <c r="X12" s="242"/>
      <c r="Y12" s="242"/>
      <c r="Z12" s="242"/>
      <c r="AA12" s="242"/>
    </row>
    <row r="13" spans="1:27" s="232" customFormat="1" ht="19.5" customHeight="1">
      <c r="A13" s="243" t="s">
        <v>257</v>
      </c>
      <c r="B13" s="243"/>
      <c r="C13" s="244">
        <v>2319277</v>
      </c>
      <c r="D13" s="244"/>
      <c r="E13" s="244">
        <v>25818624</v>
      </c>
      <c r="F13" s="244"/>
      <c r="G13" s="244">
        <v>1400750</v>
      </c>
      <c r="H13" s="244"/>
      <c r="I13" s="244">
        <v>7790936</v>
      </c>
      <c r="J13" s="244"/>
      <c r="K13" s="245">
        <v>56536</v>
      </c>
      <c r="L13" s="245"/>
      <c r="M13" s="244">
        <v>-500713</v>
      </c>
      <c r="N13" s="245"/>
      <c r="O13" s="244">
        <v>-3755</v>
      </c>
      <c r="P13" s="245"/>
      <c r="Q13" s="245">
        <v>-173634</v>
      </c>
      <c r="R13" s="245"/>
      <c r="S13" s="244">
        <v>-621566</v>
      </c>
      <c r="T13" s="246"/>
      <c r="U13" s="246">
        <v>-2274288</v>
      </c>
      <c r="V13" s="246"/>
      <c r="W13" s="246">
        <v>34433733</v>
      </c>
      <c r="X13" s="247"/>
      <c r="Y13" s="244">
        <v>-180635</v>
      </c>
      <c r="Z13" s="248"/>
      <c r="AA13" s="244">
        <f>SUM(W13:Y13)</f>
        <v>34253098</v>
      </c>
    </row>
    <row r="14" spans="1:27" s="232" customFormat="1" ht="19.5" customHeight="1">
      <c r="A14" s="256"/>
      <c r="C14" s="244"/>
      <c r="D14" s="244"/>
      <c r="E14" s="244"/>
      <c r="F14" s="244"/>
      <c r="G14" s="244"/>
      <c r="H14" s="244"/>
      <c r="I14" s="244"/>
      <c r="J14" s="244"/>
      <c r="K14" s="244"/>
      <c r="L14" s="245"/>
      <c r="M14" s="244"/>
      <c r="N14" s="251"/>
      <c r="O14" s="244"/>
      <c r="P14" s="251"/>
      <c r="Q14" s="244"/>
      <c r="R14" s="245"/>
      <c r="S14" s="244"/>
      <c r="T14" s="245"/>
      <c r="U14" s="244"/>
      <c r="V14" s="245"/>
      <c r="W14" s="244"/>
      <c r="X14" s="247"/>
      <c r="Y14" s="247"/>
      <c r="Z14" s="249"/>
      <c r="AA14" s="247"/>
    </row>
    <row r="15" spans="1:27" s="232" customFormat="1" ht="19.5" customHeight="1">
      <c r="A15" s="263" t="s">
        <v>62</v>
      </c>
      <c r="C15" s="244"/>
      <c r="D15" s="244"/>
      <c r="E15" s="244"/>
      <c r="F15" s="244"/>
      <c r="G15" s="244"/>
      <c r="H15" s="244"/>
      <c r="I15" s="244"/>
      <c r="J15" s="244"/>
      <c r="K15" s="244"/>
      <c r="L15" s="245"/>
      <c r="M15" s="244"/>
      <c r="N15" s="251"/>
      <c r="O15" s="244"/>
      <c r="P15" s="251"/>
      <c r="Q15" s="244"/>
      <c r="R15" s="245"/>
      <c r="S15" s="244"/>
      <c r="T15" s="246"/>
      <c r="U15" s="244"/>
      <c r="V15" s="246"/>
      <c r="W15" s="244"/>
      <c r="X15" s="247"/>
      <c r="Y15" s="247"/>
      <c r="Z15" s="249"/>
      <c r="AA15" s="247"/>
    </row>
    <row r="16" spans="1:27" s="232" customFormat="1" ht="19.5" customHeight="1">
      <c r="A16" s="256" t="s">
        <v>211</v>
      </c>
      <c r="C16" s="244"/>
      <c r="D16" s="244"/>
      <c r="E16" s="244"/>
      <c r="F16" s="244"/>
      <c r="G16" s="244"/>
      <c r="H16" s="244"/>
      <c r="I16" s="244"/>
      <c r="J16" s="244"/>
      <c r="K16" s="244"/>
      <c r="L16" s="245"/>
      <c r="M16" s="244"/>
      <c r="N16" s="251"/>
      <c r="O16" s="244"/>
      <c r="P16" s="251"/>
      <c r="Q16" s="244"/>
      <c r="R16" s="245"/>
      <c r="S16" s="244"/>
      <c r="T16" s="246"/>
      <c r="U16" s="244"/>
      <c r="V16" s="246"/>
      <c r="W16" s="244"/>
      <c r="X16" s="247"/>
      <c r="Y16" s="247"/>
      <c r="Z16" s="249"/>
      <c r="AA16" s="247"/>
    </row>
    <row r="17" spans="1:27" s="232" customFormat="1" ht="19.5" customHeight="1">
      <c r="A17" s="232" t="s">
        <v>212</v>
      </c>
      <c r="B17" s="250">
        <v>15</v>
      </c>
      <c r="C17" s="257">
        <v>0</v>
      </c>
      <c r="D17" s="253"/>
      <c r="E17" s="257">
        <v>0</v>
      </c>
      <c r="F17" s="253"/>
      <c r="G17" s="257">
        <v>0</v>
      </c>
      <c r="H17" s="253"/>
      <c r="I17" s="253">
        <v>-788554</v>
      </c>
      <c r="J17" s="253"/>
      <c r="K17" s="257">
        <v>0</v>
      </c>
      <c r="L17" s="253"/>
      <c r="M17" s="257">
        <v>0</v>
      </c>
      <c r="N17" s="253"/>
      <c r="O17" s="257">
        <v>0</v>
      </c>
      <c r="P17" s="253"/>
      <c r="Q17" s="257">
        <v>0</v>
      </c>
      <c r="R17" s="253"/>
      <c r="S17" s="247">
        <f>SUM(K17:Q17)</f>
        <v>0</v>
      </c>
      <c r="T17" s="253"/>
      <c r="U17" s="252">
        <v>0</v>
      </c>
      <c r="V17" s="253"/>
      <c r="W17" s="252">
        <f>C17+E17+G17+I17+S17+U17</f>
        <v>-788554</v>
      </c>
      <c r="X17" s="247"/>
      <c r="Y17" s="247">
        <v>-16082</v>
      </c>
      <c r="Z17" s="249"/>
      <c r="AA17" s="247">
        <f>SUM(W17:Y17)</f>
        <v>-804636</v>
      </c>
    </row>
    <row r="18" spans="1:27" s="232" customFormat="1" ht="19.5" customHeight="1">
      <c r="A18" s="256" t="s">
        <v>213</v>
      </c>
      <c r="C18" s="258">
        <f>SUM(C17)</f>
        <v>0</v>
      </c>
      <c r="D18" s="244"/>
      <c r="E18" s="258">
        <f>SUM(E17)</f>
        <v>0</v>
      </c>
      <c r="F18" s="244"/>
      <c r="G18" s="258">
        <f>SUM(G17)</f>
        <v>0</v>
      </c>
      <c r="H18" s="244"/>
      <c r="I18" s="258">
        <f>SUM(I17)</f>
        <v>-788554</v>
      </c>
      <c r="J18" s="244"/>
      <c r="K18" s="258">
        <f>SUM(K17)</f>
        <v>0</v>
      </c>
      <c r="L18" s="245"/>
      <c r="M18" s="258">
        <f>SUM(M17)</f>
        <v>0</v>
      </c>
      <c r="N18" s="247"/>
      <c r="O18" s="258">
        <f>SUM(O17)</f>
        <v>0</v>
      </c>
      <c r="P18" s="247"/>
      <c r="Q18" s="258">
        <f>SUM(Q17)</f>
        <v>0</v>
      </c>
      <c r="R18" s="245"/>
      <c r="S18" s="258">
        <f>SUM(S17)</f>
        <v>0</v>
      </c>
      <c r="T18" s="246"/>
      <c r="U18" s="258">
        <f>SUM(U17)</f>
        <v>0</v>
      </c>
      <c r="V18" s="246"/>
      <c r="W18" s="258">
        <f>SUM(W17)</f>
        <v>-788554</v>
      </c>
      <c r="X18" s="247"/>
      <c r="Y18" s="258">
        <f>SUM(Y17)</f>
        <v>-16082</v>
      </c>
      <c r="Z18" s="249"/>
      <c r="AA18" s="258">
        <f>SUM(AA17)</f>
        <v>-804636</v>
      </c>
    </row>
    <row r="19" spans="1:27" s="232" customFormat="1" ht="19.5" customHeight="1">
      <c r="A19" s="256"/>
      <c r="C19" s="244"/>
      <c r="D19" s="244"/>
      <c r="E19" s="244"/>
      <c r="F19" s="244"/>
      <c r="G19" s="244"/>
      <c r="H19" s="244"/>
      <c r="I19" s="244"/>
      <c r="J19" s="244"/>
      <c r="K19" s="244"/>
      <c r="L19" s="245"/>
      <c r="M19" s="244"/>
      <c r="N19" s="251"/>
      <c r="O19" s="244"/>
      <c r="P19" s="251"/>
      <c r="Q19" s="244"/>
      <c r="R19" s="245"/>
      <c r="S19" s="244"/>
      <c r="T19" s="245"/>
      <c r="U19" s="244"/>
      <c r="V19" s="245"/>
      <c r="W19" s="244"/>
      <c r="X19" s="247"/>
      <c r="Y19" s="247"/>
      <c r="Z19" s="249"/>
      <c r="AA19" s="247"/>
    </row>
    <row r="20" spans="1:27" s="232" customFormat="1" ht="19.5" customHeight="1">
      <c r="A20" s="266" t="s">
        <v>130</v>
      </c>
      <c r="B20" s="267"/>
      <c r="C20" s="247"/>
      <c r="D20" s="247"/>
      <c r="E20" s="247"/>
      <c r="F20" s="247"/>
      <c r="G20" s="247"/>
      <c r="H20" s="247"/>
      <c r="I20" s="247"/>
      <c r="J20" s="247"/>
      <c r="K20" s="251"/>
      <c r="L20" s="251"/>
      <c r="M20" s="251"/>
      <c r="N20" s="251"/>
      <c r="O20" s="251"/>
      <c r="P20" s="251"/>
      <c r="Q20" s="251"/>
      <c r="R20" s="251"/>
      <c r="S20" s="252"/>
      <c r="T20" s="252"/>
      <c r="U20" s="252"/>
      <c r="V20" s="252"/>
      <c r="W20" s="247"/>
      <c r="X20" s="247"/>
      <c r="Y20" s="247"/>
      <c r="Z20" s="249"/>
      <c r="AA20" s="247"/>
    </row>
    <row r="21" spans="1:27" s="232" customFormat="1" ht="19.5" customHeight="1">
      <c r="A21" s="268" t="s">
        <v>47</v>
      </c>
      <c r="B21" s="269"/>
      <c r="C21" s="247">
        <v>0</v>
      </c>
      <c r="D21" s="247"/>
      <c r="E21" s="247">
        <v>0</v>
      </c>
      <c r="F21" s="247"/>
      <c r="G21" s="247">
        <v>0</v>
      </c>
      <c r="H21" s="247"/>
      <c r="I21" s="270">
        <f>'PL-6M'!D41</f>
        <v>1062772</v>
      </c>
      <c r="J21" s="247"/>
      <c r="K21" s="247">
        <v>0</v>
      </c>
      <c r="L21" s="247"/>
      <c r="M21" s="247">
        <v>0</v>
      </c>
      <c r="N21" s="247"/>
      <c r="O21" s="247">
        <v>0</v>
      </c>
      <c r="P21" s="247"/>
      <c r="Q21" s="251">
        <v>0</v>
      </c>
      <c r="R21" s="251"/>
      <c r="S21" s="247">
        <f>SUM(K21:Q21)</f>
        <v>0</v>
      </c>
      <c r="T21" s="251"/>
      <c r="U21" s="247">
        <v>0</v>
      </c>
      <c r="V21" s="251"/>
      <c r="W21" s="252">
        <f t="shared" ref="W21:W22" si="0">C21+E21+G21+I21+S21+U21</f>
        <v>1062772</v>
      </c>
      <c r="X21" s="247"/>
      <c r="Y21" s="247">
        <f>'PL-6M'!D43</f>
        <v>-2545</v>
      </c>
      <c r="Z21" s="249"/>
      <c r="AA21" s="247">
        <f>SUM(W21:Y21)</f>
        <v>1060227</v>
      </c>
    </row>
    <row r="22" spans="1:27" s="232" customFormat="1" ht="21" customHeight="1">
      <c r="A22" s="268" t="s">
        <v>48</v>
      </c>
      <c r="B22" s="271"/>
      <c r="C22" s="247">
        <v>0</v>
      </c>
      <c r="D22" s="247"/>
      <c r="E22" s="247">
        <v>0</v>
      </c>
      <c r="F22" s="247"/>
      <c r="G22" s="247">
        <v>0</v>
      </c>
      <c r="H22" s="247"/>
      <c r="I22" s="247">
        <v>0</v>
      </c>
      <c r="J22" s="247"/>
      <c r="K22" s="253">
        <f>'PL-6M'!D63</f>
        <v>-976</v>
      </c>
      <c r="L22" s="247"/>
      <c r="M22" s="247">
        <v>0</v>
      </c>
      <c r="N22" s="247"/>
      <c r="O22" s="247">
        <f>'PL-6M'!D61</f>
        <v>623</v>
      </c>
      <c r="P22" s="247"/>
      <c r="Q22" s="251">
        <v>0</v>
      </c>
      <c r="R22" s="251"/>
      <c r="S22" s="247">
        <f>SUM(K22:Q22)</f>
        <v>-353</v>
      </c>
      <c r="T22" s="251"/>
      <c r="U22" s="247">
        <v>0</v>
      </c>
      <c r="V22" s="251"/>
      <c r="W22" s="252">
        <f t="shared" si="0"/>
        <v>-353</v>
      </c>
      <c r="X22" s="247"/>
      <c r="Y22" s="247">
        <v>0</v>
      </c>
      <c r="Z22" s="249"/>
      <c r="AA22" s="247">
        <f>SUM(W22:Y22)</f>
        <v>-353</v>
      </c>
    </row>
    <row r="23" spans="1:27" s="232" customFormat="1" ht="19.5" customHeight="1">
      <c r="A23" s="266" t="s">
        <v>131</v>
      </c>
      <c r="B23" s="267"/>
      <c r="C23" s="258">
        <f>SUM(C21:C22)</f>
        <v>0</v>
      </c>
      <c r="D23" s="244"/>
      <c r="E23" s="258">
        <f>SUM(E21:E22)</f>
        <v>0</v>
      </c>
      <c r="F23" s="244"/>
      <c r="G23" s="258">
        <f>SUM(G21:G22)</f>
        <v>0</v>
      </c>
      <c r="H23" s="244"/>
      <c r="I23" s="258">
        <f>SUM(I21:I22)</f>
        <v>1062772</v>
      </c>
      <c r="J23" s="244"/>
      <c r="K23" s="258">
        <f>SUM(K21:K22)</f>
        <v>-976</v>
      </c>
      <c r="L23" s="244"/>
      <c r="M23" s="258">
        <f>SUM(M21:M22)</f>
        <v>0</v>
      </c>
      <c r="N23" s="251"/>
      <c r="O23" s="258">
        <f>SUM(O21:O22)</f>
        <v>623</v>
      </c>
      <c r="P23" s="251"/>
      <c r="Q23" s="258">
        <f>SUM(Q21:Q22)</f>
        <v>0</v>
      </c>
      <c r="R23" s="245"/>
      <c r="S23" s="258">
        <f>SUM(S21:S22)</f>
        <v>-353</v>
      </c>
      <c r="T23" s="245"/>
      <c r="U23" s="258">
        <f>SUM(U21:U22)</f>
        <v>0</v>
      </c>
      <c r="V23" s="245"/>
      <c r="W23" s="258">
        <f>SUM(W21:W22)</f>
        <v>1062419</v>
      </c>
      <c r="X23" s="247"/>
      <c r="Y23" s="258">
        <f>SUM(Y21:Y22)</f>
        <v>-2545</v>
      </c>
      <c r="Z23" s="249"/>
      <c r="AA23" s="258">
        <f>SUM(AA21:AA22)</f>
        <v>1059874</v>
      </c>
    </row>
    <row r="24" spans="1:27" s="274" customFormat="1" ht="12.75" customHeight="1">
      <c r="A24" s="272"/>
      <c r="B24" s="273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51"/>
      <c r="O24" s="244"/>
      <c r="P24" s="251"/>
      <c r="Q24" s="244"/>
      <c r="R24" s="245"/>
      <c r="S24" s="244"/>
      <c r="T24" s="245"/>
      <c r="U24" s="244"/>
      <c r="V24" s="245"/>
      <c r="W24" s="244"/>
      <c r="X24" s="247"/>
      <c r="Y24" s="247"/>
      <c r="Z24" s="249"/>
      <c r="AA24" s="249"/>
    </row>
    <row r="25" spans="1:27" s="274" customFormat="1" ht="19" customHeight="1">
      <c r="A25" s="268" t="s">
        <v>264</v>
      </c>
      <c r="B25" s="269"/>
      <c r="C25" s="253">
        <v>0</v>
      </c>
      <c r="D25" s="253"/>
      <c r="E25" s="253">
        <v>0</v>
      </c>
      <c r="F25" s="253"/>
      <c r="G25" s="253">
        <v>37534</v>
      </c>
      <c r="H25" s="253"/>
      <c r="I25" s="253">
        <v>-37534</v>
      </c>
      <c r="J25" s="253"/>
      <c r="K25" s="253">
        <v>0</v>
      </c>
      <c r="L25" s="253"/>
      <c r="M25" s="253">
        <v>0</v>
      </c>
      <c r="N25" s="253"/>
      <c r="O25" s="253">
        <v>0</v>
      </c>
      <c r="P25" s="253"/>
      <c r="Q25" s="253">
        <v>0</v>
      </c>
      <c r="R25" s="253"/>
      <c r="S25" s="247">
        <f t="shared" ref="S25" si="1">SUM(K25:Q25)</f>
        <v>0</v>
      </c>
      <c r="T25" s="253"/>
      <c r="U25" s="253">
        <v>0</v>
      </c>
      <c r="V25" s="253"/>
      <c r="W25" s="252">
        <f t="shared" ref="W25" si="2">C25+E25+G25+I25+S25+U25</f>
        <v>0</v>
      </c>
      <c r="X25" s="253"/>
      <c r="Y25" s="253">
        <v>0</v>
      </c>
      <c r="Z25" s="253"/>
      <c r="AA25" s="253">
        <f>SUM(W25:Y25)</f>
        <v>0</v>
      </c>
    </row>
    <row r="26" spans="1:27" s="232" customFormat="1" ht="18.75" customHeight="1" thickBot="1">
      <c r="A26" s="243" t="s">
        <v>244</v>
      </c>
      <c r="B26" s="243"/>
      <c r="C26" s="275">
        <f>SUM(C25:C25,C23,C18,C13)</f>
        <v>2319277</v>
      </c>
      <c r="D26" s="247"/>
      <c r="E26" s="275">
        <f>SUM(E25:E25,E23,E18,E13)</f>
        <v>25818624</v>
      </c>
      <c r="F26" s="247"/>
      <c r="G26" s="275">
        <f>SUM(G25:G25,G23,G18,G13)</f>
        <v>1438284</v>
      </c>
      <c r="H26" s="247"/>
      <c r="I26" s="275">
        <f>SUM(I25:I25,I23,I18,I13)</f>
        <v>8027620</v>
      </c>
      <c r="J26" s="247"/>
      <c r="K26" s="275">
        <f>SUM(K25:K25,K23,K18,K13)</f>
        <v>55560</v>
      </c>
      <c r="L26" s="247"/>
      <c r="M26" s="275">
        <f>SUM(M25:M25,M23,M18,M13)</f>
        <v>-500713</v>
      </c>
      <c r="N26" s="251"/>
      <c r="O26" s="275">
        <f>SUM(O25:O25,O23,O18,O13)</f>
        <v>-3132</v>
      </c>
      <c r="P26" s="251"/>
      <c r="Q26" s="275">
        <f>SUM(Q25:Q25,Q23,Q18,Q13)</f>
        <v>-173634</v>
      </c>
      <c r="R26" s="247"/>
      <c r="S26" s="275">
        <f>SUM(S25:S25,S23,S18,S13)</f>
        <v>-621919</v>
      </c>
      <c r="T26" s="251"/>
      <c r="U26" s="275">
        <f>SUM(U25:U25,U23,U18,U13)</f>
        <v>-2274288</v>
      </c>
      <c r="V26" s="251"/>
      <c r="W26" s="275">
        <f>SUM(W25:W25,W23,W18,W13)</f>
        <v>34707598</v>
      </c>
      <c r="X26" s="247"/>
      <c r="Y26" s="275">
        <f>SUM(Y25:Y25,Y23,Y18,Y13)</f>
        <v>-199262</v>
      </c>
      <c r="Z26" s="249"/>
      <c r="AA26" s="275">
        <f>SUM(AA25:AA25,AA23,AA18,AA13)</f>
        <v>34508336</v>
      </c>
    </row>
    <row r="27" spans="1:27" ht="24" customHeight="1" thickTop="1"/>
  </sheetData>
  <mergeCells count="4">
    <mergeCell ref="G5:I5"/>
    <mergeCell ref="C4:W4"/>
    <mergeCell ref="C11:AA11"/>
    <mergeCell ref="K5:S5"/>
  </mergeCells>
  <pageMargins left="0.70860000000000001" right="0.51180000000000003" top="0.47244094488188998" bottom="0.511811023622047" header="0.511811023622047" footer="0.511811023622047"/>
  <pageSetup paperSize="9" scale="46" firstPageNumber="1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view="pageBreakPreview" zoomScale="85" zoomScaleNormal="80" zoomScaleSheetLayoutView="85" workbookViewId="0">
      <selection sqref="A1:L1"/>
    </sheetView>
  </sheetViews>
  <sheetFormatPr defaultColWidth="44.1796875" defaultRowHeight="17.5" customHeight="1"/>
  <cols>
    <col min="1" max="1" width="53.90625" style="38" customWidth="1"/>
    <col min="2" max="2" width="7.81640625" style="38" customWidth="1"/>
    <col min="3" max="3" width="2.81640625" style="38" customWidth="1"/>
    <col min="4" max="4" width="13.81640625" style="38" customWidth="1"/>
    <col min="5" max="5" width="2.81640625" style="49" customWidth="1"/>
    <col min="6" max="6" width="13.81640625" style="38" customWidth="1"/>
    <col min="7" max="7" width="2.81640625" style="49" customWidth="1"/>
    <col min="8" max="8" width="13.81640625" style="38" customWidth="1"/>
    <col min="9" max="9" width="2.81640625" style="38" customWidth="1"/>
    <col min="10" max="10" width="13.81640625" style="38" customWidth="1"/>
    <col min="11" max="11" width="2.81640625" style="38" customWidth="1"/>
    <col min="12" max="12" width="13.81640625" style="38" customWidth="1"/>
    <col min="13" max="16384" width="44.1796875" style="38"/>
  </cols>
  <sheetData>
    <row r="1" spans="1:12" s="51" customFormat="1" ht="17.5" customHeight="1">
      <c r="A1" s="300" t="s">
        <v>136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s="52" customFormat="1" ht="17.5" customHeight="1">
      <c r="A2" s="302" t="s">
        <v>129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2" s="52" customFormat="1" ht="17.5" customHeigh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17.5" customHeight="1">
      <c r="B4" s="40"/>
      <c r="C4" s="40"/>
      <c r="D4" s="303" t="s">
        <v>1</v>
      </c>
      <c r="E4" s="303"/>
      <c r="F4" s="303"/>
      <c r="G4" s="303"/>
      <c r="H4" s="303"/>
      <c r="I4" s="303"/>
      <c r="J4" s="303"/>
      <c r="K4" s="303"/>
      <c r="L4" s="303"/>
    </row>
    <row r="5" spans="1:12" s="41" customFormat="1" ht="17.5" customHeight="1">
      <c r="B5" s="38"/>
      <c r="C5" s="38"/>
      <c r="E5" s="42"/>
      <c r="F5" s="209"/>
      <c r="G5" s="39"/>
      <c r="H5" s="304" t="s">
        <v>21</v>
      </c>
      <c r="I5" s="304"/>
      <c r="J5" s="304"/>
      <c r="K5" s="39"/>
      <c r="L5" s="39"/>
    </row>
    <row r="6" spans="1:12" s="41" customFormat="1" ht="17.5" customHeight="1">
      <c r="B6" s="38"/>
      <c r="C6" s="38"/>
      <c r="D6" s="39" t="s">
        <v>28</v>
      </c>
      <c r="E6" s="42"/>
      <c r="F6" s="209"/>
      <c r="G6" s="39"/>
      <c r="H6" s="39"/>
      <c r="I6" s="39"/>
      <c r="J6" s="39"/>
      <c r="K6" s="39"/>
      <c r="L6" s="39"/>
    </row>
    <row r="7" spans="1:12" s="41" customFormat="1" ht="17.5" customHeight="1">
      <c r="D7" s="39" t="s">
        <v>87</v>
      </c>
      <c r="E7" s="42"/>
      <c r="F7" s="39" t="s">
        <v>96</v>
      </c>
      <c r="G7" s="42"/>
      <c r="K7" s="39"/>
      <c r="L7" s="39" t="s">
        <v>27</v>
      </c>
    </row>
    <row r="8" spans="1:12" ht="17.5" customHeight="1">
      <c r="A8" s="41"/>
      <c r="B8" s="14" t="s">
        <v>2</v>
      </c>
      <c r="C8" s="14"/>
      <c r="D8" s="39" t="s">
        <v>29</v>
      </c>
      <c r="E8" s="43"/>
      <c r="F8" s="39" t="s">
        <v>97</v>
      </c>
      <c r="G8" s="43"/>
      <c r="H8" s="39" t="s">
        <v>88</v>
      </c>
      <c r="I8" s="39"/>
      <c r="J8" s="39" t="s">
        <v>30</v>
      </c>
      <c r="K8" s="39"/>
      <c r="L8" s="39" t="s">
        <v>34</v>
      </c>
    </row>
    <row r="9" spans="1:12" ht="17.5" customHeight="1">
      <c r="A9" s="41"/>
      <c r="B9" s="53"/>
      <c r="C9" s="53"/>
      <c r="D9" s="305" t="s">
        <v>44</v>
      </c>
      <c r="E9" s="305"/>
      <c r="F9" s="305"/>
      <c r="G9" s="305"/>
      <c r="H9" s="305"/>
      <c r="I9" s="305"/>
      <c r="J9" s="305"/>
      <c r="K9" s="305"/>
      <c r="L9" s="305"/>
    </row>
    <row r="10" spans="1:12" ht="14">
      <c r="A10" s="44" t="s">
        <v>254</v>
      </c>
      <c r="B10" s="54"/>
      <c r="C10" s="54"/>
      <c r="D10" s="31"/>
      <c r="E10" s="45"/>
      <c r="F10" s="31"/>
      <c r="G10" s="45"/>
      <c r="H10" s="31"/>
      <c r="I10" s="31"/>
      <c r="J10" s="31"/>
      <c r="K10" s="45"/>
      <c r="L10" s="45"/>
    </row>
    <row r="11" spans="1:12" ht="14">
      <c r="A11" s="46" t="s">
        <v>258</v>
      </c>
      <c r="B11" s="54"/>
      <c r="C11" s="54"/>
      <c r="D11" s="10">
        <v>2319277</v>
      </c>
      <c r="E11" s="4"/>
      <c r="F11" s="10">
        <v>25818624</v>
      </c>
      <c r="G11" s="4"/>
      <c r="H11" s="10">
        <v>322682</v>
      </c>
      <c r="I11" s="10"/>
      <c r="J11" s="10">
        <v>5821295</v>
      </c>
      <c r="K11" s="4"/>
      <c r="L11" s="10">
        <v>34281878</v>
      </c>
    </row>
    <row r="12" spans="1:12" ht="14">
      <c r="B12" s="54"/>
      <c r="C12" s="54"/>
      <c r="D12" s="10"/>
      <c r="E12" s="4"/>
      <c r="F12" s="10"/>
      <c r="G12" s="4"/>
      <c r="H12" s="10"/>
      <c r="I12" s="10"/>
      <c r="J12" s="10"/>
      <c r="K12" s="4"/>
      <c r="L12" s="4"/>
    </row>
    <row r="13" spans="1:12" ht="14">
      <c r="A13" s="26" t="s">
        <v>62</v>
      </c>
      <c r="B13" s="54"/>
      <c r="C13" s="54"/>
      <c r="D13" s="13"/>
      <c r="E13" s="18"/>
      <c r="F13" s="13"/>
      <c r="G13" s="18"/>
      <c r="H13" s="13"/>
      <c r="I13" s="13"/>
      <c r="J13" s="13"/>
      <c r="K13" s="18"/>
      <c r="L13" s="18"/>
    </row>
    <row r="14" spans="1:12" ht="14">
      <c r="A14" s="55" t="s">
        <v>240</v>
      </c>
      <c r="B14" s="54"/>
      <c r="C14" s="54"/>
      <c r="D14" s="13"/>
      <c r="E14" s="18"/>
      <c r="F14" s="13"/>
      <c r="G14" s="18"/>
      <c r="H14" s="13"/>
      <c r="I14" s="13"/>
      <c r="J14" s="13"/>
      <c r="K14" s="18"/>
      <c r="L14" s="18"/>
    </row>
    <row r="15" spans="1:12" ht="14">
      <c r="A15" s="40" t="s">
        <v>212</v>
      </c>
      <c r="B15" s="56">
        <v>15</v>
      </c>
      <c r="C15" s="56"/>
      <c r="D15" s="17">
        <v>0</v>
      </c>
      <c r="E15" s="28"/>
      <c r="F15" s="17">
        <v>0</v>
      </c>
      <c r="G15" s="28"/>
      <c r="H15" s="17">
        <v>0</v>
      </c>
      <c r="I15" s="8"/>
      <c r="J15" s="287">
        <v>-1391566</v>
      </c>
      <c r="K15" s="2"/>
      <c r="L15" s="287">
        <v>-1391566</v>
      </c>
    </row>
    <row r="16" spans="1:12" s="288" customFormat="1" ht="14">
      <c r="A16" s="55" t="s">
        <v>274</v>
      </c>
      <c r="B16" s="167"/>
      <c r="C16" s="167"/>
      <c r="D16" s="9">
        <v>0</v>
      </c>
      <c r="E16" s="28"/>
      <c r="F16" s="9">
        <v>0</v>
      </c>
      <c r="G16" s="28"/>
      <c r="H16" s="9">
        <v>0</v>
      </c>
      <c r="I16" s="16"/>
      <c r="J16" s="9">
        <v>-1391566</v>
      </c>
      <c r="K16" s="28"/>
      <c r="L16" s="9">
        <v>-1391566</v>
      </c>
    </row>
    <row r="17" spans="1:12" ht="14">
      <c r="A17" s="47"/>
      <c r="B17" s="40"/>
      <c r="C17" s="40"/>
      <c r="D17" s="13"/>
      <c r="E17" s="2"/>
      <c r="F17" s="13"/>
      <c r="G17" s="2"/>
      <c r="H17" s="13"/>
      <c r="I17" s="8"/>
      <c r="J17" s="13"/>
      <c r="K17" s="2"/>
      <c r="L17" s="13"/>
    </row>
    <row r="18" spans="1:12" ht="14">
      <c r="A18" s="35" t="s">
        <v>130</v>
      </c>
      <c r="B18" s="40"/>
      <c r="C18" s="40"/>
      <c r="D18" s="13"/>
      <c r="E18" s="2"/>
      <c r="F18" s="13"/>
      <c r="G18" s="2"/>
      <c r="H18" s="13"/>
      <c r="I18" s="8"/>
      <c r="J18" s="13"/>
      <c r="K18" s="2"/>
      <c r="L18" s="13"/>
    </row>
    <row r="19" spans="1:12" ht="14">
      <c r="A19" s="48" t="s">
        <v>210</v>
      </c>
      <c r="B19" s="54"/>
      <c r="C19" s="54"/>
      <c r="D19" s="13">
        <v>0</v>
      </c>
      <c r="E19" s="2"/>
      <c r="F19" s="13">
        <v>0</v>
      </c>
      <c r="G19" s="2"/>
      <c r="H19" s="13">
        <v>0</v>
      </c>
      <c r="I19" s="2"/>
      <c r="J19" s="13">
        <v>2178577</v>
      </c>
      <c r="K19" s="2"/>
      <c r="L19" s="37">
        <v>2178577</v>
      </c>
    </row>
    <row r="20" spans="1:12" ht="14">
      <c r="A20" s="35" t="s">
        <v>131</v>
      </c>
      <c r="B20" s="54"/>
      <c r="C20" s="54"/>
      <c r="D20" s="9">
        <f>SUM(D19:D19)</f>
        <v>0</v>
      </c>
      <c r="E20" s="208"/>
      <c r="F20" s="9">
        <f>SUM(F19:F19)</f>
        <v>0</v>
      </c>
      <c r="G20" s="28"/>
      <c r="H20" s="9">
        <f>SUM(H19:H19)</f>
        <v>0</v>
      </c>
      <c r="I20" s="28"/>
      <c r="J20" s="9">
        <f>SUM(J19:J19)</f>
        <v>2178577</v>
      </c>
      <c r="K20" s="28"/>
      <c r="L20" s="17">
        <f>SUM(D20:J20)</f>
        <v>2178577</v>
      </c>
    </row>
    <row r="21" spans="1:12" ht="14">
      <c r="A21" s="35"/>
      <c r="B21" s="54"/>
      <c r="C21" s="54"/>
      <c r="D21" s="10"/>
      <c r="E21" s="208"/>
      <c r="F21" s="10"/>
      <c r="G21" s="28"/>
      <c r="H21" s="10"/>
      <c r="I21" s="28"/>
      <c r="J21" s="10"/>
      <c r="K21" s="28"/>
      <c r="L21" s="10"/>
    </row>
    <row r="22" spans="1:12" ht="14.5" thickBot="1">
      <c r="A22" s="46" t="s">
        <v>209</v>
      </c>
      <c r="B22" s="54"/>
      <c r="C22" s="54"/>
      <c r="D22" s="57">
        <f>SUM(D11+D16+D20)</f>
        <v>2319277</v>
      </c>
      <c r="E22" s="4"/>
      <c r="F22" s="57">
        <f>SUM(F11+F16+F20)</f>
        <v>25818624</v>
      </c>
      <c r="G22" s="4"/>
      <c r="H22" s="57">
        <f>SUM(H11+H16+H20)</f>
        <v>322682</v>
      </c>
      <c r="I22" s="4"/>
      <c r="J22" s="57">
        <f>SUM(J11+J16+J20)</f>
        <v>6608306</v>
      </c>
      <c r="K22" s="28"/>
      <c r="L22" s="57">
        <f>SUM(L11+L16+L20)</f>
        <v>35068889</v>
      </c>
    </row>
    <row r="23" spans="1:12" ht="18.5" customHeight="1" thickTop="1"/>
    <row r="24" spans="1:12" ht="14" customHeight="1">
      <c r="A24" s="44" t="s">
        <v>256</v>
      </c>
      <c r="B24" s="54"/>
      <c r="C24" s="54"/>
      <c r="D24" s="31"/>
      <c r="E24" s="45"/>
      <c r="F24" s="31"/>
      <c r="G24" s="45"/>
      <c r="H24" s="31"/>
      <c r="I24" s="31"/>
      <c r="J24" s="31"/>
      <c r="K24" s="45"/>
      <c r="L24" s="45"/>
    </row>
    <row r="25" spans="1:12" ht="14" customHeight="1">
      <c r="A25" s="46" t="s">
        <v>257</v>
      </c>
      <c r="B25" s="54"/>
      <c r="C25" s="54"/>
      <c r="D25" s="10">
        <v>2319277</v>
      </c>
      <c r="E25" s="4"/>
      <c r="F25" s="10">
        <v>25818624</v>
      </c>
      <c r="G25" s="4"/>
      <c r="H25" s="10">
        <v>371084</v>
      </c>
      <c r="I25" s="10"/>
      <c r="J25" s="10">
        <v>6752060</v>
      </c>
      <c r="K25" s="4"/>
      <c r="L25" s="10">
        <v>35261045</v>
      </c>
    </row>
    <row r="26" spans="1:12" ht="14" customHeight="1">
      <c r="B26" s="54"/>
      <c r="C26" s="54"/>
      <c r="D26" s="10"/>
      <c r="E26" s="4"/>
      <c r="F26" s="10"/>
      <c r="G26" s="4"/>
      <c r="H26" s="10"/>
      <c r="I26" s="10"/>
      <c r="J26" s="10"/>
      <c r="K26" s="4"/>
      <c r="L26" s="4"/>
    </row>
    <row r="27" spans="1:12" ht="14" customHeight="1">
      <c r="A27" s="26" t="s">
        <v>62</v>
      </c>
      <c r="B27" s="54"/>
      <c r="C27" s="54"/>
      <c r="D27" s="13"/>
      <c r="E27" s="18"/>
      <c r="F27" s="13"/>
      <c r="G27" s="18"/>
      <c r="H27" s="13"/>
      <c r="I27" s="13"/>
      <c r="J27" s="13"/>
      <c r="K27" s="18"/>
      <c r="L27" s="18"/>
    </row>
    <row r="28" spans="1:12" ht="14" customHeight="1">
      <c r="A28" s="55" t="s">
        <v>240</v>
      </c>
      <c r="B28" s="54"/>
      <c r="C28" s="54"/>
      <c r="D28" s="13"/>
      <c r="E28" s="18"/>
      <c r="F28" s="13"/>
      <c r="G28" s="18"/>
      <c r="H28" s="13"/>
      <c r="I28" s="13"/>
      <c r="J28" s="13"/>
      <c r="K28" s="18"/>
      <c r="L28" s="18"/>
    </row>
    <row r="29" spans="1:12" ht="14" customHeight="1">
      <c r="A29" s="40" t="s">
        <v>212</v>
      </c>
      <c r="B29" s="56">
        <v>15</v>
      </c>
      <c r="C29" s="56"/>
      <c r="D29" s="17">
        <v>0</v>
      </c>
      <c r="E29" s="28"/>
      <c r="F29" s="17">
        <v>0</v>
      </c>
      <c r="G29" s="28"/>
      <c r="H29" s="17">
        <v>0</v>
      </c>
      <c r="I29" s="8"/>
      <c r="J29" s="287">
        <v>-788554</v>
      </c>
      <c r="K29" s="2"/>
      <c r="L29" s="287">
        <f>SUM(D29:J29)</f>
        <v>-788554</v>
      </c>
    </row>
    <row r="30" spans="1:12" s="288" customFormat="1" ht="14" customHeight="1">
      <c r="A30" s="55" t="s">
        <v>274</v>
      </c>
      <c r="B30" s="167"/>
      <c r="C30" s="167"/>
      <c r="D30" s="9">
        <v>0</v>
      </c>
      <c r="E30" s="28"/>
      <c r="F30" s="9">
        <v>0</v>
      </c>
      <c r="G30" s="28"/>
      <c r="H30" s="9">
        <v>0</v>
      </c>
      <c r="I30" s="16"/>
      <c r="J30" s="9">
        <v>-788554</v>
      </c>
      <c r="K30" s="28"/>
      <c r="L30" s="9">
        <f>SUM(D30:J30)</f>
        <v>-788554</v>
      </c>
    </row>
    <row r="31" spans="1:12" ht="14" customHeight="1">
      <c r="A31" s="47"/>
      <c r="B31" s="40"/>
      <c r="C31" s="40"/>
      <c r="D31" s="13"/>
      <c r="E31" s="2"/>
      <c r="F31" s="13"/>
      <c r="G31" s="2"/>
      <c r="H31" s="13"/>
      <c r="I31" s="8"/>
      <c r="J31" s="13"/>
      <c r="K31" s="2"/>
      <c r="L31" s="13"/>
    </row>
    <row r="32" spans="1:12" ht="14" customHeight="1">
      <c r="A32" s="35" t="s">
        <v>130</v>
      </c>
      <c r="B32" s="40"/>
      <c r="C32" s="40"/>
      <c r="D32" s="13"/>
      <c r="E32" s="2"/>
      <c r="F32" s="13"/>
      <c r="G32" s="2"/>
      <c r="H32" s="13"/>
      <c r="I32" s="8"/>
      <c r="J32" s="13"/>
      <c r="K32" s="2"/>
      <c r="L32" s="13"/>
    </row>
    <row r="33" spans="1:12" ht="14" customHeight="1">
      <c r="A33" s="48" t="s">
        <v>210</v>
      </c>
      <c r="B33" s="54"/>
      <c r="C33" s="54"/>
      <c r="D33" s="13">
        <v>0</v>
      </c>
      <c r="E33" s="2"/>
      <c r="F33" s="13">
        <v>0</v>
      </c>
      <c r="G33" s="2"/>
      <c r="H33" s="13">
        <v>0</v>
      </c>
      <c r="I33" s="2"/>
      <c r="J33" s="13">
        <v>273864</v>
      </c>
      <c r="K33" s="2"/>
      <c r="L33" s="37">
        <f>SUM(D33:J33)</f>
        <v>273864</v>
      </c>
    </row>
    <row r="34" spans="1:12" ht="14" customHeight="1">
      <c r="A34" s="35" t="s">
        <v>131</v>
      </c>
      <c r="B34" s="54"/>
      <c r="C34" s="54"/>
      <c r="D34" s="9">
        <f>SUM(D33:D33)</f>
        <v>0</v>
      </c>
      <c r="E34" s="211"/>
      <c r="F34" s="9">
        <f>SUM(F33:F33)</f>
        <v>0</v>
      </c>
      <c r="G34" s="28"/>
      <c r="H34" s="9">
        <f>SUM(H33:H33)</f>
        <v>0</v>
      </c>
      <c r="I34" s="28"/>
      <c r="J34" s="9">
        <f>SUM(J33:J33)</f>
        <v>273864</v>
      </c>
      <c r="K34" s="28"/>
      <c r="L34" s="17">
        <f>SUM(D34:J34)</f>
        <v>273864</v>
      </c>
    </row>
    <row r="35" spans="1:12" ht="14" customHeight="1">
      <c r="A35" s="35"/>
      <c r="B35" s="54"/>
      <c r="C35" s="54"/>
      <c r="D35" s="10"/>
      <c r="E35" s="211"/>
      <c r="F35" s="10"/>
      <c r="G35" s="28"/>
      <c r="H35" s="10"/>
      <c r="I35" s="28"/>
      <c r="J35" s="10"/>
      <c r="K35" s="28"/>
      <c r="L35" s="10"/>
    </row>
    <row r="36" spans="1:12" ht="15" customHeight="1" thickBot="1">
      <c r="A36" s="46" t="s">
        <v>244</v>
      </c>
      <c r="B36" s="54"/>
      <c r="C36" s="54"/>
      <c r="D36" s="57">
        <f>SUM(D25,D30,D34)</f>
        <v>2319277</v>
      </c>
      <c r="E36" s="4"/>
      <c r="F36" s="57">
        <f>SUM(F25,F30,F34)</f>
        <v>25818624</v>
      </c>
      <c r="G36" s="4"/>
      <c r="H36" s="57">
        <f>SUM(H25,H30,H34)</f>
        <v>371084</v>
      </c>
      <c r="I36" s="4"/>
      <c r="J36" s="57">
        <f>SUM(J25,J30,J34)</f>
        <v>6237370</v>
      </c>
      <c r="K36" s="28"/>
      <c r="L36" s="57">
        <f>SUM(L25,L30,L34)</f>
        <v>34746355</v>
      </c>
    </row>
    <row r="37" spans="1:12" ht="18.5" customHeight="1" thickTop="1"/>
  </sheetData>
  <mergeCells count="5">
    <mergeCell ref="A1:L1"/>
    <mergeCell ref="A2:L2"/>
    <mergeCell ref="D4:L4"/>
    <mergeCell ref="H5:J5"/>
    <mergeCell ref="D9:L9"/>
  </mergeCells>
  <pageMargins left="0.8" right="0.8" top="0.48" bottom="0.5" header="0.5" footer="0.5"/>
  <pageSetup paperSize="9" scale="85" firstPageNumber="11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2"/>
  <sheetViews>
    <sheetView tabSelected="1" view="pageBreakPreview" zoomScale="85" zoomScaleNormal="85" zoomScaleSheetLayoutView="85" workbookViewId="0"/>
  </sheetViews>
  <sheetFormatPr defaultColWidth="10.81640625" defaultRowHeight="19.5" customHeight="1"/>
  <cols>
    <col min="1" max="1" width="55.36328125" style="86" customWidth="1"/>
    <col min="2" max="2" width="7.453125" style="86" customWidth="1"/>
    <col min="3" max="3" width="15.453125" style="86" customWidth="1"/>
    <col min="4" max="4" width="2" style="86" customWidth="1"/>
    <col min="5" max="5" width="15.453125" style="86" customWidth="1"/>
    <col min="6" max="6" width="2" style="86" customWidth="1"/>
    <col min="7" max="7" width="15.453125" style="86" customWidth="1"/>
    <col min="8" max="8" width="2" style="86" customWidth="1"/>
    <col min="9" max="9" width="15.453125" style="86" customWidth="1"/>
    <col min="10" max="16384" width="10.81640625" style="86"/>
  </cols>
  <sheetData>
    <row r="1" spans="1:9" s="60" customFormat="1" ht="19.5" customHeight="1">
      <c r="A1" s="58" t="s">
        <v>136</v>
      </c>
      <c r="B1" s="59"/>
      <c r="F1" s="61"/>
    </row>
    <row r="2" spans="1:9" s="60" customFormat="1" ht="19.5" customHeight="1">
      <c r="A2" s="59" t="s">
        <v>132</v>
      </c>
      <c r="B2" s="59"/>
    </row>
    <row r="3" spans="1:9" s="60" customFormat="1" ht="19.5" customHeight="1">
      <c r="A3" s="59"/>
      <c r="B3" s="59"/>
    </row>
    <row r="4" spans="1:9" s="64" customFormat="1" ht="19.5" customHeight="1">
      <c r="A4" s="62"/>
      <c r="B4" s="62"/>
      <c r="C4" s="293" t="s">
        <v>0</v>
      </c>
      <c r="D4" s="293"/>
      <c r="E4" s="293"/>
      <c r="F4" s="63"/>
      <c r="G4" s="293" t="s">
        <v>1</v>
      </c>
      <c r="H4" s="293"/>
      <c r="I4" s="293"/>
    </row>
    <row r="5" spans="1:9" s="65" customFormat="1" ht="19.5" customHeight="1">
      <c r="A5" s="62"/>
      <c r="B5" s="62"/>
      <c r="C5" s="306" t="s">
        <v>208</v>
      </c>
      <c r="D5" s="306"/>
      <c r="E5" s="306"/>
      <c r="F5" s="23"/>
      <c r="G5" s="306" t="s">
        <v>208</v>
      </c>
      <c r="H5" s="306"/>
      <c r="I5" s="306"/>
    </row>
    <row r="6" spans="1:9" s="65" customFormat="1" ht="19.5" customHeight="1">
      <c r="A6" s="62"/>
      <c r="B6" s="62"/>
      <c r="C6" s="306" t="s">
        <v>207</v>
      </c>
      <c r="D6" s="306"/>
      <c r="E6" s="306"/>
      <c r="F6" s="23"/>
      <c r="G6" s="306" t="s">
        <v>207</v>
      </c>
      <c r="H6" s="306"/>
      <c r="I6" s="306"/>
    </row>
    <row r="7" spans="1:9" s="33" customFormat="1" ht="19.5" customHeight="1">
      <c r="B7" s="6"/>
      <c r="C7" s="24">
        <v>2022</v>
      </c>
      <c r="D7" s="25"/>
      <c r="E7" s="24">
        <v>2021</v>
      </c>
      <c r="F7" s="25"/>
      <c r="G7" s="24">
        <v>2022</v>
      </c>
      <c r="H7" s="25"/>
      <c r="I7" s="24">
        <v>2021</v>
      </c>
    </row>
    <row r="8" spans="1:9" s="64" customFormat="1" ht="19.5" customHeight="1">
      <c r="C8" s="291" t="s">
        <v>44</v>
      </c>
      <c r="D8" s="291"/>
      <c r="E8" s="291"/>
      <c r="F8" s="291"/>
      <c r="G8" s="291"/>
      <c r="H8" s="291"/>
      <c r="I8" s="291"/>
    </row>
    <row r="9" spans="1:9" s="64" customFormat="1" ht="19.5" customHeight="1">
      <c r="A9" s="66" t="s">
        <v>31</v>
      </c>
      <c r="B9" s="66"/>
    </row>
    <row r="10" spans="1:9" s="64" customFormat="1" ht="19.5" customHeight="1">
      <c r="A10" s="67" t="str">
        <f>'PL-6M'!A44</f>
        <v xml:space="preserve">Profit for the period </v>
      </c>
      <c r="B10" s="67"/>
      <c r="C10" s="5">
        <f>'PL-6M'!D44</f>
        <v>1060227</v>
      </c>
      <c r="D10" s="5"/>
      <c r="E10" s="5">
        <v>956286</v>
      </c>
      <c r="F10" s="5"/>
      <c r="G10" s="5">
        <v>273864</v>
      </c>
      <c r="H10" s="5"/>
      <c r="I10" s="5">
        <v>2178577</v>
      </c>
    </row>
    <row r="11" spans="1:9" s="64" customFormat="1" ht="19.5" customHeight="1">
      <c r="A11" s="68" t="s">
        <v>222</v>
      </c>
      <c r="B11" s="68"/>
      <c r="C11" s="5"/>
      <c r="D11" s="5"/>
      <c r="E11" s="5"/>
      <c r="F11" s="5"/>
      <c r="G11" s="5"/>
      <c r="H11" s="5"/>
      <c r="I11" s="5"/>
    </row>
    <row r="12" spans="1:9" s="64" customFormat="1" ht="19.5" customHeight="1">
      <c r="A12" s="67" t="s">
        <v>259</v>
      </c>
      <c r="B12" s="67"/>
      <c r="C12" s="5">
        <f>-'PL-6M'!D37</f>
        <v>182688</v>
      </c>
      <c r="D12" s="5"/>
      <c r="E12" s="5">
        <v>175066</v>
      </c>
      <c r="F12" s="5"/>
      <c r="G12" s="5">
        <v>-27551</v>
      </c>
      <c r="H12" s="5"/>
      <c r="I12" s="5">
        <v>-1763</v>
      </c>
    </row>
    <row r="13" spans="1:9" s="64" customFormat="1" ht="19.5" customHeight="1">
      <c r="A13" s="69" t="s">
        <v>45</v>
      </c>
      <c r="B13" s="69"/>
      <c r="C13" s="5">
        <f>-'PL-6M'!D30</f>
        <v>480915</v>
      </c>
      <c r="D13" s="5"/>
      <c r="E13" s="5">
        <v>542842</v>
      </c>
      <c r="F13" s="5"/>
      <c r="G13" s="5">
        <v>475459</v>
      </c>
      <c r="H13" s="5"/>
      <c r="I13" s="5">
        <v>489737</v>
      </c>
    </row>
    <row r="14" spans="1:9" s="64" customFormat="1" ht="19.5" customHeight="1">
      <c r="A14" s="69" t="s">
        <v>46</v>
      </c>
      <c r="B14" s="69"/>
      <c r="C14" s="5">
        <v>520122</v>
      </c>
      <c r="D14" s="5"/>
      <c r="E14" s="5">
        <v>501388</v>
      </c>
      <c r="F14" s="5"/>
      <c r="G14" s="5">
        <v>79707</v>
      </c>
      <c r="H14" s="5"/>
      <c r="I14" s="5">
        <v>61058</v>
      </c>
    </row>
    <row r="15" spans="1:9" s="64" customFormat="1" ht="19.5" customHeight="1">
      <c r="A15" s="69" t="s">
        <v>282</v>
      </c>
      <c r="B15" s="69"/>
      <c r="C15" s="5">
        <v>-46790</v>
      </c>
      <c r="D15" s="5"/>
      <c r="E15" s="5">
        <v>24807</v>
      </c>
      <c r="F15" s="5"/>
      <c r="G15" s="5">
        <v>-2136</v>
      </c>
      <c r="H15" s="5"/>
      <c r="I15" s="5">
        <v>0</v>
      </c>
    </row>
    <row r="16" spans="1:9" s="64" customFormat="1" ht="19.5" customHeight="1">
      <c r="A16" s="70" t="s">
        <v>216</v>
      </c>
      <c r="B16" s="71"/>
      <c r="C16" s="5">
        <v>887</v>
      </c>
      <c r="D16" s="5"/>
      <c r="E16" s="5">
        <v>2359</v>
      </c>
      <c r="F16" s="5"/>
      <c r="G16" s="5">
        <v>0</v>
      </c>
      <c r="H16" s="5"/>
      <c r="I16" s="5">
        <v>0</v>
      </c>
    </row>
    <row r="17" spans="1:9" s="64" customFormat="1" ht="19.5" customHeight="1">
      <c r="A17" s="69" t="s">
        <v>93</v>
      </c>
      <c r="B17" s="69"/>
      <c r="C17" s="5">
        <v>37647</v>
      </c>
      <c r="D17" s="5"/>
      <c r="E17" s="5">
        <v>26493</v>
      </c>
      <c r="F17" s="5"/>
      <c r="G17" s="5">
        <v>7679</v>
      </c>
      <c r="H17" s="5"/>
      <c r="I17" s="5">
        <v>5594</v>
      </c>
    </row>
    <row r="18" spans="1:9" s="64" customFormat="1" ht="19.5" customHeight="1">
      <c r="A18" s="69" t="s">
        <v>148</v>
      </c>
      <c r="B18" s="73"/>
      <c r="C18" s="5">
        <v>-45933</v>
      </c>
      <c r="D18" s="5"/>
      <c r="E18" s="5">
        <v>-516427</v>
      </c>
      <c r="F18" s="5"/>
      <c r="G18" s="5">
        <v>0</v>
      </c>
      <c r="H18" s="5"/>
      <c r="I18" s="5">
        <v>-226912</v>
      </c>
    </row>
    <row r="19" spans="1:9" s="64" customFormat="1" ht="19.5" customHeight="1">
      <c r="A19" s="69" t="s">
        <v>153</v>
      </c>
      <c r="B19" s="69"/>
      <c r="C19" s="5">
        <v>-25128</v>
      </c>
      <c r="D19" s="5"/>
      <c r="E19" s="5">
        <v>-22635</v>
      </c>
      <c r="F19" s="5"/>
      <c r="G19" s="5">
        <v>-4090</v>
      </c>
      <c r="H19" s="5"/>
      <c r="I19" s="5">
        <v>-4090</v>
      </c>
    </row>
    <row r="20" spans="1:9" s="64" customFormat="1" ht="19.5" customHeight="1">
      <c r="A20" s="69" t="s">
        <v>167</v>
      </c>
      <c r="B20" s="69"/>
      <c r="C20" s="5"/>
      <c r="D20" s="5"/>
      <c r="E20" s="5"/>
      <c r="F20" s="5"/>
      <c r="G20" s="5"/>
      <c r="H20" s="5"/>
      <c r="I20" s="5"/>
    </row>
    <row r="21" spans="1:9" s="64" customFormat="1" ht="19.5" customHeight="1">
      <c r="A21" s="69" t="s">
        <v>168</v>
      </c>
      <c r="B21" s="69"/>
      <c r="C21" s="2"/>
      <c r="D21" s="2"/>
      <c r="E21" s="2"/>
      <c r="F21" s="2"/>
      <c r="G21" s="2"/>
      <c r="H21" s="2"/>
      <c r="I21" s="2"/>
    </row>
    <row r="22" spans="1:9" s="64" customFormat="1" ht="19.5" customHeight="1">
      <c r="A22" s="69" t="s">
        <v>169</v>
      </c>
      <c r="B22" s="69"/>
      <c r="C22" s="5">
        <v>-55476</v>
      </c>
      <c r="D22" s="5"/>
      <c r="E22" s="5">
        <v>1903</v>
      </c>
      <c r="F22" s="5"/>
      <c r="G22" s="5">
        <v>0</v>
      </c>
      <c r="H22" s="5"/>
      <c r="I22" s="5">
        <v>0</v>
      </c>
    </row>
    <row r="23" spans="1:9" s="64" customFormat="1" ht="19.5" customHeight="1">
      <c r="A23" s="72" t="s">
        <v>272</v>
      </c>
      <c r="B23" s="72"/>
      <c r="C23" s="5">
        <v>8941</v>
      </c>
      <c r="D23" s="5"/>
      <c r="E23" s="5">
        <v>0</v>
      </c>
      <c r="F23" s="5"/>
      <c r="G23" s="5">
        <v>0</v>
      </c>
      <c r="H23" s="5"/>
      <c r="I23" s="5">
        <v>0</v>
      </c>
    </row>
    <row r="24" spans="1:9" s="64" customFormat="1" ht="19.5" customHeight="1">
      <c r="A24" s="69" t="s">
        <v>266</v>
      </c>
      <c r="B24" s="69"/>
      <c r="C24" s="5">
        <v>-6923</v>
      </c>
      <c r="D24" s="5"/>
      <c r="E24" s="5">
        <v>-3</v>
      </c>
      <c r="F24" s="5"/>
      <c r="G24" s="5">
        <v>-1154</v>
      </c>
      <c r="H24" s="5"/>
      <c r="I24" s="5">
        <v>-29</v>
      </c>
    </row>
    <row r="25" spans="1:9" s="64" customFormat="1" ht="19.5" customHeight="1">
      <c r="A25" s="69" t="s">
        <v>204</v>
      </c>
      <c r="B25" s="69"/>
      <c r="C25" s="5">
        <v>53325</v>
      </c>
      <c r="D25" s="5"/>
      <c r="E25" s="5">
        <v>90</v>
      </c>
      <c r="F25" s="5"/>
      <c r="G25" s="5">
        <v>40212</v>
      </c>
      <c r="H25" s="5"/>
      <c r="I25" s="5">
        <v>0</v>
      </c>
    </row>
    <row r="26" spans="1:9" s="64" customFormat="1" ht="19.5" customHeight="1">
      <c r="A26" s="69" t="s">
        <v>248</v>
      </c>
      <c r="B26" s="69"/>
      <c r="C26" s="5">
        <v>-381080</v>
      </c>
      <c r="D26" s="5"/>
      <c r="E26" s="5">
        <v>0</v>
      </c>
      <c r="F26" s="5"/>
      <c r="G26" s="5">
        <v>0</v>
      </c>
      <c r="H26" s="5"/>
      <c r="I26" s="5">
        <v>0</v>
      </c>
    </row>
    <row r="27" spans="1:9" s="64" customFormat="1" ht="19.5" customHeight="1">
      <c r="A27" s="74" t="s">
        <v>280</v>
      </c>
      <c r="B27" s="69"/>
      <c r="C27" s="5">
        <v>0</v>
      </c>
      <c r="D27" s="5"/>
      <c r="E27" s="5">
        <v>-93431</v>
      </c>
      <c r="F27" s="5"/>
      <c r="G27" s="5">
        <v>0</v>
      </c>
      <c r="H27" s="5"/>
      <c r="I27" s="5">
        <v>0</v>
      </c>
    </row>
    <row r="28" spans="1:9" s="64" customFormat="1" ht="19.5" customHeight="1">
      <c r="A28" s="72" t="s">
        <v>40</v>
      </c>
      <c r="B28" s="72"/>
      <c r="C28" s="5">
        <v>-30137</v>
      </c>
      <c r="D28" s="5"/>
      <c r="E28" s="5">
        <v>-36162</v>
      </c>
      <c r="F28" s="5"/>
      <c r="G28" s="5">
        <v>-210017</v>
      </c>
      <c r="H28" s="5"/>
      <c r="I28" s="5">
        <v>-217568</v>
      </c>
    </row>
    <row r="29" spans="1:9" s="64" customFormat="1" ht="19.5" customHeight="1">
      <c r="A29" s="72" t="s">
        <v>89</v>
      </c>
      <c r="B29" s="72"/>
      <c r="C29" s="75">
        <v>0</v>
      </c>
      <c r="D29" s="5"/>
      <c r="E29" s="75">
        <v>0</v>
      </c>
      <c r="F29" s="5"/>
      <c r="G29" s="75">
        <v>-420778</v>
      </c>
      <c r="H29" s="5"/>
      <c r="I29" s="75">
        <v>-2150348</v>
      </c>
    </row>
    <row r="30" spans="1:9" s="64" customFormat="1" ht="19.5" customHeight="1">
      <c r="A30" s="72"/>
      <c r="B30" s="72"/>
      <c r="C30" s="5">
        <f>SUM(C10:C29)</f>
        <v>1753285</v>
      </c>
      <c r="D30" s="5"/>
      <c r="E30" s="5">
        <f>SUM(E10:E29)</f>
        <v>1562576</v>
      </c>
      <c r="F30" s="5"/>
      <c r="G30" s="5">
        <f>SUM(G10:G29)</f>
        <v>211195</v>
      </c>
      <c r="H30" s="5"/>
      <c r="I30" s="5">
        <f>SUM(I10:I29)</f>
        <v>134256</v>
      </c>
    </row>
    <row r="31" spans="1:9" s="64" customFormat="1" ht="19.5" customHeight="1">
      <c r="A31" s="72"/>
      <c r="B31" s="72"/>
      <c r="C31" s="5"/>
      <c r="D31" s="5"/>
      <c r="E31" s="5"/>
      <c r="F31" s="5"/>
      <c r="G31" s="5"/>
      <c r="H31" s="5"/>
      <c r="I31" s="5"/>
    </row>
    <row r="32" spans="1:9" s="64" customFormat="1" ht="19.5" customHeight="1">
      <c r="A32" s="76" t="s">
        <v>72</v>
      </c>
      <c r="B32" s="76"/>
      <c r="C32" s="5"/>
      <c r="D32" s="5"/>
      <c r="E32" s="5"/>
      <c r="F32" s="5"/>
      <c r="G32" s="5"/>
      <c r="H32" s="5"/>
      <c r="I32" s="5"/>
    </row>
    <row r="33" spans="1:9" s="64" customFormat="1" ht="19.5" customHeight="1">
      <c r="A33" s="67" t="s">
        <v>194</v>
      </c>
      <c r="B33" s="67"/>
      <c r="C33" s="5">
        <v>-15123</v>
      </c>
      <c r="D33" s="5"/>
      <c r="E33" s="5">
        <v>106454</v>
      </c>
      <c r="F33" s="5"/>
      <c r="G33" s="5">
        <v>7276</v>
      </c>
      <c r="H33" s="5"/>
      <c r="I33" s="5">
        <v>-115074</v>
      </c>
    </row>
    <row r="34" spans="1:9" s="64" customFormat="1" ht="19.5" customHeight="1">
      <c r="A34" s="77" t="s">
        <v>52</v>
      </c>
      <c r="B34" s="77"/>
      <c r="C34" s="5">
        <v>114439</v>
      </c>
      <c r="D34" s="5"/>
      <c r="E34" s="5">
        <v>-136207</v>
      </c>
      <c r="F34" s="5"/>
      <c r="G34" s="5">
        <v>766</v>
      </c>
      <c r="H34" s="5"/>
      <c r="I34" s="5">
        <v>3106</v>
      </c>
    </row>
    <row r="35" spans="1:9" s="64" customFormat="1" ht="19.5" customHeight="1">
      <c r="A35" s="78" t="s">
        <v>100</v>
      </c>
      <c r="B35" s="78"/>
      <c r="C35" s="5">
        <v>47220</v>
      </c>
      <c r="D35" s="5"/>
      <c r="E35" s="5">
        <v>-98888</v>
      </c>
      <c r="F35" s="5"/>
      <c r="G35" s="5">
        <v>0</v>
      </c>
      <c r="H35" s="5"/>
      <c r="I35" s="5">
        <v>0</v>
      </c>
    </row>
    <row r="36" spans="1:9" s="64" customFormat="1" ht="19.5" customHeight="1">
      <c r="A36" s="78" t="s">
        <v>177</v>
      </c>
      <c r="B36" s="78"/>
      <c r="C36" s="5">
        <v>392214</v>
      </c>
      <c r="D36" s="5"/>
      <c r="E36" s="5">
        <f>-473899+288036</f>
        <v>-185863</v>
      </c>
      <c r="F36" s="5"/>
      <c r="G36" s="5">
        <v>0</v>
      </c>
      <c r="H36" s="5"/>
      <c r="I36" s="5">
        <v>0</v>
      </c>
    </row>
    <row r="37" spans="1:9" s="64" customFormat="1" ht="19.5" customHeight="1">
      <c r="A37" s="78" t="s">
        <v>178</v>
      </c>
      <c r="B37" s="78"/>
      <c r="C37" s="5">
        <v>-21362</v>
      </c>
      <c r="D37" s="5"/>
      <c r="E37" s="5">
        <v>321256</v>
      </c>
      <c r="F37" s="5"/>
      <c r="G37" s="5">
        <v>0</v>
      </c>
      <c r="H37" s="5"/>
      <c r="I37" s="5">
        <v>0</v>
      </c>
    </row>
    <row r="38" spans="1:9" s="64" customFormat="1" ht="19.5" customHeight="1">
      <c r="A38" s="3" t="s">
        <v>6</v>
      </c>
      <c r="B38" s="3"/>
      <c r="C38" s="5">
        <v>-38894</v>
      </c>
      <c r="D38" s="5"/>
      <c r="E38" s="5">
        <v>-17960</v>
      </c>
      <c r="F38" s="5"/>
      <c r="G38" s="5">
        <v>-284</v>
      </c>
      <c r="H38" s="5"/>
      <c r="I38" s="5">
        <v>297</v>
      </c>
    </row>
    <row r="39" spans="1:9" s="64" customFormat="1" ht="19.5" customHeight="1">
      <c r="A39" s="3" t="s">
        <v>64</v>
      </c>
      <c r="B39" s="3"/>
      <c r="C39" s="5">
        <v>33479</v>
      </c>
      <c r="D39" s="5"/>
      <c r="E39" s="5">
        <v>-35813</v>
      </c>
      <c r="F39" s="5"/>
      <c r="G39" s="5">
        <v>-931</v>
      </c>
      <c r="H39" s="5"/>
      <c r="I39" s="5">
        <v>23179</v>
      </c>
    </row>
    <row r="40" spans="1:9" s="64" customFormat="1" ht="19.5" customHeight="1">
      <c r="A40" s="67" t="s">
        <v>92</v>
      </c>
      <c r="B40" s="67"/>
      <c r="C40" s="5">
        <v>-206544</v>
      </c>
      <c r="D40" s="5"/>
      <c r="E40" s="5">
        <v>311568</v>
      </c>
      <c r="F40" s="5"/>
      <c r="G40" s="5">
        <v>0</v>
      </c>
      <c r="H40" s="5"/>
      <c r="I40" s="5">
        <v>0</v>
      </c>
    </row>
    <row r="41" spans="1:9" s="64" customFormat="1" ht="19.5" customHeight="1">
      <c r="A41" s="69" t="s">
        <v>54</v>
      </c>
      <c r="B41" s="69"/>
      <c r="C41" s="5">
        <v>3636</v>
      </c>
      <c r="D41" s="5"/>
      <c r="E41" s="5">
        <v>-222593</v>
      </c>
      <c r="F41" s="5"/>
      <c r="G41" s="5">
        <v>-10563</v>
      </c>
      <c r="H41" s="5"/>
      <c r="I41" s="5">
        <v>-71601</v>
      </c>
    </row>
    <row r="42" spans="1:9" s="64" customFormat="1" ht="19.5" customHeight="1">
      <c r="A42" s="69" t="s">
        <v>14</v>
      </c>
      <c r="B42" s="69"/>
      <c r="C42" s="5">
        <v>9234</v>
      </c>
      <c r="D42" s="5"/>
      <c r="E42" s="5">
        <v>4254</v>
      </c>
      <c r="F42" s="5"/>
      <c r="G42" s="5">
        <v>879</v>
      </c>
      <c r="H42" s="5"/>
      <c r="I42" s="5">
        <v>-21749</v>
      </c>
    </row>
    <row r="43" spans="1:9" s="64" customFormat="1" ht="19.5" customHeight="1">
      <c r="A43" s="69" t="s">
        <v>142</v>
      </c>
      <c r="B43" s="69"/>
      <c r="C43" s="5">
        <v>89426</v>
      </c>
      <c r="D43" s="5"/>
      <c r="E43" s="5">
        <v>-23932</v>
      </c>
      <c r="F43" s="5"/>
      <c r="G43" s="5">
        <v>24583</v>
      </c>
      <c r="H43" s="5"/>
      <c r="I43" s="5">
        <v>-3663</v>
      </c>
    </row>
    <row r="44" spans="1:9" s="64" customFormat="1" ht="19.5" customHeight="1">
      <c r="A44" s="69" t="s">
        <v>111</v>
      </c>
      <c r="B44" s="69"/>
      <c r="C44" s="5">
        <v>-6774</v>
      </c>
      <c r="D44" s="5"/>
      <c r="E44" s="5">
        <v>-3730</v>
      </c>
      <c r="F44" s="5"/>
      <c r="G44" s="5">
        <v>-467</v>
      </c>
      <c r="H44" s="5"/>
      <c r="I44" s="5">
        <v>-2085</v>
      </c>
    </row>
    <row r="45" spans="1:9" s="64" customFormat="1" ht="19.5" customHeight="1">
      <c r="A45" s="69" t="s">
        <v>42</v>
      </c>
      <c r="B45" s="69"/>
      <c r="C45" s="5">
        <v>1870</v>
      </c>
      <c r="D45" s="5"/>
      <c r="E45" s="5">
        <v>0</v>
      </c>
      <c r="F45" s="5"/>
      <c r="G45" s="5">
        <v>0</v>
      </c>
      <c r="H45" s="5"/>
      <c r="I45" s="5">
        <v>0</v>
      </c>
    </row>
    <row r="46" spans="1:9" s="64" customFormat="1" ht="19.5" customHeight="1">
      <c r="A46" s="69" t="s">
        <v>58</v>
      </c>
      <c r="B46" s="69"/>
      <c r="C46" s="5">
        <v>-8198</v>
      </c>
      <c r="D46" s="5"/>
      <c r="E46" s="5">
        <v>253</v>
      </c>
      <c r="F46" s="5"/>
      <c r="G46" s="5">
        <v>0</v>
      </c>
      <c r="H46" s="5"/>
      <c r="I46" s="5">
        <v>0</v>
      </c>
    </row>
    <row r="47" spans="1:9" s="64" customFormat="1" ht="19.5" customHeight="1">
      <c r="A47" s="69" t="s">
        <v>206</v>
      </c>
      <c r="B47" s="69"/>
      <c r="C47" s="79">
        <f>SUM(C30:C46)</f>
        <v>2147908</v>
      </c>
      <c r="D47" s="5"/>
      <c r="E47" s="79">
        <f>SUM(E30:E46)</f>
        <v>1581375</v>
      </c>
      <c r="F47" s="5"/>
      <c r="G47" s="79">
        <f>SUM(G30:G46)</f>
        <v>232454</v>
      </c>
      <c r="H47" s="5"/>
      <c r="I47" s="79">
        <f>SUM(I30:I46)</f>
        <v>-53334</v>
      </c>
    </row>
    <row r="48" spans="1:9" s="64" customFormat="1" ht="19.5" customHeight="1">
      <c r="A48" s="69" t="s">
        <v>105</v>
      </c>
      <c r="B48" s="69"/>
      <c r="C48" s="5">
        <v>-228381</v>
      </c>
      <c r="D48" s="5"/>
      <c r="E48" s="5">
        <v>-368972</v>
      </c>
      <c r="F48" s="5"/>
      <c r="G48" s="5">
        <v>-13545</v>
      </c>
      <c r="H48" s="5"/>
      <c r="I48" s="5">
        <v>-39046</v>
      </c>
    </row>
    <row r="49" spans="1:9" s="64" customFormat="1" ht="19.5" customHeight="1">
      <c r="A49" s="69" t="s">
        <v>182</v>
      </c>
      <c r="B49" s="69"/>
      <c r="C49" s="5">
        <v>0</v>
      </c>
      <c r="D49" s="5"/>
      <c r="E49" s="5">
        <v>145827</v>
      </c>
      <c r="F49" s="5"/>
      <c r="G49" s="5">
        <v>0</v>
      </c>
      <c r="H49" s="5"/>
      <c r="I49" s="5">
        <v>55997</v>
      </c>
    </row>
    <row r="50" spans="1:9" s="64" customFormat="1" ht="19.5" customHeight="1">
      <c r="A50" s="65" t="s">
        <v>200</v>
      </c>
      <c r="B50" s="65"/>
      <c r="C50" s="19">
        <f>SUM(C47:C49)</f>
        <v>1919527</v>
      </c>
      <c r="D50" s="208"/>
      <c r="E50" s="19">
        <f>SUM(E47:E49)</f>
        <v>1358230</v>
      </c>
      <c r="F50" s="208"/>
      <c r="G50" s="19">
        <f>SUM(G47:G49)</f>
        <v>218909</v>
      </c>
      <c r="H50" s="208"/>
      <c r="I50" s="19">
        <f>SUM(I47:I49)</f>
        <v>-36383</v>
      </c>
    </row>
    <row r="51" spans="1:9" s="64" customFormat="1" ht="19.5" customHeight="1">
      <c r="A51" s="65"/>
      <c r="B51" s="65"/>
      <c r="C51" s="208"/>
      <c r="D51" s="208"/>
      <c r="E51" s="208"/>
      <c r="F51" s="208"/>
      <c r="G51" s="208"/>
      <c r="H51" s="208"/>
      <c r="I51" s="211"/>
    </row>
    <row r="52" spans="1:9" s="64" customFormat="1" ht="19.5" customHeight="1">
      <c r="A52" s="80" t="str">
        <f>A1</f>
        <v>Frasers Property (Thailand) Public Company Limited and its Subsidiaries</v>
      </c>
      <c r="B52" s="62"/>
      <c r="C52" s="65"/>
      <c r="D52" s="65"/>
      <c r="E52" s="65"/>
      <c r="F52" s="81"/>
      <c r="G52" s="65"/>
      <c r="H52" s="65"/>
      <c r="I52" s="65"/>
    </row>
    <row r="53" spans="1:9" s="64" customFormat="1" ht="19.5" customHeight="1">
      <c r="A53" s="59" t="s">
        <v>132</v>
      </c>
      <c r="B53" s="62"/>
      <c r="C53" s="65"/>
      <c r="D53" s="65"/>
      <c r="E53" s="82"/>
      <c r="F53" s="65"/>
      <c r="G53" s="65"/>
      <c r="H53" s="65"/>
      <c r="I53" s="65"/>
    </row>
    <row r="54" spans="1:9" s="64" customFormat="1" ht="19.5" customHeight="1">
      <c r="A54" s="62"/>
      <c r="B54" s="62"/>
      <c r="C54" s="65"/>
      <c r="D54" s="65"/>
      <c r="E54" s="65"/>
      <c r="F54" s="65"/>
      <c r="G54" s="65"/>
      <c r="H54" s="65"/>
      <c r="I54" s="65"/>
    </row>
    <row r="55" spans="1:9" s="64" customFormat="1" ht="19.5" customHeight="1">
      <c r="A55" s="62"/>
      <c r="B55" s="62"/>
      <c r="C55" s="293" t="s">
        <v>0</v>
      </c>
      <c r="D55" s="293"/>
      <c r="E55" s="293"/>
      <c r="F55" s="63"/>
      <c r="G55" s="293" t="s">
        <v>1</v>
      </c>
      <c r="H55" s="293"/>
      <c r="I55" s="293"/>
    </row>
    <row r="56" spans="1:9" s="64" customFormat="1" ht="19.5" customHeight="1">
      <c r="A56" s="62"/>
      <c r="B56" s="62"/>
      <c r="C56" s="306" t="s">
        <v>208</v>
      </c>
      <c r="D56" s="306"/>
      <c r="E56" s="306"/>
      <c r="F56" s="23"/>
      <c r="G56" s="306" t="s">
        <v>208</v>
      </c>
      <c r="H56" s="306"/>
      <c r="I56" s="306"/>
    </row>
    <row r="57" spans="1:9" s="64" customFormat="1" ht="19.5" customHeight="1">
      <c r="A57" s="62"/>
      <c r="B57" s="62"/>
      <c r="C57" s="306" t="s">
        <v>207</v>
      </c>
      <c r="D57" s="306"/>
      <c r="E57" s="306"/>
      <c r="F57" s="23"/>
      <c r="G57" s="306" t="s">
        <v>207</v>
      </c>
      <c r="H57" s="306"/>
      <c r="I57" s="306"/>
    </row>
    <row r="58" spans="1:9" s="64" customFormat="1" ht="19.5" customHeight="1">
      <c r="A58" s="15"/>
      <c r="B58" s="6"/>
      <c r="C58" s="24">
        <v>2022</v>
      </c>
      <c r="D58" s="25"/>
      <c r="E58" s="24">
        <v>2021</v>
      </c>
      <c r="F58" s="25"/>
      <c r="G58" s="24">
        <v>2022</v>
      </c>
      <c r="H58" s="25"/>
      <c r="I58" s="24">
        <v>2021</v>
      </c>
    </row>
    <row r="59" spans="1:9" s="64" customFormat="1" ht="19.5" customHeight="1">
      <c r="C59" s="291" t="s">
        <v>44</v>
      </c>
      <c r="D59" s="291"/>
      <c r="E59" s="291"/>
      <c r="F59" s="291"/>
      <c r="G59" s="291"/>
      <c r="H59" s="291"/>
      <c r="I59" s="291"/>
    </row>
    <row r="60" spans="1:9" s="64" customFormat="1" ht="19.5" customHeight="1">
      <c r="A60" s="83" t="s">
        <v>32</v>
      </c>
      <c r="B60" s="83"/>
    </row>
    <row r="61" spans="1:9" s="64" customFormat="1" ht="19.5" customHeight="1">
      <c r="A61" s="64" t="s">
        <v>99</v>
      </c>
      <c r="C61" s="13">
        <v>67553</v>
      </c>
      <c r="D61" s="13"/>
      <c r="E61" s="13">
        <v>84166</v>
      </c>
      <c r="F61" s="13"/>
      <c r="G61" s="13">
        <v>205576</v>
      </c>
      <c r="H61" s="13"/>
      <c r="I61" s="13">
        <v>189954</v>
      </c>
    </row>
    <row r="62" spans="1:9" s="64" customFormat="1" ht="19" customHeight="1">
      <c r="A62" s="64" t="s">
        <v>267</v>
      </c>
      <c r="C62" s="13">
        <v>-10</v>
      </c>
      <c r="D62" s="13"/>
      <c r="E62" s="13">
        <v>-13</v>
      </c>
      <c r="F62" s="13"/>
      <c r="G62" s="13">
        <v>0</v>
      </c>
      <c r="H62" s="13"/>
      <c r="I62" s="13">
        <v>0</v>
      </c>
    </row>
    <row r="63" spans="1:9" s="64" customFormat="1" ht="19" customHeight="1">
      <c r="A63" s="64" t="s">
        <v>268</v>
      </c>
      <c r="C63" s="13">
        <v>0</v>
      </c>
      <c r="D63" s="13"/>
      <c r="E63" s="13">
        <v>919</v>
      </c>
      <c r="F63" s="13"/>
      <c r="G63" s="13">
        <v>0</v>
      </c>
      <c r="H63" s="13"/>
      <c r="I63" s="13">
        <v>0</v>
      </c>
    </row>
    <row r="64" spans="1:9" s="64" customFormat="1" ht="19" customHeight="1">
      <c r="A64" s="64" t="s">
        <v>260</v>
      </c>
      <c r="C64" s="13">
        <v>576827</v>
      </c>
      <c r="D64" s="13"/>
      <c r="E64" s="13">
        <v>6800</v>
      </c>
      <c r="F64" s="13"/>
      <c r="G64" s="13">
        <v>0</v>
      </c>
      <c r="H64" s="13"/>
      <c r="I64" s="13">
        <v>0</v>
      </c>
    </row>
    <row r="65" spans="1:9" s="64" customFormat="1" ht="19" customHeight="1">
      <c r="A65" s="277" t="s">
        <v>269</v>
      </c>
      <c r="C65" s="13">
        <v>0</v>
      </c>
      <c r="D65" s="13"/>
      <c r="E65" s="13">
        <v>0</v>
      </c>
      <c r="F65" s="13"/>
      <c r="G65" s="13">
        <v>-124988</v>
      </c>
      <c r="H65" s="13"/>
      <c r="I65" s="13">
        <v>-1038807</v>
      </c>
    </row>
    <row r="66" spans="1:9" s="64" customFormat="1" ht="19" customHeight="1">
      <c r="A66" s="64" t="s">
        <v>270</v>
      </c>
      <c r="C66" s="5">
        <v>-144950</v>
      </c>
      <c r="D66" s="5"/>
      <c r="E66" s="5">
        <v>-2952576</v>
      </c>
      <c r="F66" s="5"/>
      <c r="G66" s="5">
        <v>0</v>
      </c>
      <c r="H66" s="5"/>
      <c r="I66" s="5">
        <v>-1642401</v>
      </c>
    </row>
    <row r="67" spans="1:9" s="64" customFormat="1" ht="19" customHeight="1">
      <c r="A67" s="64" t="s">
        <v>261</v>
      </c>
      <c r="C67" s="5">
        <v>-549663</v>
      </c>
      <c r="D67" s="5"/>
      <c r="E67" s="5">
        <v>-221511</v>
      </c>
      <c r="F67" s="5"/>
      <c r="G67" s="5">
        <v>0</v>
      </c>
      <c r="H67" s="5"/>
      <c r="I67" s="5">
        <v>0</v>
      </c>
    </row>
    <row r="68" spans="1:9" s="64" customFormat="1" ht="19.5" customHeight="1">
      <c r="A68" s="64" t="s">
        <v>173</v>
      </c>
      <c r="C68" s="13">
        <v>0</v>
      </c>
      <c r="D68" s="13"/>
      <c r="E68" s="13">
        <v>-3804</v>
      </c>
      <c r="F68" s="5"/>
      <c r="G68" s="5">
        <v>0</v>
      </c>
      <c r="H68" s="5"/>
      <c r="I68" s="5">
        <v>-3804</v>
      </c>
    </row>
    <row r="69" spans="1:9" s="64" customFormat="1" ht="19.5" customHeight="1">
      <c r="A69" s="3" t="s">
        <v>224</v>
      </c>
      <c r="C69" s="13">
        <v>164324</v>
      </c>
      <c r="D69" s="13"/>
      <c r="E69" s="13">
        <v>820600</v>
      </c>
      <c r="F69" s="5"/>
      <c r="G69" s="5">
        <v>0</v>
      </c>
      <c r="H69" s="5"/>
      <c r="I69" s="5">
        <v>0</v>
      </c>
    </row>
    <row r="70" spans="1:9" s="64" customFormat="1" ht="19" customHeight="1">
      <c r="A70" s="64" t="s">
        <v>283</v>
      </c>
      <c r="C70" s="5">
        <v>0</v>
      </c>
      <c r="D70" s="5"/>
      <c r="E70" s="5">
        <v>5900</v>
      </c>
      <c r="F70" s="5"/>
      <c r="G70" s="5">
        <v>-2939813</v>
      </c>
      <c r="H70" s="5"/>
      <c r="I70" s="5">
        <v>2868949</v>
      </c>
    </row>
    <row r="71" spans="1:9" s="64" customFormat="1" ht="19.5" customHeight="1">
      <c r="A71" s="64" t="s">
        <v>284</v>
      </c>
      <c r="C71" s="5">
        <v>0</v>
      </c>
      <c r="D71" s="13"/>
      <c r="E71" s="5">
        <v>5000</v>
      </c>
      <c r="F71" s="13"/>
      <c r="G71" s="5">
        <v>0</v>
      </c>
      <c r="H71" s="13"/>
      <c r="I71" s="5">
        <v>519500</v>
      </c>
    </row>
    <row r="72" spans="1:9" s="64" customFormat="1" ht="19.5" customHeight="1">
      <c r="A72" s="64" t="s">
        <v>135</v>
      </c>
      <c r="C72" s="5">
        <v>0</v>
      </c>
      <c r="D72" s="13"/>
      <c r="E72" s="5">
        <v>-15800</v>
      </c>
      <c r="F72" s="13"/>
      <c r="G72" s="5">
        <v>-570000</v>
      </c>
      <c r="H72" s="13"/>
      <c r="I72" s="5">
        <v>-135000</v>
      </c>
    </row>
    <row r="73" spans="1:9" s="64" customFormat="1" ht="19.5" customHeight="1">
      <c r="A73" s="64" t="s">
        <v>98</v>
      </c>
      <c r="C73" s="5">
        <v>347503</v>
      </c>
      <c r="D73" s="13"/>
      <c r="E73" s="5">
        <v>318550</v>
      </c>
      <c r="F73" s="13"/>
      <c r="G73" s="5">
        <v>420778</v>
      </c>
      <c r="H73" s="13"/>
      <c r="I73" s="5">
        <v>2150348</v>
      </c>
    </row>
    <row r="74" spans="1:9" s="64" customFormat="1" ht="19.5" customHeight="1">
      <c r="A74" s="64" t="s">
        <v>262</v>
      </c>
      <c r="C74" s="5"/>
      <c r="D74" s="13"/>
      <c r="E74" s="5"/>
      <c r="F74" s="13"/>
      <c r="G74" s="5"/>
      <c r="H74" s="13"/>
      <c r="I74" s="5"/>
    </row>
    <row r="75" spans="1:9" s="64" customFormat="1" ht="19.5" customHeight="1">
      <c r="A75" s="64" t="s">
        <v>263</v>
      </c>
      <c r="C75" s="5">
        <v>-3050308</v>
      </c>
      <c r="D75" s="13"/>
      <c r="E75" s="5">
        <v>-1905542</v>
      </c>
      <c r="F75" s="13"/>
      <c r="G75" s="5">
        <v>-104288</v>
      </c>
      <c r="H75" s="13"/>
      <c r="I75" s="5">
        <v>-245679</v>
      </c>
    </row>
    <row r="76" spans="1:9" s="64" customFormat="1" ht="19.5" customHeight="1">
      <c r="A76" s="64" t="s">
        <v>281</v>
      </c>
      <c r="C76" s="5"/>
      <c r="D76" s="13"/>
      <c r="E76" s="5"/>
      <c r="F76" s="13"/>
      <c r="G76" s="5"/>
      <c r="H76" s="13"/>
      <c r="I76" s="5"/>
    </row>
    <row r="77" spans="1:9" s="64" customFormat="1" ht="19.5" customHeight="1">
      <c r="A77" s="64" t="s">
        <v>263</v>
      </c>
      <c r="C77" s="5">
        <v>63898</v>
      </c>
      <c r="D77" s="13"/>
      <c r="E77" s="5">
        <v>2642841</v>
      </c>
      <c r="F77" s="13"/>
      <c r="G77" s="5">
        <v>1456</v>
      </c>
      <c r="H77" s="13"/>
      <c r="I77" s="5">
        <v>362998</v>
      </c>
    </row>
    <row r="78" spans="1:9" s="64" customFormat="1" ht="19.5" customHeight="1">
      <c r="A78" s="62" t="s">
        <v>119</v>
      </c>
      <c r="B78" s="62"/>
      <c r="C78" s="9">
        <f>SUM(C61:C77)</f>
        <v>-2524826</v>
      </c>
      <c r="D78" s="10"/>
      <c r="E78" s="9">
        <f>SUM(E61:E77)</f>
        <v>-1214470</v>
      </c>
      <c r="F78" s="10"/>
      <c r="G78" s="9">
        <f>SUM(G61:G77)</f>
        <v>-3111279</v>
      </c>
      <c r="H78" s="10"/>
      <c r="I78" s="9">
        <f>SUM(I61:I77)</f>
        <v>3026058</v>
      </c>
    </row>
    <row r="79" spans="1:9" s="64" customFormat="1" ht="19.5" customHeight="1">
      <c r="C79" s="8"/>
      <c r="D79" s="8"/>
      <c r="E79" s="8"/>
      <c r="F79" s="8"/>
      <c r="G79" s="8"/>
      <c r="H79" s="8"/>
      <c r="I79" s="8"/>
    </row>
    <row r="80" spans="1:9" s="64" customFormat="1" ht="19.5" customHeight="1">
      <c r="A80" s="11" t="s">
        <v>63</v>
      </c>
      <c r="B80" s="11"/>
      <c r="C80" s="8"/>
      <c r="D80" s="8"/>
      <c r="E80" s="8"/>
      <c r="F80" s="8"/>
      <c r="G80" s="8"/>
      <c r="H80" s="8"/>
      <c r="I80" s="8"/>
    </row>
    <row r="81" spans="1:9" s="64" customFormat="1" ht="19.5" customHeight="1">
      <c r="A81" s="64" t="s">
        <v>203</v>
      </c>
      <c r="C81" s="13">
        <v>-604754</v>
      </c>
      <c r="D81" s="13"/>
      <c r="E81" s="13">
        <v>-709445</v>
      </c>
      <c r="F81" s="13"/>
      <c r="G81" s="13">
        <v>-472054</v>
      </c>
      <c r="H81" s="13"/>
      <c r="I81" s="13">
        <v>-500011</v>
      </c>
    </row>
    <row r="82" spans="1:9" s="64" customFormat="1" ht="19.5" customHeight="1">
      <c r="A82" s="64" t="s">
        <v>223</v>
      </c>
      <c r="C82" s="13">
        <v>10722057</v>
      </c>
      <c r="D82" s="13"/>
      <c r="E82" s="13">
        <v>2971344</v>
      </c>
      <c r="F82" s="13"/>
      <c r="G82" s="13">
        <v>1700000</v>
      </c>
      <c r="H82" s="13"/>
      <c r="I82" s="13">
        <v>2200000</v>
      </c>
    </row>
    <row r="83" spans="1:9" s="64" customFormat="1" ht="19.5" customHeight="1">
      <c r="A83" s="64" t="s">
        <v>271</v>
      </c>
      <c r="C83" s="13">
        <v>-8110000</v>
      </c>
      <c r="D83" s="13"/>
      <c r="E83" s="13">
        <v>0</v>
      </c>
      <c r="F83" s="13"/>
      <c r="G83" s="13">
        <v>-68768</v>
      </c>
      <c r="H83" s="13"/>
      <c r="I83" s="13">
        <v>28264</v>
      </c>
    </row>
    <row r="84" spans="1:9" s="64" customFormat="1" ht="19.5" customHeight="1">
      <c r="A84" s="64" t="s">
        <v>170</v>
      </c>
      <c r="C84" s="13">
        <v>5647104</v>
      </c>
      <c r="D84" s="13"/>
      <c r="E84" s="13">
        <v>2770500</v>
      </c>
      <c r="F84" s="13"/>
      <c r="G84" s="13">
        <v>800000</v>
      </c>
      <c r="H84" s="13"/>
      <c r="I84" s="13">
        <v>0</v>
      </c>
    </row>
    <row r="85" spans="1:9" s="64" customFormat="1" ht="19.5" customHeight="1">
      <c r="A85" s="64" t="s">
        <v>154</v>
      </c>
      <c r="C85" s="13">
        <v>-4541309</v>
      </c>
      <c r="D85" s="13"/>
      <c r="E85" s="13">
        <v>-1541593</v>
      </c>
      <c r="F85" s="13"/>
      <c r="G85" s="13">
        <v>0</v>
      </c>
      <c r="H85" s="13"/>
      <c r="I85" s="13">
        <v>0</v>
      </c>
    </row>
    <row r="86" spans="1:9" s="64" customFormat="1" ht="19.5" customHeight="1">
      <c r="A86" s="64" t="s">
        <v>192</v>
      </c>
      <c r="C86" s="13">
        <v>-377868</v>
      </c>
      <c r="D86" s="13"/>
      <c r="E86" s="13">
        <v>-74596</v>
      </c>
      <c r="F86" s="13"/>
      <c r="G86" s="13">
        <v>-20668</v>
      </c>
      <c r="H86" s="13"/>
      <c r="I86" s="13">
        <v>-13789</v>
      </c>
    </row>
    <row r="87" spans="1:9" s="64" customFormat="1" ht="19.5" customHeight="1">
      <c r="A87" s="64" t="s">
        <v>73</v>
      </c>
      <c r="C87" s="13">
        <v>4000000</v>
      </c>
      <c r="D87" s="13"/>
      <c r="E87" s="13">
        <v>0</v>
      </c>
      <c r="F87" s="13"/>
      <c r="G87" s="13">
        <v>4000000</v>
      </c>
      <c r="H87" s="13"/>
      <c r="I87" s="13">
        <v>0</v>
      </c>
    </row>
    <row r="88" spans="1:9" s="64" customFormat="1" ht="19.5" customHeight="1">
      <c r="A88" s="64" t="s">
        <v>65</v>
      </c>
      <c r="C88" s="13">
        <v>-5300000</v>
      </c>
      <c r="D88" s="13"/>
      <c r="E88" s="13">
        <v>-3500000</v>
      </c>
      <c r="F88" s="13"/>
      <c r="G88" s="13">
        <v>-2300000</v>
      </c>
      <c r="H88" s="13"/>
      <c r="I88" s="13">
        <v>-3500000</v>
      </c>
    </row>
    <row r="89" spans="1:9" s="64" customFormat="1" ht="19.5" customHeight="1">
      <c r="A89" s="64" t="s">
        <v>215</v>
      </c>
      <c r="C89" s="13">
        <v>-804636</v>
      </c>
      <c r="D89" s="13"/>
      <c r="E89" s="13">
        <v>-1412919</v>
      </c>
      <c r="F89" s="13"/>
      <c r="G89" s="13">
        <v>-788554</v>
      </c>
      <c r="H89" s="13"/>
      <c r="I89" s="13">
        <v>-1391566</v>
      </c>
    </row>
    <row r="90" spans="1:9" s="64" customFormat="1" ht="19.5" customHeight="1">
      <c r="A90" s="26" t="s">
        <v>171</v>
      </c>
      <c r="B90" s="26"/>
      <c r="C90" s="9">
        <f>SUM(C81:C89)</f>
        <v>630594</v>
      </c>
      <c r="D90" s="10"/>
      <c r="E90" s="9">
        <f>SUM(E81:E89)</f>
        <v>-1496709</v>
      </c>
      <c r="F90" s="10"/>
      <c r="G90" s="9">
        <f>SUM(G81:G89)</f>
        <v>2849956</v>
      </c>
      <c r="H90" s="10"/>
      <c r="I90" s="9">
        <f>SUM(I81:I89)</f>
        <v>-3177102</v>
      </c>
    </row>
    <row r="91" spans="1:9" s="64" customFormat="1" ht="19.5" customHeight="1">
      <c r="C91" s="84"/>
      <c r="D91" s="13"/>
      <c r="E91" s="84"/>
      <c r="F91" s="13"/>
      <c r="G91" s="84"/>
      <c r="H91" s="13"/>
      <c r="I91" s="84"/>
    </row>
    <row r="92" spans="1:9" s="64" customFormat="1" ht="19.5" customHeight="1">
      <c r="A92" s="285" t="s">
        <v>273</v>
      </c>
      <c r="B92" s="286"/>
      <c r="C92" s="287">
        <v>623</v>
      </c>
      <c r="D92" s="13"/>
      <c r="E92" s="287">
        <v>0</v>
      </c>
      <c r="F92" s="13"/>
      <c r="G92" s="287">
        <v>0</v>
      </c>
      <c r="H92" s="13"/>
      <c r="I92" s="287">
        <v>0</v>
      </c>
    </row>
    <row r="93" spans="1:9" s="64" customFormat="1" ht="19.5" customHeight="1">
      <c r="A93" s="26" t="s">
        <v>232</v>
      </c>
      <c r="B93" s="26"/>
      <c r="C93" s="10">
        <f>C90+C78+C50+C92</f>
        <v>25918</v>
      </c>
      <c r="D93" s="10"/>
      <c r="E93" s="10">
        <f>E90+E78+E50+E92</f>
        <v>-1352949</v>
      </c>
      <c r="F93" s="10"/>
      <c r="G93" s="10">
        <f>G90+G78+G50+G92</f>
        <v>-42414</v>
      </c>
      <c r="H93" s="10"/>
      <c r="I93" s="10">
        <f>I90+I78+I50+I92</f>
        <v>-187427</v>
      </c>
    </row>
    <row r="94" spans="1:9" s="64" customFormat="1" ht="19.5" customHeight="1">
      <c r="A94" s="64" t="s">
        <v>124</v>
      </c>
      <c r="C94" s="13">
        <v>966477</v>
      </c>
      <c r="D94" s="13"/>
      <c r="E94" s="13">
        <v>2572750</v>
      </c>
      <c r="F94" s="13"/>
      <c r="G94" s="13">
        <v>124879</v>
      </c>
      <c r="H94" s="13"/>
      <c r="I94" s="13">
        <v>346765</v>
      </c>
    </row>
    <row r="95" spans="1:9" s="64" customFormat="1" ht="19.5" customHeight="1" thickBot="1">
      <c r="A95" s="33" t="s">
        <v>125</v>
      </c>
      <c r="B95" s="33"/>
      <c r="C95" s="29">
        <f>SUM(C93:C94)</f>
        <v>992395</v>
      </c>
      <c r="D95" s="13"/>
      <c r="E95" s="29">
        <f>SUM(E93:E94)</f>
        <v>1219801</v>
      </c>
      <c r="F95" s="13"/>
      <c r="G95" s="29">
        <f>SUM(G93:G94)</f>
        <v>82465</v>
      </c>
      <c r="H95" s="13"/>
      <c r="I95" s="29">
        <f>SUM(I93:I94)</f>
        <v>159338</v>
      </c>
    </row>
    <row r="96" spans="1:9" s="64" customFormat="1" ht="13.5" customHeight="1" thickTop="1"/>
    <row r="97" spans="1:9" s="64" customFormat="1" ht="19.5" customHeight="1">
      <c r="A97" s="34" t="s">
        <v>66</v>
      </c>
      <c r="B97" s="34"/>
    </row>
    <row r="98" spans="1:9" s="64" customFormat="1" ht="19.5" customHeight="1">
      <c r="A98" s="64" t="s">
        <v>107</v>
      </c>
      <c r="C98" s="13"/>
      <c r="D98" s="8"/>
      <c r="E98" s="13"/>
      <c r="F98" s="8"/>
      <c r="G98" s="13"/>
      <c r="H98" s="8"/>
      <c r="I98" s="13"/>
    </row>
    <row r="99" spans="1:9" s="64" customFormat="1" ht="19.5" customHeight="1">
      <c r="A99" s="64" t="s">
        <v>106</v>
      </c>
      <c r="C99" s="5">
        <v>530030</v>
      </c>
      <c r="D99" s="5"/>
      <c r="E99" s="5">
        <v>477550</v>
      </c>
      <c r="F99" s="2"/>
      <c r="G99" s="2">
        <v>68600.760689999996</v>
      </c>
      <c r="H99" s="2"/>
      <c r="I99" s="2">
        <v>156056</v>
      </c>
    </row>
    <row r="100" spans="1:9" s="64" customFormat="1" ht="19.5" customHeight="1">
      <c r="A100" s="64" t="s">
        <v>233</v>
      </c>
      <c r="B100" s="85"/>
      <c r="C100" s="13">
        <v>0</v>
      </c>
      <c r="D100" s="8"/>
      <c r="E100" s="13">
        <v>43094</v>
      </c>
      <c r="F100" s="8"/>
      <c r="G100" s="13">
        <v>0</v>
      </c>
      <c r="H100" s="8"/>
      <c r="I100" s="13">
        <v>0</v>
      </c>
    </row>
    <row r="101" spans="1:9" s="64" customFormat="1" ht="19.5" customHeight="1">
      <c r="A101" s="64" t="s">
        <v>234</v>
      </c>
      <c r="C101" s="13">
        <v>0</v>
      </c>
      <c r="D101" s="13"/>
      <c r="E101" s="13">
        <v>245473</v>
      </c>
      <c r="F101" s="13"/>
      <c r="G101" s="13">
        <v>0</v>
      </c>
      <c r="H101" s="13"/>
      <c r="I101" s="13">
        <v>0</v>
      </c>
    </row>
    <row r="102" spans="1:9" ht="19.5" customHeight="1">
      <c r="A102" s="64" t="s">
        <v>236</v>
      </c>
      <c r="C102" s="2">
        <v>0</v>
      </c>
      <c r="D102" s="2"/>
      <c r="E102" s="2">
        <v>0</v>
      </c>
      <c r="F102" s="2"/>
      <c r="G102" s="2">
        <v>0</v>
      </c>
      <c r="H102" s="2"/>
      <c r="I102" s="2">
        <v>43467</v>
      </c>
    </row>
  </sheetData>
  <mergeCells count="14">
    <mergeCell ref="C59:I59"/>
    <mergeCell ref="C4:E4"/>
    <mergeCell ref="G4:I4"/>
    <mergeCell ref="C8:I8"/>
    <mergeCell ref="C57:E57"/>
    <mergeCell ref="C55:E55"/>
    <mergeCell ref="G57:I57"/>
    <mergeCell ref="G55:I55"/>
    <mergeCell ref="G6:I6"/>
    <mergeCell ref="C56:E56"/>
    <mergeCell ref="G56:I56"/>
    <mergeCell ref="C5:E5"/>
    <mergeCell ref="G5:I5"/>
    <mergeCell ref="C6:E6"/>
  </mergeCells>
  <pageMargins left="0.8" right="0.8" top="0.48" bottom="0.5" header="0.5" footer="0.5"/>
  <pageSetup paperSize="9" scale="65" firstPageNumber="12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PL-6M</vt:lpstr>
      <vt:lpstr>SCSE-Conso PY</vt:lpstr>
      <vt:lpstr>SCSE-Conso CY</vt:lpstr>
      <vt:lpstr>SCSE-Company</vt:lpstr>
      <vt:lpstr>Cashflows</vt:lpstr>
      <vt:lpstr>BS!Print_Area</vt:lpstr>
      <vt:lpstr>Cashflows!Print_Area</vt:lpstr>
      <vt:lpstr>'P-3M'!Print_Area</vt:lpstr>
      <vt:lpstr>'PL-6M'!Print_Area</vt:lpstr>
      <vt:lpstr>'SCSE-Company'!Print_Area</vt:lpstr>
      <vt:lpstr>'SCSE-Conso CY'!Print_Area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Lewchalermwong, Kwanchanok</cp:lastModifiedBy>
  <cp:lastPrinted>2022-05-03T05:05:30Z</cp:lastPrinted>
  <dcterms:created xsi:type="dcterms:W3CDTF">2011-10-13T02:14:05Z</dcterms:created>
  <dcterms:modified xsi:type="dcterms:W3CDTF">2022-05-06T09:10:52Z</dcterms:modified>
</cp:coreProperties>
</file>