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Global Power Synergy Public Company Limited\Global Power Synergy_Mar22 Q1\"/>
    </mc:Choice>
  </mc:AlternateContent>
  <xr:revisionPtr revIDLastSave="0" documentId="13_ncr:1_{B3294810-2C46-44C9-AACF-06F7E6165FE0}" xr6:coauthVersionLast="46" xr6:coauthVersionMax="47" xr10:uidLastSave="{00000000-0000-0000-0000-000000000000}"/>
  <bookViews>
    <workbookView xWindow="-120" yWindow="-120" windowWidth="24240" windowHeight="13140" activeTab="4" xr2:uid="{00000000-000D-0000-FFFF-FFFF00000000}"/>
  </bookViews>
  <sheets>
    <sheet name="2-4" sheetId="7" r:id="rId1"/>
    <sheet name="5-6" sheetId="14" r:id="rId2"/>
    <sheet name="7" sheetId="15" r:id="rId3"/>
    <sheet name="8" sheetId="16" r:id="rId4"/>
    <sheet name="9-11" sheetId="1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0" i="15" l="1"/>
  <c r="AA30" i="15" s="1"/>
  <c r="AE30" i="15" s="1"/>
  <c r="U24" i="16"/>
  <c r="W24" i="16" s="1"/>
  <c r="M38" i="15"/>
  <c r="Y34" i="15"/>
  <c r="AA34" i="15" s="1"/>
  <c r="AE34" i="15" s="1"/>
  <c r="I154" i="7"/>
  <c r="I157" i="7" s="1"/>
  <c r="M140" i="17" l="1"/>
  <c r="I140" i="17"/>
  <c r="M92" i="17"/>
  <c r="I92" i="17"/>
  <c r="M34" i="17"/>
  <c r="M49" i="17" s="1"/>
  <c r="M52" i="17" s="1"/>
  <c r="I34" i="17"/>
  <c r="I49" i="17" s="1"/>
  <c r="I52" i="17" s="1"/>
  <c r="M100" i="14"/>
  <c r="M89" i="14"/>
  <c r="M80" i="14"/>
  <c r="I100" i="14"/>
  <c r="I89" i="14"/>
  <c r="I80" i="14"/>
  <c r="M35" i="14"/>
  <c r="M66" i="14" s="1"/>
  <c r="M15" i="14"/>
  <c r="M26" i="14" s="1"/>
  <c r="M29" i="14" s="1"/>
  <c r="I35" i="14"/>
  <c r="I66" i="14" s="1"/>
  <c r="I15" i="14"/>
  <c r="I26" i="14" s="1"/>
  <c r="I29" i="14" s="1"/>
  <c r="S31" i="16"/>
  <c r="Q31" i="16"/>
  <c r="O31" i="16"/>
  <c r="M31" i="16"/>
  <c r="K31" i="16"/>
  <c r="I31" i="16"/>
  <c r="G31" i="16"/>
  <c r="E31" i="16"/>
  <c r="U29" i="16"/>
  <c r="W29" i="16" s="1"/>
  <c r="U28" i="16"/>
  <c r="W28" i="16" s="1"/>
  <c r="AC41" i="15"/>
  <c r="W41" i="15"/>
  <c r="U41" i="15"/>
  <c r="S41" i="15"/>
  <c r="Q41" i="15"/>
  <c r="O41" i="15"/>
  <c r="M41" i="15"/>
  <c r="K41" i="15"/>
  <c r="I41" i="15"/>
  <c r="G41" i="15"/>
  <c r="E41" i="15"/>
  <c r="C41" i="15"/>
  <c r="Y39" i="15"/>
  <c r="AA39" i="15" s="1"/>
  <c r="AE39" i="15" s="1"/>
  <c r="Y38" i="15"/>
  <c r="AA38" i="15" s="1"/>
  <c r="AE38" i="15" s="1"/>
  <c r="Y33" i="15"/>
  <c r="AA33" i="15" s="1"/>
  <c r="AE33" i="15" s="1"/>
  <c r="K140" i="17"/>
  <c r="G140" i="17"/>
  <c r="A120" i="17"/>
  <c r="A119" i="17"/>
  <c r="K92" i="17"/>
  <c r="G92" i="17"/>
  <c r="A60" i="17"/>
  <c r="S21" i="16"/>
  <c r="Q21" i="16"/>
  <c r="O21" i="16"/>
  <c r="M21" i="16"/>
  <c r="K21" i="16"/>
  <c r="I21" i="16"/>
  <c r="G21" i="16"/>
  <c r="E21" i="16"/>
  <c r="U19" i="16"/>
  <c r="W19" i="16" s="1"/>
  <c r="U18" i="16"/>
  <c r="U14" i="16"/>
  <c r="W14" i="16" s="1"/>
  <c r="A1" i="16"/>
  <c r="AC27" i="15"/>
  <c r="W27" i="15"/>
  <c r="U27" i="15"/>
  <c r="S27" i="15"/>
  <c r="Q27" i="15"/>
  <c r="O27" i="15"/>
  <c r="M27" i="15"/>
  <c r="K27" i="15"/>
  <c r="I27" i="15"/>
  <c r="G27" i="15"/>
  <c r="E27" i="15"/>
  <c r="C27" i="15"/>
  <c r="Y25" i="15"/>
  <c r="AA25" i="15" s="1"/>
  <c r="AE25" i="15" s="1"/>
  <c r="Y24" i="15"/>
  <c r="AA24" i="15" s="1"/>
  <c r="AE24" i="15" s="1"/>
  <c r="Y20" i="15"/>
  <c r="AA20" i="15" s="1"/>
  <c r="AE20" i="15" s="1"/>
  <c r="Y17" i="15"/>
  <c r="AA17" i="15" s="1"/>
  <c r="A3" i="15"/>
  <c r="A3" i="16" s="1"/>
  <c r="A3" i="17" s="1"/>
  <c r="K100" i="14"/>
  <c r="G100" i="14"/>
  <c r="K89" i="14"/>
  <c r="G89" i="14"/>
  <c r="K80" i="14"/>
  <c r="G80" i="14"/>
  <c r="A58" i="14"/>
  <c r="K35" i="14"/>
  <c r="K66" i="14" s="1"/>
  <c r="G35" i="14"/>
  <c r="G66" i="14" s="1"/>
  <c r="K15" i="14"/>
  <c r="K26" i="14" s="1"/>
  <c r="G15" i="14"/>
  <c r="G26" i="14" s="1"/>
  <c r="M91" i="14" l="1"/>
  <c r="M93" i="14" s="1"/>
  <c r="I142" i="17"/>
  <c r="I148" i="17" s="1"/>
  <c r="U31" i="16"/>
  <c r="I91" i="14"/>
  <c r="I93" i="14" s="1"/>
  <c r="M142" i="17"/>
  <c r="M148" i="17" s="1"/>
  <c r="G91" i="14"/>
  <c r="G93" i="14" s="1"/>
  <c r="K91" i="14"/>
  <c r="K93" i="14" s="1"/>
  <c r="W31" i="16"/>
  <c r="U21" i="16"/>
  <c r="Y41" i="15"/>
  <c r="A62" i="17"/>
  <c r="A121" i="17"/>
  <c r="G29" i="14"/>
  <c r="G34" i="17"/>
  <c r="G49" i="17" s="1"/>
  <c r="G52" i="17" s="1"/>
  <c r="G142" i="17" s="1"/>
  <c r="G148" i="17" s="1"/>
  <c r="K34" i="17"/>
  <c r="K49" i="17" s="1"/>
  <c r="K52" i="17" s="1"/>
  <c r="K142" i="17" s="1"/>
  <c r="K148" i="17" s="1"/>
  <c r="K29" i="14"/>
  <c r="AA27" i="15"/>
  <c r="AE17" i="15"/>
  <c r="AE27" i="15" s="1"/>
  <c r="Y27" i="15"/>
  <c r="W18" i="16"/>
  <c r="W21" i="16" s="1"/>
  <c r="AE41" i="15" l="1"/>
  <c r="AA41" i="15"/>
  <c r="M109" i="7"/>
  <c r="K109" i="7"/>
  <c r="I109" i="7"/>
  <c r="G109" i="7"/>
  <c r="M51" i="7"/>
  <c r="K51" i="7"/>
  <c r="I51" i="7"/>
  <c r="G51" i="7"/>
  <c r="K154" i="7"/>
  <c r="K157" i="7" s="1"/>
  <c r="G30" i="7"/>
  <c r="A119" i="7"/>
  <c r="A174" i="7" s="1"/>
  <c r="A55" i="14" s="1"/>
  <c r="G154" i="7"/>
  <c r="G157" i="7" s="1"/>
  <c r="K30" i="7"/>
  <c r="I30" i="7"/>
  <c r="M30" i="7"/>
  <c r="M154" i="7"/>
  <c r="M157" i="7" s="1"/>
  <c r="M95" i="7"/>
  <c r="I95" i="7"/>
  <c r="A122" i="7"/>
  <c r="A121" i="7"/>
  <c r="A120" i="7"/>
  <c r="K95" i="7"/>
  <c r="G95" i="7"/>
  <c r="A67" i="7"/>
  <c r="A66" i="7"/>
  <c r="A65" i="7"/>
  <c r="A59" i="17" l="1"/>
  <c r="A118" i="17" s="1"/>
  <c r="A177" i="17" s="1"/>
  <c r="A111" i="14"/>
  <c r="A55" i="15" s="1"/>
  <c r="A43" i="16" s="1"/>
  <c r="M53" i="7"/>
  <c r="K111" i="7"/>
  <c r="K159" i="7" s="1"/>
  <c r="I111" i="7"/>
  <c r="I159" i="7" s="1"/>
  <c r="K53" i="7"/>
  <c r="I53" i="7"/>
  <c r="M111" i="7"/>
  <c r="M159" i="7" s="1"/>
  <c r="G111" i="7"/>
  <c r="G159" i="7" s="1"/>
  <c r="G53" i="7"/>
</calcChain>
</file>

<file path=xl/sharedStrings.xml><?xml version="1.0" encoding="utf-8"?>
<sst xmlns="http://schemas.openxmlformats.org/spreadsheetml/2006/main" count="487" uniqueCount="297">
  <si>
    <t>Statement of Financial Position</t>
  </si>
  <si>
    <t xml:space="preserve"> </t>
  </si>
  <si>
    <t>Consolidated</t>
  </si>
  <si>
    <t>Audited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</si>
  <si>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</si>
  <si>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</si>
  <si>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</si>
  <si>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</si>
  <si>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</si>
  <si>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</si>
  <si>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</si>
  <si>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</si>
  <si>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equipment, net</t>
  </si>
  <si>
    <t xml:space="preserve">Total non-current assets </t>
  </si>
  <si>
    <t>Total assets</t>
  </si>
  <si>
    <t>Current liabilities</t>
  </si>
  <si>
    <t>Trade payables</t>
  </si>
  <si>
    <t>Current portion of long-term loans from</t>
  </si>
  <si>
    <t xml:space="preserve">   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</si>
  <si>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</si>
  <si>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</si>
  <si>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</si>
  <si>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</si>
  <si>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</si>
  <si>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</si>
  <si>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</si>
  <si>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</si>
  <si>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</si>
  <si>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</si>
  <si>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Appropriated</t>
  </si>
  <si>
    <t>Unappropriated</t>
  </si>
  <si>
    <t>Non-controlling interests</t>
  </si>
  <si>
    <t>Gross profit</t>
  </si>
  <si>
    <t>Other income</t>
  </si>
  <si>
    <t xml:space="preserve">Administrative expenses </t>
  </si>
  <si>
    <t>Profit for the period</t>
  </si>
  <si>
    <t>Total comprehensive income for the period</t>
  </si>
  <si>
    <t>Owners of the parent</t>
  </si>
  <si>
    <t>Other components of equity</t>
  </si>
  <si>
    <t>Issued and</t>
  </si>
  <si>
    <t>Total</t>
  </si>
  <si>
    <t>paid-up share</t>
  </si>
  <si>
    <t>Premium on</t>
  </si>
  <si>
    <t>capital</t>
  </si>
  <si>
    <t>share capital</t>
  </si>
  <si>
    <t>interests</t>
  </si>
  <si>
    <t>Statement of Cash Flows</t>
  </si>
  <si>
    <t>Cash flows from operating activities</t>
  </si>
  <si>
    <t>Adjustments to reconcile profit before</t>
  </si>
  <si>
    <t>- Depreciation and amortisation</t>
  </si>
  <si>
    <t>- Interest income</t>
  </si>
  <si>
    <t>- Other current assets</t>
  </si>
  <si>
    <t>- Other non-current assets</t>
  </si>
  <si>
    <t>- Tax paid</t>
  </si>
  <si>
    <t>Cash flows from investing activities</t>
  </si>
  <si>
    <t>Cash flows from financing activities</t>
  </si>
  <si>
    <t>Intangible assets, net</t>
  </si>
  <si>
    <t>Interest received</t>
  </si>
  <si>
    <t>Current portion of finance lease receivable</t>
  </si>
  <si>
    <t>to profit or loss</t>
  </si>
  <si>
    <t xml:space="preserve">Items that will be reclassified subsequently </t>
  </si>
  <si>
    <t>Separate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</si>
  <si>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</si>
  <si>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</si>
  <si>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</si>
  <si>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</si>
  <si>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</si>
  <si>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</si>
  <si>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financial information</t>
  </si>
  <si>
    <t>Investments in associates</t>
  </si>
  <si>
    <t>Statement of Income</t>
  </si>
  <si>
    <t>- Finance costs</t>
  </si>
  <si>
    <t>Profit before income tax for the period</t>
  </si>
  <si>
    <t xml:space="preserve"> legal reserve</t>
  </si>
  <si>
    <t>Appropriated-</t>
  </si>
  <si>
    <t>Interest paid</t>
  </si>
  <si>
    <t>Global Power Synergy Public Company Limited</t>
  </si>
  <si>
    <t xml:space="preserve">Finance lease receivable, net </t>
  </si>
  <si>
    <t>Other payables</t>
  </si>
  <si>
    <t>Payable for assets under construction</t>
  </si>
  <si>
    <t>Investments in subsidiaries</t>
  </si>
  <si>
    <t>Investments in joint ventures</t>
  </si>
  <si>
    <t>Goodwill</t>
  </si>
  <si>
    <t>Revenue from finance lease</t>
  </si>
  <si>
    <t xml:space="preserve">- Trade receivables </t>
  </si>
  <si>
    <t>- Other receivables</t>
  </si>
  <si>
    <t>- Trade payables</t>
  </si>
  <si>
    <t>- Other payables</t>
  </si>
  <si>
    <t>- Other current liabilities</t>
  </si>
  <si>
    <t>- Other non-current liabilities</t>
  </si>
  <si>
    <t>Dividends received</t>
  </si>
  <si>
    <t>plant and equipment</t>
  </si>
  <si>
    <t>Dividend income</t>
  </si>
  <si>
    <t xml:space="preserve">Items that will not be reclassified subsequently </t>
  </si>
  <si>
    <t>Unaudited</t>
  </si>
  <si>
    <t>(Unaudited)</t>
  </si>
  <si>
    <t>Deferred tax assets, net</t>
  </si>
  <si>
    <t>Long-term loans from financial institutions, net</t>
  </si>
  <si>
    <t>Deferred tax liabilities, net</t>
  </si>
  <si>
    <t xml:space="preserve">Revenue from sales and services </t>
  </si>
  <si>
    <t>Statement of Comprehensive income</t>
  </si>
  <si>
    <t>Consolidated financial information</t>
  </si>
  <si>
    <t>Premium</t>
  </si>
  <si>
    <t>Appropriated -</t>
  </si>
  <si>
    <t>Non-</t>
  </si>
  <si>
    <t>paid-up</t>
  </si>
  <si>
    <t>on ordinary</t>
  </si>
  <si>
    <t>Legal</t>
  </si>
  <si>
    <t>owners of</t>
  </si>
  <si>
    <t>controlling</t>
  </si>
  <si>
    <t xml:space="preserve"> shares</t>
  </si>
  <si>
    <t>reserve</t>
  </si>
  <si>
    <t>the parent</t>
  </si>
  <si>
    <t>Provisions for employee benefits</t>
  </si>
  <si>
    <t>Premium on ordinary shares</t>
  </si>
  <si>
    <t>Cost of sales and services</t>
  </si>
  <si>
    <t xml:space="preserve">Profit before income tax </t>
  </si>
  <si>
    <t xml:space="preserve">Income tax </t>
  </si>
  <si>
    <t>Earnings per share</t>
  </si>
  <si>
    <t xml:space="preserve">Separate financial information </t>
  </si>
  <si>
    <t>income tax to net cash from operating activities</t>
  </si>
  <si>
    <t>- Provisions for employee benefits</t>
  </si>
  <si>
    <t>Cash flows before changes in working capital</t>
  </si>
  <si>
    <t>Changes in working capital</t>
  </si>
  <si>
    <t>Cash generated from operating activities</t>
  </si>
  <si>
    <t>Net cash generated from operating activities</t>
  </si>
  <si>
    <t>cash and cash equivalents</t>
  </si>
  <si>
    <t>Current portion of long-term loans to related parties</t>
  </si>
  <si>
    <t xml:space="preserve">Long-term loans to and interest receivables </t>
  </si>
  <si>
    <t>from related parties, net</t>
  </si>
  <si>
    <t>Other surpluses (deficits)</t>
  </si>
  <si>
    <t>Finance costs</t>
  </si>
  <si>
    <t>Profit attributable to</t>
  </si>
  <si>
    <t>Other deficits</t>
  </si>
  <si>
    <t>Other surpluses</t>
  </si>
  <si>
    <t xml:space="preserve">Cash received from disposal of property, </t>
  </si>
  <si>
    <t>Cash and cash equivalents at ending of period</t>
  </si>
  <si>
    <t>Deposits at financial institutions used as collateral</t>
  </si>
  <si>
    <t>Debentures, net</t>
  </si>
  <si>
    <t>Baht 10 per share</t>
  </si>
  <si>
    <t>Exchange differences on translation</t>
  </si>
  <si>
    <t>of financial information</t>
  </si>
  <si>
    <t>Attributable to owners of the parent</t>
  </si>
  <si>
    <t>attributable to</t>
  </si>
  <si>
    <t>equity</t>
  </si>
  <si>
    <t>- Finance lease receivable</t>
  </si>
  <si>
    <t>Cash paid for investments in associates</t>
  </si>
  <si>
    <t>Cash paid for investments in subsidiaries</t>
  </si>
  <si>
    <t>Interest paid capitalised as property, plant</t>
  </si>
  <si>
    <t>Effect of exchange rate on</t>
  </si>
  <si>
    <t>institutions used as collateral</t>
  </si>
  <si>
    <t>Cash and cash equivalents at beginning of period</t>
  </si>
  <si>
    <t>Baht</t>
  </si>
  <si>
    <t>Other receivables</t>
  </si>
  <si>
    <t>Fuel, spare parts and supplies, net</t>
  </si>
  <si>
    <t>Other non-current assets, net</t>
  </si>
  <si>
    <t>financial institutions, net</t>
  </si>
  <si>
    <t>Deficit from the change in the ownership interests</t>
  </si>
  <si>
    <t>in subsidiaries</t>
  </si>
  <si>
    <t>Equity attributable to owners of the parent</t>
  </si>
  <si>
    <t>Right-of-use assets, net</t>
  </si>
  <si>
    <t>Current portion of lease liabilities, net</t>
  </si>
  <si>
    <t>Lease liabilities, net</t>
  </si>
  <si>
    <t>the change in</t>
  </si>
  <si>
    <t>Dividend</t>
  </si>
  <si>
    <t>Cash paid for purchase of intangible assets</t>
  </si>
  <si>
    <t>Financial assets measured at</t>
  </si>
  <si>
    <t>fair value through other comprehensive income</t>
  </si>
  <si>
    <t>and joint ventures, net</t>
  </si>
  <si>
    <t>2,819,729,367 ordinary shares paid-up at</t>
  </si>
  <si>
    <t>Basic earnings per share</t>
  </si>
  <si>
    <t>Cash flow hedges</t>
  </si>
  <si>
    <t>Costs of hedging</t>
  </si>
  <si>
    <t>Dividend receivables</t>
  </si>
  <si>
    <t>Derivative liabilities</t>
  </si>
  <si>
    <t>Retentions</t>
  </si>
  <si>
    <t>for the period, net of tax</t>
  </si>
  <si>
    <t>Cash paid for financing fee</t>
  </si>
  <si>
    <t>Cash paid for long-term loans to a related party</t>
  </si>
  <si>
    <t xml:space="preserve"> and joint ventures</t>
  </si>
  <si>
    <t xml:space="preserve"> right to grant of assets</t>
  </si>
  <si>
    <t xml:space="preserve">- Recognition of advance received for long-term </t>
  </si>
  <si>
    <t>Other comprehensive income (expense)</t>
  </si>
  <si>
    <t>Deficit from</t>
  </si>
  <si>
    <t>the ownership</t>
  </si>
  <si>
    <t>Costs of</t>
  </si>
  <si>
    <t>Cash flow</t>
  </si>
  <si>
    <t>hedging</t>
  </si>
  <si>
    <t>hedge reserves</t>
  </si>
  <si>
    <t>and joint ventures</t>
  </si>
  <si>
    <t>of equity</t>
  </si>
  <si>
    <t>Cash paid for liabilities under lease agreements</t>
  </si>
  <si>
    <t>Gain (loss) from measurement of</t>
  </si>
  <si>
    <t>Acquisitions of right to use assets under lease agreement</t>
  </si>
  <si>
    <t>Change in lease liabilities</t>
  </si>
  <si>
    <t>comprehensive</t>
  </si>
  <si>
    <t>Share of other</t>
  </si>
  <si>
    <t>2,819,729,371 ordinary shares at par value of</t>
  </si>
  <si>
    <t xml:space="preserve">Share of other comprehensive expense </t>
  </si>
  <si>
    <t>other components</t>
  </si>
  <si>
    <t>Supplementary information:</t>
  </si>
  <si>
    <t>at amortised cost</t>
  </si>
  <si>
    <t>Financial assets measured at amortised cost</t>
  </si>
  <si>
    <t>Derivative assets</t>
  </si>
  <si>
    <t xml:space="preserve">Assets held-for-sale </t>
  </si>
  <si>
    <t>Assets not used in operation, net</t>
  </si>
  <si>
    <t>Current portion of debentures, net</t>
  </si>
  <si>
    <t>Liabilities held-for-sale</t>
  </si>
  <si>
    <t>Opening balance as at 1 January 2021</t>
  </si>
  <si>
    <t>from investments in associates and joint ventures</t>
  </si>
  <si>
    <t>Income tax on items that will be reclassified</t>
  </si>
  <si>
    <t>subsequently to profit or loss</t>
  </si>
  <si>
    <t xml:space="preserve">Total items that will be reclassified subsequently </t>
  </si>
  <si>
    <t>to profit or loss, net of tax</t>
  </si>
  <si>
    <t>at fair value through other comprehensive income</t>
  </si>
  <si>
    <t>Income tax on items that will not be reclassified</t>
  </si>
  <si>
    <t>- Gain on sale of investment in subsidiaries</t>
  </si>
  <si>
    <t>Cash received from sale of investment in subsidiary</t>
  </si>
  <si>
    <t>Other comprehensive income (expense) :</t>
  </si>
  <si>
    <t>Cash paid for short-term loans to related parties</t>
  </si>
  <si>
    <r>
      <t>Liabilities and equity</t>
    </r>
    <r>
      <rPr>
        <sz val="9"/>
        <color indexed="8"/>
        <rFont val="Arial"/>
        <family val="2"/>
      </rPr>
      <t xml:space="preserve"> (continued)</t>
    </r>
  </si>
  <si>
    <t>Changes in</t>
  </si>
  <si>
    <t>- Fuel, spare parts and supplies</t>
  </si>
  <si>
    <t>a related party, net</t>
  </si>
  <si>
    <t>Long-term loans from a related party, net</t>
  </si>
  <si>
    <t>- Dividend income</t>
  </si>
  <si>
    <t xml:space="preserve">  - Legal reserve</t>
  </si>
  <si>
    <r>
      <t xml:space="preserve">Date   </t>
    </r>
    <r>
      <rPr>
        <sz val="9"/>
        <rFont val="Arial"/>
        <family val="2"/>
      </rPr>
      <t xml:space="preserve">  __________________________________________</t>
    </r>
  </si>
  <si>
    <t>For Director   _____________________________________</t>
  </si>
  <si>
    <t>As at 31 March 2022</t>
  </si>
  <si>
    <t>31 March</t>
  </si>
  <si>
    <t>2021</t>
  </si>
  <si>
    <t>financial instruments, net</t>
  </si>
  <si>
    <t xml:space="preserve">Total Items that will not be reclassified subsequently </t>
  </si>
  <si>
    <t>Exchange differences</t>
  </si>
  <si>
    <t>income (expense) from</t>
  </si>
  <si>
    <t>on translation of the</t>
  </si>
  <si>
    <t xml:space="preserve">fair value of </t>
  </si>
  <si>
    <t>investments in associates</t>
  </si>
  <si>
    <t>equity investments</t>
  </si>
  <si>
    <t>reserves</t>
  </si>
  <si>
    <t xml:space="preserve">Total comprehensive income (expense)  </t>
  </si>
  <si>
    <t xml:space="preserve">  for the period</t>
  </si>
  <si>
    <t xml:space="preserve">  Profit for the period</t>
  </si>
  <si>
    <t xml:space="preserve">  Other comprehensive income (expense)</t>
  </si>
  <si>
    <t>Closing balance as at 31 March 2021</t>
  </si>
  <si>
    <t>ordinary share</t>
  </si>
  <si>
    <t>for the period</t>
  </si>
  <si>
    <t>Total comprehensive income</t>
  </si>
  <si>
    <t xml:space="preserve">  Other comprehensive income</t>
  </si>
  <si>
    <t>- Loss on disposal of property, plant and</t>
  </si>
  <si>
    <t xml:space="preserve"> equipment, net</t>
  </si>
  <si>
    <t xml:space="preserve"> financial instruments</t>
  </si>
  <si>
    <t xml:space="preserve">Cash received (paid) for financial assets measured </t>
  </si>
  <si>
    <t xml:space="preserve">Cash received from short-term loans </t>
  </si>
  <si>
    <t>to related parties</t>
  </si>
  <si>
    <t xml:space="preserve">Cash paid  for purchase of property, </t>
  </si>
  <si>
    <t>and equipment</t>
  </si>
  <si>
    <t>Net cash generated from (used in) investing activities</t>
  </si>
  <si>
    <t>financial institutions</t>
  </si>
  <si>
    <t>Proceeds from long-term loans from</t>
  </si>
  <si>
    <t>related parties</t>
  </si>
  <si>
    <t xml:space="preserve">Proceeds from long-term loans from </t>
  </si>
  <si>
    <t>Cash paid for long-term loans from</t>
  </si>
  <si>
    <t>Net cash used in financing activities</t>
  </si>
  <si>
    <t>Changes in payables for assets under construction</t>
  </si>
  <si>
    <t>Changes in payables for purchase of intangible assets</t>
  </si>
  <si>
    <t>Changes in dividend receivables from subsidiaries</t>
  </si>
  <si>
    <t>Changes in dividend payable to non-controlling interests</t>
  </si>
  <si>
    <t>Opening balance as at 1 January 2022</t>
  </si>
  <si>
    <t>Closing balance as at 31 March 2022</t>
  </si>
  <si>
    <t>For the three-month period ended 31 March 2022</t>
  </si>
  <si>
    <t>2022</t>
  </si>
  <si>
    <t>Sale of investments in subsidiary</t>
  </si>
  <si>
    <t>- Unrealised gain from measurement of</t>
  </si>
  <si>
    <t>- Realised loss on exchange rates from</t>
  </si>
  <si>
    <t>dividend received</t>
  </si>
  <si>
    <t>- Retirement benefit paid</t>
  </si>
  <si>
    <t xml:space="preserve">Cash received for deposits at a financial </t>
  </si>
  <si>
    <t>Less cash related to assets held-for-slae</t>
  </si>
  <si>
    <t>-</t>
  </si>
  <si>
    <t>Net increase in cash and cash equivalents</t>
  </si>
  <si>
    <t>- Share of profit from investments in associates</t>
  </si>
  <si>
    <t>Gain from remeasurement of equity investments</t>
  </si>
  <si>
    <t xml:space="preserve">Share of profit from investments in associates </t>
  </si>
  <si>
    <t>Changes in payables for investment in associate</t>
  </si>
  <si>
    <t>Trade receivables, net</t>
  </si>
  <si>
    <t>Currency exchange gain (loss), net</t>
  </si>
  <si>
    <t>Other comprehensive income</t>
  </si>
  <si>
    <t>Total comprehensive income attributable to</t>
  </si>
  <si>
    <t>Short-term loans to related parties</t>
  </si>
  <si>
    <t>- Unrealised loss (gain) on exchange rates</t>
  </si>
  <si>
    <t>10,20</t>
  </si>
  <si>
    <t>18,20</t>
  </si>
  <si>
    <t>12,13</t>
  </si>
  <si>
    <t>The condensed notes to the interim financial information on pages 12 to 43 form part of this interim financial information.</t>
  </si>
  <si>
    <t>- Reversal of impairment loss on account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</si>
</sst>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_-;\-* #,##0_-;_-* &quot;-&quot;??_-;_-@_-"/>
    <numFmt numFmtId="172" formatCode="#,##0;\(#,##0\);&quot;-&quot;;@"/>
    <numFmt numFmtId="173" formatCode="_(* #,##0_);_(* \(#,##0\);_(* &quot;-&quot;??_);_(@_)"/>
    <numFmt numFmtId="174" formatCode="#,##0.0000;\(#,##0.0000\)"/>
    <numFmt numFmtId="175" formatCode="#,##0.000;\(#,##0.000\)"/>
  </numFmts>
  <fonts count="42" x14ac:knownFonts="1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9"/>
      <color indexed="8"/>
      <name val="Arial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FFFFFF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rgb="FFFFFFFF"/>
      <name val="Arial"/>
      <family val="2"/>
      <scheme val="minor"/>
    </font>
    <font>
      <sz val="10"/>
      <color rgb="FF000000"/>
      <name val="Cordia New"/>
      <family val="2"/>
    </font>
    <font>
      <sz val="11"/>
      <color theme="1"/>
      <name val="Arial"/>
      <family val="2"/>
      <scheme val="minor"/>
    </font>
    <font>
      <sz val="11"/>
      <color rgb="FF00000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5"/>
      <color rgb="FFDC6900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3"/>
      <color rgb="FFDC6900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1"/>
      <color rgb="FFDC6900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4"/>
      <color rgb="FF000000"/>
      <name val="Cordia New"/>
      <family val="2"/>
    </font>
    <font>
      <sz val="10"/>
      <color rgb="FF000000"/>
      <name val="Arial"/>
      <family val="2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FE0C4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F0CB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EBC7C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9E3E7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4CACA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8D5D1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FC28A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EE198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D88F8C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F3C7CF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EA959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2ABA4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FFA450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FFD365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C55853"/>
      </patternFill>
    </fill>
    <fill>
      <patternFill patternType="solid">
        <fgColor theme="7" tint="0.39997558519241921"/>
        <bgColor indexed="65"/>
      </patternFill>
    </fill>
    <fill>
      <patternFill patternType="solid">
        <fgColor rgb="FFEDACB7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DF6161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C8277"/>
      </patternFill>
    </fill>
    <fill>
      <patternFill patternType="solid">
        <fgColor theme="4"/>
      </patternFill>
    </fill>
    <fill>
      <patternFill patternType="solid">
        <fgColor rgb="FFDC6900"/>
      </patternFill>
    </fill>
    <fill>
      <patternFill patternType="solid">
        <fgColor theme="5"/>
      </patternFill>
    </fill>
    <fill>
      <patternFill patternType="solid">
        <fgColor rgb="FFFFB600"/>
      </patternFill>
    </fill>
    <fill>
      <patternFill patternType="solid">
        <fgColor theme="6"/>
      </patternFill>
    </fill>
    <fill>
      <patternFill patternType="solid">
        <fgColor rgb="FF602320"/>
      </patternFill>
    </fill>
    <fill>
      <patternFill patternType="solid">
        <fgColor theme="7"/>
      </patternFill>
    </fill>
    <fill>
      <patternFill patternType="solid">
        <fgColor rgb="FFE27588"/>
      </patternFill>
    </fill>
    <fill>
      <patternFill patternType="solid">
        <fgColor theme="8"/>
      </patternFill>
    </fill>
    <fill>
      <patternFill patternType="solid">
        <fgColor rgb="FFA32020"/>
      </patternFill>
    </fill>
    <fill>
      <patternFill patternType="solid">
        <fgColor theme="9"/>
      </patternFill>
    </fill>
    <fill>
      <patternFill patternType="solid">
        <fgColor rgb="FFE0301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rgb="FFFFA45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DC6900"/>
      </top>
      <bottom style="double">
        <color rgb="FFDC6900"/>
      </bottom>
      <diagonal/>
    </border>
    <border>
      <left/>
      <right/>
      <top/>
      <bottom style="thin">
        <color rgb="FF000000"/>
      </bottom>
      <diagonal/>
    </border>
  </borders>
  <cellStyleXfs count="105">
    <xf numFmtId="0" fontId="0" fillId="0" borderId="0"/>
    <xf numFmtId="0" fontId="8" fillId="2" borderId="0" applyNumberFormat="0" applyBorder="0" applyAlignment="0" applyProtection="0"/>
    <xf numFmtId="0" fontId="9" fillId="3" borderId="0"/>
    <xf numFmtId="0" fontId="8" fillId="4" borderId="0" applyNumberFormat="0" applyBorder="0" applyAlignment="0" applyProtection="0"/>
    <xf numFmtId="0" fontId="9" fillId="5" borderId="0"/>
    <xf numFmtId="0" fontId="8" fillId="6" borderId="0" applyNumberFormat="0" applyBorder="0" applyAlignment="0" applyProtection="0"/>
    <xf numFmtId="0" fontId="9" fillId="7" borderId="0"/>
    <xf numFmtId="0" fontId="8" fillId="8" borderId="0" applyNumberFormat="0" applyBorder="0" applyAlignment="0" applyProtection="0"/>
    <xf numFmtId="0" fontId="9" fillId="9" borderId="0"/>
    <xf numFmtId="0" fontId="8" fillId="10" borderId="0" applyNumberFormat="0" applyBorder="0" applyAlignment="0" applyProtection="0"/>
    <xf numFmtId="0" fontId="9" fillId="11" borderId="0"/>
    <xf numFmtId="0" fontId="8" fillId="12" borderId="0" applyNumberFormat="0" applyBorder="0" applyAlignment="0" applyProtection="0"/>
    <xf numFmtId="0" fontId="9" fillId="13" borderId="0"/>
    <xf numFmtId="0" fontId="8" fillId="14" borderId="0" applyNumberFormat="0" applyBorder="0" applyAlignment="0" applyProtection="0"/>
    <xf numFmtId="0" fontId="9" fillId="15" borderId="0"/>
    <xf numFmtId="0" fontId="8" fillId="16" borderId="0" applyNumberFormat="0" applyBorder="0" applyAlignment="0" applyProtection="0"/>
    <xf numFmtId="0" fontId="9" fillId="17" borderId="0"/>
    <xf numFmtId="0" fontId="8" fillId="18" borderId="0" applyNumberFormat="0" applyBorder="0" applyAlignment="0" applyProtection="0"/>
    <xf numFmtId="0" fontId="9" fillId="19" borderId="0"/>
    <xf numFmtId="0" fontId="8" fillId="20" borderId="0" applyNumberFormat="0" applyBorder="0" applyAlignment="0" applyProtection="0"/>
    <xf numFmtId="0" fontId="9" fillId="21" borderId="0"/>
    <xf numFmtId="0" fontId="8" fillId="22" borderId="0" applyNumberFormat="0" applyBorder="0" applyAlignment="0" applyProtection="0"/>
    <xf numFmtId="0" fontId="9" fillId="23" borderId="0"/>
    <xf numFmtId="0" fontId="8" fillId="24" borderId="0" applyNumberFormat="0" applyBorder="0" applyAlignment="0" applyProtection="0"/>
    <xf numFmtId="0" fontId="9" fillId="25" borderId="0"/>
    <xf numFmtId="0" fontId="10" fillId="26" borderId="0" applyNumberFormat="0" applyBorder="0" applyAlignment="0" applyProtection="0"/>
    <xf numFmtId="0" fontId="11" fillId="27" borderId="0"/>
    <xf numFmtId="0" fontId="10" fillId="28" borderId="0" applyNumberFormat="0" applyBorder="0" applyAlignment="0" applyProtection="0"/>
    <xf numFmtId="0" fontId="11" fillId="29" borderId="0"/>
    <xf numFmtId="0" fontId="10" fillId="30" borderId="0" applyNumberFormat="0" applyBorder="0" applyAlignment="0" applyProtection="0"/>
    <xf numFmtId="0" fontId="11" fillId="31" borderId="0"/>
    <xf numFmtId="0" fontId="10" fillId="32" borderId="0" applyNumberFormat="0" applyBorder="0" applyAlignment="0" applyProtection="0"/>
    <xf numFmtId="0" fontId="11" fillId="33" borderId="0"/>
    <xf numFmtId="0" fontId="10" fillId="34" borderId="0" applyNumberFormat="0" applyBorder="0" applyAlignment="0" applyProtection="0"/>
    <xf numFmtId="0" fontId="11" fillId="35" borderId="0"/>
    <xf numFmtId="0" fontId="10" fillId="36" borderId="0" applyNumberFormat="0" applyBorder="0" applyAlignment="0" applyProtection="0"/>
    <xf numFmtId="0" fontId="11" fillId="37" borderId="0"/>
    <xf numFmtId="0" fontId="10" fillId="38" borderId="0" applyNumberFormat="0" applyBorder="0" applyAlignment="0" applyProtection="0"/>
    <xf numFmtId="0" fontId="11" fillId="39" borderId="0"/>
    <xf numFmtId="0" fontId="10" fillId="40" borderId="0" applyNumberFormat="0" applyBorder="0" applyAlignment="0" applyProtection="0"/>
    <xf numFmtId="0" fontId="11" fillId="41" borderId="0"/>
    <xf numFmtId="0" fontId="10" fillId="42" borderId="0" applyNumberFormat="0" applyBorder="0" applyAlignment="0" applyProtection="0"/>
    <xf numFmtId="0" fontId="11" fillId="43" borderId="0"/>
    <xf numFmtId="0" fontId="10" fillId="44" borderId="0" applyNumberFormat="0" applyBorder="0" applyAlignment="0" applyProtection="0"/>
    <xf numFmtId="0" fontId="11" fillId="45" borderId="0"/>
    <xf numFmtId="0" fontId="10" fillId="46" borderId="0" applyNumberFormat="0" applyBorder="0" applyAlignment="0" applyProtection="0"/>
    <xf numFmtId="0" fontId="11" fillId="47" borderId="0"/>
    <xf numFmtId="0" fontId="10" fillId="48" borderId="0" applyNumberFormat="0" applyBorder="0" applyAlignment="0" applyProtection="0"/>
    <xf numFmtId="0" fontId="11" fillId="49" borderId="0"/>
    <xf numFmtId="0" fontId="12" fillId="50" borderId="0" applyNumberFormat="0" applyBorder="0" applyAlignment="0" applyProtection="0"/>
    <xf numFmtId="0" fontId="12" fillId="50" borderId="0"/>
    <xf numFmtId="0" fontId="13" fillId="51" borderId="5" applyNumberFormat="0" applyAlignment="0" applyProtection="0"/>
    <xf numFmtId="0" fontId="13" fillId="51" borderId="5"/>
    <xf numFmtId="0" fontId="14" fillId="52" borderId="6" applyNumberFormat="0" applyAlignment="0" applyProtection="0"/>
    <xf numFmtId="0" fontId="15" fillId="52" borderId="6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6" fillId="0" borderId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6" fillId="0" borderId="0"/>
    <xf numFmtId="165" fontId="17" fillId="0" borderId="0" applyFont="0" applyFill="0" applyBorder="0" applyAlignment="0" applyProtection="0"/>
    <xf numFmtId="43" fontId="18" fillId="0" borderId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20" fillId="53" borderId="0" applyNumberFormat="0" applyBorder="0" applyAlignment="0" applyProtection="0"/>
    <xf numFmtId="0" fontId="20" fillId="53" borderId="0"/>
    <xf numFmtId="0" fontId="21" fillId="0" borderId="7" applyNumberFormat="0" applyFill="0" applyAlignment="0" applyProtection="0"/>
    <xf numFmtId="0" fontId="22" fillId="0" borderId="8"/>
    <xf numFmtId="0" fontId="23" fillId="0" borderId="9" applyNumberFormat="0" applyFill="0" applyAlignment="0" applyProtection="0"/>
    <xf numFmtId="0" fontId="24" fillId="0" borderId="10"/>
    <xf numFmtId="0" fontId="25" fillId="0" borderId="11" applyNumberFormat="0" applyFill="0" applyAlignment="0" applyProtection="0"/>
    <xf numFmtId="0" fontId="26" fillId="0" borderId="12"/>
    <xf numFmtId="0" fontId="25" fillId="0" borderId="0" applyNumberFormat="0" applyFill="0" applyBorder="0" applyAlignment="0" applyProtection="0"/>
    <xf numFmtId="0" fontId="26" fillId="0" borderId="0"/>
    <xf numFmtId="0" fontId="27" fillId="54" borderId="5" applyNumberFormat="0" applyAlignment="0" applyProtection="0"/>
    <xf numFmtId="0" fontId="27" fillId="54" borderId="5"/>
    <xf numFmtId="0" fontId="28" fillId="0" borderId="13" applyNumberFormat="0" applyFill="0" applyAlignment="0" applyProtection="0"/>
    <xf numFmtId="0" fontId="28" fillId="0" borderId="13"/>
    <xf numFmtId="0" fontId="29" fillId="55" borderId="0" applyNumberFormat="0" applyBorder="0" applyAlignment="0" applyProtection="0"/>
    <xf numFmtId="0" fontId="29" fillId="55" borderId="0"/>
    <xf numFmtId="0" fontId="9" fillId="0" borderId="0"/>
    <xf numFmtId="0" fontId="1" fillId="0" borderId="0"/>
    <xf numFmtId="0" fontId="16" fillId="0" borderId="0"/>
    <xf numFmtId="0" fontId="3" fillId="0" borderId="0"/>
    <xf numFmtId="0" fontId="30" fillId="0" borderId="0"/>
    <xf numFmtId="0" fontId="2" fillId="0" borderId="0"/>
    <xf numFmtId="0" fontId="31" fillId="0" borderId="0"/>
    <xf numFmtId="0" fontId="8" fillId="0" borderId="0"/>
    <xf numFmtId="0" fontId="9" fillId="0" borderId="0"/>
    <xf numFmtId="0" fontId="2" fillId="0" borderId="0"/>
    <xf numFmtId="0" fontId="31" fillId="0" borderId="0"/>
    <xf numFmtId="0" fontId="30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2" fillId="51" borderId="14" applyNumberFormat="0" applyAlignment="0" applyProtection="0"/>
    <xf numFmtId="0" fontId="32" fillId="51" borderId="14"/>
    <xf numFmtId="0" fontId="33" fillId="0" borderId="15" applyNumberFormat="0" applyFill="0" applyAlignment="0" applyProtection="0"/>
    <xf numFmtId="0" fontId="34" fillId="0" borderId="16"/>
    <xf numFmtId="0" fontId="35" fillId="0" borderId="0" applyNumberFormat="0" applyFill="0" applyBorder="0" applyAlignment="0" applyProtection="0"/>
    <xf numFmtId="0" fontId="35" fillId="0" borderId="0"/>
  </cellStyleXfs>
  <cellXfs count="309">
    <xf numFmtId="0" fontId="0" fillId="0" borderId="0" xfId="0"/>
    <xf numFmtId="166" fontId="4" fillId="0" borderId="1" xfId="96" applyNumberFormat="1" applyFont="1" applyFill="1" applyBorder="1" applyAlignment="1">
      <alignment vertical="center"/>
    </xf>
    <xf numFmtId="167" fontId="4" fillId="0" borderId="1" xfId="64" quotePrefix="1" applyNumberFormat="1" applyFont="1" applyFill="1" applyBorder="1" applyAlignment="1">
      <alignment horizontal="right" vertical="center"/>
    </xf>
    <xf numFmtId="165" fontId="4" fillId="0" borderId="0" xfId="64" applyFont="1" applyFill="1" applyBorder="1" applyAlignment="1">
      <alignment vertical="center"/>
    </xf>
    <xf numFmtId="165" fontId="4" fillId="0" borderId="0" xfId="64" applyFont="1" applyFill="1" applyBorder="1" applyAlignment="1">
      <alignment horizontal="center" vertical="center"/>
    </xf>
    <xf numFmtId="167" fontId="5" fillId="56" borderId="0" xfId="96" applyNumberFormat="1" applyFont="1" applyFill="1" applyAlignment="1">
      <alignment horizontal="right" vertical="center"/>
    </xf>
    <xf numFmtId="167" fontId="5" fillId="56" borderId="1" xfId="96" applyNumberFormat="1" applyFont="1" applyFill="1" applyBorder="1" applyAlignment="1">
      <alignment horizontal="right" vertical="center"/>
    </xf>
    <xf numFmtId="167" fontId="5" fillId="56" borderId="2" xfId="96" applyNumberFormat="1" applyFont="1" applyFill="1" applyBorder="1" applyAlignment="1">
      <alignment horizontal="right" vertical="center"/>
    </xf>
    <xf numFmtId="167" fontId="5" fillId="56" borderId="1" xfId="92" applyNumberFormat="1" applyFont="1" applyFill="1" applyBorder="1" applyAlignment="1">
      <alignment horizontal="right" vertical="center"/>
    </xf>
    <xf numFmtId="167" fontId="5" fillId="56" borderId="2" xfId="92" applyNumberFormat="1" applyFont="1" applyFill="1" applyBorder="1" applyAlignment="1">
      <alignment horizontal="right" vertical="center"/>
    </xf>
    <xf numFmtId="167" fontId="5" fillId="56" borderId="1" xfId="88" applyNumberFormat="1" applyFont="1" applyFill="1" applyBorder="1" applyAlignment="1">
      <alignment horizontal="right" vertical="center"/>
    </xf>
    <xf numFmtId="165" fontId="4" fillId="0" borderId="0" xfId="59" applyFont="1" applyFill="1" applyBorder="1" applyAlignment="1">
      <alignment horizontal="center" vertical="center"/>
    </xf>
    <xf numFmtId="167" fontId="5" fillId="0" borderId="1" xfId="59" applyNumberFormat="1" applyFont="1" applyFill="1" applyBorder="1" applyAlignment="1">
      <alignment horizontal="right" vertical="center"/>
    </xf>
    <xf numFmtId="165" fontId="4" fillId="0" borderId="1" xfId="59" applyFont="1" applyFill="1" applyBorder="1" applyAlignment="1">
      <alignment vertical="center"/>
    </xf>
    <xf numFmtId="0" fontId="4" fillId="0" borderId="0" xfId="64" quotePrefix="1" applyNumberFormat="1" applyFont="1" applyFill="1" applyAlignment="1">
      <alignment horizontal="right" vertical="center"/>
    </xf>
    <xf numFmtId="0" fontId="4" fillId="0" borderId="0" xfId="64" applyNumberFormat="1" applyFont="1" applyFill="1" applyBorder="1" applyAlignment="1">
      <alignment vertical="center"/>
    </xf>
    <xf numFmtId="0" fontId="4" fillId="0" borderId="0" xfId="64" applyNumberFormat="1" applyFont="1" applyFill="1" applyBorder="1" applyAlignment="1">
      <alignment horizontal="center" vertical="center"/>
    </xf>
    <xf numFmtId="167" fontId="5" fillId="56" borderId="0" xfId="0" applyNumberFormat="1" applyFont="1" applyFill="1" applyAlignment="1">
      <alignment horizontal="right" vertical="center"/>
    </xf>
    <xf numFmtId="166" fontId="5" fillId="56" borderId="0" xfId="96" applyNumberFormat="1" applyFont="1" applyFill="1" applyAlignment="1">
      <alignment vertical="center"/>
    </xf>
    <xf numFmtId="167" fontId="5" fillId="56" borderId="0" xfId="96" applyNumberFormat="1" applyFont="1" applyFill="1" applyAlignment="1">
      <alignment vertical="center"/>
    </xf>
    <xf numFmtId="167" fontId="5" fillId="56" borderId="17" xfId="0" applyNumberFormat="1" applyFont="1" applyFill="1" applyBorder="1" applyAlignment="1">
      <alignment vertical="center"/>
    </xf>
    <xf numFmtId="167" fontId="5" fillId="56" borderId="17" xfId="0" applyNumberFormat="1" applyFont="1" applyFill="1" applyBorder="1" applyAlignment="1">
      <alignment horizontal="right" vertical="center"/>
    </xf>
    <xf numFmtId="167" fontId="5" fillId="56" borderId="0" xfId="64" applyNumberFormat="1" applyFont="1" applyFill="1" applyBorder="1" applyAlignment="1">
      <alignment horizontal="right" vertical="center"/>
    </xf>
    <xf numFmtId="167" fontId="5" fillId="0" borderId="0" xfId="64" applyNumberFormat="1" applyFont="1" applyFill="1" applyBorder="1" applyAlignment="1">
      <alignment horizontal="right" vertical="center"/>
    </xf>
    <xf numFmtId="167" fontId="5" fillId="56" borderId="1" xfId="96" applyNumberFormat="1" applyFont="1" applyFill="1" applyBorder="1" applyAlignment="1">
      <alignment vertical="center"/>
    </xf>
    <xf numFmtId="167" fontId="5" fillId="56" borderId="0" xfId="64" applyNumberFormat="1" applyFont="1" applyFill="1" applyAlignment="1">
      <alignment vertical="center"/>
    </xf>
    <xf numFmtId="167" fontId="5" fillId="0" borderId="0" xfId="64" applyNumberFormat="1" applyFont="1" applyFill="1" applyAlignment="1">
      <alignment vertical="center"/>
    </xf>
    <xf numFmtId="167" fontId="5" fillId="56" borderId="0" xfId="64" applyNumberFormat="1" applyFont="1" applyFill="1" applyAlignment="1">
      <alignment horizontal="right" vertical="center"/>
    </xf>
    <xf numFmtId="167" fontId="5" fillId="0" borderId="0" xfId="64" applyNumberFormat="1" applyFont="1" applyFill="1" applyAlignment="1">
      <alignment horizontal="right" vertical="center"/>
    </xf>
    <xf numFmtId="167" fontId="5" fillId="56" borderId="1" xfId="64" applyNumberFormat="1" applyFont="1" applyFill="1" applyBorder="1" applyAlignment="1">
      <alignment horizontal="right" vertical="center"/>
    </xf>
    <xf numFmtId="167" fontId="5" fillId="0" borderId="1" xfId="64" applyNumberFormat="1" applyFont="1" applyFill="1" applyBorder="1" applyAlignment="1">
      <alignment horizontal="right" vertical="center"/>
    </xf>
    <xf numFmtId="167" fontId="5" fillId="56" borderId="2" xfId="96" applyNumberFormat="1" applyFont="1" applyFill="1" applyBorder="1" applyAlignment="1">
      <alignment vertical="center"/>
    </xf>
    <xf numFmtId="166" fontId="5" fillId="0" borderId="0" xfId="92" applyNumberFormat="1" applyFont="1" applyAlignment="1">
      <alignment vertical="center"/>
    </xf>
    <xf numFmtId="166" fontId="5" fillId="0" borderId="0" xfId="96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4" fillId="0" borderId="0" xfId="92" applyNumberFormat="1" applyFont="1" applyAlignment="1">
      <alignment vertical="center"/>
    </xf>
    <xf numFmtId="166" fontId="38" fillId="0" borderId="0" xfId="0" applyNumberFormat="1" applyFont="1" applyAlignment="1">
      <alignment vertical="center"/>
    </xf>
    <xf numFmtId="0" fontId="39" fillId="0" borderId="0" xfId="0" applyFont="1" applyAlignment="1">
      <alignment horizontal="center" vertical="center"/>
    </xf>
    <xf numFmtId="166" fontId="39" fillId="0" borderId="0" xfId="0" applyNumberFormat="1" applyFont="1" applyAlignment="1">
      <alignment horizontal="center" vertical="center"/>
    </xf>
    <xf numFmtId="167" fontId="39" fillId="0" borderId="0" xfId="0" applyNumberFormat="1" applyFont="1" applyAlignment="1">
      <alignment horizontal="right" vertical="center"/>
    </xf>
    <xf numFmtId="166" fontId="39" fillId="0" borderId="0" xfId="0" applyNumberFormat="1" applyFont="1" applyAlignment="1">
      <alignment vertical="center"/>
    </xf>
    <xf numFmtId="166" fontId="38" fillId="0" borderId="1" xfId="0" applyNumberFormat="1" applyFont="1" applyBorder="1" applyAlignment="1">
      <alignment vertical="center"/>
    </xf>
    <xf numFmtId="0" fontId="39" fillId="0" borderId="1" xfId="0" applyFont="1" applyBorder="1" applyAlignment="1">
      <alignment horizontal="center" vertical="center"/>
    </xf>
    <xf numFmtId="166" fontId="39" fillId="0" borderId="1" xfId="0" applyNumberFormat="1" applyFont="1" applyBorder="1" applyAlignment="1">
      <alignment horizontal="center" vertical="center"/>
    </xf>
    <xf numFmtId="167" fontId="39" fillId="0" borderId="1" xfId="0" applyNumberFormat="1" applyFont="1" applyBorder="1" applyAlignment="1">
      <alignment horizontal="right" vertical="center"/>
    </xf>
    <xf numFmtId="166" fontId="39" fillId="0" borderId="1" xfId="0" applyNumberFormat="1" applyFont="1" applyBorder="1" applyAlignment="1">
      <alignment vertical="center"/>
    </xf>
    <xf numFmtId="166" fontId="39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vertical="center"/>
    </xf>
    <xf numFmtId="166" fontId="38" fillId="0" borderId="0" xfId="0" applyNumberFormat="1" applyFont="1" applyAlignment="1">
      <alignment horizontal="center" vertical="center"/>
    </xf>
    <xf numFmtId="165" fontId="38" fillId="0" borderId="0" xfId="0" applyNumberFormat="1" applyFont="1" applyAlignment="1">
      <alignment horizontal="right" vertical="center"/>
    </xf>
    <xf numFmtId="49" fontId="4" fillId="0" borderId="0" xfId="59" applyNumberFormat="1" applyFont="1" applyFill="1" applyAlignment="1">
      <alignment horizontal="right" vertical="center"/>
    </xf>
    <xf numFmtId="165" fontId="4" fillId="0" borderId="0" xfId="59" applyFont="1" applyFill="1" applyBorder="1" applyAlignment="1">
      <alignment vertical="center"/>
    </xf>
    <xf numFmtId="49" fontId="4" fillId="0" borderId="0" xfId="59" applyNumberFormat="1" applyFont="1" applyFill="1" applyBorder="1" applyAlignment="1">
      <alignment vertical="center"/>
    </xf>
    <xf numFmtId="49" fontId="4" fillId="0" borderId="0" xfId="59" quotePrefix="1" applyNumberFormat="1" applyFont="1" applyFill="1" applyAlignment="1">
      <alignment horizontal="right" vertical="center"/>
    </xf>
    <xf numFmtId="0" fontId="4" fillId="0" borderId="0" xfId="59" quotePrefix="1" applyNumberFormat="1" applyFont="1" applyFill="1" applyAlignment="1">
      <alignment horizontal="right" vertical="center"/>
    </xf>
    <xf numFmtId="0" fontId="38" fillId="0" borderId="1" xfId="0" applyFont="1" applyBorder="1" applyAlignment="1">
      <alignment horizontal="center" vertical="center"/>
    </xf>
    <xf numFmtId="168" fontId="38" fillId="0" borderId="1" xfId="0" applyNumberFormat="1" applyFont="1" applyBorder="1" applyAlignment="1">
      <alignment horizontal="right" vertical="center"/>
    </xf>
    <xf numFmtId="165" fontId="38" fillId="0" borderId="0" xfId="0" applyNumberFormat="1" applyFont="1" applyAlignment="1">
      <alignment vertical="center"/>
    </xf>
    <xf numFmtId="165" fontId="38" fillId="0" borderId="0" xfId="0" applyNumberFormat="1" applyFont="1" applyAlignment="1">
      <alignment horizontal="center" vertical="center"/>
    </xf>
    <xf numFmtId="167" fontId="39" fillId="56" borderId="0" xfId="0" applyNumberFormat="1" applyFont="1" applyFill="1" applyAlignment="1">
      <alignment horizontal="right" vertical="center"/>
    </xf>
    <xf numFmtId="167" fontId="39" fillId="0" borderId="0" xfId="0" applyNumberFormat="1" applyFont="1" applyFill="1" applyAlignment="1">
      <alignment horizontal="right" vertical="center"/>
    </xf>
    <xf numFmtId="166" fontId="39" fillId="0" borderId="0" xfId="0" applyNumberFormat="1" applyFont="1" applyFill="1" applyAlignment="1">
      <alignment vertical="center"/>
    </xf>
    <xf numFmtId="0" fontId="39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167" fontId="39" fillId="56" borderId="1" xfId="0" applyNumberFormat="1" applyFont="1" applyFill="1" applyBorder="1" applyAlignment="1">
      <alignment horizontal="right" vertical="center"/>
    </xf>
    <xf numFmtId="167" fontId="39" fillId="0" borderId="1" xfId="0" applyNumberFormat="1" applyFont="1" applyFill="1" applyBorder="1" applyAlignment="1">
      <alignment horizontal="right" vertical="center"/>
    </xf>
    <xf numFmtId="166" fontId="39" fillId="56" borderId="1" xfId="0" applyNumberFormat="1" applyFont="1" applyFill="1" applyBorder="1" applyAlignment="1">
      <alignment vertical="center"/>
    </xf>
    <xf numFmtId="166" fontId="39" fillId="0" borderId="1" xfId="0" applyNumberFormat="1" applyFont="1" applyFill="1" applyBorder="1" applyAlignment="1">
      <alignment vertical="center"/>
    </xf>
    <xf numFmtId="164" fontId="39" fillId="0" borderId="0" xfId="0" applyNumberFormat="1" applyFont="1" applyAlignment="1">
      <alignment horizontal="center" vertical="center"/>
    </xf>
    <xf numFmtId="164" fontId="39" fillId="0" borderId="0" xfId="0" applyNumberFormat="1" applyFont="1" applyAlignment="1">
      <alignment vertical="center"/>
    </xf>
    <xf numFmtId="166" fontId="39" fillId="56" borderId="0" xfId="0" applyNumberFormat="1" applyFont="1" applyFill="1" applyAlignment="1">
      <alignment vertical="center"/>
    </xf>
    <xf numFmtId="166" fontId="39" fillId="0" borderId="0" xfId="0" applyNumberFormat="1" applyFont="1" applyFill="1" applyAlignment="1">
      <alignment horizontal="right" vertical="center"/>
    </xf>
    <xf numFmtId="164" fontId="39" fillId="0" borderId="0" xfId="0" applyNumberFormat="1" applyFont="1" applyAlignment="1">
      <alignment horizontal="left" vertical="center"/>
    </xf>
    <xf numFmtId="167" fontId="39" fillId="56" borderId="2" xfId="0" applyNumberFormat="1" applyFont="1" applyFill="1" applyBorder="1" applyAlignment="1">
      <alignment horizontal="right" vertical="center"/>
    </xf>
    <xf numFmtId="167" fontId="39" fillId="0" borderId="2" xfId="0" applyNumberFormat="1" applyFont="1" applyFill="1" applyBorder="1" applyAlignment="1">
      <alignment horizontal="right" vertical="center"/>
    </xf>
    <xf numFmtId="167" fontId="39" fillId="0" borderId="0" xfId="0" applyNumberFormat="1" applyFont="1" applyFill="1" applyBorder="1" applyAlignment="1">
      <alignment horizontal="right" vertical="center"/>
    </xf>
    <xf numFmtId="164" fontId="39" fillId="0" borderId="0" xfId="0" applyNumberFormat="1" applyFont="1" applyFill="1" applyAlignment="1">
      <alignment horizontal="center" vertical="center"/>
    </xf>
    <xf numFmtId="164" fontId="39" fillId="0" borderId="0" xfId="0" applyNumberFormat="1" applyFont="1" applyFill="1" applyAlignment="1">
      <alignment vertical="center"/>
    </xf>
    <xf numFmtId="166" fontId="39" fillId="0" borderId="0" xfId="0" applyNumberFormat="1" applyFont="1"/>
    <xf numFmtId="166" fontId="39" fillId="0" borderId="0" xfId="0" applyNumberFormat="1" applyFont="1" applyBorder="1" applyAlignment="1">
      <alignment vertical="center"/>
    </xf>
    <xf numFmtId="0" fontId="39" fillId="0" borderId="0" xfId="0" applyFont="1" applyAlignment="1">
      <alignment horizontal="justify" vertical="center"/>
    </xf>
    <xf numFmtId="168" fontId="38" fillId="56" borderId="0" xfId="0" applyNumberFormat="1" applyFont="1" applyFill="1" applyAlignment="1">
      <alignment horizontal="right" vertical="center"/>
    </xf>
    <xf numFmtId="168" fontId="38" fillId="0" borderId="0" xfId="0" applyNumberFormat="1" applyFont="1" applyAlignment="1">
      <alignment horizontal="right" vertical="center"/>
    </xf>
    <xf numFmtId="166" fontId="38" fillId="0" borderId="0" xfId="0" applyNumberFormat="1" applyFont="1" applyAlignment="1">
      <alignment horizontal="left" vertical="center"/>
    </xf>
    <xf numFmtId="167" fontId="5" fillId="56" borderId="0" xfId="86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7" fontId="5" fillId="0" borderId="0" xfId="86" applyNumberFormat="1" applyFont="1" applyFill="1" applyAlignment="1">
      <alignment vertical="center"/>
    </xf>
    <xf numFmtId="167" fontId="5" fillId="56" borderId="0" xfId="55" applyNumberFormat="1" applyFont="1" applyFill="1" applyAlignment="1">
      <alignment vertical="center"/>
    </xf>
    <xf numFmtId="167" fontId="5" fillId="0" borderId="0" xfId="55" applyNumberFormat="1" applyFont="1" applyFill="1" applyAlignment="1">
      <alignment vertical="center"/>
    </xf>
    <xf numFmtId="167" fontId="39" fillId="0" borderId="0" xfId="0" applyNumberFormat="1" applyFont="1" applyBorder="1" applyAlignment="1">
      <alignment horizontal="right" vertical="center"/>
    </xf>
    <xf numFmtId="0" fontId="38" fillId="0" borderId="0" xfId="0" applyFont="1" applyBorder="1" applyAlignment="1">
      <alignment horizontal="center" vertical="center"/>
    </xf>
    <xf numFmtId="168" fontId="38" fillId="0" borderId="0" xfId="0" applyNumberFormat="1" applyFont="1" applyBorder="1" applyAlignment="1">
      <alignment horizontal="right" vertical="center"/>
    </xf>
    <xf numFmtId="164" fontId="39" fillId="0" borderId="0" xfId="0" applyNumberFormat="1" applyFont="1" applyAlignment="1">
      <alignment horizontal="right" vertical="center"/>
    </xf>
    <xf numFmtId="166" fontId="37" fillId="0" borderId="0" xfId="0" applyNumberFormat="1" applyFont="1" applyAlignment="1">
      <alignment vertical="center"/>
    </xf>
    <xf numFmtId="49" fontId="4" fillId="0" borderId="0" xfId="64" applyNumberFormat="1" applyFont="1" applyFill="1" applyAlignment="1">
      <alignment horizontal="right" vertical="center"/>
    </xf>
    <xf numFmtId="49" fontId="4" fillId="0" borderId="0" xfId="64" applyNumberFormat="1" applyFont="1" applyFill="1" applyBorder="1" applyAlignment="1">
      <alignment vertical="center"/>
    </xf>
    <xf numFmtId="49" fontId="4" fillId="0" borderId="0" xfId="64" applyNumberFormat="1" applyFont="1" applyFill="1" applyBorder="1" applyAlignment="1">
      <alignment horizontal="center" vertical="center"/>
    </xf>
    <xf numFmtId="165" fontId="4" fillId="0" borderId="0" xfId="59" applyFont="1" applyFill="1" applyBorder="1" applyAlignment="1">
      <alignment horizontal="right" vertical="center"/>
    </xf>
    <xf numFmtId="172" fontId="5" fillId="0" borderId="0" xfId="55" applyNumberFormat="1" applyFont="1" applyFill="1" applyAlignment="1">
      <alignment horizontal="right" vertical="center"/>
    </xf>
    <xf numFmtId="172" fontId="5" fillId="0" borderId="0" xfId="55" applyNumberFormat="1" applyFont="1" applyFill="1" applyBorder="1" applyAlignment="1">
      <alignment horizontal="right" vertical="center"/>
    </xf>
    <xf numFmtId="173" fontId="5" fillId="0" borderId="0" xfId="55" applyNumberFormat="1" applyFont="1" applyFill="1" applyAlignment="1">
      <alignment horizontal="right" vertical="center"/>
    </xf>
    <xf numFmtId="172" fontId="5" fillId="0" borderId="0" xfId="56" applyNumberFormat="1" applyFont="1" applyFill="1" applyAlignment="1">
      <alignment vertical="center"/>
    </xf>
    <xf numFmtId="165" fontId="5" fillId="0" borderId="0" xfId="56" applyFont="1" applyFill="1" applyAlignment="1">
      <alignment vertical="center"/>
    </xf>
    <xf numFmtId="172" fontId="4" fillId="0" borderId="0" xfId="56" applyNumberFormat="1" applyFont="1" applyFill="1" applyAlignment="1">
      <alignment horizontal="right" vertical="center"/>
    </xf>
    <xf numFmtId="165" fontId="4" fillId="0" borderId="0" xfId="56" applyFont="1" applyFill="1" applyAlignment="1">
      <alignment horizontal="right" vertical="center"/>
    </xf>
    <xf numFmtId="172" fontId="4" fillId="0" borderId="1" xfId="64" quotePrefix="1" applyNumberFormat="1" applyFont="1" applyFill="1" applyBorder="1" applyAlignment="1">
      <alignment horizontal="right" vertical="center"/>
    </xf>
    <xf numFmtId="172" fontId="5" fillId="56" borderId="0" xfId="97" applyNumberFormat="1" applyFont="1" applyFill="1" applyAlignment="1">
      <alignment horizontal="right" vertical="center"/>
    </xf>
    <xf numFmtId="172" fontId="5" fillId="56" borderId="1" xfId="97" applyNumberFormat="1" applyFont="1" applyFill="1" applyBorder="1" applyAlignment="1">
      <alignment horizontal="right" vertical="center"/>
    </xf>
    <xf numFmtId="172" fontId="5" fillId="56" borderId="2" xfId="97" applyNumberFormat="1" applyFont="1" applyFill="1" applyBorder="1" applyAlignment="1">
      <alignment horizontal="right" vertical="center"/>
    </xf>
    <xf numFmtId="166" fontId="5" fillId="0" borderId="0" xfId="96" quotePrefix="1" applyNumberFormat="1" applyFont="1" applyAlignment="1">
      <alignment vertical="center"/>
    </xf>
    <xf numFmtId="172" fontId="4" fillId="0" borderId="0" xfId="55" applyNumberFormat="1" applyFont="1" applyFill="1" applyAlignment="1">
      <alignment horizontal="right" vertical="center"/>
    </xf>
    <xf numFmtId="166" fontId="4" fillId="0" borderId="0" xfId="96" applyNumberFormat="1" applyFont="1" applyAlignment="1">
      <alignment vertical="center"/>
    </xf>
    <xf numFmtId="0" fontId="5" fillId="0" borderId="0" xfId="96" applyFont="1" applyAlignment="1">
      <alignment horizontal="center" vertical="center"/>
    </xf>
    <xf numFmtId="166" fontId="5" fillId="0" borderId="0" xfId="96" applyNumberFormat="1" applyFont="1" applyAlignment="1">
      <alignment horizontal="center" vertical="center"/>
    </xf>
    <xf numFmtId="167" fontId="5" fillId="0" borderId="0" xfId="96" applyNumberFormat="1" applyFont="1" applyAlignment="1">
      <alignment horizontal="right" vertical="center"/>
    </xf>
    <xf numFmtId="167" fontId="4" fillId="0" borderId="0" xfId="96" applyNumberFormat="1" applyFont="1" applyAlignment="1">
      <alignment vertical="center"/>
    </xf>
    <xf numFmtId="166" fontId="4" fillId="0" borderId="1" xfId="98" applyNumberFormat="1" applyFont="1" applyBorder="1" applyAlignment="1">
      <alignment vertical="center"/>
    </xf>
    <xf numFmtId="166" fontId="4" fillId="0" borderId="1" xfId="96" applyNumberFormat="1" applyFont="1" applyBorder="1" applyAlignment="1">
      <alignment vertical="center"/>
    </xf>
    <xf numFmtId="0" fontId="5" fillId="0" borderId="1" xfId="96" applyFont="1" applyBorder="1" applyAlignment="1">
      <alignment horizontal="center" vertical="center"/>
    </xf>
    <xf numFmtId="166" fontId="5" fillId="0" borderId="1" xfId="96" applyNumberFormat="1" applyFont="1" applyBorder="1" applyAlignment="1">
      <alignment horizontal="center" vertical="center"/>
    </xf>
    <xf numFmtId="167" fontId="5" fillId="0" borderId="1" xfId="96" applyNumberFormat="1" applyFont="1" applyBorder="1" applyAlignment="1">
      <alignment horizontal="right" vertical="center"/>
    </xf>
    <xf numFmtId="166" fontId="5" fillId="0" borderId="1" xfId="96" applyNumberFormat="1" applyFont="1" applyBorder="1" applyAlignment="1">
      <alignment vertical="center"/>
    </xf>
    <xf numFmtId="166" fontId="5" fillId="0" borderId="0" xfId="0" applyNumberFormat="1" applyFont="1" applyAlignment="1">
      <alignment horizontal="right" vertical="center"/>
    </xf>
    <xf numFmtId="0" fontId="4" fillId="0" borderId="0" xfId="96" applyFont="1" applyAlignment="1">
      <alignment horizontal="center" vertical="center"/>
    </xf>
    <xf numFmtId="166" fontId="4" fillId="0" borderId="0" xfId="96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4" fillId="0" borderId="1" xfId="96" applyFont="1" applyBorder="1" applyAlignment="1">
      <alignment horizontal="center" vertical="center"/>
    </xf>
    <xf numFmtId="167" fontId="5" fillId="0" borderId="0" xfId="55" applyNumberFormat="1" applyFont="1" applyFill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56" borderId="0" xfId="0" applyNumberFormat="1" applyFont="1" applyFill="1" applyAlignment="1">
      <alignment vertical="center"/>
    </xf>
    <xf numFmtId="167" fontId="5" fillId="56" borderId="0" xfId="0" quotePrefix="1" applyNumberFormat="1" applyFont="1" applyFill="1" applyAlignment="1">
      <alignment horizontal="right" vertical="center"/>
    </xf>
    <xf numFmtId="169" fontId="5" fillId="56" borderId="0" xfId="96" applyNumberFormat="1" applyFont="1" applyFill="1" applyAlignment="1">
      <alignment horizontal="right" vertical="center"/>
    </xf>
    <xf numFmtId="169" fontId="5" fillId="0" borderId="0" xfId="96" applyNumberFormat="1" applyFont="1" applyAlignment="1">
      <alignment horizontal="right" vertical="center"/>
    </xf>
    <xf numFmtId="166" fontId="5" fillId="0" borderId="0" xfId="84" applyNumberFormat="1" applyFont="1" applyAlignment="1">
      <alignment horizontal="right" vertical="center"/>
    </xf>
    <xf numFmtId="167" fontId="5" fillId="0" borderId="0" xfId="92" applyNumberFormat="1" applyFont="1" applyAlignment="1">
      <alignment horizontal="right" vertical="center"/>
    </xf>
    <xf numFmtId="167" fontId="5" fillId="0" borderId="1" xfId="92" applyNumberFormat="1" applyFont="1" applyBorder="1" applyAlignment="1">
      <alignment horizontal="right" vertical="center"/>
    </xf>
    <xf numFmtId="167" fontId="5" fillId="56" borderId="0" xfId="92" applyNumberFormat="1" applyFont="1" applyFill="1" applyAlignment="1">
      <alignment horizontal="right" vertical="center"/>
    </xf>
    <xf numFmtId="167" fontId="4" fillId="56" borderId="0" xfId="92" applyNumberFormat="1" applyFont="1" applyFill="1" applyAlignment="1">
      <alignment horizontal="right" vertical="center"/>
    </xf>
    <xf numFmtId="167" fontId="4" fillId="0" borderId="0" xfId="92" applyNumberFormat="1" applyFont="1" applyAlignment="1">
      <alignment horizontal="right" vertical="center"/>
    </xf>
    <xf numFmtId="174" fontId="5" fillId="0" borderId="0" xfId="92" applyNumberFormat="1" applyFont="1" applyAlignment="1">
      <alignment horizontal="right" vertical="center"/>
    </xf>
    <xf numFmtId="175" fontId="5" fillId="0" borderId="0" xfId="92" applyNumberFormat="1" applyFont="1" applyAlignment="1">
      <alignment horizontal="right" vertical="center"/>
    </xf>
    <xf numFmtId="166" fontId="36" fillId="0" borderId="0" xfId="92" applyNumberFormat="1" applyFont="1" applyAlignment="1">
      <alignment vertical="center"/>
    </xf>
    <xf numFmtId="167" fontId="36" fillId="56" borderId="0" xfId="92" applyNumberFormat="1" applyFont="1" applyFill="1" applyAlignment="1">
      <alignment horizontal="right" vertical="center"/>
    </xf>
    <xf numFmtId="167" fontId="37" fillId="0" borderId="0" xfId="92" applyNumberFormat="1" applyFont="1" applyAlignment="1">
      <alignment horizontal="right" vertical="center"/>
    </xf>
    <xf numFmtId="167" fontId="5" fillId="56" borderId="0" xfId="88" applyNumberFormat="1" applyFont="1" applyFill="1" applyAlignment="1">
      <alignment horizontal="right" vertical="center"/>
    </xf>
    <xf numFmtId="0" fontId="36" fillId="0" borderId="0" xfId="0" applyFont="1"/>
    <xf numFmtId="166" fontId="5" fillId="0" borderId="0" xfId="92" quotePrefix="1" applyNumberFormat="1" applyFont="1" applyAlignment="1">
      <alignment vertical="center"/>
    </xf>
    <xf numFmtId="0" fontId="5" fillId="0" borderId="0" xfId="92" applyFont="1" applyAlignment="1">
      <alignment horizontal="center" vertical="center"/>
    </xf>
    <xf numFmtId="166" fontId="5" fillId="0" borderId="0" xfId="92" applyNumberFormat="1" applyFont="1" applyAlignment="1">
      <alignment horizontal="center" vertical="center"/>
    </xf>
    <xf numFmtId="166" fontId="5" fillId="0" borderId="1" xfId="92" applyNumberFormat="1" applyFont="1" applyBorder="1" applyAlignment="1">
      <alignment vertical="center"/>
    </xf>
    <xf numFmtId="0" fontId="5" fillId="0" borderId="1" xfId="92" applyFont="1" applyBorder="1" applyAlignment="1">
      <alignment horizontal="center" vertical="center"/>
    </xf>
    <xf numFmtId="166" fontId="5" fillId="0" borderId="1" xfId="92" applyNumberFormat="1" applyFont="1" applyBorder="1" applyAlignment="1">
      <alignment horizontal="center" vertical="center"/>
    </xf>
    <xf numFmtId="0" fontId="4" fillId="0" borderId="0" xfId="55" applyNumberFormat="1" applyFont="1" applyAlignment="1">
      <alignment vertical="center"/>
    </xf>
    <xf numFmtId="171" fontId="40" fillId="0" borderId="0" xfId="55" applyNumberFormat="1" applyFont="1" applyAlignment="1">
      <alignment vertical="center"/>
    </xf>
    <xf numFmtId="0" fontId="4" fillId="0" borderId="1" xfId="55" applyNumberFormat="1" applyFont="1" applyBorder="1" applyAlignment="1">
      <alignment vertical="center"/>
    </xf>
    <xf numFmtId="49" fontId="41" fillId="0" borderId="0" xfId="55" applyNumberFormat="1" applyFont="1" applyAlignment="1">
      <alignment horizontal="left" vertical="center"/>
    </xf>
    <xf numFmtId="49" fontId="41" fillId="0" borderId="0" xfId="55" applyNumberFormat="1" applyFont="1" applyFill="1" applyAlignment="1">
      <alignment horizontal="left" vertical="center"/>
    </xf>
    <xf numFmtId="0" fontId="40" fillId="0" borderId="0" xfId="55" applyNumberFormat="1" applyFont="1" applyAlignment="1">
      <alignment vertical="center"/>
    </xf>
    <xf numFmtId="0" fontId="41" fillId="0" borderId="1" xfId="55" applyNumberFormat="1" applyFont="1" applyFill="1" applyBorder="1" applyAlignment="1">
      <alignment vertical="center"/>
    </xf>
    <xf numFmtId="0" fontId="41" fillId="0" borderId="1" xfId="55" applyNumberFormat="1" applyFont="1" applyFill="1" applyBorder="1" applyAlignment="1">
      <alignment horizontal="right" vertical="center"/>
    </xf>
    <xf numFmtId="0" fontId="41" fillId="0" borderId="0" xfId="55" applyNumberFormat="1" applyFont="1" applyFill="1" applyAlignment="1">
      <alignment vertical="center"/>
    </xf>
    <xf numFmtId="0" fontId="41" fillId="0" borderId="0" xfId="55" applyNumberFormat="1" applyFont="1" applyFill="1" applyAlignment="1">
      <alignment horizontal="right" vertical="center"/>
    </xf>
    <xf numFmtId="172" fontId="41" fillId="0" borderId="0" xfId="55" applyNumberFormat="1" applyFont="1" applyFill="1" applyAlignment="1">
      <alignment horizontal="center" vertical="center"/>
    </xf>
    <xf numFmtId="0" fontId="40" fillId="0" borderId="0" xfId="55" applyNumberFormat="1" applyFont="1" applyFill="1" applyAlignment="1">
      <alignment vertical="center"/>
    </xf>
    <xf numFmtId="172" fontId="41" fillId="0" borderId="0" xfId="55" applyNumberFormat="1" applyFont="1" applyFill="1" applyAlignment="1">
      <alignment horizontal="right" vertical="center"/>
    </xf>
    <xf numFmtId="165" fontId="40" fillId="0" borderId="0" xfId="55" applyNumberFormat="1" applyFont="1" applyAlignment="1">
      <alignment vertical="center"/>
    </xf>
    <xf numFmtId="172" fontId="40" fillId="0" borderId="0" xfId="55" applyNumberFormat="1" applyFont="1" applyFill="1" applyAlignment="1">
      <alignment vertical="center"/>
    </xf>
    <xf numFmtId="43" fontId="40" fillId="0" borderId="0" xfId="55" applyFont="1" applyAlignment="1">
      <alignment vertical="center"/>
    </xf>
    <xf numFmtId="172" fontId="41" fillId="0" borderId="1" xfId="0" quotePrefix="1" applyNumberFormat="1" applyFont="1" applyBorder="1" applyAlignment="1">
      <alignment horizontal="right" vertical="center"/>
    </xf>
    <xf numFmtId="172" fontId="41" fillId="0" borderId="0" xfId="0" quotePrefix="1" applyNumberFormat="1" applyFont="1" applyAlignment="1">
      <alignment horizontal="right" vertical="center"/>
    </xf>
    <xf numFmtId="172" fontId="40" fillId="0" borderId="0" xfId="0" applyNumberFormat="1" applyFont="1" applyAlignment="1">
      <alignment horizontal="right" vertical="center"/>
    </xf>
    <xf numFmtId="173" fontId="40" fillId="0" borderId="0" xfId="0" applyNumberFormat="1" applyFont="1" applyAlignment="1">
      <alignment horizontal="right" vertical="center"/>
    </xf>
    <xf numFmtId="173" fontId="40" fillId="0" borderId="0" xfId="55" applyNumberFormat="1" applyFont="1" applyFill="1" applyAlignment="1">
      <alignment horizontal="right" vertical="center"/>
    </xf>
    <xf numFmtId="172" fontId="40" fillId="0" borderId="0" xfId="55" applyNumberFormat="1" applyFont="1" applyFill="1" applyAlignment="1">
      <alignment horizontal="right" vertical="center"/>
    </xf>
    <xf numFmtId="0" fontId="40" fillId="0" borderId="0" xfId="0" applyFont="1"/>
    <xf numFmtId="49" fontId="40" fillId="0" borderId="0" xfId="55" applyNumberFormat="1" applyFont="1" applyAlignment="1">
      <alignment horizontal="left" vertical="center"/>
    </xf>
    <xf numFmtId="172" fontId="40" fillId="0" borderId="1" xfId="55" applyNumberFormat="1" applyFont="1" applyFill="1" applyBorder="1" applyAlignment="1">
      <alignment horizontal="right" vertical="center"/>
    </xf>
    <xf numFmtId="49" fontId="41" fillId="0" borderId="0" xfId="55" applyNumberFormat="1" applyFont="1" applyAlignment="1">
      <alignment vertical="center"/>
    </xf>
    <xf numFmtId="49" fontId="41" fillId="0" borderId="0" xfId="55" applyNumberFormat="1" applyFont="1" applyFill="1" applyAlignment="1">
      <alignment vertical="center"/>
    </xf>
    <xf numFmtId="172" fontId="40" fillId="0" borderId="2" xfId="55" applyNumberFormat="1" applyFont="1" applyFill="1" applyBorder="1" applyAlignment="1">
      <alignment horizontal="right" vertical="center"/>
    </xf>
    <xf numFmtId="49" fontId="4" fillId="0" borderId="0" xfId="55" applyNumberFormat="1" applyFont="1" applyAlignment="1">
      <alignment vertical="center"/>
    </xf>
    <xf numFmtId="172" fontId="40" fillId="0" borderId="0" xfId="55" applyNumberFormat="1" applyFont="1" applyFill="1" applyBorder="1" applyAlignment="1">
      <alignment horizontal="right" vertical="center"/>
    </xf>
    <xf numFmtId="172" fontId="40" fillId="56" borderId="0" xfId="0" applyNumberFormat="1" applyFont="1" applyFill="1" applyAlignment="1">
      <alignment horizontal="right" vertical="center"/>
    </xf>
    <xf numFmtId="172" fontId="40" fillId="56" borderId="0" xfId="55" applyNumberFormat="1" applyFont="1" applyFill="1" applyAlignment="1">
      <alignment horizontal="right" vertical="center"/>
    </xf>
    <xf numFmtId="172" fontId="40" fillId="56" borderId="1" xfId="0" applyNumberFormat="1" applyFont="1" applyFill="1" applyBorder="1" applyAlignment="1">
      <alignment horizontal="right" vertical="center"/>
    </xf>
    <xf numFmtId="172" fontId="40" fillId="56" borderId="1" xfId="55" applyNumberFormat="1" applyFont="1" applyFill="1" applyBorder="1" applyAlignment="1">
      <alignment horizontal="right" vertical="center"/>
    </xf>
    <xf numFmtId="172" fontId="41" fillId="56" borderId="0" xfId="55" applyNumberFormat="1" applyFont="1" applyFill="1" applyAlignment="1">
      <alignment horizontal="center" vertical="center"/>
    </xf>
    <xf numFmtId="172" fontId="40" fillId="56" borderId="2" xfId="55" applyNumberFormat="1" applyFont="1" applyFill="1" applyBorder="1" applyAlignment="1">
      <alignment horizontal="right" vertical="center"/>
    </xf>
    <xf numFmtId="171" fontId="40" fillId="0" borderId="0" xfId="55" applyNumberFormat="1" applyFont="1" applyFill="1" applyAlignment="1">
      <alignment vertical="center"/>
    </xf>
    <xf numFmtId="0" fontId="4" fillId="0" borderId="0" xfId="84" applyFont="1" applyAlignment="1">
      <alignment vertical="center"/>
    </xf>
    <xf numFmtId="172" fontId="5" fillId="0" borderId="0" xfId="84" applyNumberFormat="1" applyFont="1" applyAlignment="1">
      <alignment vertical="center"/>
    </xf>
    <xf numFmtId="0" fontId="5" fillId="0" borderId="0" xfId="84" applyFont="1" applyAlignment="1">
      <alignment vertical="center"/>
    </xf>
    <xf numFmtId="172" fontId="4" fillId="0" borderId="0" xfId="98" applyNumberFormat="1" applyFont="1" applyAlignment="1">
      <alignment horizontal="right" vertical="center"/>
    </xf>
    <xf numFmtId="0" fontId="4" fillId="0" borderId="1" xfId="84" applyFont="1" applyBorder="1" applyAlignment="1">
      <alignment vertical="center"/>
    </xf>
    <xf numFmtId="172" fontId="5" fillId="0" borderId="1" xfId="84" applyNumberFormat="1" applyFont="1" applyBorder="1" applyAlignment="1">
      <alignment vertical="center"/>
    </xf>
    <xf numFmtId="0" fontId="5" fillId="0" borderId="1" xfId="84" applyFont="1" applyBorder="1" applyAlignment="1">
      <alignment vertical="center"/>
    </xf>
    <xf numFmtId="168" fontId="5" fillId="0" borderId="0" xfId="84" applyNumberFormat="1" applyFont="1" applyAlignment="1">
      <alignment vertical="center"/>
    </xf>
    <xf numFmtId="168" fontId="4" fillId="0" borderId="0" xfId="84" applyNumberFormat="1" applyFont="1" applyAlignment="1">
      <alignment horizontal="right" vertical="center"/>
    </xf>
    <xf numFmtId="168" fontId="4" fillId="0" borderId="4" xfId="84" applyNumberFormat="1" applyFont="1" applyBorder="1" applyAlignment="1">
      <alignment horizontal="right" vertical="center"/>
    </xf>
    <xf numFmtId="165" fontId="5" fillId="0" borderId="0" xfId="56" applyFont="1" applyAlignment="1">
      <alignment vertical="center"/>
    </xf>
    <xf numFmtId="165" fontId="4" fillId="0" borderId="0" xfId="56" applyFont="1" applyAlignment="1">
      <alignment horizontal="right" vertical="center"/>
    </xf>
    <xf numFmtId="172" fontId="4" fillId="0" borderId="0" xfId="84" applyNumberFormat="1" applyFont="1" applyAlignment="1">
      <alignment horizontal="right" vertical="center"/>
    </xf>
    <xf numFmtId="167" fontId="4" fillId="0" borderId="0" xfId="56" applyNumberFormat="1" applyFont="1" applyFill="1" applyAlignment="1">
      <alignment horizontal="right" vertical="center"/>
    </xf>
    <xf numFmtId="172" fontId="5" fillId="0" borderId="0" xfId="56" applyNumberFormat="1" applyFont="1" applyFill="1" applyAlignment="1">
      <alignment horizontal="right" vertical="center"/>
    </xf>
    <xf numFmtId="165" fontId="5" fillId="0" borderId="0" xfId="56" applyFont="1" applyAlignment="1">
      <alignment horizontal="right" vertical="center"/>
    </xf>
    <xf numFmtId="0" fontId="5" fillId="0" borderId="0" xfId="97" quotePrefix="1" applyFont="1" applyAlignment="1">
      <alignment vertical="center"/>
    </xf>
    <xf numFmtId="0" fontId="5" fillId="0" borderId="0" xfId="97" applyFont="1" applyAlignment="1">
      <alignment vertical="center"/>
    </xf>
    <xf numFmtId="172" fontId="5" fillId="0" borderId="0" xfId="97" applyNumberFormat="1" applyFont="1" applyAlignment="1">
      <alignment horizontal="right" vertical="center"/>
    </xf>
    <xf numFmtId="167" fontId="5" fillId="0" borderId="0" xfId="97" applyNumberFormat="1" applyFont="1" applyAlignment="1">
      <alignment horizontal="right" vertical="center"/>
    </xf>
    <xf numFmtId="0" fontId="4" fillId="0" borderId="0" xfId="97" applyFont="1" applyAlignment="1">
      <alignment vertical="center"/>
    </xf>
    <xf numFmtId="166" fontId="4" fillId="0" borderId="0" xfId="84" applyNumberFormat="1" applyFont="1" applyAlignment="1">
      <alignment vertical="center"/>
    </xf>
    <xf numFmtId="166" fontId="5" fillId="0" borderId="0" xfId="84" applyNumberFormat="1" applyFont="1" applyAlignment="1">
      <alignment vertical="center"/>
    </xf>
    <xf numFmtId="0" fontId="4" fillId="0" borderId="0" xfId="97" quotePrefix="1" applyFont="1" applyAlignment="1">
      <alignment vertical="center"/>
    </xf>
    <xf numFmtId="172" fontId="5" fillId="0" borderId="1" xfId="97" applyNumberFormat="1" applyFont="1" applyBorder="1" applyAlignment="1">
      <alignment horizontal="right" vertical="center"/>
    </xf>
    <xf numFmtId="166" fontId="5" fillId="0" borderId="1" xfId="84" applyNumberFormat="1" applyFont="1" applyBorder="1" applyAlignment="1">
      <alignment vertical="center"/>
    </xf>
    <xf numFmtId="0" fontId="5" fillId="0" borderId="1" xfId="97" applyFont="1" applyBorder="1" applyAlignment="1">
      <alignment vertical="center"/>
    </xf>
    <xf numFmtId="0" fontId="5" fillId="0" borderId="1" xfId="97" applyFont="1" applyBorder="1" applyAlignment="1">
      <alignment horizontal="right" vertical="center"/>
    </xf>
    <xf numFmtId="167" fontId="5" fillId="0" borderId="0" xfId="84" applyNumberFormat="1" applyFont="1" applyAlignment="1">
      <alignment horizontal="right" vertical="center"/>
    </xf>
    <xf numFmtId="166" fontId="5" fillId="0" borderId="0" xfId="84" applyNumberFormat="1" applyFont="1" applyAlignment="1">
      <alignment horizontal="center" vertical="center"/>
    </xf>
    <xf numFmtId="167" fontId="5" fillId="0" borderId="1" xfId="84" applyNumberFormat="1" applyFont="1" applyBorder="1" applyAlignment="1">
      <alignment horizontal="right" vertical="center"/>
    </xf>
    <xf numFmtId="166" fontId="4" fillId="0" borderId="1" xfId="84" applyNumberFormat="1" applyFont="1" applyBorder="1" applyAlignment="1">
      <alignment vertical="center"/>
    </xf>
    <xf numFmtId="166" fontId="4" fillId="0" borderId="1" xfId="96" applyNumberFormat="1" applyFont="1" applyBorder="1" applyAlignment="1">
      <alignment horizontal="center" vertical="center"/>
    </xf>
    <xf numFmtId="167" fontId="4" fillId="56" borderId="0" xfId="64" quotePrefix="1" applyNumberFormat="1" applyFont="1" applyFill="1" applyBorder="1" applyAlignment="1">
      <alignment horizontal="right" vertical="center"/>
    </xf>
    <xf numFmtId="167" fontId="4" fillId="0" borderId="0" xfId="64" quotePrefix="1" applyNumberFormat="1" applyFont="1" applyFill="1" applyBorder="1" applyAlignment="1">
      <alignment horizontal="right" vertical="center"/>
    </xf>
    <xf numFmtId="164" fontId="5" fillId="0" borderId="0" xfId="96" applyNumberFormat="1" applyFont="1" applyAlignment="1">
      <alignment horizontal="right" vertical="center"/>
    </xf>
    <xf numFmtId="167" fontId="5" fillId="0" borderId="0" xfId="96" applyNumberFormat="1" applyFont="1" applyAlignment="1">
      <alignment vertical="center"/>
    </xf>
    <xf numFmtId="167" fontId="5" fillId="0" borderId="0" xfId="96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96" quotePrefix="1" applyFont="1" applyAlignment="1">
      <alignment horizontal="center" vertical="center"/>
    </xf>
    <xf numFmtId="164" fontId="5" fillId="0" borderId="0" xfId="96" applyNumberFormat="1" applyFont="1" applyAlignment="1">
      <alignment vertical="center"/>
    </xf>
    <xf numFmtId="166" fontId="5" fillId="0" borderId="0" xfId="64" applyNumberFormat="1" applyFont="1" applyFill="1" applyAlignment="1">
      <alignment horizontal="right" vertical="center"/>
    </xf>
    <xf numFmtId="166" fontId="5" fillId="0" borderId="0" xfId="64" applyNumberFormat="1" applyFont="1" applyFill="1" applyBorder="1" applyAlignment="1">
      <alignment horizontal="right" vertical="center"/>
    </xf>
    <xf numFmtId="166" fontId="5" fillId="56" borderId="0" xfId="64" applyNumberFormat="1" applyFont="1" applyFill="1" applyAlignment="1">
      <alignment horizontal="right" vertical="center"/>
    </xf>
    <xf numFmtId="170" fontId="5" fillId="0" borderId="0" xfId="96" quotePrefix="1" applyNumberFormat="1" applyFont="1" applyAlignment="1">
      <alignment horizontal="center" vertical="center"/>
    </xf>
    <xf numFmtId="172" fontId="40" fillId="0" borderId="0" xfId="0" applyNumberFormat="1" applyFont="1" applyFill="1" applyAlignment="1">
      <alignment horizontal="right" vertical="center"/>
    </xf>
    <xf numFmtId="173" fontId="40" fillId="0" borderId="0" xfId="0" applyNumberFormat="1" applyFont="1" applyFill="1" applyAlignment="1">
      <alignment horizontal="right" vertical="center"/>
    </xf>
    <xf numFmtId="0" fontId="40" fillId="0" borderId="0" xfId="0" applyFont="1" applyFill="1"/>
    <xf numFmtId="49" fontId="40" fillId="0" borderId="0" xfId="55" applyNumberFormat="1" applyFont="1" applyFill="1" applyAlignment="1">
      <alignment horizontal="left" vertical="center"/>
    </xf>
    <xf numFmtId="172" fontId="40" fillId="0" borderId="1" xfId="0" applyNumberFormat="1" applyFont="1" applyFill="1" applyBorder="1" applyAlignment="1">
      <alignment horizontal="right" vertical="center"/>
    </xf>
    <xf numFmtId="0" fontId="5" fillId="0" borderId="0" xfId="97" quotePrefix="1" applyFont="1" applyFill="1" applyAlignment="1">
      <alignment vertical="center"/>
    </xf>
    <xf numFmtId="166" fontId="4" fillId="0" borderId="0" xfId="84" quotePrefix="1" applyNumberFormat="1" applyFont="1" applyFill="1" applyAlignment="1">
      <alignment vertical="center"/>
    </xf>
    <xf numFmtId="0" fontId="5" fillId="0" borderId="0" xfId="97" applyFont="1" applyFill="1" applyAlignment="1">
      <alignment vertical="center"/>
    </xf>
    <xf numFmtId="172" fontId="5" fillId="0" borderId="0" xfId="97" applyNumberFormat="1" applyFont="1" applyFill="1" applyAlignment="1">
      <alignment horizontal="right" vertical="center"/>
    </xf>
    <xf numFmtId="167" fontId="5" fillId="0" borderId="0" xfId="97" applyNumberFormat="1" applyFont="1" applyFill="1" applyAlignment="1">
      <alignment horizontal="right" vertical="center"/>
    </xf>
    <xf numFmtId="0" fontId="4" fillId="0" borderId="0" xfId="97" applyFont="1" applyFill="1" applyAlignment="1">
      <alignment vertical="center"/>
    </xf>
    <xf numFmtId="166" fontId="4" fillId="0" borderId="0" xfId="84" applyNumberFormat="1" applyFont="1" applyFill="1" applyAlignment="1">
      <alignment vertical="center"/>
    </xf>
    <xf numFmtId="0" fontId="4" fillId="0" borderId="0" xfId="97" quotePrefix="1" applyFont="1" applyFill="1" applyAlignment="1">
      <alignment vertical="center"/>
    </xf>
    <xf numFmtId="166" fontId="5" fillId="0" borderId="0" xfId="84" applyNumberFormat="1" applyFont="1" applyFill="1" applyAlignment="1">
      <alignment vertical="center"/>
    </xf>
    <xf numFmtId="172" fontId="5" fillId="0" borderId="1" xfId="97" applyNumberFormat="1" applyFont="1" applyFill="1" applyBorder="1" applyAlignment="1">
      <alignment horizontal="right" vertical="center"/>
    </xf>
    <xf numFmtId="172" fontId="5" fillId="0" borderId="2" xfId="97" applyNumberFormat="1" applyFont="1" applyFill="1" applyBorder="1" applyAlignment="1">
      <alignment horizontal="right" vertical="center"/>
    </xf>
    <xf numFmtId="167" fontId="5" fillId="0" borderId="0" xfId="96" applyNumberFormat="1" applyFont="1" applyFill="1" applyAlignment="1">
      <alignment horizontal="right" vertical="center"/>
    </xf>
    <xf numFmtId="167" fontId="5" fillId="0" borderId="1" xfId="96" applyNumberFormat="1" applyFont="1" applyFill="1" applyBorder="1" applyAlignment="1">
      <alignment horizontal="right" vertical="center"/>
    </xf>
    <xf numFmtId="167" fontId="5" fillId="0" borderId="2" xfId="96" applyNumberFormat="1" applyFont="1" applyFill="1" applyBorder="1" applyAlignment="1">
      <alignment horizontal="right" vertical="center"/>
    </xf>
    <xf numFmtId="169" fontId="5" fillId="0" borderId="0" xfId="96" applyNumberFormat="1" applyFont="1" applyFill="1" applyAlignment="1">
      <alignment horizontal="right" vertical="center"/>
    </xf>
    <xf numFmtId="167" fontId="5" fillId="0" borderId="1" xfId="92" applyNumberFormat="1" applyFont="1" applyFill="1" applyBorder="1" applyAlignment="1">
      <alignment horizontal="right" vertical="center"/>
    </xf>
    <xf numFmtId="167" fontId="5" fillId="0" borderId="0" xfId="92" applyNumberFormat="1" applyFont="1" applyFill="1" applyAlignment="1">
      <alignment horizontal="right" vertical="center"/>
    </xf>
    <xf numFmtId="167" fontId="4" fillId="0" borderId="0" xfId="92" applyNumberFormat="1" applyFont="1" applyFill="1" applyAlignment="1">
      <alignment horizontal="right" vertical="center"/>
    </xf>
    <xf numFmtId="167" fontId="36" fillId="0" borderId="0" xfId="92" applyNumberFormat="1" applyFont="1" applyFill="1" applyAlignment="1">
      <alignment horizontal="right" vertical="center"/>
    </xf>
    <xf numFmtId="167" fontId="5" fillId="0" borderId="2" xfId="92" applyNumberFormat="1" applyFont="1" applyFill="1" applyBorder="1" applyAlignment="1">
      <alignment horizontal="right" vertical="center"/>
    </xf>
    <xf numFmtId="167" fontId="5" fillId="0" borderId="0" xfId="88" applyNumberFormat="1" applyFont="1" applyFill="1" applyAlignment="1">
      <alignment horizontal="right" vertical="center"/>
    </xf>
    <xf numFmtId="167" fontId="5" fillId="0" borderId="1" xfId="88" applyNumberFormat="1" applyFont="1" applyFill="1" applyBorder="1" applyAlignment="1">
      <alignment horizontal="right" vertical="center"/>
    </xf>
    <xf numFmtId="167" fontId="4" fillId="0" borderId="0" xfId="96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0" xfId="0" quotePrefix="1" applyNumberFormat="1" applyFont="1" applyFill="1" applyAlignment="1">
      <alignment horizontal="right" vertical="center"/>
    </xf>
    <xf numFmtId="167" fontId="5" fillId="0" borderId="0" xfId="96" applyNumberFormat="1" applyFont="1" applyFill="1" applyAlignment="1">
      <alignment vertical="center"/>
    </xf>
    <xf numFmtId="167" fontId="5" fillId="0" borderId="17" xfId="0" applyNumberFormat="1" applyFont="1" applyFill="1" applyBorder="1" applyAlignment="1">
      <alignment vertical="center"/>
    </xf>
    <xf numFmtId="167" fontId="5" fillId="0" borderId="17" xfId="0" applyNumberFormat="1" applyFont="1" applyFill="1" applyBorder="1" applyAlignment="1">
      <alignment horizontal="right" vertical="center"/>
    </xf>
    <xf numFmtId="166" fontId="5" fillId="0" borderId="0" xfId="96" applyNumberFormat="1" applyFont="1" applyFill="1" applyAlignment="1">
      <alignment vertical="center"/>
    </xf>
    <xf numFmtId="167" fontId="5" fillId="0" borderId="1" xfId="96" applyNumberFormat="1" applyFont="1" applyFill="1" applyBorder="1" applyAlignment="1">
      <alignment vertical="center"/>
    </xf>
    <xf numFmtId="167" fontId="5" fillId="0" borderId="2" xfId="96" applyNumberFormat="1" applyFont="1" applyFill="1" applyBorder="1" applyAlignment="1">
      <alignment vertical="center"/>
    </xf>
    <xf numFmtId="166" fontId="4" fillId="0" borderId="0" xfId="98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6" fontId="5" fillId="0" borderId="1" xfId="84" applyNumberFormat="1" applyFont="1" applyFill="1" applyBorder="1" applyAlignment="1">
      <alignment vertical="center"/>
    </xf>
    <xf numFmtId="0" fontId="39" fillId="0" borderId="1" xfId="0" applyFont="1" applyBorder="1" applyAlignment="1">
      <alignment vertical="center"/>
    </xf>
    <xf numFmtId="170" fontId="5" fillId="0" borderId="0" xfId="96" applyNumberFormat="1" applyFont="1" applyAlignment="1">
      <alignment horizontal="center" vertical="center"/>
    </xf>
    <xf numFmtId="166" fontId="5" fillId="0" borderId="0" xfId="96" applyNumberFormat="1" applyFont="1" applyFill="1" applyAlignment="1">
      <alignment horizontal="center" vertical="center"/>
    </xf>
    <xf numFmtId="167" fontId="5" fillId="0" borderId="0" xfId="96" applyNumberFormat="1" applyFont="1" applyFill="1" applyAlignment="1">
      <alignment horizontal="center" vertical="center"/>
    </xf>
    <xf numFmtId="167" fontId="4" fillId="0" borderId="1" xfId="59" applyNumberFormat="1" applyFont="1" applyFill="1" applyBorder="1" applyAlignment="1">
      <alignment horizontal="right" vertical="center"/>
    </xf>
    <xf numFmtId="167" fontId="4" fillId="0" borderId="0" xfId="59" applyNumberFormat="1" applyFont="1" applyFill="1" applyBorder="1" applyAlignment="1">
      <alignment horizontal="right" vertical="center"/>
    </xf>
    <xf numFmtId="0" fontId="41" fillId="0" borderId="0" xfId="55" applyNumberFormat="1" applyFont="1" applyFill="1" applyAlignment="1">
      <alignment horizontal="center" vertical="center"/>
    </xf>
    <xf numFmtId="0" fontId="4" fillId="0" borderId="0" xfId="55" applyNumberFormat="1" applyFont="1" applyFill="1" applyAlignment="1">
      <alignment vertical="center"/>
    </xf>
    <xf numFmtId="0" fontId="4" fillId="0" borderId="0" xfId="55" applyNumberFormat="1" applyFont="1" applyFill="1" applyAlignment="1">
      <alignment horizontal="right" vertical="center"/>
    </xf>
    <xf numFmtId="171" fontId="5" fillId="0" borderId="0" xfId="55" applyNumberFormat="1" applyFont="1" applyAlignment="1">
      <alignment vertical="center"/>
    </xf>
    <xf numFmtId="49" fontId="4" fillId="0" borderId="0" xfId="55" applyNumberFormat="1" applyFont="1" applyAlignment="1">
      <alignment horizontal="left" vertical="center"/>
    </xf>
    <xf numFmtId="49" fontId="4" fillId="0" borderId="0" xfId="55" applyNumberFormat="1" applyFont="1" applyFill="1" applyAlignment="1">
      <alignment horizontal="left" vertical="center"/>
    </xf>
    <xf numFmtId="172" fontId="5" fillId="0" borderId="0" xfId="55" applyNumberFormat="1" applyFont="1" applyFill="1" applyAlignment="1">
      <alignment vertical="center"/>
    </xf>
    <xf numFmtId="171" fontId="5" fillId="0" borderId="0" xfId="55" applyNumberFormat="1" applyFont="1" applyFill="1" applyAlignment="1">
      <alignment vertical="center"/>
    </xf>
    <xf numFmtId="0" fontId="5" fillId="0" borderId="1" xfId="0" applyFont="1" applyBorder="1" applyAlignment="1">
      <alignment vertical="center"/>
    </xf>
    <xf numFmtId="172" fontId="5" fillId="0" borderId="1" xfId="0" applyNumberFormat="1" applyFont="1" applyBorder="1" applyAlignment="1">
      <alignment vertical="center"/>
    </xf>
    <xf numFmtId="171" fontId="5" fillId="0" borderId="1" xfId="55" applyNumberFormat="1" applyFont="1" applyFill="1" applyBorder="1" applyAlignment="1">
      <alignment vertical="center"/>
    </xf>
    <xf numFmtId="172" fontId="5" fillId="0" borderId="1" xfId="55" applyNumberFormat="1" applyFont="1" applyFill="1" applyBorder="1" applyAlignment="1">
      <alignment vertical="center"/>
    </xf>
    <xf numFmtId="167" fontId="38" fillId="0" borderId="1" xfId="0" applyNumberFormat="1" applyFont="1" applyBorder="1" applyAlignment="1">
      <alignment horizontal="right" vertical="center"/>
    </xf>
    <xf numFmtId="167" fontId="38" fillId="0" borderId="0" xfId="0" applyNumberFormat="1" applyFont="1" applyAlignment="1">
      <alignment horizontal="right" vertical="center"/>
    </xf>
    <xf numFmtId="166" fontId="5" fillId="0" borderId="1" xfId="84" applyNumberFormat="1" applyFont="1" applyFill="1" applyBorder="1" applyAlignment="1">
      <alignment horizontal="justify" vertical="center"/>
    </xf>
    <xf numFmtId="166" fontId="39" fillId="0" borderId="1" xfId="0" applyNumberFormat="1" applyFont="1" applyBorder="1" applyAlignment="1">
      <alignment horizontal="justify" vertical="center"/>
    </xf>
    <xf numFmtId="0" fontId="39" fillId="0" borderId="1" xfId="0" applyFont="1" applyBorder="1" applyAlignment="1">
      <alignment horizontal="justify" vertical="center"/>
    </xf>
    <xf numFmtId="167" fontId="4" fillId="0" borderId="1" xfId="59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0" xfId="59" applyNumberFormat="1" applyFont="1" applyFill="1" applyBorder="1" applyAlignment="1">
      <alignment horizontal="right" vertical="center"/>
    </xf>
    <xf numFmtId="0" fontId="41" fillId="0" borderId="3" xfId="55" applyNumberFormat="1" applyFont="1" applyFill="1" applyBorder="1" applyAlignment="1">
      <alignment horizontal="center" vertical="center"/>
    </xf>
    <xf numFmtId="0" fontId="41" fillId="0" borderId="1" xfId="55" applyNumberFormat="1" applyFont="1" applyFill="1" applyBorder="1" applyAlignment="1">
      <alignment horizontal="center" vertical="center"/>
    </xf>
    <xf numFmtId="0" fontId="41" fillId="0" borderId="0" xfId="55" applyNumberFormat="1" applyFont="1" applyFill="1" applyAlignment="1">
      <alignment horizontal="center" vertical="center"/>
    </xf>
    <xf numFmtId="168" fontId="4" fillId="0" borderId="1" xfId="84" applyNumberFormat="1" applyFont="1" applyBorder="1" applyAlignment="1">
      <alignment horizontal="right" vertical="center"/>
    </xf>
    <xf numFmtId="168" fontId="4" fillId="0" borderId="3" xfId="84" applyNumberFormat="1" applyFont="1" applyBorder="1" applyAlignment="1">
      <alignment horizontal="center" vertical="center"/>
    </xf>
    <xf numFmtId="167" fontId="4" fillId="0" borderId="1" xfId="56" applyNumberFormat="1" applyFont="1" applyFill="1" applyBorder="1" applyAlignment="1">
      <alignment horizontal="center" vertical="center"/>
    </xf>
    <xf numFmtId="165" fontId="4" fillId="0" borderId="1" xfId="56" applyFont="1" applyFill="1" applyBorder="1" applyAlignment="1">
      <alignment horizontal="center" vertical="center"/>
    </xf>
    <xf numFmtId="166" fontId="5" fillId="0" borderId="1" xfId="96" applyNumberFormat="1" applyFont="1" applyBorder="1" applyAlignment="1">
      <alignment horizontal="justify" vertical="center"/>
    </xf>
    <xf numFmtId="0" fontId="5" fillId="0" borderId="1" xfId="96" applyFont="1" applyBorder="1" applyAlignment="1">
      <alignment horizontal="left" vertical="center"/>
    </xf>
  </cellXfs>
  <cellStyles count="10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12 2 2" xfId="56" xr:uid="{00000000-0005-0000-0000-000037000000}"/>
    <cellStyle name="Comma 12 2 2 2" xfId="57" xr:uid="{00000000-0005-0000-0000-000038000000}"/>
    <cellStyle name="Comma 2" xfId="58" xr:uid="{00000000-0005-0000-0000-000039000000}"/>
    <cellStyle name="Comma 2 19 2 2" xfId="59" xr:uid="{00000000-0005-0000-0000-00003A000000}"/>
    <cellStyle name="Comma 2 19 2 2 2" xfId="60" xr:uid="{00000000-0005-0000-0000-00003B000000}"/>
    <cellStyle name="Comma 3" xfId="61" xr:uid="{00000000-0005-0000-0000-00003C000000}"/>
    <cellStyle name="Comma 3 2" xfId="62" xr:uid="{00000000-0005-0000-0000-00003D000000}"/>
    <cellStyle name="Comma 7" xfId="63" xr:uid="{00000000-0005-0000-0000-00003E000000}"/>
    <cellStyle name="Comma_EGCO_June10 TE" xfId="64" xr:uid="{00000000-0005-0000-0000-00003F000000}"/>
    <cellStyle name="Explanatory Text" xfId="65" builtinId="53" customBuiltin="1"/>
    <cellStyle name="Explanatory Text 2" xfId="66" xr:uid="{00000000-0005-0000-0000-000041000000}"/>
    <cellStyle name="Good" xfId="67" builtinId="26" customBuiltin="1"/>
    <cellStyle name="Good 2" xfId="68" xr:uid="{00000000-0005-0000-0000-000043000000}"/>
    <cellStyle name="Heading 1" xfId="69" builtinId="16" customBuiltin="1"/>
    <cellStyle name="Heading 1 2" xfId="70" xr:uid="{00000000-0005-0000-0000-000045000000}"/>
    <cellStyle name="Heading 2" xfId="71" builtinId="17" customBuiltin="1"/>
    <cellStyle name="Heading 2 2" xfId="72" xr:uid="{00000000-0005-0000-0000-000047000000}"/>
    <cellStyle name="Heading 3" xfId="73" builtinId="18" customBuiltin="1"/>
    <cellStyle name="Heading 3 2" xfId="74" xr:uid="{00000000-0005-0000-0000-000049000000}"/>
    <cellStyle name="Heading 4" xfId="75" builtinId="19" customBuiltin="1"/>
    <cellStyle name="Heading 4 2" xfId="76" xr:uid="{00000000-0005-0000-0000-00004B000000}"/>
    <cellStyle name="Input" xfId="77" builtinId="20" customBuiltin="1"/>
    <cellStyle name="Input 2" xfId="78" xr:uid="{00000000-0005-0000-0000-00004D000000}"/>
    <cellStyle name="Linked Cell" xfId="79" builtinId="24" customBuiltin="1"/>
    <cellStyle name="Linked Cell 2" xfId="80" xr:uid="{00000000-0005-0000-0000-00004F000000}"/>
    <cellStyle name="Neutral" xfId="81" builtinId="28" customBuiltin="1"/>
    <cellStyle name="Neutral 2" xfId="82" xr:uid="{00000000-0005-0000-0000-000051000000}"/>
    <cellStyle name="Normal" xfId="0" builtinId="0" customBuiltin="1"/>
    <cellStyle name="Normal 2" xfId="83" xr:uid="{00000000-0005-0000-0000-000053000000}"/>
    <cellStyle name="Normal 2 13" xfId="84" xr:uid="{00000000-0005-0000-0000-000054000000}"/>
    <cellStyle name="Normal 2 13 2" xfId="85" xr:uid="{00000000-0005-0000-0000-000055000000}"/>
    <cellStyle name="Normal 2 3" xfId="86" xr:uid="{00000000-0005-0000-0000-000056000000}"/>
    <cellStyle name="Normal 2 3 2" xfId="87" xr:uid="{00000000-0005-0000-0000-000057000000}"/>
    <cellStyle name="Normal 3" xfId="88" xr:uid="{00000000-0005-0000-0000-000058000000}"/>
    <cellStyle name="Normal 3 2" xfId="89" xr:uid="{00000000-0005-0000-0000-000059000000}"/>
    <cellStyle name="Normal 4" xfId="90" xr:uid="{00000000-0005-0000-0000-00005A000000}"/>
    <cellStyle name="Normal 4 2" xfId="91" xr:uid="{00000000-0005-0000-0000-00005B000000}"/>
    <cellStyle name="Normal 71" xfId="92" xr:uid="{00000000-0005-0000-0000-00005C000000}"/>
    <cellStyle name="Normal 71 2" xfId="93" xr:uid="{00000000-0005-0000-0000-00005D000000}"/>
    <cellStyle name="Normal 81" xfId="94" xr:uid="{00000000-0005-0000-0000-00005E000000}"/>
    <cellStyle name="Normal 81 2" xfId="95" xr:uid="{00000000-0005-0000-0000-00005F000000}"/>
    <cellStyle name="Normal_EGCO_June10 TE" xfId="96" xr:uid="{00000000-0005-0000-0000-000061000000}"/>
    <cellStyle name="Normal_KEGCO_2002" xfId="97" xr:uid="{00000000-0005-0000-0000-000062000000}"/>
    <cellStyle name="Normal_Sheet1" xfId="98" xr:uid="{00000000-0005-0000-0000-000063000000}"/>
    <cellStyle name="Output" xfId="99" builtinId="21" customBuiltin="1"/>
    <cellStyle name="Output 2" xfId="100" xr:uid="{00000000-0005-0000-0000-000065000000}"/>
    <cellStyle name="Total" xfId="101" builtinId="25" customBuiltin="1"/>
    <cellStyle name="Total 2" xfId="102" xr:uid="{00000000-0005-0000-0000-000067000000}"/>
    <cellStyle name="Warning Text" xfId="103" builtinId="11" customBuiltin="1"/>
    <cellStyle name="Warning Text 2" xfId="104" xr:uid="{00000000-0005-0000-0000-00006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4"/>
  <sheetViews>
    <sheetView topLeftCell="A121" zoomScaleNormal="100" zoomScaleSheetLayoutView="117" workbookViewId="0">
      <selection activeCell="D17" sqref="D17"/>
    </sheetView>
  </sheetViews>
  <sheetFormatPr defaultColWidth="9.5703125" defaultRowHeight="16.5" customHeight="1" x14ac:dyDescent="0.2"/>
  <cols>
    <col min="1" max="3" width="1.7109375" style="40" customWidth="1"/>
    <col min="4" max="4" width="34.42578125" style="40" customWidth="1"/>
    <col min="5" max="5" width="5.140625" style="37" customWidth="1"/>
    <col min="6" max="6" width="0.85546875" style="38" customWidth="1"/>
    <col min="7" max="7" width="14.28515625" style="39" customWidth="1"/>
    <col min="8" max="8" width="0.85546875" style="40" customWidth="1"/>
    <col min="9" max="9" width="14.5703125" style="39" customWidth="1"/>
    <col min="10" max="10" width="0.85546875" style="38" customWidth="1"/>
    <col min="11" max="11" width="14.28515625" style="39" customWidth="1"/>
    <col min="12" max="12" width="0.85546875" style="40" customWidth="1"/>
    <col min="13" max="13" width="14.28515625" style="39" customWidth="1"/>
    <col min="14" max="16384" width="9.5703125" style="40"/>
  </cols>
  <sheetData>
    <row r="1" spans="1:13" ht="16.5" customHeight="1" x14ac:dyDescent="0.2">
      <c r="A1" s="36" t="s">
        <v>76</v>
      </c>
      <c r="B1" s="36"/>
      <c r="C1" s="36"/>
      <c r="D1" s="36"/>
    </row>
    <row r="2" spans="1:13" ht="16.5" customHeight="1" x14ac:dyDescent="0.2">
      <c r="A2" s="36" t="s">
        <v>0</v>
      </c>
      <c r="B2" s="36"/>
      <c r="C2" s="36"/>
      <c r="D2" s="36"/>
    </row>
    <row r="3" spans="1:13" ht="16.5" customHeight="1" x14ac:dyDescent="0.2">
      <c r="A3" s="1" t="s">
        <v>229</v>
      </c>
      <c r="B3" s="41"/>
      <c r="C3" s="41"/>
      <c r="D3" s="41"/>
      <c r="E3" s="42"/>
      <c r="F3" s="43"/>
      <c r="G3" s="44"/>
      <c r="H3" s="45"/>
      <c r="I3" s="44"/>
      <c r="J3" s="43"/>
      <c r="K3" s="44"/>
      <c r="L3" s="45"/>
      <c r="M3" s="44"/>
    </row>
    <row r="4" spans="1:13" ht="15" customHeight="1" x14ac:dyDescent="0.2">
      <c r="A4" s="36"/>
      <c r="B4" s="36"/>
      <c r="C4" s="36"/>
      <c r="D4" s="36"/>
    </row>
    <row r="5" spans="1:13" ht="15" customHeight="1" x14ac:dyDescent="0.2">
      <c r="A5" s="36"/>
      <c r="B5" s="36"/>
      <c r="C5" s="36"/>
      <c r="D5" s="36"/>
    </row>
    <row r="6" spans="1:13" ht="15" customHeight="1" x14ac:dyDescent="0.2">
      <c r="A6" s="36"/>
      <c r="B6" s="36"/>
      <c r="C6" s="36"/>
      <c r="D6" s="36"/>
      <c r="G6" s="292" t="s">
        <v>2</v>
      </c>
      <c r="H6" s="292"/>
      <c r="I6" s="292"/>
      <c r="J6" s="46"/>
      <c r="K6" s="292" t="s">
        <v>61</v>
      </c>
      <c r="L6" s="292"/>
      <c r="M6" s="292"/>
    </row>
    <row r="7" spans="1:13" ht="15" customHeight="1" x14ac:dyDescent="0.2">
      <c r="A7" s="40" t="s">
        <v>1</v>
      </c>
      <c r="E7" s="47"/>
      <c r="F7" s="48"/>
      <c r="G7" s="291" t="s">
        <v>68</v>
      </c>
      <c r="H7" s="291"/>
      <c r="I7" s="291"/>
      <c r="J7" s="49"/>
      <c r="K7" s="291" t="s">
        <v>68</v>
      </c>
      <c r="L7" s="291"/>
      <c r="M7" s="291"/>
    </row>
    <row r="8" spans="1:13" ht="15" customHeight="1" x14ac:dyDescent="0.2">
      <c r="E8" s="47"/>
      <c r="F8" s="48"/>
      <c r="G8" s="50" t="s">
        <v>94</v>
      </c>
      <c r="H8" s="51"/>
      <c r="I8" s="50" t="s">
        <v>3</v>
      </c>
      <c r="J8" s="11"/>
      <c r="K8" s="50" t="s">
        <v>94</v>
      </c>
      <c r="L8" s="52"/>
      <c r="M8" s="53" t="s">
        <v>3</v>
      </c>
    </row>
    <row r="9" spans="1:13" ht="15" customHeight="1" x14ac:dyDescent="0.2">
      <c r="E9" s="47"/>
      <c r="F9" s="48"/>
      <c r="G9" s="53" t="s">
        <v>230</v>
      </c>
      <c r="H9" s="51"/>
      <c r="I9" s="50" t="s">
        <v>4</v>
      </c>
      <c r="J9" s="11"/>
      <c r="K9" s="53" t="s">
        <v>230</v>
      </c>
      <c r="L9" s="51"/>
      <c r="M9" s="50" t="s">
        <v>4</v>
      </c>
    </row>
    <row r="10" spans="1:13" ht="15" customHeight="1" x14ac:dyDescent="0.2">
      <c r="F10" s="48"/>
      <c r="G10" s="54">
        <v>2022</v>
      </c>
      <c r="H10" s="51"/>
      <c r="I10" s="54">
        <v>2021</v>
      </c>
      <c r="J10" s="11"/>
      <c r="K10" s="54">
        <v>2022</v>
      </c>
      <c r="L10" s="51"/>
      <c r="M10" s="54">
        <v>2021</v>
      </c>
    </row>
    <row r="11" spans="1:13" ht="15" customHeight="1" x14ac:dyDescent="0.2">
      <c r="E11" s="55" t="s">
        <v>5</v>
      </c>
      <c r="F11" s="48"/>
      <c r="G11" s="56" t="s">
        <v>152</v>
      </c>
      <c r="H11" s="57"/>
      <c r="I11" s="56" t="s">
        <v>152</v>
      </c>
      <c r="J11" s="58"/>
      <c r="K11" s="56" t="s">
        <v>152</v>
      </c>
      <c r="L11" s="57"/>
      <c r="M11" s="56" t="s">
        <v>152</v>
      </c>
    </row>
    <row r="12" spans="1:13" ht="15" customHeight="1" x14ac:dyDescent="0.2">
      <c r="A12" s="36" t="s">
        <v>6</v>
      </c>
      <c r="B12" s="36"/>
      <c r="G12" s="59"/>
      <c r="I12" s="60"/>
      <c r="K12" s="59"/>
    </row>
    <row r="13" spans="1:13" ht="6" customHeight="1" x14ac:dyDescent="0.2">
      <c r="B13" s="36"/>
      <c r="G13" s="59"/>
      <c r="I13" s="60"/>
      <c r="K13" s="59"/>
    </row>
    <row r="14" spans="1:13" ht="15" customHeight="1" x14ac:dyDescent="0.2">
      <c r="A14" s="36" t="s">
        <v>7</v>
      </c>
      <c r="B14" s="36"/>
      <c r="G14" s="59"/>
      <c r="I14" s="60"/>
      <c r="K14" s="59"/>
      <c r="M14" s="60"/>
    </row>
    <row r="15" spans="1:13" ht="6" customHeight="1" x14ac:dyDescent="0.2">
      <c r="A15" s="36"/>
      <c r="B15" s="36"/>
      <c r="G15" s="59"/>
      <c r="I15" s="60"/>
      <c r="K15" s="59"/>
      <c r="M15" s="60"/>
    </row>
    <row r="16" spans="1:13" ht="15" customHeight="1" x14ac:dyDescent="0.2">
      <c r="A16" s="40" t="s">
        <v>8</v>
      </c>
      <c r="B16" s="61"/>
      <c r="E16" s="62">
        <v>7</v>
      </c>
      <c r="G16" s="59">
        <v>18643695576</v>
      </c>
      <c r="H16" s="39"/>
      <c r="I16" s="60">
        <v>13792539186</v>
      </c>
      <c r="J16" s="39"/>
      <c r="K16" s="59">
        <v>6559949847</v>
      </c>
      <c r="L16" s="39"/>
      <c r="M16" s="60">
        <v>3485599007</v>
      </c>
    </row>
    <row r="17" spans="1:13" ht="15" customHeight="1" x14ac:dyDescent="0.2">
      <c r="A17" s="40" t="s">
        <v>137</v>
      </c>
      <c r="B17" s="61"/>
      <c r="E17" s="62">
        <v>8</v>
      </c>
      <c r="G17" s="59">
        <v>189501192</v>
      </c>
      <c r="H17" s="39"/>
      <c r="I17" s="60">
        <v>190199368</v>
      </c>
      <c r="J17" s="39"/>
      <c r="K17" s="59">
        <v>0</v>
      </c>
      <c r="L17" s="39"/>
      <c r="M17" s="60">
        <v>0</v>
      </c>
    </row>
    <row r="18" spans="1:13" ht="15" customHeight="1" x14ac:dyDescent="0.2">
      <c r="A18" s="40" t="s">
        <v>202</v>
      </c>
      <c r="B18" s="61"/>
      <c r="E18" s="62">
        <v>9</v>
      </c>
      <c r="G18" s="59">
        <v>599692396</v>
      </c>
      <c r="H18" s="39"/>
      <c r="I18" s="60">
        <v>3597857342</v>
      </c>
      <c r="J18" s="39"/>
      <c r="K18" s="59">
        <v>0</v>
      </c>
      <c r="L18" s="39"/>
      <c r="M18" s="60">
        <v>0</v>
      </c>
    </row>
    <row r="19" spans="1:13" ht="15" customHeight="1" x14ac:dyDescent="0.2">
      <c r="A19" s="40" t="s">
        <v>286</v>
      </c>
      <c r="B19" s="61"/>
      <c r="D19" s="61"/>
      <c r="E19" s="62" t="s">
        <v>292</v>
      </c>
      <c r="G19" s="59">
        <v>11054542673</v>
      </c>
      <c r="H19" s="39"/>
      <c r="I19" s="60">
        <v>13441490614</v>
      </c>
      <c r="J19" s="39"/>
      <c r="K19" s="59">
        <v>4063428634</v>
      </c>
      <c r="L19" s="39"/>
      <c r="M19" s="60">
        <v>5241529276</v>
      </c>
    </row>
    <row r="20" spans="1:13" ht="15" customHeight="1" x14ac:dyDescent="0.2">
      <c r="A20" s="40" t="s">
        <v>58</v>
      </c>
      <c r="B20" s="61"/>
      <c r="E20" s="62"/>
      <c r="G20" s="59">
        <v>1495914947</v>
      </c>
      <c r="H20" s="39"/>
      <c r="I20" s="60">
        <v>1522214921</v>
      </c>
      <c r="J20" s="39"/>
      <c r="K20" s="59">
        <v>911961421</v>
      </c>
      <c r="L20" s="39"/>
      <c r="M20" s="60">
        <v>917239812</v>
      </c>
    </row>
    <row r="21" spans="1:13" ht="15" customHeight="1" x14ac:dyDescent="0.2">
      <c r="A21" s="40" t="s">
        <v>153</v>
      </c>
      <c r="B21" s="61"/>
      <c r="E21" s="62">
        <v>20</v>
      </c>
      <c r="G21" s="59">
        <v>847681144</v>
      </c>
      <c r="H21" s="39"/>
      <c r="I21" s="60">
        <v>1625806147</v>
      </c>
      <c r="J21" s="39"/>
      <c r="K21" s="59">
        <v>334953489</v>
      </c>
      <c r="L21" s="39"/>
      <c r="M21" s="60">
        <v>412178874</v>
      </c>
    </row>
    <row r="22" spans="1:13" ht="15" customHeight="1" x14ac:dyDescent="0.2">
      <c r="A22" s="61" t="s">
        <v>173</v>
      </c>
      <c r="B22" s="61"/>
      <c r="C22" s="61"/>
      <c r="D22" s="61"/>
      <c r="E22" s="62">
        <v>20</v>
      </c>
      <c r="G22" s="59">
        <v>139666675</v>
      </c>
      <c r="H22" s="39"/>
      <c r="I22" s="60">
        <v>91000006</v>
      </c>
      <c r="J22" s="39"/>
      <c r="K22" s="59">
        <v>1294109305</v>
      </c>
      <c r="L22" s="39"/>
      <c r="M22" s="60">
        <v>91000006</v>
      </c>
    </row>
    <row r="23" spans="1:13" ht="15" customHeight="1" x14ac:dyDescent="0.2">
      <c r="A23" s="61" t="s">
        <v>290</v>
      </c>
      <c r="B23" s="61"/>
      <c r="C23" s="61"/>
      <c r="D23" s="61"/>
      <c r="E23" s="62">
        <v>20</v>
      </c>
      <c r="G23" s="59">
        <v>967796399</v>
      </c>
      <c r="H23" s="39"/>
      <c r="I23" s="60">
        <v>967796399</v>
      </c>
      <c r="J23" s="39"/>
      <c r="K23" s="59">
        <v>967796399</v>
      </c>
      <c r="L23" s="39"/>
      <c r="M23" s="60">
        <v>967796399</v>
      </c>
    </row>
    <row r="24" spans="1:13" ht="15" customHeight="1" x14ac:dyDescent="0.2">
      <c r="A24" s="40" t="s">
        <v>127</v>
      </c>
      <c r="B24" s="61"/>
      <c r="E24" s="62">
        <v>20</v>
      </c>
      <c r="F24" s="40"/>
      <c r="G24" s="59">
        <v>91744400</v>
      </c>
      <c r="I24" s="60">
        <v>91744400</v>
      </c>
      <c r="J24" s="40"/>
      <c r="K24" s="59">
        <v>139504400</v>
      </c>
      <c r="M24" s="60">
        <v>139504400</v>
      </c>
    </row>
    <row r="25" spans="1:13" ht="15" customHeight="1" x14ac:dyDescent="0.2">
      <c r="A25" s="40" t="s">
        <v>154</v>
      </c>
      <c r="B25" s="61"/>
      <c r="E25" s="63"/>
      <c r="F25" s="40"/>
      <c r="G25" s="59">
        <v>6941812650</v>
      </c>
      <c r="I25" s="60">
        <v>6938279148</v>
      </c>
      <c r="J25" s="40"/>
      <c r="K25" s="59">
        <v>657503070</v>
      </c>
      <c r="M25" s="60">
        <v>649436709</v>
      </c>
    </row>
    <row r="26" spans="1:13" ht="15" customHeight="1" x14ac:dyDescent="0.2">
      <c r="A26" s="40" t="s">
        <v>203</v>
      </c>
      <c r="B26" s="61"/>
      <c r="E26" s="63"/>
      <c r="F26" s="40"/>
      <c r="G26" s="59">
        <v>79397193</v>
      </c>
      <c r="I26" s="60">
        <v>111651207</v>
      </c>
      <c r="J26" s="40"/>
      <c r="K26" s="59">
        <v>4992247</v>
      </c>
      <c r="M26" s="60">
        <v>0</v>
      </c>
    </row>
    <row r="27" spans="1:13" ht="15" customHeight="1" x14ac:dyDescent="0.2">
      <c r="A27" s="61" t="s">
        <v>204</v>
      </c>
      <c r="B27" s="61"/>
      <c r="C27" s="61"/>
      <c r="D27" s="61"/>
      <c r="E27" s="63">
        <v>11</v>
      </c>
      <c r="G27" s="59">
        <v>2117855318</v>
      </c>
      <c r="H27" s="39"/>
      <c r="I27" s="60">
        <v>2711464728</v>
      </c>
      <c r="J27" s="39"/>
      <c r="K27" s="59">
        <v>1992204653</v>
      </c>
      <c r="L27" s="39"/>
      <c r="M27" s="60">
        <v>503745056</v>
      </c>
    </row>
    <row r="28" spans="1:13" ht="15" customHeight="1" x14ac:dyDescent="0.2">
      <c r="A28" s="40" t="s">
        <v>9</v>
      </c>
      <c r="G28" s="64">
        <v>545819865</v>
      </c>
      <c r="H28" s="39"/>
      <c r="I28" s="65">
        <v>408056791</v>
      </c>
      <c r="J28" s="40"/>
      <c r="K28" s="66">
        <v>163149895</v>
      </c>
      <c r="M28" s="67">
        <v>158351983</v>
      </c>
    </row>
    <row r="29" spans="1:13" ht="6" customHeight="1" x14ac:dyDescent="0.2">
      <c r="G29" s="59"/>
      <c r="H29" s="39"/>
      <c r="I29" s="60"/>
      <c r="J29" s="68"/>
      <c r="K29" s="59"/>
      <c r="L29" s="39"/>
      <c r="M29" s="60"/>
    </row>
    <row r="30" spans="1:13" ht="15" customHeight="1" x14ac:dyDescent="0.2">
      <c r="A30" s="36" t="s">
        <v>10</v>
      </c>
      <c r="G30" s="64">
        <f>SUM(G16:G29)</f>
        <v>43715120428</v>
      </c>
      <c r="H30" s="39"/>
      <c r="I30" s="65">
        <f>SUM(I16:I29)</f>
        <v>45490100257</v>
      </c>
      <c r="J30" s="39"/>
      <c r="K30" s="64">
        <f>SUM(K16:K29)</f>
        <v>17089553360</v>
      </c>
      <c r="L30" s="39"/>
      <c r="M30" s="65">
        <f>SUM(M16:M29)</f>
        <v>12566381522</v>
      </c>
    </row>
    <row r="31" spans="1:13" ht="12" customHeight="1" x14ac:dyDescent="0.2">
      <c r="G31" s="59"/>
      <c r="H31" s="69"/>
      <c r="I31" s="60"/>
      <c r="J31" s="68"/>
      <c r="K31" s="59"/>
      <c r="L31" s="69"/>
      <c r="M31" s="60"/>
    </row>
    <row r="32" spans="1:13" ht="15" customHeight="1" x14ac:dyDescent="0.2">
      <c r="A32" s="36" t="s">
        <v>11</v>
      </c>
      <c r="G32" s="59"/>
      <c r="H32" s="69"/>
      <c r="I32" s="60"/>
      <c r="J32" s="68"/>
      <c r="K32" s="59"/>
      <c r="L32" s="69"/>
      <c r="M32" s="60"/>
    </row>
    <row r="33" spans="1:13" ht="6" customHeight="1" x14ac:dyDescent="0.2">
      <c r="G33" s="59"/>
      <c r="H33" s="69"/>
      <c r="I33" s="60"/>
      <c r="J33" s="68"/>
      <c r="K33" s="59"/>
      <c r="L33" s="69"/>
      <c r="M33" s="60"/>
    </row>
    <row r="34" spans="1:13" ht="15" customHeight="1" x14ac:dyDescent="0.2">
      <c r="A34" s="40" t="s">
        <v>77</v>
      </c>
      <c r="C34" s="61"/>
      <c r="E34" s="62"/>
      <c r="G34" s="59">
        <v>4767450881</v>
      </c>
      <c r="H34" s="60"/>
      <c r="I34" s="60">
        <v>5115814884</v>
      </c>
      <c r="J34" s="61"/>
      <c r="K34" s="59">
        <v>2511999384</v>
      </c>
      <c r="L34" s="61"/>
      <c r="M34" s="60">
        <v>2729046576</v>
      </c>
    </row>
    <row r="35" spans="1:13" ht="15" customHeight="1" x14ac:dyDescent="0.2">
      <c r="A35" s="40" t="s">
        <v>69</v>
      </c>
      <c r="C35" s="61"/>
      <c r="E35" s="62">
        <v>12</v>
      </c>
      <c r="G35" s="59">
        <v>26631452477</v>
      </c>
      <c r="H35" s="60"/>
      <c r="I35" s="60">
        <v>24622859874</v>
      </c>
      <c r="J35" s="61"/>
      <c r="K35" s="70">
        <v>3414966269</v>
      </c>
      <c r="L35" s="61"/>
      <c r="M35" s="61">
        <v>1871466269</v>
      </c>
    </row>
    <row r="36" spans="1:13" ht="15" customHeight="1" x14ac:dyDescent="0.2">
      <c r="A36" s="61" t="s">
        <v>81</v>
      </c>
      <c r="B36" s="61"/>
      <c r="C36" s="61"/>
      <c r="D36" s="61"/>
      <c r="E36" s="62">
        <v>12</v>
      </c>
      <c r="G36" s="59">
        <v>2973015852</v>
      </c>
      <c r="H36" s="60"/>
      <c r="I36" s="60">
        <v>3077410097</v>
      </c>
      <c r="J36" s="61"/>
      <c r="K36" s="59">
        <v>2814729090</v>
      </c>
      <c r="L36" s="61"/>
      <c r="M36" s="61">
        <v>2814729090</v>
      </c>
    </row>
    <row r="37" spans="1:13" ht="15" customHeight="1" x14ac:dyDescent="0.2">
      <c r="A37" s="61" t="s">
        <v>80</v>
      </c>
      <c r="B37" s="61"/>
      <c r="C37" s="61"/>
      <c r="D37" s="61"/>
      <c r="E37" s="62">
        <v>12</v>
      </c>
      <c r="G37" s="59">
        <v>0</v>
      </c>
      <c r="H37" s="60"/>
      <c r="I37" s="60">
        <v>0</v>
      </c>
      <c r="J37" s="61"/>
      <c r="K37" s="59">
        <v>161414982143</v>
      </c>
      <c r="L37" s="61"/>
      <c r="M37" s="61">
        <v>161063058478</v>
      </c>
    </row>
    <row r="38" spans="1:13" ht="15" customHeight="1" x14ac:dyDescent="0.2">
      <c r="A38" s="61" t="s">
        <v>166</v>
      </c>
      <c r="B38" s="61"/>
      <c r="C38" s="61"/>
      <c r="D38" s="61"/>
      <c r="E38" s="62"/>
      <c r="G38" s="59"/>
      <c r="H38" s="60"/>
      <c r="I38" s="60"/>
      <c r="J38" s="61"/>
      <c r="K38" s="59"/>
      <c r="L38" s="61"/>
      <c r="M38" s="60"/>
    </row>
    <row r="39" spans="1:13" ht="15" customHeight="1" x14ac:dyDescent="0.2">
      <c r="A39" s="61"/>
      <c r="B39" s="61" t="s">
        <v>167</v>
      </c>
      <c r="C39" s="61"/>
      <c r="D39" s="61"/>
      <c r="E39" s="62">
        <v>13</v>
      </c>
      <c r="G39" s="59">
        <v>5551082470</v>
      </c>
      <c r="H39" s="60"/>
      <c r="I39" s="60">
        <v>5860171999</v>
      </c>
      <c r="J39" s="61"/>
      <c r="K39" s="59">
        <v>5488582470</v>
      </c>
      <c r="L39" s="61"/>
      <c r="M39" s="61">
        <v>5181386892</v>
      </c>
    </row>
    <row r="40" spans="1:13" ht="15" customHeight="1" x14ac:dyDescent="0.2">
      <c r="A40" s="61" t="s">
        <v>128</v>
      </c>
      <c r="B40" s="61"/>
      <c r="C40" s="61"/>
      <c r="D40" s="61"/>
      <c r="E40" s="62"/>
      <c r="G40" s="59"/>
      <c r="H40" s="60"/>
      <c r="I40" s="60"/>
      <c r="J40" s="61"/>
      <c r="K40" s="59"/>
      <c r="L40" s="61"/>
      <c r="M40" s="60"/>
    </row>
    <row r="41" spans="1:13" ht="15" customHeight="1" x14ac:dyDescent="0.2">
      <c r="A41" s="61"/>
      <c r="B41" s="61" t="s">
        <v>129</v>
      </c>
      <c r="C41" s="61"/>
      <c r="D41" s="61"/>
      <c r="E41" s="62">
        <v>20</v>
      </c>
      <c r="G41" s="59">
        <v>4143404476</v>
      </c>
      <c r="H41" s="60"/>
      <c r="I41" s="60">
        <v>4099822772</v>
      </c>
      <c r="J41" s="61"/>
      <c r="K41" s="70">
        <v>3929452689</v>
      </c>
      <c r="L41" s="61"/>
      <c r="M41" s="61">
        <v>3911032220</v>
      </c>
    </row>
    <row r="42" spans="1:13" ht="15" customHeight="1" x14ac:dyDescent="0.2">
      <c r="A42" s="61" t="s">
        <v>12</v>
      </c>
      <c r="B42" s="61"/>
      <c r="C42" s="61"/>
      <c r="D42" s="61"/>
      <c r="E42" s="62">
        <v>14</v>
      </c>
      <c r="G42" s="59">
        <v>93777231508</v>
      </c>
      <c r="H42" s="60"/>
      <c r="I42" s="60">
        <v>95581005131</v>
      </c>
      <c r="J42" s="61"/>
      <c r="K42" s="70">
        <v>16083992318</v>
      </c>
      <c r="L42" s="61"/>
      <c r="M42" s="61">
        <v>17729750758</v>
      </c>
    </row>
    <row r="43" spans="1:13" ht="15" customHeight="1" x14ac:dyDescent="0.2">
      <c r="A43" s="40" t="s">
        <v>205</v>
      </c>
      <c r="C43" s="61"/>
      <c r="E43" s="62"/>
      <c r="G43" s="59">
        <v>103771325</v>
      </c>
      <c r="H43" s="60"/>
      <c r="I43" s="60">
        <v>103771325</v>
      </c>
      <c r="J43" s="61"/>
      <c r="K43" s="59">
        <v>0</v>
      </c>
      <c r="L43" s="60"/>
      <c r="M43" s="60">
        <v>0</v>
      </c>
    </row>
    <row r="44" spans="1:13" ht="15" customHeight="1" x14ac:dyDescent="0.2">
      <c r="A44" s="40" t="s">
        <v>56</v>
      </c>
      <c r="C44" s="61"/>
      <c r="E44" s="62">
        <v>14</v>
      </c>
      <c r="G44" s="59">
        <v>41002298922</v>
      </c>
      <c r="H44" s="60"/>
      <c r="I44" s="60">
        <v>41526486831</v>
      </c>
      <c r="J44" s="61"/>
      <c r="K44" s="59">
        <v>257005055</v>
      </c>
      <c r="L44" s="71"/>
      <c r="M44" s="60">
        <v>277158444</v>
      </c>
    </row>
    <row r="45" spans="1:13" ht="15" customHeight="1" x14ac:dyDescent="0.2">
      <c r="A45" s="40" t="s">
        <v>160</v>
      </c>
      <c r="C45" s="61"/>
      <c r="E45" s="62">
        <v>15</v>
      </c>
      <c r="G45" s="59">
        <v>2392229712</v>
      </c>
      <c r="H45" s="60"/>
      <c r="I45" s="60">
        <v>2516060792</v>
      </c>
      <c r="J45" s="61"/>
      <c r="K45" s="59">
        <v>442519641</v>
      </c>
      <c r="L45" s="61"/>
      <c r="M45" s="60">
        <v>540289693</v>
      </c>
    </row>
    <row r="46" spans="1:13" ht="15" customHeight="1" x14ac:dyDescent="0.2">
      <c r="A46" s="40" t="s">
        <v>82</v>
      </c>
      <c r="C46" s="61"/>
      <c r="E46" s="62"/>
      <c r="G46" s="59">
        <v>36089835841</v>
      </c>
      <c r="H46" s="60"/>
      <c r="I46" s="60">
        <v>36089835841</v>
      </c>
      <c r="J46" s="61"/>
      <c r="K46" s="59">
        <v>0</v>
      </c>
      <c r="L46" s="61"/>
      <c r="M46" s="60">
        <v>0</v>
      </c>
    </row>
    <row r="47" spans="1:13" ht="15" customHeight="1" x14ac:dyDescent="0.2">
      <c r="A47" s="40" t="s">
        <v>96</v>
      </c>
      <c r="C47" s="61"/>
      <c r="E47" s="62"/>
      <c r="G47" s="59">
        <v>3293162000</v>
      </c>
      <c r="H47" s="60"/>
      <c r="I47" s="60">
        <v>3249781809</v>
      </c>
      <c r="J47" s="61"/>
      <c r="K47" s="59">
        <v>0</v>
      </c>
      <c r="L47" s="61"/>
      <c r="M47" s="60">
        <v>0</v>
      </c>
    </row>
    <row r="48" spans="1:13" ht="15" customHeight="1" x14ac:dyDescent="0.2">
      <c r="A48" s="40" t="s">
        <v>203</v>
      </c>
      <c r="E48" s="62"/>
      <c r="G48" s="59">
        <v>4899457</v>
      </c>
      <c r="H48" s="60"/>
      <c r="I48" s="60">
        <v>4899551</v>
      </c>
      <c r="J48" s="61"/>
      <c r="K48" s="59">
        <v>0</v>
      </c>
      <c r="L48" s="61"/>
      <c r="M48" s="60">
        <v>0</v>
      </c>
    </row>
    <row r="49" spans="1:13" ht="15" customHeight="1" x14ac:dyDescent="0.2">
      <c r="A49" s="40" t="s">
        <v>155</v>
      </c>
      <c r="E49" s="62">
        <v>20</v>
      </c>
      <c r="G49" s="64">
        <v>4001802666</v>
      </c>
      <c r="H49" s="60"/>
      <c r="I49" s="65">
        <v>3041101110</v>
      </c>
      <c r="J49" s="61"/>
      <c r="K49" s="64">
        <v>152999074</v>
      </c>
      <c r="L49" s="61"/>
      <c r="M49" s="65">
        <v>163240647</v>
      </c>
    </row>
    <row r="50" spans="1:13" ht="6" customHeight="1" x14ac:dyDescent="0.2">
      <c r="G50" s="59"/>
      <c r="H50" s="39"/>
      <c r="I50" s="60"/>
      <c r="J50" s="68"/>
      <c r="K50" s="59"/>
      <c r="L50" s="72"/>
      <c r="M50" s="60"/>
    </row>
    <row r="51" spans="1:13" ht="15" customHeight="1" x14ac:dyDescent="0.2">
      <c r="A51" s="36" t="s">
        <v>13</v>
      </c>
      <c r="G51" s="64">
        <f>SUM(G34:G50)</f>
        <v>224731637587</v>
      </c>
      <c r="H51" s="39"/>
      <c r="I51" s="65">
        <f>SUM(I34:I50)</f>
        <v>224889022016</v>
      </c>
      <c r="J51" s="68"/>
      <c r="K51" s="64">
        <f>SUM(K34:K50)</f>
        <v>196511228133</v>
      </c>
      <c r="L51" s="69"/>
      <c r="M51" s="65">
        <f>SUM(M34:M50)</f>
        <v>196281159067</v>
      </c>
    </row>
    <row r="52" spans="1:13" ht="6" customHeight="1" x14ac:dyDescent="0.2">
      <c r="G52" s="59"/>
      <c r="H52" s="39"/>
      <c r="I52" s="60"/>
      <c r="J52" s="68"/>
      <c r="K52" s="59"/>
      <c r="L52" s="72"/>
      <c r="M52" s="60"/>
    </row>
    <row r="53" spans="1:13" ht="15" customHeight="1" thickBot="1" x14ac:dyDescent="0.25">
      <c r="A53" s="36" t="s">
        <v>14</v>
      </c>
      <c r="G53" s="73">
        <f>G51+G30</f>
        <v>268446758015</v>
      </c>
      <c r="H53" s="39"/>
      <c r="I53" s="74">
        <f>I51+I30</f>
        <v>270379122273</v>
      </c>
      <c r="J53" s="68"/>
      <c r="K53" s="73">
        <f>K51+K30</f>
        <v>213600781493</v>
      </c>
      <c r="L53" s="39"/>
      <c r="M53" s="74">
        <f>M51+M30</f>
        <v>208847540589</v>
      </c>
    </row>
    <row r="54" spans="1:13" ht="18.75" customHeight="1" thickTop="1" x14ac:dyDescent="0.2">
      <c r="A54" s="36"/>
      <c r="G54" s="75"/>
      <c r="H54" s="60"/>
      <c r="I54" s="75"/>
      <c r="J54" s="76"/>
      <c r="K54" s="75"/>
      <c r="L54" s="60"/>
      <c r="M54" s="75"/>
    </row>
    <row r="55" spans="1:13" ht="15" customHeight="1" x14ac:dyDescent="0.2">
      <c r="A55" s="78"/>
      <c r="D55" s="79"/>
      <c r="H55" s="69"/>
      <c r="J55" s="68"/>
      <c r="L55" s="69"/>
    </row>
    <row r="56" spans="1:13" ht="15" customHeight="1" x14ac:dyDescent="0.2">
      <c r="A56" s="36"/>
      <c r="G56" s="75"/>
      <c r="H56" s="60"/>
      <c r="I56" s="75"/>
      <c r="J56" s="76"/>
      <c r="K56" s="75"/>
      <c r="L56" s="60"/>
      <c r="M56" s="75"/>
    </row>
    <row r="57" spans="1:13" ht="15" customHeight="1" x14ac:dyDescent="0.2">
      <c r="G57" s="60"/>
      <c r="H57" s="77"/>
      <c r="I57" s="60"/>
      <c r="J57" s="76"/>
      <c r="K57" s="60"/>
      <c r="L57" s="77"/>
      <c r="M57" s="60"/>
    </row>
    <row r="58" spans="1:13" ht="15" customHeight="1" x14ac:dyDescent="0.2">
      <c r="A58" s="40" t="s">
        <v>228</v>
      </c>
      <c r="D58" s="79"/>
      <c r="H58" s="69"/>
      <c r="J58" s="68"/>
      <c r="L58" s="69"/>
    </row>
    <row r="59" spans="1:13" ht="16.5" customHeight="1" x14ac:dyDescent="0.2">
      <c r="D59" s="79"/>
      <c r="H59" s="69"/>
      <c r="J59" s="68"/>
      <c r="L59" s="69"/>
    </row>
    <row r="60" spans="1:13" ht="15" customHeight="1" x14ac:dyDescent="0.2">
      <c r="A60" s="78" t="s">
        <v>227</v>
      </c>
      <c r="D60" s="79"/>
      <c r="H60" s="69"/>
      <c r="J60" s="68"/>
      <c r="L60" s="69"/>
    </row>
    <row r="61" spans="1:13" ht="15" customHeight="1" x14ac:dyDescent="0.2">
      <c r="A61" s="78"/>
      <c r="D61" s="79"/>
      <c r="H61" s="69"/>
      <c r="J61" s="68"/>
      <c r="L61" s="69"/>
    </row>
    <row r="62" spans="1:13" ht="12.75" customHeight="1" x14ac:dyDescent="0.2">
      <c r="A62" s="78"/>
      <c r="D62" s="79"/>
      <c r="H62" s="69"/>
      <c r="J62" s="68"/>
      <c r="L62" s="69"/>
    </row>
    <row r="63" spans="1:13" ht="12.75" customHeight="1" x14ac:dyDescent="0.2">
      <c r="A63" s="78"/>
      <c r="D63" s="79"/>
      <c r="H63" s="69"/>
      <c r="J63" s="68"/>
      <c r="L63" s="69"/>
    </row>
    <row r="64" spans="1:13" s="61" customFormat="1" ht="21.95" customHeight="1" x14ac:dyDescent="0.2">
      <c r="A64" s="293" t="s">
        <v>295</v>
      </c>
      <c r="B64" s="293"/>
      <c r="C64" s="293"/>
      <c r="D64" s="293"/>
      <c r="E64" s="293"/>
      <c r="F64" s="293"/>
      <c r="G64" s="293"/>
      <c r="H64" s="293"/>
      <c r="I64" s="293"/>
      <c r="J64" s="293"/>
      <c r="K64" s="293"/>
      <c r="L64" s="293"/>
      <c r="M64" s="293"/>
    </row>
    <row r="65" spans="1:13" ht="16.5" customHeight="1" x14ac:dyDescent="0.2">
      <c r="A65" s="36" t="str">
        <f>$A$1</f>
        <v>Global Power Synergy Public Company Limited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</row>
    <row r="66" spans="1:13" ht="16.5" customHeight="1" x14ac:dyDescent="0.2">
      <c r="A66" s="36" t="str">
        <f>$A$2</f>
        <v>Statement of Financial Position</v>
      </c>
      <c r="B66" s="36"/>
      <c r="C66" s="36"/>
      <c r="D66" s="36"/>
    </row>
    <row r="67" spans="1:13" ht="16.5" customHeight="1" x14ac:dyDescent="0.2">
      <c r="A67" s="41" t="str">
        <f>$A$3</f>
        <v>As at 31 March 2022</v>
      </c>
      <c r="B67" s="41"/>
      <c r="C67" s="41"/>
      <c r="D67" s="41"/>
      <c r="E67" s="42"/>
      <c r="F67" s="43"/>
      <c r="G67" s="44"/>
      <c r="H67" s="45"/>
      <c r="I67" s="44"/>
      <c r="J67" s="43"/>
      <c r="K67" s="44"/>
      <c r="L67" s="45"/>
      <c r="M67" s="44"/>
    </row>
    <row r="68" spans="1:13" ht="16.5" customHeight="1" x14ac:dyDescent="0.2">
      <c r="A68" s="36"/>
      <c r="B68" s="36"/>
      <c r="C68" s="36"/>
      <c r="D68" s="36"/>
    </row>
    <row r="69" spans="1:13" ht="16.5" customHeight="1" x14ac:dyDescent="0.2">
      <c r="A69" s="36"/>
      <c r="B69" s="36"/>
      <c r="C69" s="36"/>
      <c r="D69" s="36"/>
    </row>
    <row r="70" spans="1:13" ht="16.5" customHeight="1" x14ac:dyDescent="0.2">
      <c r="G70" s="292" t="s">
        <v>2</v>
      </c>
      <c r="H70" s="292"/>
      <c r="I70" s="292"/>
      <c r="J70" s="46"/>
      <c r="K70" s="292" t="s">
        <v>61</v>
      </c>
      <c r="L70" s="292"/>
      <c r="M70" s="292"/>
    </row>
    <row r="71" spans="1:13" ht="16.5" customHeight="1" x14ac:dyDescent="0.2">
      <c r="A71" s="40" t="s">
        <v>1</v>
      </c>
      <c r="E71" s="47"/>
      <c r="F71" s="48"/>
      <c r="G71" s="291" t="s">
        <v>68</v>
      </c>
      <c r="H71" s="291"/>
      <c r="I71" s="291"/>
      <c r="J71" s="49"/>
      <c r="K71" s="291" t="s">
        <v>68</v>
      </c>
      <c r="L71" s="291"/>
      <c r="M71" s="291"/>
    </row>
    <row r="72" spans="1:13" ht="16.5" customHeight="1" x14ac:dyDescent="0.2">
      <c r="E72" s="47"/>
      <c r="F72" s="48"/>
      <c r="G72" s="50" t="s">
        <v>94</v>
      </c>
      <c r="H72" s="51"/>
      <c r="I72" s="50" t="s">
        <v>3</v>
      </c>
      <c r="J72" s="11"/>
      <c r="K72" s="50" t="s">
        <v>94</v>
      </c>
      <c r="L72" s="52"/>
      <c r="M72" s="53" t="s">
        <v>3</v>
      </c>
    </row>
    <row r="73" spans="1:13" ht="16.5" customHeight="1" x14ac:dyDescent="0.2">
      <c r="E73" s="47"/>
      <c r="F73" s="48"/>
      <c r="G73" s="53" t="s">
        <v>230</v>
      </c>
      <c r="H73" s="51"/>
      <c r="I73" s="50" t="s">
        <v>4</v>
      </c>
      <c r="J73" s="11"/>
      <c r="K73" s="53" t="s">
        <v>230</v>
      </c>
      <c r="L73" s="51"/>
      <c r="M73" s="50" t="s">
        <v>4</v>
      </c>
    </row>
    <row r="74" spans="1:13" ht="16.5" customHeight="1" x14ac:dyDescent="0.2">
      <c r="F74" s="48"/>
      <c r="G74" s="54">
        <v>2022</v>
      </c>
      <c r="H74" s="51"/>
      <c r="I74" s="54">
        <v>2021</v>
      </c>
      <c r="J74" s="11"/>
      <c r="K74" s="54">
        <v>2022</v>
      </c>
      <c r="L74" s="51"/>
      <c r="M74" s="54">
        <v>2021</v>
      </c>
    </row>
    <row r="75" spans="1:13" ht="16.5" customHeight="1" x14ac:dyDescent="0.2">
      <c r="E75" s="55" t="s">
        <v>5</v>
      </c>
      <c r="F75" s="48"/>
      <c r="G75" s="56" t="s">
        <v>152</v>
      </c>
      <c r="H75" s="57"/>
      <c r="I75" s="56" t="s">
        <v>152</v>
      </c>
      <c r="J75" s="58"/>
      <c r="K75" s="56" t="s">
        <v>152</v>
      </c>
      <c r="L75" s="57"/>
      <c r="M75" s="56" t="s">
        <v>152</v>
      </c>
    </row>
    <row r="76" spans="1:13" ht="16.5" customHeight="1" x14ac:dyDescent="0.2">
      <c r="E76" s="47"/>
      <c r="F76" s="48"/>
      <c r="G76" s="81"/>
      <c r="H76" s="57"/>
      <c r="I76" s="82"/>
      <c r="J76" s="58"/>
      <c r="K76" s="81"/>
      <c r="L76" s="57"/>
      <c r="M76" s="82"/>
    </row>
    <row r="77" spans="1:13" ht="16.5" customHeight="1" x14ac:dyDescent="0.2">
      <c r="A77" s="83" t="s">
        <v>62</v>
      </c>
      <c r="B77" s="36"/>
      <c r="G77" s="59"/>
      <c r="K77" s="59"/>
    </row>
    <row r="78" spans="1:13" ht="16.5" customHeight="1" x14ac:dyDescent="0.2">
      <c r="A78" s="36"/>
      <c r="B78" s="36"/>
      <c r="G78" s="59"/>
      <c r="K78" s="59"/>
      <c r="M78" s="60"/>
    </row>
    <row r="79" spans="1:13" ht="16.5" customHeight="1" x14ac:dyDescent="0.2">
      <c r="A79" s="36" t="s">
        <v>15</v>
      </c>
      <c r="B79" s="36"/>
      <c r="G79" s="59"/>
      <c r="H79" s="61"/>
      <c r="I79" s="60"/>
      <c r="K79" s="59"/>
      <c r="M79" s="60"/>
    </row>
    <row r="80" spans="1:13" ht="16.5" customHeight="1" x14ac:dyDescent="0.2">
      <c r="A80" s="36"/>
      <c r="B80" s="36"/>
      <c r="G80" s="59"/>
      <c r="H80" s="61"/>
      <c r="I80" s="60"/>
      <c r="K80" s="59"/>
      <c r="M80" s="60"/>
    </row>
    <row r="81" spans="1:13" ht="16.5" customHeight="1" x14ac:dyDescent="0.2">
      <c r="A81" s="40" t="s">
        <v>16</v>
      </c>
      <c r="B81" s="61"/>
      <c r="E81" s="62">
        <v>20</v>
      </c>
      <c r="G81" s="59">
        <v>8467549511</v>
      </c>
      <c r="H81" s="61"/>
      <c r="I81" s="60">
        <v>6407172735</v>
      </c>
      <c r="K81" s="59">
        <v>3833007468</v>
      </c>
      <c r="M81" s="60">
        <v>2156622442</v>
      </c>
    </row>
    <row r="82" spans="1:13" ht="16.5" customHeight="1" x14ac:dyDescent="0.2">
      <c r="A82" s="40" t="s">
        <v>78</v>
      </c>
      <c r="B82" s="61"/>
      <c r="E82" s="62">
        <v>20</v>
      </c>
      <c r="G82" s="59">
        <v>4172537882</v>
      </c>
      <c r="H82" s="60"/>
      <c r="I82" s="60">
        <v>2178397663</v>
      </c>
      <c r="J82" s="39"/>
      <c r="K82" s="59">
        <v>2292237911</v>
      </c>
      <c r="L82" s="39"/>
      <c r="M82" s="60">
        <v>1147257445</v>
      </c>
    </row>
    <row r="83" spans="1:13" ht="16.5" customHeight="1" x14ac:dyDescent="0.2">
      <c r="A83" s="40" t="s">
        <v>79</v>
      </c>
      <c r="B83" s="61"/>
      <c r="E83" s="62"/>
      <c r="G83" s="59">
        <v>918124141</v>
      </c>
      <c r="H83" s="60"/>
      <c r="I83" s="60">
        <v>1394250361</v>
      </c>
      <c r="J83" s="39"/>
      <c r="K83" s="59">
        <v>164569482</v>
      </c>
      <c r="L83" s="39"/>
      <c r="M83" s="60">
        <v>313243426</v>
      </c>
    </row>
    <row r="84" spans="1:13" ht="16.5" customHeight="1" x14ac:dyDescent="0.2">
      <c r="A84" s="40" t="s">
        <v>161</v>
      </c>
      <c r="B84" s="61"/>
      <c r="E84" s="62"/>
      <c r="G84" s="59">
        <v>171221884</v>
      </c>
      <c r="H84" s="60"/>
      <c r="I84" s="60">
        <v>154552680</v>
      </c>
      <c r="J84" s="39"/>
      <c r="K84" s="59">
        <v>89153942</v>
      </c>
      <c r="L84" s="39"/>
      <c r="M84" s="60">
        <v>81359055</v>
      </c>
    </row>
    <row r="85" spans="1:13" ht="16.5" customHeight="1" x14ac:dyDescent="0.2">
      <c r="A85" s="40" t="s">
        <v>17</v>
      </c>
      <c r="B85" s="61"/>
      <c r="E85" s="62"/>
      <c r="G85" s="59"/>
      <c r="H85" s="60"/>
      <c r="I85" s="60"/>
      <c r="J85" s="39"/>
      <c r="K85" s="59"/>
      <c r="L85" s="39"/>
      <c r="M85" s="60"/>
    </row>
    <row r="86" spans="1:13" ht="16.5" customHeight="1" x14ac:dyDescent="0.2">
      <c r="A86" s="40" t="s">
        <v>18</v>
      </c>
      <c r="B86" s="61" t="s">
        <v>156</v>
      </c>
      <c r="E86" s="271">
        <v>16</v>
      </c>
      <c r="G86" s="59">
        <v>4440306895</v>
      </c>
      <c r="H86" s="60"/>
      <c r="I86" s="60">
        <v>7121428472</v>
      </c>
      <c r="J86" s="39"/>
      <c r="K86" s="59">
        <v>738873999</v>
      </c>
      <c r="L86" s="39"/>
      <c r="M86" s="60">
        <v>668873999</v>
      </c>
    </row>
    <row r="87" spans="1:13" ht="16.5" customHeight="1" x14ac:dyDescent="0.2">
      <c r="A87" s="40" t="s">
        <v>17</v>
      </c>
      <c r="E87" s="62"/>
      <c r="G87" s="59"/>
      <c r="H87" s="60"/>
      <c r="I87" s="60"/>
      <c r="J87" s="39"/>
      <c r="K87" s="59"/>
      <c r="L87" s="39"/>
      <c r="M87" s="60"/>
    </row>
    <row r="88" spans="1:13" ht="16.5" customHeight="1" x14ac:dyDescent="0.2">
      <c r="B88" s="40" t="s">
        <v>223</v>
      </c>
      <c r="E88" s="62">
        <v>20</v>
      </c>
      <c r="G88" s="59">
        <v>0</v>
      </c>
      <c r="H88" s="60"/>
      <c r="I88" s="60">
        <v>0</v>
      </c>
      <c r="J88" s="39"/>
      <c r="K88" s="59">
        <v>1203429500</v>
      </c>
      <c r="L88" s="39"/>
      <c r="M88" s="60">
        <v>1203429500</v>
      </c>
    </row>
    <row r="89" spans="1:13" ht="16.5" customHeight="1" x14ac:dyDescent="0.2">
      <c r="A89" s="40" t="s">
        <v>206</v>
      </c>
      <c r="E89" s="63">
        <v>17</v>
      </c>
      <c r="G89" s="59">
        <v>4918814032</v>
      </c>
      <c r="H89" s="60"/>
      <c r="I89" s="60">
        <v>1999177305</v>
      </c>
      <c r="J89" s="39"/>
      <c r="K89" s="59">
        <v>1999418486</v>
      </c>
      <c r="L89" s="39"/>
      <c r="M89" s="60">
        <v>1999177305</v>
      </c>
    </row>
    <row r="90" spans="1:13" ht="16.5" customHeight="1" x14ac:dyDescent="0.2">
      <c r="A90" s="40" t="s">
        <v>174</v>
      </c>
      <c r="E90" s="63"/>
      <c r="G90" s="59">
        <v>1399707</v>
      </c>
      <c r="H90" s="60"/>
      <c r="I90" s="60">
        <v>166815551</v>
      </c>
      <c r="J90" s="39"/>
      <c r="K90" s="59">
        <v>0</v>
      </c>
      <c r="L90" s="39"/>
      <c r="M90" s="60">
        <v>0</v>
      </c>
    </row>
    <row r="91" spans="1:13" ht="16.5" customHeight="1" x14ac:dyDescent="0.2">
      <c r="A91" s="40" t="s">
        <v>207</v>
      </c>
      <c r="E91" s="62">
        <v>11</v>
      </c>
      <c r="G91" s="59">
        <v>17890398</v>
      </c>
      <c r="H91" s="60"/>
      <c r="I91" s="60">
        <v>2085685139</v>
      </c>
      <c r="J91" s="39"/>
      <c r="K91" s="59">
        <v>1267500</v>
      </c>
      <c r="L91" s="39"/>
      <c r="M91" s="60">
        <v>0</v>
      </c>
    </row>
    <row r="92" spans="1:13" ht="16.5" customHeight="1" x14ac:dyDescent="0.2">
      <c r="A92" s="40" t="s">
        <v>175</v>
      </c>
      <c r="E92" s="62"/>
      <c r="G92" s="59">
        <v>57015700</v>
      </c>
      <c r="H92" s="60"/>
      <c r="I92" s="60">
        <v>57015700</v>
      </c>
      <c r="J92" s="39"/>
      <c r="K92" s="59">
        <v>57015700</v>
      </c>
      <c r="L92" s="39"/>
      <c r="M92" s="60">
        <v>57015700</v>
      </c>
    </row>
    <row r="93" spans="1:13" ht="16.5" customHeight="1" x14ac:dyDescent="0.2">
      <c r="A93" s="40" t="s">
        <v>19</v>
      </c>
      <c r="E93" s="62"/>
      <c r="G93" s="64">
        <v>1584044069</v>
      </c>
      <c r="H93" s="39"/>
      <c r="I93" s="65">
        <v>1471644905</v>
      </c>
      <c r="J93" s="68"/>
      <c r="K93" s="64">
        <v>384005905</v>
      </c>
      <c r="L93" s="39"/>
      <c r="M93" s="65">
        <v>348838795</v>
      </c>
    </row>
    <row r="94" spans="1:13" ht="16.5" customHeight="1" x14ac:dyDescent="0.2">
      <c r="G94" s="59"/>
      <c r="H94" s="39"/>
      <c r="I94" s="60"/>
      <c r="J94" s="68"/>
      <c r="K94" s="59"/>
      <c r="L94" s="39"/>
      <c r="M94" s="60"/>
    </row>
    <row r="95" spans="1:13" ht="16.5" customHeight="1" x14ac:dyDescent="0.2">
      <c r="A95" s="36" t="s">
        <v>20</v>
      </c>
      <c r="G95" s="64">
        <f>SUM(G81:G93)</f>
        <v>24748904219</v>
      </c>
      <c r="H95" s="39"/>
      <c r="I95" s="65">
        <f>SUM(I81:I93)</f>
        <v>23036140511</v>
      </c>
      <c r="J95" s="68"/>
      <c r="K95" s="64">
        <f>SUM(K81:K93)</f>
        <v>10762979893</v>
      </c>
      <c r="L95" s="39"/>
      <c r="M95" s="65">
        <f>SUM(M81:M93)</f>
        <v>7975817667</v>
      </c>
    </row>
    <row r="96" spans="1:13" ht="16.5" customHeight="1" x14ac:dyDescent="0.2">
      <c r="G96" s="59"/>
      <c r="H96" s="39"/>
      <c r="I96" s="60"/>
      <c r="J96" s="68"/>
      <c r="K96" s="59"/>
      <c r="L96" s="39"/>
      <c r="M96" s="60"/>
    </row>
    <row r="97" spans="1:13" ht="16.5" customHeight="1" x14ac:dyDescent="0.2">
      <c r="A97" s="36" t="s">
        <v>21</v>
      </c>
      <c r="G97" s="59"/>
      <c r="H97" s="39"/>
      <c r="I97" s="60"/>
      <c r="J97" s="68"/>
      <c r="K97" s="59"/>
      <c r="L97" s="39"/>
      <c r="M97" s="60"/>
    </row>
    <row r="98" spans="1:13" ht="16.5" customHeight="1" x14ac:dyDescent="0.2">
      <c r="A98" s="36"/>
      <c r="G98" s="59"/>
      <c r="H98" s="39"/>
      <c r="I98" s="60"/>
      <c r="J98" s="68"/>
      <c r="K98" s="59"/>
      <c r="L98" s="39"/>
      <c r="M98" s="60"/>
    </row>
    <row r="99" spans="1:13" ht="16.5" customHeight="1" x14ac:dyDescent="0.2">
      <c r="A99" s="40" t="s">
        <v>162</v>
      </c>
      <c r="G99" s="59">
        <v>2360553183</v>
      </c>
      <c r="H99" s="39"/>
      <c r="I99" s="60">
        <v>2484807044</v>
      </c>
      <c r="J99" s="68"/>
      <c r="K99" s="59">
        <v>389554858</v>
      </c>
      <c r="L99" s="39"/>
      <c r="M99" s="60">
        <v>498512073</v>
      </c>
    </row>
    <row r="100" spans="1:13" ht="16.5" customHeight="1" x14ac:dyDescent="0.2">
      <c r="A100" s="40" t="s">
        <v>174</v>
      </c>
      <c r="G100" s="59">
        <v>585821406</v>
      </c>
      <c r="H100" s="39"/>
      <c r="I100" s="60">
        <v>938922758</v>
      </c>
      <c r="J100" s="68"/>
      <c r="K100" s="59">
        <v>0</v>
      </c>
      <c r="L100" s="39"/>
      <c r="M100" s="60">
        <v>0</v>
      </c>
    </row>
    <row r="101" spans="1:13" ht="16.5" customHeight="1" x14ac:dyDescent="0.2">
      <c r="A101" s="40" t="s">
        <v>97</v>
      </c>
      <c r="B101" s="61"/>
      <c r="C101" s="61"/>
      <c r="E101" s="62">
        <v>16</v>
      </c>
      <c r="G101" s="59">
        <v>49256453749</v>
      </c>
      <c r="H101" s="39"/>
      <c r="I101" s="60">
        <v>50140239226</v>
      </c>
      <c r="J101" s="40"/>
      <c r="K101" s="70">
        <v>10549692957</v>
      </c>
      <c r="M101" s="61">
        <v>10919098957</v>
      </c>
    </row>
    <row r="102" spans="1:13" ht="16.5" customHeight="1" x14ac:dyDescent="0.2">
      <c r="A102" s="40" t="s">
        <v>224</v>
      </c>
      <c r="B102" s="61"/>
      <c r="C102" s="61"/>
      <c r="E102" s="62">
        <v>20</v>
      </c>
      <c r="G102" s="59">
        <v>8000000000</v>
      </c>
      <c r="H102" s="39"/>
      <c r="I102" s="60">
        <v>8000000000</v>
      </c>
      <c r="J102" s="40"/>
      <c r="K102" s="70">
        <v>18075393482</v>
      </c>
      <c r="M102" s="60">
        <v>18427944904</v>
      </c>
    </row>
    <row r="103" spans="1:13" ht="16.5" customHeight="1" x14ac:dyDescent="0.2">
      <c r="A103" s="40" t="s">
        <v>138</v>
      </c>
      <c r="B103" s="61"/>
      <c r="C103" s="61"/>
      <c r="E103" s="62">
        <v>17</v>
      </c>
      <c r="G103" s="59">
        <v>39458935926</v>
      </c>
      <c r="H103" s="39"/>
      <c r="I103" s="60">
        <v>42371171275</v>
      </c>
      <c r="J103" s="40"/>
      <c r="K103" s="70">
        <v>39458935926</v>
      </c>
      <c r="M103" s="61">
        <v>39457327935</v>
      </c>
    </row>
    <row r="104" spans="1:13" ht="16.5" customHeight="1" x14ac:dyDescent="0.2">
      <c r="A104" s="40" t="s">
        <v>113</v>
      </c>
      <c r="B104" s="61"/>
      <c r="C104" s="61"/>
      <c r="E104" s="63"/>
      <c r="G104" s="84">
        <v>835535377</v>
      </c>
      <c r="H104" s="85"/>
      <c r="I104" s="86">
        <v>820193393</v>
      </c>
      <c r="J104" s="85"/>
      <c r="K104" s="87">
        <v>568689564</v>
      </c>
      <c r="L104" s="85"/>
      <c r="M104" s="88">
        <v>558460742</v>
      </c>
    </row>
    <row r="105" spans="1:13" ht="16.5" customHeight="1" x14ac:dyDescent="0.2">
      <c r="A105" s="40" t="s">
        <v>98</v>
      </c>
      <c r="B105" s="61"/>
      <c r="C105" s="61"/>
      <c r="E105" s="63"/>
      <c r="G105" s="84">
        <v>9744204362</v>
      </c>
      <c r="H105" s="85"/>
      <c r="I105" s="86">
        <v>9962818243</v>
      </c>
      <c r="J105" s="85"/>
      <c r="K105" s="87">
        <v>586555483</v>
      </c>
      <c r="L105" s="85"/>
      <c r="M105" s="88">
        <v>551869282</v>
      </c>
    </row>
    <row r="106" spans="1:13" ht="16.5" customHeight="1" x14ac:dyDescent="0.2">
      <c r="A106" s="40" t="s">
        <v>175</v>
      </c>
      <c r="B106" s="61"/>
      <c r="C106" s="61"/>
      <c r="E106" s="62"/>
      <c r="G106" s="59">
        <v>1490879</v>
      </c>
      <c r="H106" s="39"/>
      <c r="I106" s="60">
        <v>1375674</v>
      </c>
      <c r="J106" s="40"/>
      <c r="K106" s="59">
        <v>373174</v>
      </c>
      <c r="M106" s="60">
        <v>1050674</v>
      </c>
    </row>
    <row r="107" spans="1:13" ht="16.5" customHeight="1" x14ac:dyDescent="0.2">
      <c r="A107" s="40" t="s">
        <v>22</v>
      </c>
      <c r="B107" s="61"/>
      <c r="C107" s="61"/>
      <c r="E107" s="62" t="s">
        <v>293</v>
      </c>
      <c r="G107" s="64">
        <v>15214145255</v>
      </c>
      <c r="H107" s="39"/>
      <c r="I107" s="65">
        <v>14875913333</v>
      </c>
      <c r="J107" s="40"/>
      <c r="K107" s="66">
        <v>685315029</v>
      </c>
      <c r="M107" s="67">
        <v>389193091</v>
      </c>
    </row>
    <row r="108" spans="1:13" ht="16.5" customHeight="1" x14ac:dyDescent="0.2">
      <c r="B108" s="61"/>
      <c r="C108" s="61"/>
      <c r="G108" s="59"/>
      <c r="H108" s="39"/>
      <c r="I108" s="60"/>
      <c r="J108" s="68"/>
      <c r="K108" s="59"/>
      <c r="L108" s="39"/>
      <c r="M108" s="60"/>
    </row>
    <row r="109" spans="1:13" ht="16.5" customHeight="1" x14ac:dyDescent="0.2">
      <c r="A109" s="36" t="s">
        <v>23</v>
      </c>
      <c r="G109" s="64">
        <f>SUM(G99:G108)</f>
        <v>125457140137</v>
      </c>
      <c r="H109" s="39"/>
      <c r="I109" s="65">
        <f>SUM(I99:I108)</f>
        <v>129595440946</v>
      </c>
      <c r="J109" s="68"/>
      <c r="K109" s="64">
        <f>SUM(K99:L108)</f>
        <v>70314510473</v>
      </c>
      <c r="L109" s="39"/>
      <c r="M109" s="65">
        <f>SUM(M99:M108)</f>
        <v>70803457658</v>
      </c>
    </row>
    <row r="110" spans="1:13" ht="16.5" customHeight="1" x14ac:dyDescent="0.2">
      <c r="G110" s="59"/>
      <c r="H110" s="69"/>
      <c r="I110" s="60"/>
      <c r="J110" s="68"/>
      <c r="K110" s="59"/>
      <c r="L110" s="69"/>
      <c r="M110" s="60"/>
    </row>
    <row r="111" spans="1:13" ht="16.5" customHeight="1" x14ac:dyDescent="0.2">
      <c r="A111" s="36" t="s">
        <v>24</v>
      </c>
      <c r="G111" s="64">
        <f>SUM(G109,G95)</f>
        <v>150206044356</v>
      </c>
      <c r="H111" s="39"/>
      <c r="I111" s="65">
        <f>SUM(I109,I95)</f>
        <v>152631581457</v>
      </c>
      <c r="J111" s="68"/>
      <c r="K111" s="64">
        <f>SUM(K109,K95)</f>
        <v>81077490366</v>
      </c>
      <c r="L111" s="39"/>
      <c r="M111" s="65">
        <f>SUM(M109,M95)</f>
        <v>78779275325</v>
      </c>
    </row>
    <row r="112" spans="1:13" ht="16.5" customHeight="1" x14ac:dyDescent="0.2">
      <c r="A112" s="36"/>
      <c r="G112" s="75"/>
      <c r="H112" s="60"/>
      <c r="I112" s="75"/>
      <c r="J112" s="76"/>
      <c r="K112" s="75"/>
      <c r="L112" s="39"/>
      <c r="M112" s="75"/>
    </row>
    <row r="113" spans="1:13" ht="16.5" customHeight="1" x14ac:dyDescent="0.2">
      <c r="A113" s="36"/>
      <c r="G113" s="75"/>
      <c r="H113" s="60"/>
      <c r="I113" s="75"/>
      <c r="J113" s="76"/>
      <c r="K113" s="75"/>
      <c r="L113" s="39"/>
      <c r="M113" s="75"/>
    </row>
    <row r="114" spans="1:13" ht="16.5" customHeight="1" x14ac:dyDescent="0.2">
      <c r="A114" s="36"/>
      <c r="G114" s="75"/>
      <c r="H114" s="60"/>
      <c r="I114" s="75"/>
      <c r="J114" s="76"/>
      <c r="K114" s="75"/>
      <c r="L114" s="39"/>
      <c r="M114" s="75"/>
    </row>
    <row r="115" spans="1:13" ht="16.5" customHeight="1" x14ac:dyDescent="0.2">
      <c r="A115" s="36"/>
      <c r="G115" s="75"/>
      <c r="H115" s="60"/>
      <c r="I115" s="75"/>
      <c r="J115" s="76"/>
      <c r="K115" s="75"/>
      <c r="L115" s="39"/>
      <c r="M115" s="75"/>
    </row>
    <row r="116" spans="1:13" ht="16.5" customHeight="1" x14ac:dyDescent="0.2">
      <c r="A116" s="36"/>
      <c r="G116" s="75"/>
      <c r="H116" s="60"/>
      <c r="I116" s="75"/>
      <c r="J116" s="76"/>
      <c r="K116" s="75"/>
      <c r="L116" s="39"/>
      <c r="M116" s="75"/>
    </row>
    <row r="117" spans="1:13" ht="16.5" customHeight="1" x14ac:dyDescent="0.2">
      <c r="A117" s="36"/>
      <c r="G117" s="75"/>
      <c r="H117" s="60"/>
      <c r="I117" s="75"/>
      <c r="J117" s="76"/>
      <c r="K117" s="75"/>
      <c r="L117" s="39"/>
      <c r="M117" s="75"/>
    </row>
    <row r="118" spans="1:13" ht="18" customHeight="1" x14ac:dyDescent="0.2">
      <c r="A118" s="36"/>
      <c r="G118" s="75"/>
      <c r="H118" s="60"/>
      <c r="I118" s="75"/>
      <c r="J118" s="76"/>
      <c r="K118" s="75"/>
      <c r="L118" s="39"/>
      <c r="M118" s="89"/>
    </row>
    <row r="119" spans="1:13" ht="21.95" customHeight="1" x14ac:dyDescent="0.2">
      <c r="A119" s="294" t="str">
        <f>A64</f>
        <v>The condensed notes to the interim financial information on pages 12 to 43 form part of this interim financial information.</v>
      </c>
      <c r="B119" s="295"/>
      <c r="C119" s="295"/>
      <c r="D119" s="295"/>
      <c r="E119" s="295"/>
      <c r="F119" s="295"/>
      <c r="G119" s="295"/>
      <c r="H119" s="295"/>
      <c r="I119" s="295"/>
      <c r="J119" s="295"/>
      <c r="K119" s="295"/>
      <c r="L119" s="295"/>
      <c r="M119" s="295"/>
    </row>
    <row r="120" spans="1:13" ht="16.5" customHeight="1" x14ac:dyDescent="0.2">
      <c r="A120" s="36" t="str">
        <f>$A$1</f>
        <v>Global Power Synergy Public Company Limited</v>
      </c>
      <c r="B120" s="36"/>
      <c r="C120" s="36"/>
      <c r="D120" s="36"/>
    </row>
    <row r="121" spans="1:13" ht="16.5" customHeight="1" x14ac:dyDescent="0.2">
      <c r="A121" s="36" t="str">
        <f>$A$2</f>
        <v>Statement of Financial Position</v>
      </c>
      <c r="B121" s="36"/>
      <c r="C121" s="36"/>
      <c r="D121" s="36"/>
    </row>
    <row r="122" spans="1:13" ht="16.5" customHeight="1" x14ac:dyDescent="0.2">
      <c r="A122" s="41" t="str">
        <f>$A$3</f>
        <v>As at 31 March 2022</v>
      </c>
      <c r="B122" s="41"/>
      <c r="C122" s="41"/>
      <c r="D122" s="41"/>
      <c r="E122" s="42"/>
      <c r="F122" s="43"/>
      <c r="G122" s="44"/>
      <c r="H122" s="45"/>
      <c r="I122" s="44"/>
      <c r="J122" s="43"/>
      <c r="K122" s="44"/>
      <c r="L122" s="45"/>
      <c r="M122" s="44"/>
    </row>
    <row r="123" spans="1:13" ht="16.5" customHeight="1" x14ac:dyDescent="0.2">
      <c r="A123" s="36"/>
      <c r="B123" s="36"/>
      <c r="C123" s="36"/>
      <c r="D123" s="36"/>
    </row>
    <row r="124" spans="1:13" ht="16.5" customHeight="1" x14ac:dyDescent="0.2">
      <c r="A124" s="36"/>
      <c r="B124" s="36"/>
      <c r="C124" s="36"/>
      <c r="D124" s="36"/>
    </row>
    <row r="125" spans="1:13" ht="16.5" customHeight="1" x14ac:dyDescent="0.2">
      <c r="G125" s="292" t="s">
        <v>2</v>
      </c>
      <c r="H125" s="292"/>
      <c r="I125" s="292"/>
      <c r="J125" s="46"/>
      <c r="K125" s="292" t="s">
        <v>61</v>
      </c>
      <c r="L125" s="292"/>
      <c r="M125" s="292"/>
    </row>
    <row r="126" spans="1:13" ht="16.5" customHeight="1" x14ac:dyDescent="0.2">
      <c r="A126" s="40" t="s">
        <v>1</v>
      </c>
      <c r="E126" s="47"/>
      <c r="F126" s="48"/>
      <c r="G126" s="291" t="s">
        <v>68</v>
      </c>
      <c r="H126" s="291"/>
      <c r="I126" s="291"/>
      <c r="J126" s="49"/>
      <c r="K126" s="291" t="s">
        <v>68</v>
      </c>
      <c r="L126" s="291"/>
      <c r="M126" s="291"/>
    </row>
    <row r="127" spans="1:13" ht="16.5" customHeight="1" x14ac:dyDescent="0.2">
      <c r="E127" s="47"/>
      <c r="F127" s="48"/>
      <c r="G127" s="50" t="s">
        <v>94</v>
      </c>
      <c r="H127" s="51"/>
      <c r="I127" s="50" t="s">
        <v>3</v>
      </c>
      <c r="J127" s="11"/>
      <c r="K127" s="50" t="s">
        <v>94</v>
      </c>
      <c r="L127" s="52"/>
      <c r="M127" s="53" t="s">
        <v>3</v>
      </c>
    </row>
    <row r="128" spans="1:13" ht="16.5" customHeight="1" x14ac:dyDescent="0.2">
      <c r="E128" s="47"/>
      <c r="F128" s="48"/>
      <c r="G128" s="53" t="s">
        <v>230</v>
      </c>
      <c r="H128" s="51"/>
      <c r="I128" s="50" t="s">
        <v>4</v>
      </c>
      <c r="J128" s="11"/>
      <c r="K128" s="53" t="s">
        <v>230</v>
      </c>
      <c r="L128" s="51"/>
      <c r="M128" s="50" t="s">
        <v>4</v>
      </c>
    </row>
    <row r="129" spans="1:13" ht="16.5" customHeight="1" x14ac:dyDescent="0.2">
      <c r="E129" s="47"/>
      <c r="F129" s="48"/>
      <c r="G129" s="54">
        <v>2022</v>
      </c>
      <c r="H129" s="51"/>
      <c r="I129" s="54">
        <v>2021</v>
      </c>
      <c r="J129" s="11"/>
      <c r="K129" s="54">
        <v>2022</v>
      </c>
      <c r="L129" s="51"/>
      <c r="M129" s="54">
        <v>2021</v>
      </c>
    </row>
    <row r="130" spans="1:13" ht="16.5" customHeight="1" x14ac:dyDescent="0.2">
      <c r="E130" s="90"/>
      <c r="F130" s="48"/>
      <c r="G130" s="56" t="s">
        <v>152</v>
      </c>
      <c r="H130" s="57"/>
      <c r="I130" s="56" t="s">
        <v>152</v>
      </c>
      <c r="J130" s="58"/>
      <c r="K130" s="56" t="s">
        <v>152</v>
      </c>
      <c r="L130" s="56"/>
      <c r="M130" s="56" t="s">
        <v>152</v>
      </c>
    </row>
    <row r="131" spans="1:13" ht="16.5" customHeight="1" x14ac:dyDescent="0.2">
      <c r="E131" s="90"/>
      <c r="F131" s="48"/>
      <c r="G131" s="59"/>
      <c r="H131" s="57"/>
      <c r="I131" s="91"/>
      <c r="J131" s="58"/>
      <c r="K131" s="59"/>
      <c r="L131" s="91"/>
      <c r="M131" s="91"/>
    </row>
    <row r="132" spans="1:13" ht="16.5" customHeight="1" x14ac:dyDescent="0.2">
      <c r="A132" s="36" t="s">
        <v>220</v>
      </c>
      <c r="G132" s="59"/>
      <c r="K132" s="59"/>
    </row>
    <row r="133" spans="1:13" ht="16.5" customHeight="1" x14ac:dyDescent="0.2">
      <c r="G133" s="59"/>
      <c r="K133" s="59"/>
    </row>
    <row r="134" spans="1:13" ht="16.5" customHeight="1" x14ac:dyDescent="0.2">
      <c r="A134" s="36" t="s">
        <v>63</v>
      </c>
      <c r="G134" s="59"/>
      <c r="H134" s="69"/>
      <c r="J134" s="68"/>
      <c r="K134" s="59"/>
      <c r="L134" s="69"/>
    </row>
    <row r="135" spans="1:13" ht="16.5" customHeight="1" x14ac:dyDescent="0.2">
      <c r="G135" s="59"/>
      <c r="H135" s="69"/>
      <c r="J135" s="68"/>
      <c r="K135" s="59"/>
      <c r="L135" s="69"/>
    </row>
    <row r="136" spans="1:13" ht="16.5" customHeight="1" x14ac:dyDescent="0.2">
      <c r="A136" s="40" t="s">
        <v>25</v>
      </c>
      <c r="G136" s="59"/>
      <c r="H136" s="92"/>
      <c r="J136" s="68"/>
      <c r="K136" s="59"/>
      <c r="L136" s="92"/>
    </row>
    <row r="137" spans="1:13" ht="16.5" customHeight="1" x14ac:dyDescent="0.2">
      <c r="B137" s="40" t="s">
        <v>26</v>
      </c>
      <c r="G137" s="59"/>
      <c r="H137" s="92"/>
      <c r="J137" s="68"/>
      <c r="K137" s="59"/>
      <c r="L137" s="92"/>
    </row>
    <row r="138" spans="1:13" ht="16.5" customHeight="1" x14ac:dyDescent="0.2">
      <c r="B138" s="40" t="s">
        <v>197</v>
      </c>
      <c r="G138" s="59"/>
      <c r="H138" s="92"/>
      <c r="I138" s="60"/>
      <c r="J138" s="68"/>
      <c r="K138" s="59"/>
      <c r="L138" s="92"/>
    </row>
    <row r="139" spans="1:13" ht="16.5" customHeight="1" thickBot="1" x14ac:dyDescent="0.25">
      <c r="C139" s="40" t="s">
        <v>139</v>
      </c>
      <c r="G139" s="73">
        <v>28197293710</v>
      </c>
      <c r="H139" s="39"/>
      <c r="I139" s="74">
        <v>28197293710</v>
      </c>
      <c r="J139" s="39"/>
      <c r="K139" s="73">
        <v>28197293710</v>
      </c>
      <c r="L139" s="39"/>
      <c r="M139" s="74">
        <v>28197293710</v>
      </c>
    </row>
    <row r="140" spans="1:13" ht="16.5" customHeight="1" thickTop="1" x14ac:dyDescent="0.2">
      <c r="G140" s="59"/>
      <c r="H140" s="39"/>
      <c r="I140" s="60"/>
      <c r="J140" s="39"/>
      <c r="K140" s="59"/>
      <c r="L140" s="39"/>
      <c r="M140" s="60"/>
    </row>
    <row r="141" spans="1:13" ht="16.5" customHeight="1" x14ac:dyDescent="0.2">
      <c r="B141" s="40" t="s">
        <v>27</v>
      </c>
      <c r="G141" s="59"/>
      <c r="H141" s="39"/>
      <c r="I141" s="60"/>
      <c r="J141" s="68"/>
      <c r="K141" s="59"/>
      <c r="L141" s="92"/>
      <c r="M141" s="60"/>
    </row>
    <row r="142" spans="1:13" ht="16.5" customHeight="1" x14ac:dyDescent="0.2">
      <c r="B142" s="40" t="s">
        <v>169</v>
      </c>
      <c r="G142" s="59"/>
      <c r="H142" s="39"/>
      <c r="I142" s="60"/>
      <c r="J142" s="68"/>
      <c r="K142" s="59"/>
      <c r="L142" s="92"/>
      <c r="M142" s="60"/>
    </row>
    <row r="143" spans="1:13" ht="16.5" customHeight="1" x14ac:dyDescent="0.2">
      <c r="C143" s="40" t="s">
        <v>139</v>
      </c>
      <c r="G143" s="59">
        <v>28197293670.000008</v>
      </c>
      <c r="H143" s="39"/>
      <c r="I143" s="60">
        <v>28197293670</v>
      </c>
      <c r="J143" s="39"/>
      <c r="K143" s="59">
        <v>28197293670.000008</v>
      </c>
      <c r="L143" s="39"/>
      <c r="M143" s="60">
        <v>28197293670</v>
      </c>
    </row>
    <row r="144" spans="1:13" ht="16.5" customHeight="1" x14ac:dyDescent="0.2">
      <c r="A144" s="40" t="s">
        <v>114</v>
      </c>
      <c r="G144" s="59">
        <v>70175900837</v>
      </c>
      <c r="H144" s="39"/>
      <c r="I144" s="60">
        <v>70175900837</v>
      </c>
      <c r="J144" s="39"/>
      <c r="K144" s="59">
        <v>70175900837</v>
      </c>
      <c r="L144" s="39"/>
      <c r="M144" s="60">
        <v>70175900837</v>
      </c>
    </row>
    <row r="145" spans="1:13" ht="16.5" customHeight="1" x14ac:dyDescent="0.2">
      <c r="A145" s="40" t="s">
        <v>157</v>
      </c>
      <c r="G145" s="59"/>
      <c r="H145" s="39"/>
      <c r="I145" s="60"/>
      <c r="J145" s="39"/>
      <c r="K145" s="59"/>
      <c r="L145" s="39"/>
      <c r="M145" s="60"/>
    </row>
    <row r="146" spans="1:13" ht="16.149999999999999" customHeight="1" x14ac:dyDescent="0.2">
      <c r="A146" s="93"/>
      <c r="B146" s="40" t="s">
        <v>158</v>
      </c>
      <c r="E146" s="62"/>
      <c r="G146" s="59">
        <v>-14991990030</v>
      </c>
      <c r="H146" s="39"/>
      <c r="I146" s="60">
        <v>-15002535663</v>
      </c>
      <c r="J146" s="39"/>
      <c r="K146" s="59">
        <v>0</v>
      </c>
      <c r="L146" s="39"/>
      <c r="M146" s="60">
        <v>0</v>
      </c>
    </row>
    <row r="147" spans="1:13" ht="16.5" customHeight="1" x14ac:dyDescent="0.2">
      <c r="A147" s="40" t="s">
        <v>130</v>
      </c>
      <c r="G147" s="59">
        <v>-1118213914</v>
      </c>
      <c r="H147" s="39"/>
      <c r="I147" s="60">
        <v>-1118213914</v>
      </c>
      <c r="J147" s="39"/>
      <c r="K147" s="59">
        <v>78467400</v>
      </c>
      <c r="L147" s="39"/>
      <c r="M147" s="60">
        <v>78467400</v>
      </c>
    </row>
    <row r="148" spans="1:13" ht="16.5" customHeight="1" x14ac:dyDescent="0.2">
      <c r="A148" s="40" t="s">
        <v>28</v>
      </c>
      <c r="G148" s="59"/>
      <c r="H148" s="39"/>
      <c r="I148" s="60"/>
      <c r="J148" s="68"/>
      <c r="K148" s="59"/>
      <c r="L148" s="92"/>
      <c r="M148" s="60"/>
    </row>
    <row r="149" spans="1:13" ht="16.5" customHeight="1" x14ac:dyDescent="0.2">
      <c r="B149" s="40" t="s">
        <v>29</v>
      </c>
      <c r="G149" s="59"/>
      <c r="H149" s="39"/>
      <c r="I149" s="60"/>
      <c r="J149" s="68"/>
      <c r="K149" s="59"/>
      <c r="L149" s="92"/>
      <c r="M149" s="60"/>
    </row>
    <row r="150" spans="1:13" ht="16.5" customHeight="1" x14ac:dyDescent="0.2">
      <c r="B150" s="40" t="s">
        <v>226</v>
      </c>
      <c r="G150" s="59">
        <v>2088252769</v>
      </c>
      <c r="H150" s="39"/>
      <c r="I150" s="60">
        <v>2088252769</v>
      </c>
      <c r="J150" s="40"/>
      <c r="K150" s="70">
        <v>2088252769</v>
      </c>
      <c r="M150" s="61">
        <v>2088252769</v>
      </c>
    </row>
    <row r="151" spans="1:13" ht="16.5" customHeight="1" x14ac:dyDescent="0.2">
      <c r="B151" s="40" t="s">
        <v>30</v>
      </c>
      <c r="G151" s="59">
        <v>23404747650</v>
      </c>
      <c r="H151" s="39"/>
      <c r="I151" s="60">
        <v>23091536750</v>
      </c>
      <c r="J151" s="40"/>
      <c r="K151" s="70">
        <v>30348679380</v>
      </c>
      <c r="M151" s="61">
        <v>28139409979</v>
      </c>
    </row>
    <row r="152" spans="1:13" ht="16.5" customHeight="1" x14ac:dyDescent="0.2">
      <c r="A152" s="40" t="s">
        <v>38</v>
      </c>
      <c r="G152" s="64">
        <v>974443884</v>
      </c>
      <c r="H152" s="39"/>
      <c r="I152" s="65">
        <v>902045509</v>
      </c>
      <c r="J152" s="39"/>
      <c r="K152" s="64">
        <v>1634697071</v>
      </c>
      <c r="L152" s="39"/>
      <c r="M152" s="65">
        <v>1388940609</v>
      </c>
    </row>
    <row r="153" spans="1:13" ht="16.5" customHeight="1" x14ac:dyDescent="0.2">
      <c r="G153" s="59"/>
      <c r="H153" s="39"/>
      <c r="I153" s="60"/>
      <c r="J153" s="92"/>
      <c r="K153" s="59"/>
      <c r="L153" s="92"/>
      <c r="M153" s="60"/>
    </row>
    <row r="154" spans="1:13" ht="16.5" customHeight="1" x14ac:dyDescent="0.2">
      <c r="A154" s="36" t="s">
        <v>159</v>
      </c>
      <c r="B154" s="36"/>
      <c r="G154" s="59">
        <f>SUM(G143:G152)</f>
        <v>108730434866</v>
      </c>
      <c r="H154" s="39"/>
      <c r="I154" s="60">
        <f>SUM(I143:I152)</f>
        <v>108334279958</v>
      </c>
      <c r="J154" s="39"/>
      <c r="K154" s="59">
        <f>SUM(K143:K152)</f>
        <v>132523291127</v>
      </c>
      <c r="L154" s="39"/>
      <c r="M154" s="60">
        <f>SUM(M143:M152)</f>
        <v>130068265264</v>
      </c>
    </row>
    <row r="155" spans="1:13" ht="16.5" customHeight="1" x14ac:dyDescent="0.2">
      <c r="A155" s="40" t="s">
        <v>31</v>
      </c>
      <c r="E155" s="62"/>
      <c r="G155" s="64">
        <v>9510278793</v>
      </c>
      <c r="H155" s="39"/>
      <c r="I155" s="65">
        <v>9413260858</v>
      </c>
      <c r="J155" s="39"/>
      <c r="K155" s="64">
        <v>0</v>
      </c>
      <c r="L155" s="39"/>
      <c r="M155" s="65">
        <v>0</v>
      </c>
    </row>
    <row r="156" spans="1:13" ht="16.5" customHeight="1" x14ac:dyDescent="0.2">
      <c r="G156" s="59"/>
      <c r="H156" s="39"/>
      <c r="I156" s="60"/>
      <c r="J156" s="68"/>
      <c r="K156" s="59"/>
      <c r="L156" s="72"/>
      <c r="M156" s="60"/>
    </row>
    <row r="157" spans="1:13" ht="16.5" customHeight="1" x14ac:dyDescent="0.2">
      <c r="A157" s="36" t="s">
        <v>64</v>
      </c>
      <c r="G157" s="64">
        <f>SUM(G154:G156)</f>
        <v>118240713659</v>
      </c>
      <c r="H157" s="39"/>
      <c r="I157" s="65">
        <f>SUM(I154:I156)</f>
        <v>117747540816</v>
      </c>
      <c r="J157" s="68"/>
      <c r="K157" s="64">
        <f>SUM(K154:K156)</f>
        <v>132523291127</v>
      </c>
      <c r="L157" s="72"/>
      <c r="M157" s="65">
        <f>SUM(M154:M156)</f>
        <v>130068265264</v>
      </c>
    </row>
    <row r="158" spans="1:13" ht="16.5" customHeight="1" x14ac:dyDescent="0.2">
      <c r="G158" s="59"/>
      <c r="I158" s="60"/>
      <c r="K158" s="59"/>
      <c r="M158" s="60"/>
    </row>
    <row r="159" spans="1:13" ht="16.5" customHeight="1" thickBot="1" x14ac:dyDescent="0.25">
      <c r="A159" s="36" t="s">
        <v>65</v>
      </c>
      <c r="G159" s="73">
        <f>SUM(G157,G111)</f>
        <v>268446758015</v>
      </c>
      <c r="H159" s="39"/>
      <c r="I159" s="74">
        <f>SUM(I157,I111)</f>
        <v>270379122273</v>
      </c>
      <c r="J159" s="68"/>
      <c r="K159" s="73">
        <f>SUM(K157,K111)</f>
        <v>213600781493</v>
      </c>
      <c r="L159" s="69"/>
      <c r="M159" s="74">
        <f>SUM(M157,M111)</f>
        <v>208847540589</v>
      </c>
    </row>
    <row r="160" spans="1:13" ht="16.5" customHeight="1" thickTop="1" x14ac:dyDescent="0.2">
      <c r="A160" s="36"/>
      <c r="G160" s="75"/>
      <c r="H160" s="60"/>
      <c r="I160" s="75"/>
      <c r="J160" s="76"/>
      <c r="K160" s="75"/>
      <c r="L160" s="69"/>
      <c r="M160" s="75"/>
    </row>
    <row r="161" spans="1:13" ht="16.5" customHeight="1" x14ac:dyDescent="0.2">
      <c r="A161" s="36"/>
      <c r="G161" s="75"/>
      <c r="H161" s="60"/>
      <c r="I161" s="75"/>
      <c r="J161" s="76"/>
      <c r="K161" s="75"/>
      <c r="L161" s="69"/>
      <c r="M161" s="75"/>
    </row>
    <row r="162" spans="1:13" ht="16.5" customHeight="1" x14ac:dyDescent="0.2">
      <c r="A162" s="36"/>
      <c r="G162" s="75"/>
      <c r="H162" s="60"/>
      <c r="I162" s="75"/>
      <c r="J162" s="76"/>
      <c r="K162" s="75"/>
      <c r="L162" s="69"/>
      <c r="M162" s="75"/>
    </row>
    <row r="163" spans="1:13" ht="16.5" customHeight="1" x14ac:dyDescent="0.2">
      <c r="A163" s="36"/>
      <c r="G163" s="75"/>
      <c r="H163" s="60"/>
      <c r="I163" s="75"/>
      <c r="J163" s="76"/>
      <c r="K163" s="75"/>
      <c r="L163" s="69"/>
      <c r="M163" s="89"/>
    </row>
    <row r="164" spans="1:13" ht="16.5" customHeight="1" x14ac:dyDescent="0.2">
      <c r="A164" s="36"/>
      <c r="G164" s="75"/>
      <c r="H164" s="60"/>
      <c r="I164" s="75"/>
      <c r="J164" s="76"/>
      <c r="K164" s="75"/>
      <c r="L164" s="69"/>
      <c r="M164" s="89"/>
    </row>
    <row r="165" spans="1:13" ht="16.5" customHeight="1" x14ac:dyDescent="0.2">
      <c r="A165" s="36"/>
      <c r="G165" s="75"/>
      <c r="H165" s="60"/>
      <c r="I165" s="75"/>
      <c r="J165" s="76"/>
      <c r="K165" s="75"/>
      <c r="L165" s="69"/>
      <c r="M165" s="89"/>
    </row>
    <row r="166" spans="1:13" ht="16.5" customHeight="1" x14ac:dyDescent="0.2">
      <c r="A166" s="36"/>
      <c r="G166" s="75"/>
      <c r="H166" s="60"/>
      <c r="I166" s="75"/>
      <c r="J166" s="76"/>
      <c r="K166" s="75"/>
      <c r="L166" s="69"/>
      <c r="M166" s="89"/>
    </row>
    <row r="167" spans="1:13" ht="16.5" customHeight="1" x14ac:dyDescent="0.2">
      <c r="A167" s="36"/>
      <c r="G167" s="75"/>
      <c r="H167" s="60"/>
      <c r="I167" s="75"/>
      <c r="J167" s="76"/>
      <c r="K167" s="75"/>
      <c r="L167" s="69"/>
      <c r="M167" s="89"/>
    </row>
    <row r="168" spans="1:13" ht="16.5" customHeight="1" x14ac:dyDescent="0.2">
      <c r="A168" s="36"/>
      <c r="G168" s="75"/>
      <c r="H168" s="60"/>
      <c r="I168" s="75"/>
      <c r="J168" s="76"/>
      <c r="K168" s="75"/>
      <c r="L168" s="69"/>
      <c r="M168" s="89"/>
    </row>
    <row r="169" spans="1:13" ht="16.5" customHeight="1" x14ac:dyDescent="0.2">
      <c r="A169" s="36"/>
      <c r="G169" s="75"/>
      <c r="H169" s="60"/>
      <c r="I169" s="75"/>
      <c r="J169" s="76"/>
      <c r="K169" s="75"/>
      <c r="L169" s="69"/>
      <c r="M169" s="89"/>
    </row>
    <row r="170" spans="1:13" ht="16.5" customHeight="1" x14ac:dyDescent="0.2">
      <c r="A170" s="36"/>
      <c r="G170" s="75"/>
      <c r="H170" s="60"/>
      <c r="I170" s="75"/>
      <c r="J170" s="76"/>
      <c r="K170" s="75"/>
      <c r="L170" s="69"/>
      <c r="M170" s="89"/>
    </row>
    <row r="171" spans="1:13" ht="16.5" customHeight="1" x14ac:dyDescent="0.2">
      <c r="A171" s="36"/>
      <c r="G171" s="75"/>
      <c r="H171" s="60"/>
      <c r="I171" s="75"/>
      <c r="J171" s="76"/>
      <c r="K171" s="75"/>
      <c r="L171" s="69"/>
      <c r="M171" s="89"/>
    </row>
    <row r="172" spans="1:13" ht="16.5" customHeight="1" x14ac:dyDescent="0.2">
      <c r="A172" s="36"/>
      <c r="G172" s="75"/>
      <c r="H172" s="60"/>
      <c r="I172" s="75"/>
      <c r="J172" s="76"/>
      <c r="K172" s="75"/>
      <c r="L172" s="69"/>
      <c r="M172" s="89"/>
    </row>
    <row r="173" spans="1:13" ht="18.75" customHeight="1" x14ac:dyDescent="0.2">
      <c r="A173" s="36"/>
      <c r="G173" s="75"/>
      <c r="H173" s="60"/>
      <c r="I173" s="75"/>
      <c r="J173" s="76"/>
      <c r="K173" s="75"/>
      <c r="L173" s="69"/>
      <c r="M173" s="89"/>
    </row>
    <row r="174" spans="1:13" ht="21.95" customHeight="1" x14ac:dyDescent="0.2">
      <c r="A174" s="45" t="str">
        <f>A119</f>
        <v>The condensed notes to the interim financial information on pages 12 to 43 form part of this interim financial information.</v>
      </c>
      <c r="B174" s="273"/>
      <c r="C174" s="273"/>
      <c r="D174" s="273"/>
      <c r="E174" s="273"/>
      <c r="F174" s="273"/>
      <c r="G174" s="273"/>
      <c r="H174" s="273"/>
      <c r="I174" s="273"/>
      <c r="J174" s="273"/>
      <c r="K174" s="273"/>
      <c r="L174" s="273"/>
      <c r="M174" s="273"/>
    </row>
  </sheetData>
  <mergeCells count="14">
    <mergeCell ref="G126:I126"/>
    <mergeCell ref="K126:M126"/>
    <mergeCell ref="G70:I70"/>
    <mergeCell ref="K70:M70"/>
    <mergeCell ref="G6:I6"/>
    <mergeCell ref="K6:M6"/>
    <mergeCell ref="G7:I7"/>
    <mergeCell ref="K7:M7"/>
    <mergeCell ref="A64:M64"/>
    <mergeCell ref="G71:I71"/>
    <mergeCell ref="K71:M71"/>
    <mergeCell ref="A119:M119"/>
    <mergeCell ref="G125:I125"/>
    <mergeCell ref="K125:M125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64" max="16383" man="1"/>
    <brk id="1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906FC-25D5-4371-9F6C-FB21A6187F2A}">
  <dimension ref="A1:M111"/>
  <sheetViews>
    <sheetView topLeftCell="A100" zoomScaleNormal="100" zoomScaleSheetLayoutView="90" workbookViewId="0">
      <selection activeCell="D124" sqref="D124"/>
    </sheetView>
  </sheetViews>
  <sheetFormatPr defaultColWidth="7.42578125" defaultRowHeight="16.5" customHeight="1" x14ac:dyDescent="0.2"/>
  <cols>
    <col min="1" max="3" width="1.5703125" style="33" customWidth="1"/>
    <col min="4" max="4" width="34.5703125" style="33" customWidth="1"/>
    <col min="5" max="5" width="5.7109375" style="112" customWidth="1"/>
    <col min="6" max="6" width="0.5703125" style="113" customWidth="1"/>
    <col min="7" max="7" width="14.5703125" style="114" customWidth="1"/>
    <col min="8" max="8" width="0.5703125" style="33" customWidth="1"/>
    <col min="9" max="9" width="14.5703125" style="250" customWidth="1"/>
    <col min="10" max="10" width="0.5703125" style="113" customWidth="1"/>
    <col min="11" max="11" width="14.5703125" style="114" bestFit="1" customWidth="1"/>
    <col min="12" max="12" width="0.5703125" style="33" customWidth="1"/>
    <col min="13" max="13" width="14.5703125" style="250" customWidth="1"/>
    <col min="14" max="16384" width="7.42578125" style="33"/>
  </cols>
  <sheetData>
    <row r="1" spans="1:13" ht="16.5" customHeight="1" x14ac:dyDescent="0.2">
      <c r="A1" s="111" t="s">
        <v>76</v>
      </c>
      <c r="B1" s="111"/>
      <c r="C1" s="111"/>
      <c r="D1" s="111"/>
      <c r="L1" s="115"/>
      <c r="M1" s="261" t="s">
        <v>95</v>
      </c>
    </row>
    <row r="2" spans="1:13" ht="16.5" customHeight="1" x14ac:dyDescent="0.2">
      <c r="A2" s="111" t="s">
        <v>70</v>
      </c>
      <c r="B2" s="111"/>
      <c r="C2" s="111"/>
      <c r="D2" s="111"/>
    </row>
    <row r="3" spans="1:13" ht="16.5" customHeight="1" x14ac:dyDescent="0.2">
      <c r="A3" s="116" t="s">
        <v>271</v>
      </c>
      <c r="B3" s="117"/>
      <c r="C3" s="117"/>
      <c r="D3" s="117"/>
      <c r="E3" s="118"/>
      <c r="F3" s="119"/>
      <c r="G3" s="120"/>
      <c r="H3" s="121"/>
      <c r="I3" s="251"/>
      <c r="J3" s="119"/>
      <c r="K3" s="120"/>
      <c r="L3" s="121"/>
      <c r="M3" s="251"/>
    </row>
    <row r="6" spans="1:13" ht="16.5" customHeight="1" x14ac:dyDescent="0.2">
      <c r="G6" s="297" t="s">
        <v>2</v>
      </c>
      <c r="H6" s="297"/>
      <c r="I6" s="297"/>
      <c r="J6" s="122"/>
      <c r="K6" s="297" t="s">
        <v>61</v>
      </c>
      <c r="L6" s="297"/>
      <c r="M6" s="297"/>
    </row>
    <row r="7" spans="1:13" ht="16.5" customHeight="1" x14ac:dyDescent="0.2">
      <c r="A7" s="33" t="s">
        <v>1</v>
      </c>
      <c r="E7" s="123"/>
      <c r="F7" s="124"/>
      <c r="G7" s="298" t="s">
        <v>68</v>
      </c>
      <c r="H7" s="298"/>
      <c r="I7" s="298"/>
      <c r="J7" s="125"/>
      <c r="K7" s="298" t="s">
        <v>68</v>
      </c>
      <c r="L7" s="298"/>
      <c r="M7" s="298"/>
    </row>
    <row r="8" spans="1:13" ht="16.5" customHeight="1" x14ac:dyDescent="0.2">
      <c r="F8" s="124"/>
      <c r="G8" s="94" t="s">
        <v>272</v>
      </c>
      <c r="H8" s="95"/>
      <c r="I8" s="94" t="s">
        <v>231</v>
      </c>
      <c r="J8" s="96"/>
      <c r="K8" s="94" t="s">
        <v>272</v>
      </c>
      <c r="L8" s="95"/>
      <c r="M8" s="94" t="s">
        <v>231</v>
      </c>
    </row>
    <row r="9" spans="1:13" ht="16.5" customHeight="1" x14ac:dyDescent="0.2">
      <c r="E9" s="126" t="s">
        <v>5</v>
      </c>
      <c r="F9" s="124"/>
      <c r="G9" s="2" t="s">
        <v>152</v>
      </c>
      <c r="H9" s="3"/>
      <c r="I9" s="2" t="s">
        <v>152</v>
      </c>
      <c r="J9" s="4"/>
      <c r="K9" s="2" t="s">
        <v>152</v>
      </c>
      <c r="L9" s="3"/>
      <c r="M9" s="2" t="s">
        <v>152</v>
      </c>
    </row>
    <row r="10" spans="1:13" ht="16.5" customHeight="1" x14ac:dyDescent="0.2">
      <c r="G10" s="5"/>
      <c r="K10" s="5"/>
    </row>
    <row r="11" spans="1:13" ht="16.5" customHeight="1" x14ac:dyDescent="0.2">
      <c r="A11" s="33" t="s">
        <v>99</v>
      </c>
      <c r="G11" s="5">
        <v>27100726434</v>
      </c>
      <c r="H11" s="114"/>
      <c r="I11" s="250">
        <v>16478772411</v>
      </c>
      <c r="J11" s="114"/>
      <c r="K11" s="5">
        <v>11167837515</v>
      </c>
      <c r="L11" s="114"/>
      <c r="M11" s="250">
        <v>5191214786</v>
      </c>
    </row>
    <row r="12" spans="1:13" ht="16.5" customHeight="1" x14ac:dyDescent="0.2">
      <c r="A12" s="33" t="s">
        <v>83</v>
      </c>
      <c r="G12" s="5">
        <v>160043191</v>
      </c>
      <c r="H12" s="114"/>
      <c r="I12" s="250">
        <v>145592998</v>
      </c>
      <c r="J12" s="114"/>
      <c r="K12" s="5">
        <v>107554340</v>
      </c>
      <c r="L12" s="114"/>
      <c r="M12" s="250">
        <v>132251462</v>
      </c>
    </row>
    <row r="13" spans="1:13" ht="16.5" customHeight="1" x14ac:dyDescent="0.2">
      <c r="A13" s="33" t="s">
        <v>115</v>
      </c>
      <c r="G13" s="6">
        <v>-26559166688</v>
      </c>
      <c r="H13" s="114"/>
      <c r="I13" s="251">
        <v>-13314377693</v>
      </c>
      <c r="J13" s="114"/>
      <c r="K13" s="6">
        <v>-10483233529</v>
      </c>
      <c r="L13" s="114"/>
      <c r="M13" s="251">
        <v>-4348001286</v>
      </c>
    </row>
    <row r="14" spans="1:13" ht="16.5" customHeight="1" x14ac:dyDescent="0.2">
      <c r="G14" s="5"/>
      <c r="H14" s="114"/>
      <c r="J14" s="114"/>
      <c r="K14" s="5"/>
      <c r="L14" s="114"/>
    </row>
    <row r="15" spans="1:13" ht="16.5" customHeight="1" x14ac:dyDescent="0.2">
      <c r="A15" s="111" t="s">
        <v>32</v>
      </c>
      <c r="G15" s="5">
        <f>SUM(G11:G14)</f>
        <v>701602937</v>
      </c>
      <c r="H15" s="114"/>
      <c r="I15" s="250">
        <f>SUM(I11:I14)</f>
        <v>3309987716</v>
      </c>
      <c r="J15" s="114"/>
      <c r="K15" s="5">
        <f>SUM(K11:K14)</f>
        <v>792158326</v>
      </c>
      <c r="L15" s="114"/>
      <c r="M15" s="250">
        <f>SUM(M11:M14)</f>
        <v>975464962</v>
      </c>
    </row>
    <row r="16" spans="1:13" ht="16.5" customHeight="1" x14ac:dyDescent="0.2">
      <c r="A16" s="33" t="s">
        <v>92</v>
      </c>
      <c r="E16" s="112" t="s">
        <v>294</v>
      </c>
      <c r="G16" s="5">
        <v>30000000</v>
      </c>
      <c r="H16" s="114"/>
      <c r="I16" s="250">
        <v>90000000</v>
      </c>
      <c r="J16" s="114"/>
      <c r="K16" s="17">
        <v>1592756646</v>
      </c>
      <c r="L16" s="127"/>
      <c r="M16" s="262">
        <v>849913293</v>
      </c>
    </row>
    <row r="17" spans="1:13" ht="16.5" customHeight="1" x14ac:dyDescent="0.2">
      <c r="A17" s="33" t="s">
        <v>33</v>
      </c>
      <c r="E17" s="112">
        <v>11</v>
      </c>
      <c r="G17" s="5">
        <v>932281254</v>
      </c>
      <c r="H17" s="114"/>
      <c r="I17" s="250">
        <v>270313560</v>
      </c>
      <c r="J17" s="114"/>
      <c r="K17" s="17">
        <v>828899173</v>
      </c>
      <c r="L17" s="127"/>
      <c r="M17" s="262">
        <v>299038304</v>
      </c>
    </row>
    <row r="18" spans="1:13" ht="16.5" customHeight="1" x14ac:dyDescent="0.2">
      <c r="A18" s="33" t="s">
        <v>287</v>
      </c>
      <c r="G18" s="5">
        <v>-79744026</v>
      </c>
      <c r="H18" s="114"/>
      <c r="I18" s="250">
        <v>172024</v>
      </c>
      <c r="J18" s="114"/>
      <c r="K18" s="17">
        <v>-95208924</v>
      </c>
      <c r="L18" s="127"/>
      <c r="M18" s="262">
        <v>140435098</v>
      </c>
    </row>
    <row r="19" spans="1:13" ht="16.5" customHeight="1" x14ac:dyDescent="0.2">
      <c r="A19" s="33" t="s">
        <v>34</v>
      </c>
      <c r="G19" s="5">
        <v>-420589125</v>
      </c>
      <c r="H19" s="114"/>
      <c r="I19" s="250">
        <v>-460238309</v>
      </c>
      <c r="J19" s="114"/>
      <c r="K19" s="129">
        <v>-272413990</v>
      </c>
      <c r="L19" s="128"/>
      <c r="M19" s="85">
        <v>-241669503</v>
      </c>
    </row>
    <row r="20" spans="1:13" ht="16.5" customHeight="1" x14ac:dyDescent="0.2">
      <c r="A20" s="33" t="s">
        <v>192</v>
      </c>
      <c r="G20" s="5"/>
      <c r="H20" s="114"/>
      <c r="J20" s="114"/>
      <c r="K20" s="129"/>
      <c r="L20" s="128"/>
      <c r="M20" s="85"/>
    </row>
    <row r="21" spans="1:13" ht="16.5" customHeight="1" x14ac:dyDescent="0.2">
      <c r="B21" s="33" t="s">
        <v>232</v>
      </c>
      <c r="G21" s="5">
        <v>11410245.989828</v>
      </c>
      <c r="H21" s="114"/>
      <c r="I21" s="250">
        <v>1677933</v>
      </c>
      <c r="J21" s="114"/>
      <c r="K21" s="129">
        <v>4665747</v>
      </c>
      <c r="L21" s="128"/>
      <c r="M21" s="85">
        <v>-373795</v>
      </c>
    </row>
    <row r="22" spans="1:13" ht="16.5" customHeight="1" x14ac:dyDescent="0.2">
      <c r="A22" s="33" t="s">
        <v>131</v>
      </c>
      <c r="G22" s="5">
        <v>-974005310</v>
      </c>
      <c r="H22" s="114"/>
      <c r="I22" s="250">
        <v>-974026256</v>
      </c>
      <c r="J22" s="114"/>
      <c r="K22" s="5">
        <v>-469854365</v>
      </c>
      <c r="L22" s="114"/>
      <c r="M22" s="250">
        <v>-404759769</v>
      </c>
    </row>
    <row r="23" spans="1:13" ht="16.5" customHeight="1" x14ac:dyDescent="0.2">
      <c r="A23" s="33" t="s">
        <v>284</v>
      </c>
      <c r="F23" s="33"/>
      <c r="G23" s="5"/>
      <c r="H23" s="114"/>
      <c r="J23" s="114"/>
      <c r="K23" s="130"/>
      <c r="L23" s="128"/>
      <c r="M23" s="263"/>
    </row>
    <row r="24" spans="1:13" ht="16.5" customHeight="1" x14ac:dyDescent="0.2">
      <c r="B24" s="33" t="s">
        <v>168</v>
      </c>
      <c r="E24" s="112">
        <v>12</v>
      </c>
      <c r="G24" s="6">
        <v>142658310</v>
      </c>
      <c r="H24" s="114"/>
      <c r="I24" s="251">
        <v>207070169</v>
      </c>
      <c r="J24" s="114"/>
      <c r="K24" s="6">
        <v>0</v>
      </c>
      <c r="L24" s="114"/>
      <c r="M24" s="251">
        <v>0</v>
      </c>
    </row>
    <row r="25" spans="1:13" ht="16.5" customHeight="1" x14ac:dyDescent="0.2">
      <c r="B25" s="109"/>
      <c r="G25" s="5"/>
      <c r="H25" s="114"/>
      <c r="J25" s="114"/>
      <c r="K25" s="5"/>
      <c r="L25" s="114"/>
    </row>
    <row r="26" spans="1:13" ht="16.5" customHeight="1" x14ac:dyDescent="0.2">
      <c r="A26" s="111" t="s">
        <v>116</v>
      </c>
      <c r="G26" s="5">
        <f>SUM(G15:G25)</f>
        <v>343614285.98982811</v>
      </c>
      <c r="H26" s="114"/>
      <c r="I26" s="250">
        <f>SUM(I15:I25)</f>
        <v>2444956837</v>
      </c>
      <c r="J26" s="114"/>
      <c r="K26" s="5">
        <f>SUM(K15:K25)</f>
        <v>2381002613</v>
      </c>
      <c r="L26" s="114"/>
      <c r="M26" s="250">
        <f>SUM(M15:M25)</f>
        <v>1618048590</v>
      </c>
    </row>
    <row r="27" spans="1:13" ht="16.5" customHeight="1" x14ac:dyDescent="0.2">
      <c r="A27" s="33" t="s">
        <v>117</v>
      </c>
      <c r="E27" s="112">
        <v>19</v>
      </c>
      <c r="G27" s="6">
        <v>33627828</v>
      </c>
      <c r="H27" s="114"/>
      <c r="I27" s="251">
        <v>-452764457</v>
      </c>
      <c r="J27" s="114"/>
      <c r="K27" s="6">
        <v>-171733212</v>
      </c>
      <c r="L27" s="114"/>
      <c r="M27" s="251">
        <v>-103840739</v>
      </c>
    </row>
    <row r="28" spans="1:13" ht="16.5" customHeight="1" x14ac:dyDescent="0.2">
      <c r="G28" s="5"/>
      <c r="H28" s="114"/>
      <c r="J28" s="114"/>
      <c r="K28" s="5"/>
      <c r="L28" s="114"/>
    </row>
    <row r="29" spans="1:13" ht="16.5" customHeight="1" x14ac:dyDescent="0.2">
      <c r="A29" s="111" t="s">
        <v>35</v>
      </c>
      <c r="G29" s="6">
        <f>SUM(G26:G28)</f>
        <v>377242113.98982811</v>
      </c>
      <c r="H29" s="114"/>
      <c r="I29" s="251">
        <f>SUM(I26:I28)</f>
        <v>1992192380</v>
      </c>
      <c r="J29" s="114"/>
      <c r="K29" s="6">
        <f>SUM(K26:K28)</f>
        <v>2209269401</v>
      </c>
      <c r="L29" s="114"/>
      <c r="M29" s="251">
        <f>SUM(M26:M28)</f>
        <v>1514207851</v>
      </c>
    </row>
    <row r="30" spans="1:13" ht="16.5" customHeight="1" x14ac:dyDescent="0.2">
      <c r="A30" s="111"/>
      <c r="G30" s="5"/>
      <c r="H30" s="114"/>
      <c r="J30" s="114"/>
      <c r="K30" s="5"/>
      <c r="L30" s="114"/>
    </row>
    <row r="31" spans="1:13" ht="16.5" customHeight="1" x14ac:dyDescent="0.2">
      <c r="A31" s="111" t="s">
        <v>132</v>
      </c>
      <c r="E31" s="113"/>
      <c r="G31" s="5"/>
      <c r="H31" s="114"/>
      <c r="J31" s="114"/>
      <c r="K31" s="5"/>
    </row>
    <row r="32" spans="1:13" ht="16.5" customHeight="1" x14ac:dyDescent="0.2">
      <c r="B32" s="33" t="s">
        <v>37</v>
      </c>
      <c r="E32" s="113"/>
      <c r="G32" s="5">
        <v>313210900</v>
      </c>
      <c r="H32" s="114"/>
      <c r="I32" s="250">
        <v>1973478990</v>
      </c>
      <c r="J32" s="114"/>
      <c r="K32" s="5">
        <v>2209269401.2799969</v>
      </c>
      <c r="L32" s="114"/>
      <c r="M32" s="250">
        <v>1514207851</v>
      </c>
    </row>
    <row r="33" spans="1:13" ht="16.5" customHeight="1" x14ac:dyDescent="0.2">
      <c r="B33" s="33" t="s">
        <v>31</v>
      </c>
      <c r="E33" s="113"/>
      <c r="F33" s="114"/>
      <c r="G33" s="6">
        <v>64031214</v>
      </c>
      <c r="H33" s="114"/>
      <c r="I33" s="251">
        <v>18713390</v>
      </c>
      <c r="J33" s="114"/>
      <c r="K33" s="6">
        <v>0</v>
      </c>
      <c r="L33" s="114"/>
      <c r="M33" s="251">
        <v>0</v>
      </c>
    </row>
    <row r="34" spans="1:13" ht="16.5" customHeight="1" x14ac:dyDescent="0.2">
      <c r="E34" s="113"/>
      <c r="F34" s="114"/>
      <c r="G34" s="5"/>
      <c r="H34" s="114"/>
      <c r="J34" s="114"/>
      <c r="K34" s="5"/>
      <c r="L34" s="114"/>
    </row>
    <row r="35" spans="1:13" ht="16.5" customHeight="1" thickBot="1" x14ac:dyDescent="0.25">
      <c r="E35" s="113"/>
      <c r="F35" s="114"/>
      <c r="G35" s="7">
        <f>G32+G33</f>
        <v>377242114</v>
      </c>
      <c r="H35" s="114"/>
      <c r="I35" s="252">
        <f>I32+I33</f>
        <v>1992192380</v>
      </c>
      <c r="J35" s="114"/>
      <c r="K35" s="7">
        <f>K32+K33</f>
        <v>2209269401.2799969</v>
      </c>
      <c r="L35" s="114"/>
      <c r="M35" s="252">
        <f>M32+M33</f>
        <v>1514207851</v>
      </c>
    </row>
    <row r="36" spans="1:13" ht="16.5" customHeight="1" thickTop="1" x14ac:dyDescent="0.2">
      <c r="A36" s="111"/>
      <c r="G36" s="5"/>
      <c r="H36" s="114"/>
      <c r="J36" s="114"/>
      <c r="K36" s="5"/>
      <c r="L36" s="114"/>
    </row>
    <row r="37" spans="1:13" ht="16.5" customHeight="1" x14ac:dyDescent="0.2">
      <c r="A37" s="111"/>
      <c r="G37" s="5"/>
      <c r="H37" s="114"/>
      <c r="J37" s="114"/>
      <c r="K37" s="5"/>
      <c r="L37" s="114"/>
    </row>
    <row r="38" spans="1:13" ht="16.5" customHeight="1" x14ac:dyDescent="0.2">
      <c r="A38" s="111" t="s">
        <v>118</v>
      </c>
      <c r="G38" s="5"/>
      <c r="H38" s="114"/>
      <c r="J38" s="114"/>
      <c r="K38" s="5"/>
      <c r="L38" s="114"/>
    </row>
    <row r="39" spans="1:13" ht="16.5" customHeight="1" x14ac:dyDescent="0.2">
      <c r="A39" s="33" t="s">
        <v>170</v>
      </c>
      <c r="B39" s="111"/>
      <c r="F39" s="114"/>
      <c r="G39" s="131">
        <v>0.11</v>
      </c>
      <c r="H39" s="114"/>
      <c r="I39" s="253">
        <v>0.69988241180026689</v>
      </c>
      <c r="J39" s="132"/>
      <c r="K39" s="131">
        <v>0.78</v>
      </c>
      <c r="L39" s="132"/>
      <c r="M39" s="253">
        <v>0.53700467453407208</v>
      </c>
    </row>
    <row r="48" spans="1:13" ht="16.5" customHeight="1" x14ac:dyDescent="0.2">
      <c r="A48" s="111"/>
      <c r="B48" s="111"/>
      <c r="F48" s="114"/>
      <c r="G48" s="132"/>
      <c r="H48" s="114"/>
      <c r="I48" s="253"/>
      <c r="J48" s="114"/>
      <c r="K48" s="132"/>
      <c r="L48" s="114"/>
      <c r="M48" s="253"/>
    </row>
    <row r="49" spans="1:13" ht="16.5" customHeight="1" x14ac:dyDescent="0.2">
      <c r="A49" s="111"/>
      <c r="B49" s="111"/>
      <c r="F49" s="114"/>
      <c r="G49" s="132"/>
      <c r="H49" s="114"/>
      <c r="I49" s="253"/>
      <c r="J49" s="114"/>
      <c r="K49" s="132"/>
      <c r="L49" s="114"/>
      <c r="M49" s="253"/>
    </row>
    <row r="50" spans="1:13" ht="16.5" customHeight="1" x14ac:dyDescent="0.2">
      <c r="A50" s="111"/>
      <c r="B50" s="111"/>
      <c r="F50" s="114"/>
      <c r="G50" s="132"/>
      <c r="H50" s="114"/>
      <c r="I50" s="253"/>
      <c r="J50" s="114"/>
      <c r="K50" s="132"/>
      <c r="L50" s="114"/>
      <c r="M50" s="253"/>
    </row>
    <row r="51" spans="1:13" ht="16.5" customHeight="1" x14ac:dyDescent="0.2">
      <c r="A51" s="111"/>
      <c r="B51" s="111"/>
      <c r="F51" s="114"/>
      <c r="G51" s="132"/>
      <c r="H51" s="114"/>
      <c r="I51" s="253"/>
      <c r="J51" s="114"/>
      <c r="K51" s="132"/>
      <c r="L51" s="114"/>
      <c r="M51" s="253"/>
    </row>
    <row r="52" spans="1:13" ht="16.5" customHeight="1" x14ac:dyDescent="0.2">
      <c r="A52" s="111"/>
      <c r="B52" s="111"/>
      <c r="F52" s="114"/>
      <c r="G52" s="132"/>
      <c r="H52" s="114"/>
      <c r="I52" s="253"/>
      <c r="J52" s="114"/>
      <c r="K52" s="132"/>
      <c r="L52" s="114"/>
      <c r="M52" s="253"/>
    </row>
    <row r="53" spans="1:13" ht="16.5" customHeight="1" x14ac:dyDescent="0.2">
      <c r="A53" s="111"/>
      <c r="B53" s="111"/>
      <c r="F53" s="114"/>
      <c r="G53" s="132"/>
      <c r="H53" s="114"/>
      <c r="I53" s="253"/>
      <c r="J53" s="114"/>
      <c r="K53" s="132"/>
      <c r="L53" s="114"/>
      <c r="M53" s="253"/>
    </row>
    <row r="54" spans="1:13" ht="18" customHeight="1" x14ac:dyDescent="0.2">
      <c r="A54" s="111"/>
      <c r="B54" s="111"/>
      <c r="F54" s="114"/>
      <c r="G54" s="132"/>
      <c r="H54" s="114"/>
      <c r="I54" s="253"/>
      <c r="J54" s="114"/>
      <c r="K54" s="132"/>
      <c r="L54" s="114"/>
      <c r="M54" s="253"/>
    </row>
    <row r="55" spans="1:13" ht="21.95" customHeight="1" x14ac:dyDescent="0.2">
      <c r="A55" s="272" t="str">
        <f>'2-4'!A174</f>
        <v>The condensed notes to the interim financial information on pages 12 to 43 form part of this interim financial information.</v>
      </c>
      <c r="B55" s="272"/>
      <c r="C55" s="272"/>
      <c r="D55" s="272"/>
      <c r="E55" s="272"/>
      <c r="F55" s="272"/>
      <c r="G55" s="272"/>
      <c r="H55" s="272"/>
      <c r="I55" s="272"/>
      <c r="J55" s="272"/>
      <c r="K55" s="272"/>
      <c r="L55" s="272"/>
      <c r="M55" s="272"/>
    </row>
    <row r="56" spans="1:13" ht="16.5" customHeight="1" x14ac:dyDescent="0.2">
      <c r="A56" s="111" t="s">
        <v>76</v>
      </c>
      <c r="B56" s="111"/>
      <c r="C56" s="111"/>
      <c r="D56" s="111"/>
      <c r="L56" s="115"/>
      <c r="M56" s="261" t="s">
        <v>95</v>
      </c>
    </row>
    <row r="57" spans="1:13" ht="16.5" customHeight="1" x14ac:dyDescent="0.2">
      <c r="A57" s="111" t="s">
        <v>100</v>
      </c>
      <c r="B57" s="111"/>
      <c r="C57" s="111"/>
      <c r="D57" s="111"/>
    </row>
    <row r="58" spans="1:13" ht="16.5" customHeight="1" x14ac:dyDescent="0.2">
      <c r="A58" s="116" t="str">
        <f>A3</f>
        <v>For the three-month period ended 31 March 2022</v>
      </c>
      <c r="B58" s="117"/>
      <c r="C58" s="117"/>
      <c r="D58" s="117"/>
      <c r="E58" s="118"/>
      <c r="F58" s="119"/>
      <c r="G58" s="120"/>
      <c r="H58" s="121"/>
      <c r="I58" s="251"/>
      <c r="J58" s="119"/>
      <c r="K58" s="120"/>
      <c r="L58" s="121"/>
      <c r="M58" s="251"/>
    </row>
    <row r="61" spans="1:13" ht="16.5" customHeight="1" x14ac:dyDescent="0.2">
      <c r="G61" s="299" t="s">
        <v>2</v>
      </c>
      <c r="H61" s="299"/>
      <c r="I61" s="299"/>
      <c r="J61" s="133"/>
      <c r="K61" s="299" t="s">
        <v>61</v>
      </c>
      <c r="L61" s="299"/>
      <c r="M61" s="299"/>
    </row>
    <row r="62" spans="1:13" ht="16.5" customHeight="1" x14ac:dyDescent="0.2">
      <c r="A62" s="33" t="s">
        <v>1</v>
      </c>
      <c r="E62" s="123"/>
      <c r="F62" s="124"/>
      <c r="G62" s="296" t="s">
        <v>68</v>
      </c>
      <c r="H62" s="296"/>
      <c r="I62" s="296"/>
      <c r="J62" s="97"/>
      <c r="K62" s="296" t="s">
        <v>68</v>
      </c>
      <c r="L62" s="296"/>
      <c r="M62" s="296"/>
    </row>
    <row r="63" spans="1:13" ht="16.5" customHeight="1" x14ac:dyDescent="0.2">
      <c r="F63" s="124"/>
      <c r="G63" s="94" t="s">
        <v>272</v>
      </c>
      <c r="H63" s="95"/>
      <c r="I63" s="94" t="s">
        <v>231</v>
      </c>
      <c r="J63" s="96"/>
      <c r="K63" s="94" t="s">
        <v>272</v>
      </c>
      <c r="L63" s="95"/>
      <c r="M63" s="94" t="s">
        <v>231</v>
      </c>
    </row>
    <row r="64" spans="1:13" ht="16.5" customHeight="1" x14ac:dyDescent="0.2">
      <c r="E64" s="123"/>
      <c r="F64" s="124"/>
      <c r="G64" s="2" t="s">
        <v>152</v>
      </c>
      <c r="H64" s="3"/>
      <c r="I64" s="2" t="s">
        <v>152</v>
      </c>
      <c r="J64" s="4"/>
      <c r="K64" s="2" t="s">
        <v>152</v>
      </c>
      <c r="L64" s="3"/>
      <c r="M64" s="2" t="s">
        <v>152</v>
      </c>
    </row>
    <row r="65" spans="1:13" ht="16.5" customHeight="1" x14ac:dyDescent="0.2">
      <c r="G65" s="5"/>
      <c r="K65" s="5"/>
    </row>
    <row r="66" spans="1:13" ht="16.5" customHeight="1" x14ac:dyDescent="0.2">
      <c r="A66" s="111" t="s">
        <v>35</v>
      </c>
      <c r="G66" s="8">
        <f>+G35</f>
        <v>377242114</v>
      </c>
      <c r="H66" s="134"/>
      <c r="I66" s="254">
        <f>I35</f>
        <v>1992192380</v>
      </c>
      <c r="J66" s="134"/>
      <c r="K66" s="8">
        <f>+K35</f>
        <v>2209269401.2799969</v>
      </c>
      <c r="L66" s="134"/>
      <c r="M66" s="254">
        <f>M35</f>
        <v>1514207851</v>
      </c>
    </row>
    <row r="67" spans="1:13" ht="16.5" customHeight="1" x14ac:dyDescent="0.2">
      <c r="G67" s="5"/>
      <c r="J67" s="33"/>
      <c r="K67" s="5"/>
      <c r="L67" s="113"/>
    </row>
    <row r="68" spans="1:13" ht="16.5" customHeight="1" x14ac:dyDescent="0.2">
      <c r="A68" s="35" t="s">
        <v>218</v>
      </c>
      <c r="B68" s="32"/>
      <c r="C68" s="32"/>
      <c r="D68" s="32"/>
      <c r="G68" s="136"/>
      <c r="H68" s="134"/>
      <c r="I68" s="255"/>
      <c r="J68" s="134"/>
      <c r="K68" s="136"/>
      <c r="L68" s="134"/>
      <c r="M68" s="255"/>
    </row>
    <row r="69" spans="1:13" ht="16.5" customHeight="1" x14ac:dyDescent="0.2">
      <c r="A69" s="32" t="s">
        <v>60</v>
      </c>
      <c r="B69" s="32"/>
      <c r="C69" s="32"/>
      <c r="D69" s="32"/>
      <c r="G69" s="137"/>
      <c r="H69" s="138"/>
      <c r="I69" s="256"/>
      <c r="J69" s="138"/>
      <c r="K69" s="137"/>
      <c r="L69" s="138"/>
      <c r="M69" s="256"/>
    </row>
    <row r="70" spans="1:13" ht="16.5" customHeight="1" x14ac:dyDescent="0.2">
      <c r="A70" s="32"/>
      <c r="B70" s="32" t="s">
        <v>59</v>
      </c>
      <c r="C70" s="32"/>
      <c r="D70" s="32"/>
      <c r="G70" s="137"/>
      <c r="H70" s="138"/>
      <c r="I70" s="256"/>
      <c r="J70" s="138"/>
      <c r="K70" s="137"/>
      <c r="L70" s="138"/>
      <c r="M70" s="256"/>
    </row>
    <row r="71" spans="1:13" ht="16.5" customHeight="1" x14ac:dyDescent="0.2">
      <c r="A71" s="32"/>
      <c r="B71" s="32"/>
      <c r="C71" s="32" t="s">
        <v>171</v>
      </c>
      <c r="D71" s="32"/>
      <c r="G71" s="136">
        <v>353250191</v>
      </c>
      <c r="H71" s="134"/>
      <c r="I71" s="255">
        <v>390684403</v>
      </c>
      <c r="J71" s="139"/>
      <c r="K71" s="136">
        <v>0</v>
      </c>
      <c r="L71" s="140"/>
      <c r="M71" s="255">
        <v>611722</v>
      </c>
    </row>
    <row r="72" spans="1:13" ht="16.5" customHeight="1" x14ac:dyDescent="0.2">
      <c r="A72" s="32"/>
      <c r="B72" s="32"/>
      <c r="C72" s="32" t="s">
        <v>172</v>
      </c>
      <c r="D72" s="32"/>
      <c r="G72" s="136">
        <v>-24378767</v>
      </c>
      <c r="H72" s="134"/>
      <c r="I72" s="255">
        <v>-7683969</v>
      </c>
      <c r="J72" s="139"/>
      <c r="K72" s="136">
        <v>0</v>
      </c>
      <c r="L72" s="140"/>
      <c r="M72" s="255">
        <v>51762</v>
      </c>
    </row>
    <row r="73" spans="1:13" ht="14.45" customHeight="1" x14ac:dyDescent="0.2">
      <c r="A73" s="32"/>
      <c r="B73" s="32"/>
      <c r="C73" s="32" t="s">
        <v>198</v>
      </c>
      <c r="D73" s="32"/>
      <c r="G73" s="136"/>
      <c r="H73" s="134"/>
      <c r="I73" s="255"/>
      <c r="J73" s="134"/>
      <c r="K73" s="136"/>
      <c r="L73" s="134"/>
      <c r="M73" s="255"/>
    </row>
    <row r="74" spans="1:13" ht="16.5" customHeight="1" x14ac:dyDescent="0.2">
      <c r="A74" s="32"/>
      <c r="B74" s="32"/>
      <c r="C74" s="32"/>
      <c r="D74" s="32" t="s">
        <v>209</v>
      </c>
      <c r="G74" s="136">
        <v>-349194057</v>
      </c>
      <c r="H74" s="134"/>
      <c r="I74" s="255">
        <v>-183828793</v>
      </c>
      <c r="J74" s="139"/>
      <c r="K74" s="136">
        <v>0</v>
      </c>
      <c r="L74" s="140"/>
      <c r="M74" s="255">
        <v>0</v>
      </c>
    </row>
    <row r="75" spans="1:13" ht="16.149999999999999" customHeight="1" x14ac:dyDescent="0.2">
      <c r="B75" s="32"/>
      <c r="C75" s="32" t="s">
        <v>140</v>
      </c>
      <c r="D75" s="32"/>
      <c r="G75" s="137"/>
      <c r="H75" s="138"/>
      <c r="I75" s="256"/>
      <c r="J75" s="138"/>
      <c r="K75" s="137"/>
      <c r="L75" s="138"/>
      <c r="M75" s="256"/>
    </row>
    <row r="76" spans="1:13" ht="16.5" customHeight="1" x14ac:dyDescent="0.2">
      <c r="A76" s="32"/>
      <c r="B76" s="32"/>
      <c r="C76" s="32"/>
      <c r="D76" s="32" t="s">
        <v>141</v>
      </c>
      <c r="G76" s="136">
        <v>-23121320</v>
      </c>
      <c r="H76" s="134"/>
      <c r="I76" s="255">
        <v>61559483</v>
      </c>
      <c r="J76" s="134"/>
      <c r="K76" s="136">
        <v>0</v>
      </c>
      <c r="L76" s="134"/>
      <c r="M76" s="255">
        <v>0</v>
      </c>
    </row>
    <row r="77" spans="1:13" ht="16.5" customHeight="1" x14ac:dyDescent="0.2">
      <c r="A77" s="32"/>
      <c r="B77" s="32"/>
      <c r="C77" s="32" t="s">
        <v>210</v>
      </c>
      <c r="D77" s="32"/>
      <c r="G77" s="136"/>
      <c r="H77" s="134"/>
      <c r="I77" s="255"/>
      <c r="J77" s="139"/>
      <c r="K77" s="136"/>
      <c r="L77" s="140"/>
      <c r="M77" s="255"/>
    </row>
    <row r="78" spans="1:13" ht="16.5" customHeight="1" x14ac:dyDescent="0.2">
      <c r="A78" s="32"/>
      <c r="B78" s="32"/>
      <c r="C78" s="32"/>
      <c r="D78" s="32" t="s">
        <v>211</v>
      </c>
      <c r="G78" s="8">
        <v>-28708550</v>
      </c>
      <c r="H78" s="134"/>
      <c r="I78" s="254">
        <v>-37634207</v>
      </c>
      <c r="J78" s="139"/>
      <c r="K78" s="8">
        <v>0</v>
      </c>
      <c r="L78" s="140"/>
      <c r="M78" s="254">
        <v>0</v>
      </c>
    </row>
    <row r="79" spans="1:13" ht="16.5" customHeight="1" x14ac:dyDescent="0.2">
      <c r="A79" s="34" t="s">
        <v>212</v>
      </c>
      <c r="B79" s="34"/>
      <c r="C79" s="34"/>
      <c r="D79" s="34"/>
      <c r="G79" s="136"/>
      <c r="H79" s="134"/>
      <c r="I79" s="255"/>
      <c r="J79" s="139"/>
      <c r="K79" s="136"/>
      <c r="L79" s="140"/>
      <c r="M79" s="255"/>
    </row>
    <row r="80" spans="1:13" ht="16.5" customHeight="1" x14ac:dyDescent="0.2">
      <c r="A80" s="34"/>
      <c r="B80" s="34" t="s">
        <v>213</v>
      </c>
      <c r="C80" s="34"/>
      <c r="D80" s="34"/>
      <c r="G80" s="8">
        <f>SUM(G71:G78)</f>
        <v>-72152503</v>
      </c>
      <c r="H80" s="134"/>
      <c r="I80" s="254">
        <f>SUM(I71:I78)</f>
        <v>223096917</v>
      </c>
      <c r="J80" s="139"/>
      <c r="K80" s="8">
        <f>SUM(K71:K78)</f>
        <v>0</v>
      </c>
      <c r="L80" s="140"/>
      <c r="M80" s="254">
        <f>SUM(M71:M78)</f>
        <v>663484</v>
      </c>
    </row>
    <row r="81" spans="1:13" ht="16.5" customHeight="1" x14ac:dyDescent="0.2">
      <c r="A81" s="34"/>
      <c r="B81" s="34"/>
      <c r="C81" s="34"/>
      <c r="D81" s="34"/>
      <c r="G81" s="136"/>
      <c r="H81" s="134"/>
      <c r="I81" s="255"/>
      <c r="J81" s="139"/>
      <c r="K81" s="136"/>
      <c r="L81" s="140"/>
      <c r="M81" s="255"/>
    </row>
    <row r="82" spans="1:13" ht="16.5" customHeight="1" x14ac:dyDescent="0.2">
      <c r="A82" s="141" t="s">
        <v>93</v>
      </c>
      <c r="B82" s="32"/>
      <c r="C82" s="32"/>
      <c r="D82" s="32"/>
      <c r="G82" s="137"/>
      <c r="H82" s="138"/>
      <c r="I82" s="256"/>
      <c r="J82" s="138"/>
      <c r="K82" s="137"/>
      <c r="L82" s="138"/>
      <c r="M82" s="256"/>
    </row>
    <row r="83" spans="1:13" ht="16.5" customHeight="1" x14ac:dyDescent="0.2">
      <c r="A83" s="32"/>
      <c r="B83" s="32" t="s">
        <v>59</v>
      </c>
      <c r="C83" s="32"/>
      <c r="D83" s="32"/>
      <c r="G83" s="137"/>
      <c r="H83" s="138"/>
      <c r="I83" s="256"/>
      <c r="J83" s="138"/>
      <c r="K83" s="137"/>
      <c r="L83" s="138"/>
      <c r="M83" s="256"/>
    </row>
    <row r="84" spans="1:13" ht="16.5" customHeight="1" x14ac:dyDescent="0.2">
      <c r="B84" s="32"/>
      <c r="C84" s="32" t="s">
        <v>283</v>
      </c>
      <c r="D84" s="32"/>
      <c r="G84" s="5"/>
      <c r="J84" s="33"/>
      <c r="K84" s="5"/>
      <c r="L84" s="113"/>
    </row>
    <row r="85" spans="1:13" ht="16.5" customHeight="1" x14ac:dyDescent="0.2">
      <c r="B85" s="32"/>
      <c r="C85" s="32"/>
      <c r="D85" s="32" t="s">
        <v>214</v>
      </c>
      <c r="G85" s="5">
        <v>306842805</v>
      </c>
      <c r="I85" s="250">
        <v>109305474</v>
      </c>
      <c r="J85" s="33"/>
      <c r="K85" s="5">
        <v>307195577.95999998</v>
      </c>
      <c r="L85" s="113"/>
      <c r="M85" s="250">
        <v>109305474</v>
      </c>
    </row>
    <row r="86" spans="1:13" ht="16.5" customHeight="1" x14ac:dyDescent="0.2">
      <c r="B86" s="32"/>
      <c r="C86" s="32" t="s">
        <v>215</v>
      </c>
      <c r="D86" s="32"/>
      <c r="G86" s="5"/>
      <c r="J86" s="33"/>
      <c r="K86" s="5"/>
      <c r="L86" s="113"/>
    </row>
    <row r="87" spans="1:13" ht="16.5" customHeight="1" x14ac:dyDescent="0.2">
      <c r="A87" s="35"/>
      <c r="C87" s="32"/>
      <c r="D87" s="32" t="s">
        <v>211</v>
      </c>
      <c r="G87" s="8">
        <v>-61379145</v>
      </c>
      <c r="H87" s="134"/>
      <c r="I87" s="254">
        <v>-21861095</v>
      </c>
      <c r="J87" s="134"/>
      <c r="K87" s="8">
        <v>-61439115.590000004</v>
      </c>
      <c r="L87" s="134"/>
      <c r="M87" s="254">
        <v>-21861095</v>
      </c>
    </row>
    <row r="88" spans="1:13" ht="16.5" customHeight="1" x14ac:dyDescent="0.2">
      <c r="A88" s="34" t="s">
        <v>233</v>
      </c>
      <c r="B88" s="34"/>
      <c r="C88" s="34"/>
      <c r="D88" s="34"/>
      <c r="G88" s="136"/>
      <c r="H88" s="134"/>
      <c r="I88" s="255"/>
      <c r="J88" s="134"/>
      <c r="K88" s="136"/>
      <c r="L88" s="134"/>
      <c r="M88" s="255"/>
    </row>
    <row r="89" spans="1:13" ht="16.5" customHeight="1" x14ac:dyDescent="0.2">
      <c r="A89" s="34"/>
      <c r="B89" s="34" t="s">
        <v>213</v>
      </c>
      <c r="C89" s="34"/>
      <c r="D89" s="34"/>
      <c r="G89" s="8">
        <f>SUM(G85:G87)</f>
        <v>245463660</v>
      </c>
      <c r="H89" s="134"/>
      <c r="I89" s="254">
        <f>SUM(I85:I87)</f>
        <v>87444379</v>
      </c>
      <c r="J89" s="134"/>
      <c r="K89" s="8">
        <f>SUM(K85:K87)</f>
        <v>245756462.36999997</v>
      </c>
      <c r="L89" s="134"/>
      <c r="M89" s="254">
        <f>SUM(M85:M87)</f>
        <v>87444379</v>
      </c>
    </row>
    <row r="90" spans="1:13" ht="16.5" customHeight="1" x14ac:dyDescent="0.2">
      <c r="A90" s="35" t="s">
        <v>288</v>
      </c>
      <c r="B90" s="32"/>
      <c r="C90" s="32"/>
      <c r="D90" s="32"/>
      <c r="G90" s="142"/>
      <c r="H90" s="143"/>
      <c r="I90" s="257"/>
      <c r="J90" s="143"/>
      <c r="K90" s="142"/>
      <c r="L90" s="134"/>
      <c r="M90" s="257"/>
    </row>
    <row r="91" spans="1:13" ht="16.5" customHeight="1" x14ac:dyDescent="0.2">
      <c r="A91" s="35"/>
      <c r="B91" s="35" t="s">
        <v>176</v>
      </c>
      <c r="C91" s="32"/>
      <c r="D91" s="32"/>
      <c r="G91" s="8">
        <f>G89+G80</f>
        <v>173311157</v>
      </c>
      <c r="H91" s="134"/>
      <c r="I91" s="254">
        <f>I89+I80</f>
        <v>310541296</v>
      </c>
      <c r="J91" s="134"/>
      <c r="K91" s="8">
        <f>K89+K80</f>
        <v>245756462.36999997</v>
      </c>
      <c r="L91" s="134"/>
      <c r="M91" s="254">
        <f>M89+M80</f>
        <v>88107863</v>
      </c>
    </row>
    <row r="92" spans="1:13" ht="16.5" customHeight="1" x14ac:dyDescent="0.2">
      <c r="A92" s="35"/>
      <c r="B92" s="35"/>
      <c r="C92" s="32"/>
      <c r="D92" s="32"/>
      <c r="G92" s="136"/>
      <c r="H92" s="134"/>
      <c r="I92" s="255"/>
      <c r="J92" s="134"/>
      <c r="K92" s="136"/>
      <c r="L92" s="134"/>
      <c r="M92" s="255"/>
    </row>
    <row r="93" spans="1:13" ht="16.5" customHeight="1" thickBot="1" x14ac:dyDescent="0.25">
      <c r="A93" s="35" t="s">
        <v>36</v>
      </c>
      <c r="B93" s="32"/>
      <c r="C93" s="32"/>
      <c r="D93" s="32"/>
      <c r="G93" s="9">
        <f>G66+G91</f>
        <v>550553271</v>
      </c>
      <c r="H93" s="134"/>
      <c r="I93" s="258">
        <f>I66+I91</f>
        <v>2302733676</v>
      </c>
      <c r="J93" s="134"/>
      <c r="K93" s="9">
        <f>K66+K91</f>
        <v>2455025863.6499968</v>
      </c>
      <c r="L93" s="134"/>
      <c r="M93" s="258">
        <f>M66+M91</f>
        <v>1602315714</v>
      </c>
    </row>
    <row r="94" spans="1:13" ht="16.5" customHeight="1" thickTop="1" x14ac:dyDescent="0.2">
      <c r="A94" s="111"/>
      <c r="G94" s="5"/>
      <c r="H94" s="114"/>
      <c r="J94" s="114"/>
      <c r="K94" s="5"/>
      <c r="L94" s="114"/>
    </row>
    <row r="95" spans="1:13" ht="16.5" customHeight="1" x14ac:dyDescent="0.2">
      <c r="G95" s="5"/>
      <c r="H95" s="114"/>
      <c r="J95" s="114"/>
      <c r="K95" s="5"/>
      <c r="L95" s="134"/>
    </row>
    <row r="96" spans="1:13" ht="16.5" customHeight="1" x14ac:dyDescent="0.2">
      <c r="A96" s="35" t="s">
        <v>289</v>
      </c>
      <c r="B96" s="32"/>
      <c r="C96" s="32"/>
      <c r="D96" s="32"/>
      <c r="G96" s="136"/>
      <c r="H96" s="134"/>
      <c r="I96" s="255"/>
      <c r="J96" s="134"/>
      <c r="K96" s="136"/>
      <c r="L96" s="134"/>
      <c r="M96" s="255"/>
    </row>
    <row r="97" spans="1:13" ht="16.5" customHeight="1" x14ac:dyDescent="0.2">
      <c r="B97" s="32" t="s">
        <v>37</v>
      </c>
      <c r="C97" s="32"/>
      <c r="D97" s="32"/>
      <c r="G97" s="144">
        <v>376455533</v>
      </c>
      <c r="I97" s="259">
        <v>2142448871</v>
      </c>
      <c r="J97" s="33"/>
      <c r="K97" s="144">
        <v>2455025863.3699999</v>
      </c>
      <c r="M97" s="259">
        <v>1602315714</v>
      </c>
    </row>
    <row r="98" spans="1:13" ht="16.5" customHeight="1" x14ac:dyDescent="0.2">
      <c r="B98" s="32" t="s">
        <v>31</v>
      </c>
      <c r="C98" s="32"/>
      <c r="D98" s="32"/>
      <c r="G98" s="10">
        <v>174097738</v>
      </c>
      <c r="H98" s="114"/>
      <c r="I98" s="260">
        <v>160284805</v>
      </c>
      <c r="J98" s="114"/>
      <c r="K98" s="10">
        <v>0</v>
      </c>
      <c r="L98" s="114"/>
      <c r="M98" s="260">
        <v>0</v>
      </c>
    </row>
    <row r="99" spans="1:13" ht="16.5" customHeight="1" x14ac:dyDescent="0.2">
      <c r="G99" s="144"/>
      <c r="H99" s="114"/>
      <c r="I99" s="259"/>
      <c r="J99" s="114"/>
      <c r="K99" s="144"/>
      <c r="L99" s="114"/>
      <c r="M99" s="259"/>
    </row>
    <row r="100" spans="1:13" ht="16.5" customHeight="1" thickBot="1" x14ac:dyDescent="0.25">
      <c r="G100" s="7">
        <f>G97+G98</f>
        <v>550553271</v>
      </c>
      <c r="H100" s="114"/>
      <c r="I100" s="252">
        <f>I97+I98</f>
        <v>2302733676</v>
      </c>
      <c r="J100" s="114"/>
      <c r="K100" s="7">
        <f>K97+K98</f>
        <v>2455025863.3699999</v>
      </c>
      <c r="L100" s="114"/>
      <c r="M100" s="252">
        <f>M97+M98</f>
        <v>1602315714</v>
      </c>
    </row>
    <row r="101" spans="1:13" ht="16.5" customHeight="1" thickTop="1" x14ac:dyDescent="0.2"/>
    <row r="102" spans="1:13" ht="16.5" customHeight="1" x14ac:dyDescent="0.2">
      <c r="A102" s="32"/>
      <c r="B102" s="32"/>
      <c r="C102" s="32"/>
      <c r="D102" s="145"/>
      <c r="G102" s="134"/>
      <c r="H102" s="134"/>
      <c r="I102" s="255"/>
      <c r="J102" s="134"/>
      <c r="K102" s="134"/>
      <c r="L102" s="134"/>
      <c r="M102" s="255"/>
    </row>
    <row r="103" spans="1:13" ht="16.5" customHeight="1" x14ac:dyDescent="0.2">
      <c r="B103" s="32"/>
      <c r="C103" s="146"/>
      <c r="D103" s="145"/>
      <c r="J103" s="33"/>
      <c r="L103" s="113"/>
    </row>
    <row r="108" spans="1:13" ht="10.5" customHeight="1" x14ac:dyDescent="0.2"/>
    <row r="109" spans="1:13" ht="9" customHeight="1" x14ac:dyDescent="0.2">
      <c r="A109" s="35"/>
      <c r="B109" s="32"/>
      <c r="C109" s="32"/>
      <c r="D109" s="32"/>
      <c r="E109" s="147"/>
      <c r="F109" s="148"/>
      <c r="H109" s="114"/>
      <c r="J109" s="114"/>
      <c r="L109" s="114"/>
    </row>
    <row r="110" spans="1:13" ht="16.899999999999999" customHeight="1" x14ac:dyDescent="0.2">
      <c r="A110" s="35"/>
      <c r="B110" s="32"/>
      <c r="C110" s="32"/>
      <c r="D110" s="32"/>
      <c r="E110" s="147"/>
      <c r="F110" s="148"/>
      <c r="H110" s="114"/>
      <c r="J110" s="114"/>
      <c r="L110" s="114"/>
    </row>
    <row r="111" spans="1:13" ht="21.95" customHeight="1" x14ac:dyDescent="0.2">
      <c r="A111" s="149" t="str">
        <f>A55</f>
        <v>The condensed notes to the interim financial information on pages 12 to 43 form part of this interim financial information.</v>
      </c>
      <c r="B111" s="149"/>
      <c r="C111" s="149"/>
      <c r="D111" s="149"/>
      <c r="E111" s="150"/>
      <c r="F111" s="151"/>
      <c r="G111" s="135"/>
      <c r="H111" s="120"/>
      <c r="I111" s="254"/>
      <c r="J111" s="120"/>
      <c r="K111" s="135"/>
      <c r="L111" s="120"/>
      <c r="M111" s="254"/>
    </row>
  </sheetData>
  <mergeCells count="8">
    <mergeCell ref="G62:I62"/>
    <mergeCell ref="K62:M62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99973-FB32-4236-801B-AFE667FB4337}">
  <dimension ref="A1:AE55"/>
  <sheetViews>
    <sheetView topLeftCell="A40" zoomScale="85" zoomScaleNormal="85" zoomScaleSheetLayoutView="85" workbookViewId="0">
      <selection activeCell="C47" sqref="C47"/>
    </sheetView>
  </sheetViews>
  <sheetFormatPr defaultColWidth="9.140625" defaultRowHeight="16.5" customHeight="1" x14ac:dyDescent="0.2"/>
  <cols>
    <col min="1" max="1" width="35.28515625" style="282" customWidth="1"/>
    <col min="2" max="2" width="0.85546875" style="282" customWidth="1"/>
    <col min="3" max="3" width="11.42578125" style="285" customWidth="1"/>
    <col min="4" max="4" width="0.5703125" style="286" customWidth="1"/>
    <col min="5" max="5" width="11.42578125" style="285" customWidth="1"/>
    <col min="6" max="6" width="0.5703125" style="285" customWidth="1"/>
    <col min="7" max="7" width="12.28515625" style="285" customWidth="1"/>
    <col min="8" max="8" width="0.5703125" style="285" customWidth="1"/>
    <col min="9" max="9" width="11.7109375" style="285" customWidth="1"/>
    <col min="10" max="10" width="0.5703125" style="286" customWidth="1"/>
    <col min="11" max="11" width="11.7109375" style="285" customWidth="1"/>
    <col min="12" max="12" width="0.5703125" style="286" customWidth="1"/>
    <col min="13" max="13" width="12.7109375" style="285" customWidth="1"/>
    <col min="14" max="14" width="0.5703125" style="286" customWidth="1"/>
    <col min="15" max="15" width="16.7109375" style="285" customWidth="1"/>
    <col min="16" max="16" width="0.5703125" style="286" customWidth="1"/>
    <col min="17" max="17" width="14.28515625" style="285" customWidth="1"/>
    <col min="18" max="18" width="0.5703125" style="286" customWidth="1"/>
    <col min="19" max="19" width="11.7109375" style="285" customWidth="1"/>
    <col min="20" max="20" width="0.5703125" style="286" customWidth="1"/>
    <col min="21" max="21" width="9.7109375" style="285" customWidth="1"/>
    <col min="22" max="22" width="0.5703125" style="286" customWidth="1"/>
    <col min="23" max="23" width="20.7109375" style="285" customWidth="1"/>
    <col min="24" max="24" width="0.5703125" style="286" customWidth="1"/>
    <col min="25" max="25" width="13.140625" style="285" customWidth="1"/>
    <col min="26" max="26" width="0.5703125" style="286" customWidth="1"/>
    <col min="27" max="27" width="12.7109375" style="285" customWidth="1"/>
    <col min="28" max="28" width="0.5703125" style="286" customWidth="1"/>
    <col min="29" max="29" width="10.7109375" style="285" customWidth="1"/>
    <col min="30" max="30" width="0.5703125" style="286" customWidth="1"/>
    <col min="31" max="31" width="12.28515625" style="285" customWidth="1"/>
    <col min="32" max="16384" width="9.140625" style="282"/>
  </cols>
  <sheetData>
    <row r="1" spans="1:31" ht="16.5" customHeight="1" x14ac:dyDescent="0.2">
      <c r="A1" s="152" t="s">
        <v>76</v>
      </c>
      <c r="B1" s="152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280"/>
      <c r="AA1" s="280"/>
      <c r="AB1" s="280"/>
      <c r="AC1" s="280"/>
      <c r="AD1" s="280"/>
      <c r="AE1" s="281" t="s">
        <v>95</v>
      </c>
    </row>
    <row r="2" spans="1:31" ht="16.5" customHeight="1" x14ac:dyDescent="0.2">
      <c r="A2" s="152" t="s">
        <v>66</v>
      </c>
      <c r="B2" s="152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</row>
    <row r="3" spans="1:31" ht="16.5" customHeight="1" x14ac:dyDescent="0.2">
      <c r="A3" s="154" t="str">
        <f>'5-6'!A3</f>
        <v>For the three-month period ended 31 March 2022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</row>
    <row r="4" spans="1:31" ht="16.5" customHeight="1" x14ac:dyDescent="0.2">
      <c r="A4" s="283"/>
      <c r="B4" s="283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</row>
    <row r="5" spans="1:31" ht="16.5" customHeight="1" x14ac:dyDescent="0.2">
      <c r="A5" s="283"/>
      <c r="B5" s="283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</row>
    <row r="6" spans="1:31" s="157" customFormat="1" ht="16.5" customHeight="1" x14ac:dyDescent="0.2"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9" t="s">
        <v>101</v>
      </c>
    </row>
    <row r="7" spans="1:31" s="157" customFormat="1" ht="16.5" customHeight="1" x14ac:dyDescent="0.2">
      <c r="C7" s="300" t="s">
        <v>142</v>
      </c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  <c r="Z7" s="300"/>
      <c r="AA7" s="300"/>
      <c r="AB7" s="160"/>
      <c r="AC7" s="160"/>
      <c r="AD7" s="160"/>
      <c r="AE7" s="161"/>
    </row>
    <row r="8" spans="1:31" s="157" customFormat="1" ht="16.5" customHeight="1" x14ac:dyDescent="0.2">
      <c r="C8" s="162"/>
      <c r="D8" s="279"/>
      <c r="E8" s="162"/>
      <c r="F8" s="162"/>
      <c r="G8" s="162"/>
      <c r="H8" s="162"/>
      <c r="I8" s="162"/>
      <c r="J8" s="279"/>
      <c r="K8" s="162"/>
      <c r="L8" s="279"/>
      <c r="M8" s="162"/>
      <c r="N8" s="161"/>
      <c r="O8" s="300" t="s">
        <v>38</v>
      </c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279"/>
      <c r="AC8" s="162"/>
      <c r="AD8" s="279"/>
      <c r="AE8" s="162"/>
    </row>
    <row r="9" spans="1:31" s="157" customFormat="1" ht="16.5" customHeight="1" x14ac:dyDescent="0.2">
      <c r="C9" s="162"/>
      <c r="D9" s="279"/>
      <c r="E9" s="162"/>
      <c r="F9" s="162"/>
      <c r="G9" s="163"/>
      <c r="H9" s="162"/>
      <c r="I9" s="162"/>
      <c r="J9" s="279"/>
      <c r="K9" s="301" t="s">
        <v>28</v>
      </c>
      <c r="L9" s="301"/>
      <c r="M9" s="301"/>
      <c r="N9" s="279"/>
      <c r="O9" s="301" t="s">
        <v>182</v>
      </c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301"/>
      <c r="AA9" s="301"/>
      <c r="AB9" s="279"/>
      <c r="AC9" s="162"/>
      <c r="AD9" s="279"/>
      <c r="AE9" s="162"/>
    </row>
    <row r="10" spans="1:31" s="157" customFormat="1" ht="16.5" customHeight="1" x14ac:dyDescent="0.2">
      <c r="C10" s="162"/>
      <c r="D10" s="279"/>
      <c r="E10" s="162"/>
      <c r="F10" s="162"/>
      <c r="G10" s="164" t="s">
        <v>183</v>
      </c>
      <c r="H10" s="162"/>
      <c r="I10" s="164"/>
      <c r="J10" s="279"/>
      <c r="K10" s="302"/>
      <c r="L10" s="302"/>
      <c r="M10" s="302"/>
      <c r="N10" s="279"/>
      <c r="O10" s="164"/>
      <c r="P10" s="279"/>
      <c r="Q10" s="164"/>
      <c r="R10" s="164"/>
      <c r="S10" s="164"/>
      <c r="T10" s="164"/>
      <c r="U10" s="164"/>
      <c r="V10" s="164"/>
      <c r="W10" s="164" t="s">
        <v>196</v>
      </c>
      <c r="X10" s="164"/>
      <c r="Y10" s="164"/>
      <c r="Z10" s="279"/>
      <c r="AA10" s="164"/>
      <c r="AB10" s="279"/>
      <c r="AC10" s="162"/>
      <c r="AD10" s="279"/>
      <c r="AE10" s="162"/>
    </row>
    <row r="11" spans="1:31" s="157" customFormat="1" ht="16.5" customHeight="1" x14ac:dyDescent="0.2">
      <c r="A11" s="165"/>
      <c r="B11" s="165"/>
      <c r="C11" s="162"/>
      <c r="D11" s="279"/>
      <c r="E11" s="162"/>
      <c r="F11" s="162"/>
      <c r="G11" s="164" t="s">
        <v>163</v>
      </c>
      <c r="H11" s="162"/>
      <c r="I11" s="164"/>
      <c r="J11" s="279"/>
      <c r="K11" s="163"/>
      <c r="L11" s="163"/>
      <c r="M11" s="163"/>
      <c r="N11" s="279"/>
      <c r="O11" s="164"/>
      <c r="P11" s="279"/>
      <c r="Q11" s="164"/>
      <c r="R11" s="164"/>
      <c r="S11" s="164"/>
      <c r="T11" s="164"/>
      <c r="U11" s="164"/>
      <c r="V11" s="164"/>
      <c r="W11" s="164" t="s">
        <v>195</v>
      </c>
      <c r="X11" s="164"/>
      <c r="Z11" s="279"/>
      <c r="AA11" s="164" t="s">
        <v>64</v>
      </c>
      <c r="AB11" s="279"/>
      <c r="AC11" s="162"/>
      <c r="AD11" s="279"/>
      <c r="AE11" s="166"/>
    </row>
    <row r="12" spans="1:31" s="157" customFormat="1" ht="16.5" customHeight="1" x14ac:dyDescent="0.2">
      <c r="A12" s="167"/>
      <c r="B12" s="167"/>
      <c r="C12" s="164" t="s">
        <v>39</v>
      </c>
      <c r="D12" s="279"/>
      <c r="E12" s="164" t="s">
        <v>102</v>
      </c>
      <c r="F12" s="164"/>
      <c r="G12" s="161" t="s">
        <v>184</v>
      </c>
      <c r="H12" s="164"/>
      <c r="I12" s="164"/>
      <c r="J12" s="279"/>
      <c r="K12" s="164" t="s">
        <v>103</v>
      </c>
      <c r="L12" s="279"/>
      <c r="M12" s="164"/>
      <c r="N12" s="279"/>
      <c r="O12" s="164" t="s">
        <v>234</v>
      </c>
      <c r="P12" s="279"/>
      <c r="Q12" s="164" t="s">
        <v>221</v>
      </c>
      <c r="R12" s="164"/>
      <c r="S12" s="164"/>
      <c r="T12" s="164"/>
      <c r="U12" s="164" t="s">
        <v>185</v>
      </c>
      <c r="V12" s="164"/>
      <c r="W12" s="164" t="s">
        <v>235</v>
      </c>
      <c r="X12" s="164"/>
      <c r="Y12" s="164" t="s">
        <v>40</v>
      </c>
      <c r="Z12" s="279"/>
      <c r="AA12" s="164" t="s">
        <v>143</v>
      </c>
      <c r="AB12" s="279"/>
      <c r="AC12" s="164" t="s">
        <v>104</v>
      </c>
      <c r="AD12" s="279"/>
      <c r="AE12" s="163"/>
    </row>
    <row r="13" spans="1:31" s="157" customFormat="1" ht="16.5" customHeight="1" x14ac:dyDescent="0.2">
      <c r="A13" s="167"/>
      <c r="B13" s="167"/>
      <c r="C13" s="164" t="s">
        <v>105</v>
      </c>
      <c r="D13" s="279"/>
      <c r="E13" s="164" t="s">
        <v>106</v>
      </c>
      <c r="F13" s="164"/>
      <c r="G13" s="164" t="s">
        <v>45</v>
      </c>
      <c r="H13" s="164"/>
      <c r="I13" s="163"/>
      <c r="J13" s="279"/>
      <c r="K13" s="164" t="s">
        <v>107</v>
      </c>
      <c r="L13" s="279"/>
      <c r="M13" s="164"/>
      <c r="N13" s="279"/>
      <c r="O13" s="164" t="s">
        <v>236</v>
      </c>
      <c r="P13" s="279"/>
      <c r="Q13" s="164" t="s">
        <v>237</v>
      </c>
      <c r="R13" s="164"/>
      <c r="S13" s="164" t="s">
        <v>186</v>
      </c>
      <c r="T13" s="164"/>
      <c r="U13" s="164" t="s">
        <v>187</v>
      </c>
      <c r="V13" s="164"/>
      <c r="W13" s="164" t="s">
        <v>238</v>
      </c>
      <c r="X13" s="164"/>
      <c r="Y13" s="164" t="s">
        <v>199</v>
      </c>
      <c r="Z13" s="279"/>
      <c r="AA13" s="164" t="s">
        <v>108</v>
      </c>
      <c r="AB13" s="279"/>
      <c r="AC13" s="164" t="s">
        <v>109</v>
      </c>
      <c r="AD13" s="279"/>
      <c r="AE13" s="164" t="s">
        <v>40</v>
      </c>
    </row>
    <row r="14" spans="1:31" s="157" customFormat="1" ht="16.5" customHeight="1" x14ac:dyDescent="0.2">
      <c r="A14" s="167"/>
      <c r="B14" s="167"/>
      <c r="C14" s="164" t="s">
        <v>44</v>
      </c>
      <c r="D14" s="279"/>
      <c r="E14" s="164" t="s">
        <v>110</v>
      </c>
      <c r="F14" s="164"/>
      <c r="G14" s="164" t="s">
        <v>158</v>
      </c>
      <c r="H14" s="164"/>
      <c r="I14" s="164" t="s">
        <v>133</v>
      </c>
      <c r="J14" s="279"/>
      <c r="K14" s="164" t="s">
        <v>111</v>
      </c>
      <c r="L14" s="279"/>
      <c r="M14" s="164" t="s">
        <v>30</v>
      </c>
      <c r="N14" s="279"/>
      <c r="O14" s="164" t="s">
        <v>68</v>
      </c>
      <c r="P14" s="279"/>
      <c r="Q14" s="164" t="s">
        <v>239</v>
      </c>
      <c r="R14" s="164"/>
      <c r="S14" s="164" t="s">
        <v>188</v>
      </c>
      <c r="T14" s="164"/>
      <c r="U14" s="164" t="s">
        <v>240</v>
      </c>
      <c r="V14" s="164"/>
      <c r="W14" s="164" t="s">
        <v>189</v>
      </c>
      <c r="X14" s="164"/>
      <c r="Y14" s="164" t="s">
        <v>190</v>
      </c>
      <c r="Z14" s="279"/>
      <c r="AA14" s="164" t="s">
        <v>112</v>
      </c>
      <c r="AB14" s="279"/>
      <c r="AC14" s="164" t="s">
        <v>45</v>
      </c>
      <c r="AD14" s="279"/>
      <c r="AE14" s="164" t="s">
        <v>144</v>
      </c>
    </row>
    <row r="15" spans="1:31" s="157" customFormat="1" ht="16.5" customHeight="1" x14ac:dyDescent="0.2">
      <c r="A15" s="167"/>
      <c r="B15" s="167"/>
      <c r="C15" s="168" t="s">
        <v>152</v>
      </c>
      <c r="D15" s="279"/>
      <c r="E15" s="168" t="s">
        <v>152</v>
      </c>
      <c r="F15" s="169"/>
      <c r="G15" s="168" t="s">
        <v>152</v>
      </c>
      <c r="H15" s="169"/>
      <c r="I15" s="168" t="s">
        <v>152</v>
      </c>
      <c r="J15" s="279"/>
      <c r="K15" s="168" t="s">
        <v>152</v>
      </c>
      <c r="L15" s="279"/>
      <c r="M15" s="168" t="s">
        <v>152</v>
      </c>
      <c r="N15" s="279"/>
      <c r="O15" s="168" t="s">
        <v>152</v>
      </c>
      <c r="P15" s="279"/>
      <c r="Q15" s="168" t="s">
        <v>152</v>
      </c>
      <c r="R15" s="279"/>
      <c r="S15" s="168" t="s">
        <v>152</v>
      </c>
      <c r="T15" s="279"/>
      <c r="U15" s="168" t="s">
        <v>152</v>
      </c>
      <c r="V15" s="279"/>
      <c r="W15" s="168" t="s">
        <v>152</v>
      </c>
      <c r="X15" s="279"/>
      <c r="Y15" s="168" t="s">
        <v>152</v>
      </c>
      <c r="Z15" s="279"/>
      <c r="AA15" s="168" t="s">
        <v>152</v>
      </c>
      <c r="AB15" s="279"/>
      <c r="AC15" s="168" t="s">
        <v>152</v>
      </c>
      <c r="AD15" s="279"/>
      <c r="AE15" s="168" t="s">
        <v>152</v>
      </c>
    </row>
    <row r="16" spans="1:31" s="163" customFormat="1" ht="16.5" customHeight="1" x14ac:dyDescent="0.2">
      <c r="C16" s="162"/>
      <c r="D16" s="279"/>
      <c r="E16" s="162"/>
      <c r="F16" s="162"/>
      <c r="G16" s="162"/>
      <c r="H16" s="162"/>
      <c r="I16" s="162"/>
      <c r="J16" s="279"/>
      <c r="K16" s="162"/>
      <c r="L16" s="279"/>
      <c r="M16" s="162"/>
      <c r="N16" s="279"/>
      <c r="O16" s="162"/>
      <c r="P16" s="279"/>
      <c r="Q16" s="162"/>
      <c r="R16" s="279"/>
      <c r="S16" s="162"/>
      <c r="T16" s="279"/>
      <c r="U16" s="162"/>
      <c r="V16" s="279"/>
      <c r="W16" s="162"/>
      <c r="X16" s="279"/>
      <c r="Y16" s="162"/>
      <c r="Z16" s="279"/>
      <c r="AA16" s="162"/>
      <c r="AB16" s="279"/>
      <c r="AC16" s="162"/>
      <c r="AD16" s="279"/>
      <c r="AE16" s="162"/>
    </row>
    <row r="17" spans="1:31" s="188" customFormat="1" ht="16.5" customHeight="1" x14ac:dyDescent="0.2">
      <c r="A17" s="156" t="s">
        <v>208</v>
      </c>
      <c r="B17" s="156"/>
      <c r="C17" s="234">
        <v>28197293670</v>
      </c>
      <c r="D17" s="235"/>
      <c r="E17" s="234">
        <v>70175900837</v>
      </c>
      <c r="F17" s="234"/>
      <c r="G17" s="234">
        <v>-14991990030</v>
      </c>
      <c r="H17" s="234"/>
      <c r="I17" s="234">
        <v>-1118213914</v>
      </c>
      <c r="J17" s="172"/>
      <c r="K17" s="234">
        <v>1843125793</v>
      </c>
      <c r="L17" s="172"/>
      <c r="M17" s="234">
        <v>20247678549.98</v>
      </c>
      <c r="N17" s="172"/>
      <c r="O17" s="234">
        <v>-47835790</v>
      </c>
      <c r="P17" s="172"/>
      <c r="Q17" s="234">
        <v>-578679916</v>
      </c>
      <c r="R17" s="172"/>
      <c r="S17" s="234">
        <v>-781941987</v>
      </c>
      <c r="T17" s="172"/>
      <c r="U17" s="234">
        <v>9069060</v>
      </c>
      <c r="V17" s="172"/>
      <c r="W17" s="234">
        <v>-53017239</v>
      </c>
      <c r="X17" s="172"/>
      <c r="Y17" s="234">
        <f>SUM(W17,U17,S17,Q17,O17)</f>
        <v>-1452405872</v>
      </c>
      <c r="Z17" s="172"/>
      <c r="AA17" s="234">
        <f>SUM(Y17,M17,K17,I17,G17,E17,C17)</f>
        <v>102901389033.98</v>
      </c>
      <c r="AB17" s="172"/>
      <c r="AC17" s="234">
        <v>8965979969.2275276</v>
      </c>
      <c r="AD17" s="172"/>
      <c r="AE17" s="234">
        <f>SUM(AC17:AD17,AA17)</f>
        <v>111867369003.20752</v>
      </c>
    </row>
    <row r="18" spans="1:31" s="188" customFormat="1" ht="6" customHeight="1" x14ac:dyDescent="0.2">
      <c r="A18" s="236"/>
      <c r="B18" s="156"/>
      <c r="C18" s="234"/>
      <c r="D18" s="235"/>
      <c r="E18" s="234"/>
      <c r="F18" s="234"/>
      <c r="G18" s="234"/>
      <c r="H18" s="234"/>
      <c r="I18" s="234"/>
      <c r="J18" s="172"/>
      <c r="K18" s="234"/>
      <c r="L18" s="172"/>
      <c r="M18" s="234"/>
      <c r="N18" s="172"/>
      <c r="O18" s="234"/>
      <c r="P18" s="172"/>
      <c r="Q18" s="234"/>
      <c r="R18" s="172"/>
      <c r="S18" s="234"/>
      <c r="T18" s="172"/>
      <c r="U18" s="234"/>
      <c r="V18" s="172"/>
      <c r="W18" s="234"/>
      <c r="X18" s="172"/>
      <c r="Y18" s="234"/>
      <c r="Z18" s="172"/>
      <c r="AA18" s="234"/>
      <c r="AB18" s="172"/>
      <c r="AC18" s="234"/>
      <c r="AD18" s="172"/>
      <c r="AE18" s="234"/>
    </row>
    <row r="19" spans="1:31" s="188" customFormat="1" ht="16.5" customHeight="1" x14ac:dyDescent="0.2">
      <c r="A19" s="156" t="s">
        <v>67</v>
      </c>
      <c r="B19" s="156"/>
      <c r="C19" s="234"/>
      <c r="D19" s="235"/>
      <c r="E19" s="234"/>
      <c r="F19" s="234"/>
      <c r="G19" s="234"/>
      <c r="H19" s="234"/>
      <c r="I19" s="234"/>
      <c r="J19" s="172"/>
      <c r="K19" s="173"/>
      <c r="L19" s="172"/>
      <c r="M19" s="234"/>
      <c r="N19" s="172"/>
      <c r="O19" s="234"/>
      <c r="P19" s="172"/>
      <c r="Q19" s="234"/>
      <c r="R19" s="172"/>
      <c r="S19" s="234"/>
      <c r="T19" s="172"/>
      <c r="U19" s="234"/>
      <c r="V19" s="172"/>
      <c r="W19" s="234"/>
      <c r="X19" s="172"/>
      <c r="Y19" s="234"/>
      <c r="Z19" s="172"/>
      <c r="AA19" s="173"/>
      <c r="AB19" s="172"/>
      <c r="AC19" s="173"/>
      <c r="AD19" s="172"/>
      <c r="AE19" s="234"/>
    </row>
    <row r="20" spans="1:31" s="188" customFormat="1" ht="16.5" customHeight="1" x14ac:dyDescent="0.2">
      <c r="A20" s="237" t="s">
        <v>164</v>
      </c>
      <c r="B20" s="156"/>
      <c r="C20" s="234">
        <v>0</v>
      </c>
      <c r="D20" s="235"/>
      <c r="E20" s="234">
        <v>0</v>
      </c>
      <c r="F20" s="234"/>
      <c r="G20" s="234">
        <v>0</v>
      </c>
      <c r="H20" s="234"/>
      <c r="I20" s="234">
        <v>0</v>
      </c>
      <c r="J20" s="172"/>
      <c r="K20" s="173">
        <v>0</v>
      </c>
      <c r="L20" s="172"/>
      <c r="M20" s="234">
        <v>0</v>
      </c>
      <c r="N20" s="172"/>
      <c r="O20" s="234">
        <v>0</v>
      </c>
      <c r="P20" s="172"/>
      <c r="Q20" s="234">
        <v>0</v>
      </c>
      <c r="R20" s="172"/>
      <c r="S20" s="234">
        <v>0</v>
      </c>
      <c r="T20" s="172"/>
      <c r="U20" s="234">
        <v>0</v>
      </c>
      <c r="V20" s="172"/>
      <c r="W20" s="234">
        <v>0</v>
      </c>
      <c r="X20" s="172"/>
      <c r="Y20" s="234">
        <f>SUM(O20:W20)</f>
        <v>0</v>
      </c>
      <c r="Z20" s="172"/>
      <c r="AA20" s="173">
        <f>SUM(C20:M20,Y20)</f>
        <v>0</v>
      </c>
      <c r="AB20" s="172"/>
      <c r="AC20" s="173">
        <v>-74511400</v>
      </c>
      <c r="AD20" s="172"/>
      <c r="AE20" s="234">
        <f>SUM(AA20:AC20)</f>
        <v>-74511400</v>
      </c>
    </row>
    <row r="21" spans="1:31" s="163" customFormat="1" ht="6" customHeight="1" x14ac:dyDescent="0.2">
      <c r="C21" s="234"/>
      <c r="D21" s="235"/>
      <c r="E21" s="234"/>
      <c r="F21" s="234"/>
      <c r="G21" s="234"/>
      <c r="H21" s="234"/>
      <c r="I21" s="234"/>
      <c r="J21" s="172"/>
      <c r="K21" s="234"/>
      <c r="L21" s="172"/>
      <c r="M21" s="234"/>
      <c r="N21" s="172"/>
      <c r="O21" s="234"/>
      <c r="P21" s="172"/>
      <c r="Q21" s="234"/>
      <c r="R21" s="172"/>
      <c r="S21" s="234"/>
      <c r="T21" s="172"/>
      <c r="U21" s="234"/>
      <c r="V21" s="172"/>
      <c r="W21" s="234"/>
      <c r="X21" s="172"/>
      <c r="Y21" s="234"/>
      <c r="Z21" s="172"/>
      <c r="AA21" s="173"/>
      <c r="AB21" s="172"/>
      <c r="AC21" s="234"/>
      <c r="AD21" s="172"/>
      <c r="AE21" s="234"/>
    </row>
    <row r="22" spans="1:31" s="188" customFormat="1" ht="16.5" customHeight="1" x14ac:dyDescent="0.2">
      <c r="A22" s="156" t="s">
        <v>241</v>
      </c>
      <c r="B22" s="156"/>
      <c r="C22" s="234"/>
      <c r="D22" s="235"/>
      <c r="E22" s="234"/>
      <c r="F22" s="234"/>
      <c r="G22" s="234"/>
      <c r="H22" s="234"/>
      <c r="I22" s="234"/>
      <c r="J22" s="172"/>
      <c r="K22" s="173"/>
      <c r="L22" s="172"/>
      <c r="M22" s="234"/>
      <c r="N22" s="172"/>
      <c r="O22" s="234"/>
      <c r="P22" s="172"/>
      <c r="Q22" s="234"/>
      <c r="R22" s="172"/>
      <c r="S22" s="234"/>
      <c r="T22" s="172"/>
      <c r="U22" s="234"/>
      <c r="V22" s="172"/>
      <c r="W22" s="234"/>
      <c r="X22" s="172"/>
      <c r="Y22" s="234"/>
      <c r="Z22" s="172"/>
      <c r="AA22" s="173"/>
      <c r="AB22" s="172"/>
      <c r="AC22" s="173"/>
      <c r="AD22" s="172"/>
      <c r="AE22" s="234"/>
    </row>
    <row r="23" spans="1:31" s="188" customFormat="1" ht="16.5" customHeight="1" x14ac:dyDescent="0.2">
      <c r="A23" s="156" t="s">
        <v>242</v>
      </c>
      <c r="B23" s="156"/>
      <c r="C23" s="234"/>
      <c r="D23" s="235"/>
      <c r="E23" s="234"/>
      <c r="F23" s="234"/>
      <c r="G23" s="234"/>
      <c r="H23" s="234"/>
      <c r="I23" s="234"/>
      <c r="J23" s="172"/>
      <c r="K23" s="173"/>
      <c r="L23" s="172"/>
      <c r="M23" s="234"/>
      <c r="N23" s="172"/>
      <c r="O23" s="234"/>
      <c r="P23" s="172"/>
      <c r="Q23" s="234"/>
      <c r="R23" s="172"/>
      <c r="S23" s="234"/>
      <c r="T23" s="172"/>
      <c r="U23" s="234"/>
      <c r="V23" s="172"/>
      <c r="W23" s="234"/>
      <c r="X23" s="172"/>
      <c r="Y23" s="234"/>
      <c r="Z23" s="172"/>
      <c r="AA23" s="173"/>
      <c r="AB23" s="172"/>
      <c r="AC23" s="173"/>
      <c r="AD23" s="172"/>
      <c r="AE23" s="234"/>
    </row>
    <row r="24" spans="1:31" s="188" customFormat="1" ht="16.5" customHeight="1" x14ac:dyDescent="0.2">
      <c r="A24" s="237" t="s">
        <v>243</v>
      </c>
      <c r="B24" s="156"/>
      <c r="C24" s="234">
        <v>0</v>
      </c>
      <c r="D24" s="235"/>
      <c r="E24" s="234">
        <v>0</v>
      </c>
      <c r="F24" s="234"/>
      <c r="G24" s="234">
        <v>0</v>
      </c>
      <c r="H24" s="234"/>
      <c r="I24" s="234">
        <v>0</v>
      </c>
      <c r="J24" s="172"/>
      <c r="K24" s="173">
        <v>0</v>
      </c>
      <c r="L24" s="172"/>
      <c r="M24" s="234">
        <v>1973478990</v>
      </c>
      <c r="N24" s="172"/>
      <c r="O24" s="234">
        <v>0</v>
      </c>
      <c r="P24" s="172"/>
      <c r="Q24" s="234">
        <v>0</v>
      </c>
      <c r="R24" s="172"/>
      <c r="S24" s="234">
        <v>0</v>
      </c>
      <c r="T24" s="172"/>
      <c r="U24" s="234">
        <v>0</v>
      </c>
      <c r="V24" s="172"/>
      <c r="W24" s="234">
        <v>0</v>
      </c>
      <c r="X24" s="172"/>
      <c r="Y24" s="234">
        <f>SUM(O24:W24)</f>
        <v>0</v>
      </c>
      <c r="Z24" s="172"/>
      <c r="AA24" s="173">
        <f>SUM(C24:M24,Y24)</f>
        <v>1973478990</v>
      </c>
      <c r="AB24" s="172"/>
      <c r="AC24" s="173">
        <v>18713390</v>
      </c>
      <c r="AD24" s="172"/>
      <c r="AE24" s="234">
        <f>SUM(AA24:AC24)</f>
        <v>1992192380</v>
      </c>
    </row>
    <row r="25" spans="1:31" s="188" customFormat="1" ht="16.5" customHeight="1" x14ac:dyDescent="0.2">
      <c r="A25" s="237" t="s">
        <v>244</v>
      </c>
      <c r="B25" s="156"/>
      <c r="C25" s="238">
        <v>0</v>
      </c>
      <c r="D25" s="235"/>
      <c r="E25" s="238">
        <v>0</v>
      </c>
      <c r="F25" s="234"/>
      <c r="G25" s="238">
        <v>0</v>
      </c>
      <c r="H25" s="234"/>
      <c r="I25" s="238">
        <v>0</v>
      </c>
      <c r="J25" s="172"/>
      <c r="K25" s="176">
        <v>0</v>
      </c>
      <c r="L25" s="172"/>
      <c r="M25" s="238">
        <v>0</v>
      </c>
      <c r="N25" s="172"/>
      <c r="O25" s="238">
        <v>40402529</v>
      </c>
      <c r="P25" s="172"/>
      <c r="Q25" s="238">
        <v>87444379</v>
      </c>
      <c r="R25" s="172"/>
      <c r="S25" s="238">
        <v>231078068</v>
      </c>
      <c r="T25" s="172"/>
      <c r="U25" s="238">
        <v>-6126302</v>
      </c>
      <c r="V25" s="172"/>
      <c r="W25" s="238">
        <v>-183828793</v>
      </c>
      <c r="X25" s="172"/>
      <c r="Y25" s="238">
        <f>SUM(O25:W25)</f>
        <v>168969881</v>
      </c>
      <c r="Z25" s="172"/>
      <c r="AA25" s="176">
        <f>SUM(C25:M25,Y25)</f>
        <v>168969881</v>
      </c>
      <c r="AB25" s="172"/>
      <c r="AC25" s="176">
        <v>141571415</v>
      </c>
      <c r="AD25" s="172"/>
      <c r="AE25" s="238">
        <f>SUM(AA25:AC25)</f>
        <v>310541296</v>
      </c>
    </row>
    <row r="26" spans="1:31" s="163" customFormat="1" ht="16.5" customHeight="1" x14ac:dyDescent="0.2">
      <c r="C26" s="162"/>
      <c r="D26" s="279"/>
      <c r="E26" s="162"/>
      <c r="F26" s="162"/>
      <c r="G26" s="162"/>
      <c r="H26" s="162"/>
      <c r="I26" s="162"/>
      <c r="J26" s="279"/>
      <c r="K26" s="162"/>
      <c r="L26" s="279"/>
      <c r="M26" s="162"/>
      <c r="N26" s="279"/>
      <c r="O26" s="162"/>
      <c r="P26" s="279"/>
      <c r="Q26" s="162"/>
      <c r="R26" s="279"/>
      <c r="S26" s="162"/>
      <c r="T26" s="279"/>
      <c r="U26" s="162"/>
      <c r="V26" s="279"/>
      <c r="W26" s="162"/>
      <c r="X26" s="279"/>
      <c r="Y26" s="162"/>
      <c r="Z26" s="279"/>
      <c r="AA26" s="162"/>
      <c r="AB26" s="279"/>
      <c r="AC26" s="162"/>
      <c r="AD26" s="279"/>
      <c r="AE26" s="162"/>
    </row>
    <row r="27" spans="1:31" s="188" customFormat="1" ht="16.5" customHeight="1" thickBot="1" x14ac:dyDescent="0.25">
      <c r="A27" s="178" t="s">
        <v>245</v>
      </c>
      <c r="B27" s="178"/>
      <c r="C27" s="179">
        <f>SUM(C17:C25)</f>
        <v>28197293670</v>
      </c>
      <c r="D27" s="172"/>
      <c r="E27" s="179">
        <f>SUM(E17:E25)</f>
        <v>70175900837</v>
      </c>
      <c r="F27" s="173"/>
      <c r="G27" s="179">
        <f>SUM(G17:G25)</f>
        <v>-14991990030</v>
      </c>
      <c r="H27" s="173"/>
      <c r="I27" s="179">
        <f>SUM(I17:I25)</f>
        <v>-1118213914</v>
      </c>
      <c r="J27" s="172"/>
      <c r="K27" s="179">
        <f>SUM(K17:K25)</f>
        <v>1843125793</v>
      </c>
      <c r="L27" s="172"/>
      <c r="M27" s="179">
        <f>SUM(M17:M25)</f>
        <v>22221157539.98</v>
      </c>
      <c r="N27" s="172"/>
      <c r="O27" s="179">
        <f>SUM(O17:O25)</f>
        <v>-7433261</v>
      </c>
      <c r="P27" s="172"/>
      <c r="Q27" s="179">
        <f>SUM(Q17:Q25)</f>
        <v>-491235537</v>
      </c>
      <c r="R27" s="172"/>
      <c r="S27" s="179">
        <f>SUM(S17:S25)</f>
        <v>-550863919</v>
      </c>
      <c r="T27" s="172"/>
      <c r="U27" s="179">
        <f>SUM(U17:U25)</f>
        <v>2942758</v>
      </c>
      <c r="V27" s="172"/>
      <c r="W27" s="179">
        <f>SUM(W17:W25)</f>
        <v>-236846032</v>
      </c>
      <c r="X27" s="172"/>
      <c r="Y27" s="179">
        <f>SUM(Y17:Y25)</f>
        <v>-1283435991</v>
      </c>
      <c r="Z27" s="172"/>
      <c r="AA27" s="179">
        <f>SUM(AA17:AA25)</f>
        <v>105043837904.98</v>
      </c>
      <c r="AB27" s="172"/>
      <c r="AC27" s="179">
        <f>SUM(AC17:AC25)</f>
        <v>9051753374.2275276</v>
      </c>
      <c r="AD27" s="172"/>
      <c r="AE27" s="179">
        <f>SUM(AE17:AE25)</f>
        <v>114095591279.20752</v>
      </c>
    </row>
    <row r="28" spans="1:31" s="188" customFormat="1" ht="19.5" customHeight="1" thickTop="1" x14ac:dyDescent="0.2">
      <c r="A28" s="178"/>
      <c r="B28" s="178"/>
      <c r="C28" s="181"/>
      <c r="D28" s="172"/>
      <c r="E28" s="181"/>
      <c r="F28" s="173"/>
      <c r="G28" s="181"/>
      <c r="H28" s="173"/>
      <c r="I28" s="181"/>
      <c r="J28" s="172"/>
      <c r="K28" s="181"/>
      <c r="L28" s="172"/>
      <c r="M28" s="181"/>
      <c r="N28" s="172"/>
      <c r="O28" s="181"/>
      <c r="P28" s="172"/>
      <c r="Q28" s="181"/>
      <c r="R28" s="172"/>
      <c r="S28" s="181"/>
      <c r="T28" s="172"/>
      <c r="U28" s="181"/>
      <c r="V28" s="172"/>
      <c r="W28" s="181"/>
      <c r="X28" s="172"/>
      <c r="Y28" s="181"/>
      <c r="Z28" s="172"/>
      <c r="AA28" s="181"/>
      <c r="AB28" s="172"/>
      <c r="AC28" s="181"/>
      <c r="AD28" s="172"/>
      <c r="AE28" s="181"/>
    </row>
    <row r="29" spans="1:31" s="188" customFormat="1" ht="17.45" customHeight="1" x14ac:dyDescent="0.2">
      <c r="A29" s="178"/>
      <c r="B29" s="178"/>
      <c r="C29" s="181"/>
      <c r="D29" s="172"/>
      <c r="E29" s="181"/>
      <c r="F29" s="173"/>
      <c r="G29" s="181"/>
      <c r="H29" s="173"/>
      <c r="I29" s="181"/>
      <c r="J29" s="172"/>
      <c r="K29" s="181"/>
      <c r="L29" s="172"/>
      <c r="M29" s="181"/>
      <c r="N29" s="172"/>
      <c r="O29" s="181"/>
      <c r="P29" s="172"/>
      <c r="Q29" s="181"/>
      <c r="R29" s="172"/>
      <c r="S29" s="181"/>
      <c r="T29" s="172"/>
      <c r="U29" s="181"/>
      <c r="V29" s="172"/>
      <c r="W29" s="181"/>
      <c r="X29" s="172"/>
      <c r="Y29" s="181"/>
      <c r="Z29" s="172"/>
      <c r="AA29" s="181"/>
      <c r="AB29" s="172"/>
      <c r="AC29" s="181"/>
      <c r="AD29" s="172"/>
      <c r="AE29" s="181"/>
    </row>
    <row r="30" spans="1:31" s="153" customFormat="1" ht="16.5" customHeight="1" x14ac:dyDescent="0.2">
      <c r="A30" s="155" t="s">
        <v>269</v>
      </c>
      <c r="B30" s="155"/>
      <c r="C30" s="182">
        <v>28197293670</v>
      </c>
      <c r="D30" s="171"/>
      <c r="E30" s="182">
        <v>70175900837</v>
      </c>
      <c r="F30" s="170"/>
      <c r="G30" s="182">
        <v>-15002535663</v>
      </c>
      <c r="H30" s="170"/>
      <c r="I30" s="182">
        <v>-1118213914</v>
      </c>
      <c r="J30" s="172"/>
      <c r="K30" s="182">
        <v>2088252769</v>
      </c>
      <c r="L30" s="172"/>
      <c r="M30" s="182">
        <v>23091536750</v>
      </c>
      <c r="N30" s="172"/>
      <c r="O30" s="182">
        <v>99315637</v>
      </c>
      <c r="P30" s="172"/>
      <c r="Q30" s="182">
        <v>1517473273</v>
      </c>
      <c r="R30" s="172"/>
      <c r="S30" s="182">
        <v>-398817973</v>
      </c>
      <c r="T30" s="172"/>
      <c r="U30" s="182">
        <v>10309900</v>
      </c>
      <c r="V30" s="172"/>
      <c r="W30" s="182">
        <v>-326235328</v>
      </c>
      <c r="X30" s="172"/>
      <c r="Y30" s="182">
        <f>SUM(O30:W30)</f>
        <v>902045509</v>
      </c>
      <c r="Z30" s="172"/>
      <c r="AA30" s="183">
        <f>SUM(C30:M30,Y30)</f>
        <v>108334279958</v>
      </c>
      <c r="AB30" s="172"/>
      <c r="AC30" s="182">
        <v>9413260858.2275276</v>
      </c>
      <c r="AD30" s="172"/>
      <c r="AE30" s="182">
        <f>SUM(AA30:AC30)</f>
        <v>117747540816.22752</v>
      </c>
    </row>
    <row r="31" spans="1:31" s="153" customFormat="1" ht="6" customHeight="1" x14ac:dyDescent="0.2">
      <c r="A31" s="174"/>
      <c r="B31" s="155"/>
      <c r="C31" s="182"/>
      <c r="D31" s="171"/>
      <c r="E31" s="182"/>
      <c r="F31" s="170"/>
      <c r="G31" s="182"/>
      <c r="H31" s="170"/>
      <c r="I31" s="182"/>
      <c r="J31" s="172"/>
      <c r="K31" s="182"/>
      <c r="L31" s="172"/>
      <c r="M31" s="182"/>
      <c r="N31" s="172"/>
      <c r="O31" s="182"/>
      <c r="P31" s="172"/>
      <c r="Q31" s="182"/>
      <c r="R31" s="172"/>
      <c r="S31" s="182"/>
      <c r="T31" s="172"/>
      <c r="U31" s="182"/>
      <c r="V31" s="172"/>
      <c r="W31" s="182"/>
      <c r="X31" s="172"/>
      <c r="Y31" s="182"/>
      <c r="Z31" s="172"/>
      <c r="AA31" s="182"/>
      <c r="AB31" s="172"/>
      <c r="AC31" s="182"/>
      <c r="AD31" s="172"/>
      <c r="AE31" s="182"/>
    </row>
    <row r="32" spans="1:31" s="153" customFormat="1" ht="16.5" customHeight="1" x14ac:dyDescent="0.2">
      <c r="A32" s="155" t="s">
        <v>67</v>
      </c>
      <c r="B32" s="155"/>
      <c r="C32" s="182"/>
      <c r="D32" s="171"/>
      <c r="E32" s="182"/>
      <c r="F32" s="170"/>
      <c r="G32" s="182"/>
      <c r="H32" s="170"/>
      <c r="I32" s="182"/>
      <c r="J32" s="172"/>
      <c r="K32" s="183"/>
      <c r="L32" s="172"/>
      <c r="M32" s="182"/>
      <c r="N32" s="172"/>
      <c r="O32" s="182"/>
      <c r="P32" s="172"/>
      <c r="Q32" s="182"/>
      <c r="R32" s="172"/>
      <c r="S32" s="182"/>
      <c r="T32" s="172"/>
      <c r="U32" s="182"/>
      <c r="V32" s="172"/>
      <c r="W32" s="182"/>
      <c r="X32" s="172"/>
      <c r="Y32" s="182"/>
      <c r="Z32" s="172"/>
      <c r="AA32" s="183"/>
      <c r="AB32" s="172"/>
      <c r="AC32" s="183"/>
      <c r="AD32" s="172"/>
      <c r="AE32" s="182"/>
    </row>
    <row r="33" spans="1:31" s="153" customFormat="1" ht="16.5" customHeight="1" x14ac:dyDescent="0.2">
      <c r="A33" s="175" t="s">
        <v>164</v>
      </c>
      <c r="B33" s="155"/>
      <c r="C33" s="183">
        <v>0</v>
      </c>
      <c r="D33" s="171"/>
      <c r="E33" s="183">
        <v>0</v>
      </c>
      <c r="F33" s="171"/>
      <c r="G33" s="183">
        <v>0</v>
      </c>
      <c r="H33" s="171"/>
      <c r="I33" s="183">
        <v>0</v>
      </c>
      <c r="J33" s="171"/>
      <c r="K33" s="183">
        <v>0</v>
      </c>
      <c r="L33" s="171"/>
      <c r="M33" s="183">
        <v>0</v>
      </c>
      <c r="N33" s="171"/>
      <c r="O33" s="183">
        <v>0</v>
      </c>
      <c r="P33" s="171"/>
      <c r="Q33" s="183">
        <v>0</v>
      </c>
      <c r="R33" s="171"/>
      <c r="S33" s="183">
        <v>0</v>
      </c>
      <c r="T33" s="171"/>
      <c r="U33" s="183">
        <v>0</v>
      </c>
      <c r="V33" s="171"/>
      <c r="W33" s="183">
        <v>0</v>
      </c>
      <c r="X33" s="171"/>
      <c r="Y33" s="182">
        <f>SUM(O33:W33)</f>
        <v>0</v>
      </c>
      <c r="Z33" s="172"/>
      <c r="AA33" s="183">
        <f>SUM(C33:M33,Y33)</f>
        <v>0</v>
      </c>
      <c r="AB33" s="172"/>
      <c r="AC33" s="183">
        <v>-77079803</v>
      </c>
      <c r="AD33" s="172"/>
      <c r="AE33" s="182">
        <f>SUM(AA33:AC33)</f>
        <v>-77079803</v>
      </c>
    </row>
    <row r="34" spans="1:31" s="153" customFormat="1" ht="16.5" customHeight="1" x14ac:dyDescent="0.2">
      <c r="A34" s="175" t="s">
        <v>273</v>
      </c>
      <c r="B34" s="155"/>
      <c r="C34" s="183">
        <v>0</v>
      </c>
      <c r="D34" s="171"/>
      <c r="E34" s="183">
        <v>0</v>
      </c>
      <c r="F34" s="170"/>
      <c r="G34" s="182">
        <v>10545633</v>
      </c>
      <c r="H34" s="170"/>
      <c r="I34" s="183">
        <v>0</v>
      </c>
      <c r="J34" s="172"/>
      <c r="K34" s="183">
        <v>0</v>
      </c>
      <c r="L34" s="172"/>
      <c r="M34" s="183">
        <v>0</v>
      </c>
      <c r="N34" s="172"/>
      <c r="O34" s="182">
        <v>9153742</v>
      </c>
      <c r="P34" s="172"/>
      <c r="Q34" s="183">
        <v>0</v>
      </c>
      <c r="R34" s="172"/>
      <c r="S34" s="183">
        <v>0</v>
      </c>
      <c r="T34" s="172"/>
      <c r="U34" s="183">
        <v>0</v>
      </c>
      <c r="V34" s="172"/>
      <c r="W34" s="183">
        <v>0</v>
      </c>
      <c r="X34" s="172"/>
      <c r="Y34" s="182">
        <f>SUM(O34:W34)</f>
        <v>9153742</v>
      </c>
      <c r="Z34" s="172"/>
      <c r="AA34" s="183">
        <f>SUM(C34:M34,Y34)</f>
        <v>19699375</v>
      </c>
      <c r="AB34" s="172"/>
      <c r="AC34" s="183">
        <v>0</v>
      </c>
      <c r="AD34" s="172"/>
      <c r="AE34" s="182">
        <f>SUM(AA34:AC34)</f>
        <v>19699375</v>
      </c>
    </row>
    <row r="35" spans="1:31" s="157" customFormat="1" ht="6" customHeight="1" x14ac:dyDescent="0.2">
      <c r="C35" s="182"/>
      <c r="D35" s="171"/>
      <c r="E35" s="182"/>
      <c r="F35" s="170"/>
      <c r="G35" s="182"/>
      <c r="H35" s="170"/>
      <c r="I35" s="182"/>
      <c r="J35" s="172"/>
      <c r="K35" s="182"/>
      <c r="L35" s="172"/>
      <c r="M35" s="182"/>
      <c r="N35" s="172"/>
      <c r="O35" s="182"/>
      <c r="P35" s="172"/>
      <c r="Q35" s="182"/>
      <c r="R35" s="172"/>
      <c r="S35" s="182"/>
      <c r="T35" s="172"/>
      <c r="U35" s="182"/>
      <c r="V35" s="172"/>
      <c r="W35" s="182"/>
      <c r="X35" s="172"/>
      <c r="Y35" s="182"/>
      <c r="Z35" s="172"/>
      <c r="AA35" s="183"/>
      <c r="AB35" s="172"/>
      <c r="AC35" s="182"/>
      <c r="AD35" s="172"/>
      <c r="AE35" s="182"/>
    </row>
    <row r="36" spans="1:31" s="153" customFormat="1" ht="16.5" customHeight="1" x14ac:dyDescent="0.2">
      <c r="A36" s="155" t="s">
        <v>241</v>
      </c>
      <c r="B36" s="155"/>
      <c r="C36" s="182"/>
      <c r="D36" s="171"/>
      <c r="E36" s="182"/>
      <c r="F36" s="170"/>
      <c r="G36" s="182"/>
      <c r="H36" s="170"/>
      <c r="I36" s="182"/>
      <c r="J36" s="172"/>
      <c r="K36" s="183"/>
      <c r="L36" s="172"/>
      <c r="M36" s="182"/>
      <c r="N36" s="172"/>
      <c r="O36" s="182"/>
      <c r="P36" s="172"/>
      <c r="Q36" s="182"/>
      <c r="R36" s="172"/>
      <c r="S36" s="182"/>
      <c r="T36" s="172"/>
      <c r="U36" s="182"/>
      <c r="V36" s="172"/>
      <c r="W36" s="182"/>
      <c r="X36" s="172"/>
      <c r="Y36" s="182"/>
      <c r="Z36" s="172"/>
      <c r="AA36" s="183"/>
      <c r="AB36" s="172"/>
      <c r="AC36" s="183"/>
      <c r="AD36" s="172"/>
      <c r="AE36" s="182"/>
    </row>
    <row r="37" spans="1:31" s="153" customFormat="1" ht="16.5" customHeight="1" x14ac:dyDescent="0.2">
      <c r="A37" s="155" t="s">
        <v>242</v>
      </c>
      <c r="B37" s="155"/>
      <c r="C37" s="182"/>
      <c r="D37" s="171"/>
      <c r="E37" s="182"/>
      <c r="F37" s="170"/>
      <c r="G37" s="182"/>
      <c r="H37" s="170"/>
      <c r="I37" s="182"/>
      <c r="J37" s="172"/>
      <c r="K37" s="183"/>
      <c r="L37" s="172"/>
      <c r="M37" s="182"/>
      <c r="N37" s="172"/>
      <c r="O37" s="182"/>
      <c r="P37" s="172"/>
      <c r="Q37" s="182"/>
      <c r="R37" s="172"/>
      <c r="S37" s="182"/>
      <c r="T37" s="172"/>
      <c r="U37" s="182"/>
      <c r="V37" s="172"/>
      <c r="W37" s="182"/>
      <c r="X37" s="172"/>
      <c r="Y37" s="182"/>
      <c r="Z37" s="172"/>
      <c r="AA37" s="183"/>
      <c r="AB37" s="172"/>
      <c r="AC37" s="183"/>
      <c r="AD37" s="172"/>
      <c r="AE37" s="182"/>
    </row>
    <row r="38" spans="1:31" s="153" customFormat="1" ht="16.5" customHeight="1" x14ac:dyDescent="0.2">
      <c r="A38" s="175" t="s">
        <v>243</v>
      </c>
      <c r="B38" s="155"/>
      <c r="C38" s="182">
        <v>0</v>
      </c>
      <c r="D38" s="171"/>
      <c r="E38" s="182">
        <v>0</v>
      </c>
      <c r="F38" s="170"/>
      <c r="G38" s="182">
        <v>0</v>
      </c>
      <c r="H38" s="170"/>
      <c r="I38" s="182">
        <v>0</v>
      </c>
      <c r="J38" s="172"/>
      <c r="K38" s="182">
        <v>0</v>
      </c>
      <c r="L38" s="172"/>
      <c r="M38" s="182">
        <f>+'5-6'!G32</f>
        <v>313210900</v>
      </c>
      <c r="N38" s="172"/>
      <c r="O38" s="182">
        <v>0</v>
      </c>
      <c r="P38" s="172"/>
      <c r="Q38" s="182">
        <v>0</v>
      </c>
      <c r="R38" s="172"/>
      <c r="S38" s="182">
        <v>0</v>
      </c>
      <c r="T38" s="172"/>
      <c r="U38" s="182">
        <v>0</v>
      </c>
      <c r="V38" s="172"/>
      <c r="W38" s="182">
        <v>0</v>
      </c>
      <c r="X38" s="172"/>
      <c r="Y38" s="182">
        <f>SUM(O38:W38)</f>
        <v>0</v>
      </c>
      <c r="Z38" s="172"/>
      <c r="AA38" s="183">
        <f>SUM(C38:M38,Y38)</f>
        <v>313210900</v>
      </c>
      <c r="AB38" s="172"/>
      <c r="AC38" s="183">
        <v>64031214</v>
      </c>
      <c r="AD38" s="172"/>
      <c r="AE38" s="182">
        <f>SUM(AA38:AC38)</f>
        <v>377242114</v>
      </c>
    </row>
    <row r="39" spans="1:31" s="153" customFormat="1" ht="16.5" customHeight="1" x14ac:dyDescent="0.2">
      <c r="A39" s="175" t="s">
        <v>244</v>
      </c>
      <c r="B39" s="155"/>
      <c r="C39" s="184">
        <v>0</v>
      </c>
      <c r="D39" s="171"/>
      <c r="E39" s="184">
        <v>0</v>
      </c>
      <c r="F39" s="170"/>
      <c r="G39" s="184">
        <v>0</v>
      </c>
      <c r="H39" s="170"/>
      <c r="I39" s="184">
        <v>0</v>
      </c>
      <c r="J39" s="172"/>
      <c r="K39" s="184">
        <v>0</v>
      </c>
      <c r="L39" s="172"/>
      <c r="M39" s="184">
        <v>0</v>
      </c>
      <c r="N39" s="172"/>
      <c r="O39" s="184">
        <v>-20724094</v>
      </c>
      <c r="P39" s="172"/>
      <c r="Q39" s="184">
        <v>245463660</v>
      </c>
      <c r="R39" s="172"/>
      <c r="S39" s="184">
        <v>207168982</v>
      </c>
      <c r="T39" s="172"/>
      <c r="U39" s="184">
        <v>-19469858</v>
      </c>
      <c r="V39" s="172"/>
      <c r="W39" s="184">
        <v>-349194057</v>
      </c>
      <c r="X39" s="172"/>
      <c r="Y39" s="184">
        <f>SUM(O39:W39)</f>
        <v>63244633</v>
      </c>
      <c r="Z39" s="172"/>
      <c r="AA39" s="185">
        <f>SUM(C39:M39,Y39)</f>
        <v>63244633</v>
      </c>
      <c r="AB39" s="172"/>
      <c r="AC39" s="185">
        <v>110066524</v>
      </c>
      <c r="AD39" s="172"/>
      <c r="AE39" s="184">
        <f>SUM(AA39:AC39)</f>
        <v>173311157</v>
      </c>
    </row>
    <row r="40" spans="1:31" s="157" customFormat="1" ht="16.5" customHeight="1" x14ac:dyDescent="0.2">
      <c r="C40" s="186"/>
      <c r="D40" s="279"/>
      <c r="E40" s="186"/>
      <c r="F40" s="162"/>
      <c r="G40" s="186"/>
      <c r="H40" s="162"/>
      <c r="I40" s="186"/>
      <c r="J40" s="279"/>
      <c r="K40" s="186"/>
      <c r="L40" s="279"/>
      <c r="M40" s="186"/>
      <c r="N40" s="279"/>
      <c r="O40" s="186"/>
      <c r="P40" s="279"/>
      <c r="Q40" s="186"/>
      <c r="R40" s="279"/>
      <c r="S40" s="186"/>
      <c r="T40" s="279"/>
      <c r="U40" s="186"/>
      <c r="V40" s="279"/>
      <c r="W40" s="186"/>
      <c r="X40" s="279"/>
      <c r="Y40" s="186"/>
      <c r="Z40" s="279"/>
      <c r="AA40" s="186"/>
      <c r="AB40" s="279"/>
      <c r="AC40" s="186"/>
      <c r="AD40" s="279"/>
      <c r="AE40" s="186"/>
    </row>
    <row r="41" spans="1:31" s="153" customFormat="1" ht="16.5" customHeight="1" thickBot="1" x14ac:dyDescent="0.25">
      <c r="A41" s="177" t="s">
        <v>270</v>
      </c>
      <c r="B41" s="177"/>
      <c r="C41" s="187">
        <f>SUM(C30:C39)</f>
        <v>28197293670</v>
      </c>
      <c r="D41" s="172"/>
      <c r="E41" s="187">
        <f>SUM(E30:E39)</f>
        <v>70175900837</v>
      </c>
      <c r="F41" s="173"/>
      <c r="G41" s="187">
        <f>SUM(G30:G39)</f>
        <v>-14991990030</v>
      </c>
      <c r="H41" s="173"/>
      <c r="I41" s="187">
        <f>SUM(I30:I39)</f>
        <v>-1118213914</v>
      </c>
      <c r="J41" s="172"/>
      <c r="K41" s="187">
        <f>SUM(K30:K39)</f>
        <v>2088252769</v>
      </c>
      <c r="L41" s="172"/>
      <c r="M41" s="187">
        <f>SUM(M30:M39)</f>
        <v>23404747650</v>
      </c>
      <c r="N41" s="172"/>
      <c r="O41" s="187">
        <f>SUM(O30:O39)</f>
        <v>87745285</v>
      </c>
      <c r="P41" s="172"/>
      <c r="Q41" s="187">
        <f>SUM(Q30:Q39)</f>
        <v>1762936933</v>
      </c>
      <c r="R41" s="172"/>
      <c r="S41" s="187">
        <f>SUM(S30:S39)</f>
        <v>-191648991</v>
      </c>
      <c r="T41" s="172"/>
      <c r="U41" s="187">
        <f>SUM(U30:U39)</f>
        <v>-9159958</v>
      </c>
      <c r="V41" s="172"/>
      <c r="W41" s="187">
        <f>SUM(W30:W39)</f>
        <v>-675429385</v>
      </c>
      <c r="X41" s="172"/>
      <c r="Y41" s="187">
        <f>SUM(Y30:Y39)</f>
        <v>974443884</v>
      </c>
      <c r="Z41" s="172"/>
      <c r="AA41" s="187">
        <f>SUM(AA30:AA39)</f>
        <v>108730434866</v>
      </c>
      <c r="AB41" s="172"/>
      <c r="AC41" s="187">
        <f>SUM(AC30:AC39)</f>
        <v>9510278793.2275276</v>
      </c>
      <c r="AD41" s="172"/>
      <c r="AE41" s="187">
        <f>SUM(AE30:AE39)</f>
        <v>118240713659.22752</v>
      </c>
    </row>
    <row r="42" spans="1:31" s="153" customFormat="1" ht="17.45" customHeight="1" thickTop="1" x14ac:dyDescent="0.2">
      <c r="A42" s="177"/>
      <c r="B42" s="177"/>
      <c r="C42" s="181"/>
      <c r="D42" s="172"/>
      <c r="E42" s="181"/>
      <c r="F42" s="173"/>
      <c r="G42" s="181"/>
      <c r="H42" s="173"/>
      <c r="I42" s="181"/>
      <c r="J42" s="172"/>
      <c r="K42" s="181"/>
      <c r="L42" s="172"/>
      <c r="M42" s="181"/>
      <c r="N42" s="172"/>
      <c r="O42" s="181"/>
      <c r="P42" s="172"/>
      <c r="Q42" s="181"/>
      <c r="R42" s="172"/>
      <c r="S42" s="181"/>
      <c r="T42" s="172"/>
      <c r="U42" s="181"/>
      <c r="V42" s="172"/>
      <c r="W42" s="181"/>
      <c r="X42" s="172"/>
      <c r="Y42" s="181"/>
      <c r="Z42" s="172"/>
      <c r="AA42" s="181"/>
      <c r="AB42" s="172"/>
      <c r="AC42" s="181"/>
      <c r="AD42" s="172"/>
      <c r="AE42" s="181"/>
    </row>
    <row r="43" spans="1:31" s="153" customFormat="1" ht="17.45" customHeight="1" x14ac:dyDescent="0.2">
      <c r="A43" s="177"/>
      <c r="B43" s="177"/>
      <c r="C43" s="181"/>
      <c r="D43" s="172"/>
      <c r="E43" s="181"/>
      <c r="F43" s="173"/>
      <c r="G43" s="181"/>
      <c r="H43" s="173"/>
      <c r="I43" s="181"/>
      <c r="J43" s="172"/>
      <c r="K43" s="181"/>
      <c r="L43" s="172"/>
      <c r="M43" s="181"/>
      <c r="N43" s="172"/>
      <c r="O43" s="181"/>
      <c r="P43" s="172"/>
      <c r="Q43" s="181"/>
      <c r="R43" s="172"/>
      <c r="S43" s="181"/>
      <c r="T43" s="172"/>
      <c r="U43" s="181"/>
      <c r="V43" s="172"/>
      <c r="W43" s="181"/>
      <c r="X43" s="172"/>
      <c r="Y43" s="181"/>
      <c r="Z43" s="172"/>
      <c r="AA43" s="181"/>
      <c r="AB43" s="172"/>
      <c r="AC43" s="181"/>
      <c r="AD43" s="172"/>
      <c r="AE43" s="181"/>
    </row>
    <row r="44" spans="1:31" s="153" customFormat="1" ht="17.45" customHeight="1" x14ac:dyDescent="0.2">
      <c r="A44" s="177"/>
      <c r="B44" s="177"/>
      <c r="C44" s="181"/>
      <c r="D44" s="172"/>
      <c r="E44" s="181"/>
      <c r="F44" s="173"/>
      <c r="G44" s="181"/>
      <c r="H44" s="173"/>
      <c r="I44" s="181"/>
      <c r="J44" s="172"/>
      <c r="K44" s="181"/>
      <c r="L44" s="172"/>
      <c r="M44" s="181"/>
      <c r="N44" s="172"/>
      <c r="O44" s="181"/>
      <c r="P44" s="172"/>
      <c r="Q44" s="181"/>
      <c r="R44" s="172"/>
      <c r="S44" s="181"/>
      <c r="T44" s="172"/>
      <c r="U44" s="181"/>
      <c r="V44" s="172"/>
      <c r="W44" s="181"/>
      <c r="X44" s="172"/>
      <c r="Y44" s="181"/>
      <c r="Z44" s="172"/>
      <c r="AA44" s="181"/>
      <c r="AB44" s="172"/>
      <c r="AC44" s="181"/>
      <c r="AD44" s="172"/>
      <c r="AE44" s="181"/>
    </row>
    <row r="45" spans="1:31" ht="17.45" customHeight="1" x14ac:dyDescent="0.2">
      <c r="A45" s="180"/>
      <c r="B45" s="180"/>
      <c r="C45" s="99"/>
      <c r="D45" s="100"/>
      <c r="E45" s="99"/>
      <c r="F45" s="98"/>
      <c r="G45" s="99"/>
      <c r="H45" s="98"/>
      <c r="I45" s="99"/>
      <c r="J45" s="100"/>
      <c r="K45" s="99"/>
      <c r="L45" s="100"/>
      <c r="M45" s="99"/>
      <c r="N45" s="100"/>
      <c r="O45" s="99"/>
      <c r="P45" s="100"/>
      <c r="Q45" s="99"/>
      <c r="R45" s="100"/>
      <c r="S45" s="99"/>
      <c r="T45" s="100"/>
      <c r="U45" s="99"/>
      <c r="V45" s="100"/>
      <c r="W45" s="99"/>
      <c r="X45" s="100"/>
      <c r="Y45" s="99"/>
      <c r="Z45" s="100"/>
      <c r="AA45" s="99"/>
      <c r="AB45" s="100"/>
      <c r="AC45" s="99"/>
      <c r="AD45" s="100"/>
      <c r="AE45" s="99"/>
    </row>
    <row r="46" spans="1:31" ht="17.45" customHeight="1" x14ac:dyDescent="0.2">
      <c r="A46" s="180"/>
      <c r="B46" s="180"/>
      <c r="C46" s="99"/>
      <c r="D46" s="100"/>
      <c r="E46" s="99"/>
      <c r="F46" s="98"/>
      <c r="G46" s="99"/>
      <c r="H46" s="98"/>
      <c r="I46" s="99"/>
      <c r="J46" s="100"/>
      <c r="K46" s="99"/>
      <c r="L46" s="100"/>
      <c r="M46" s="99"/>
      <c r="N46" s="100"/>
      <c r="O46" s="99"/>
      <c r="P46" s="100"/>
      <c r="Q46" s="99"/>
      <c r="R46" s="100"/>
      <c r="S46" s="99"/>
      <c r="T46" s="100"/>
      <c r="U46" s="99"/>
      <c r="V46" s="100"/>
      <c r="W46" s="99"/>
      <c r="X46" s="100"/>
      <c r="Y46" s="99"/>
      <c r="Z46" s="100"/>
      <c r="AA46" s="99"/>
      <c r="AB46" s="100"/>
      <c r="AC46" s="99"/>
      <c r="AD46" s="100"/>
      <c r="AE46" s="99"/>
    </row>
    <row r="47" spans="1:31" ht="17.45" customHeight="1" x14ac:dyDescent="0.2">
      <c r="A47" s="180"/>
      <c r="B47" s="180"/>
      <c r="C47" s="99"/>
      <c r="D47" s="100"/>
      <c r="E47" s="99"/>
      <c r="F47" s="98"/>
      <c r="G47" s="99"/>
      <c r="H47" s="98"/>
      <c r="I47" s="99"/>
      <c r="J47" s="100"/>
      <c r="K47" s="99"/>
      <c r="L47" s="100"/>
      <c r="M47" s="99"/>
      <c r="N47" s="100"/>
      <c r="O47" s="99"/>
      <c r="P47" s="100"/>
      <c r="Q47" s="99"/>
      <c r="R47" s="100"/>
      <c r="S47" s="99"/>
      <c r="T47" s="100"/>
      <c r="U47" s="99"/>
      <c r="V47" s="100"/>
      <c r="W47" s="99"/>
      <c r="X47" s="100"/>
      <c r="Y47" s="99"/>
      <c r="Z47" s="100"/>
      <c r="AA47" s="99"/>
      <c r="AB47" s="100"/>
      <c r="AC47" s="99"/>
      <c r="AD47" s="100"/>
      <c r="AE47" s="99"/>
    </row>
    <row r="48" spans="1:31" ht="17.45" customHeight="1" x14ac:dyDescent="0.2">
      <c r="A48" s="180"/>
      <c r="B48" s="180"/>
      <c r="C48" s="99"/>
      <c r="D48" s="100"/>
      <c r="E48" s="99"/>
      <c r="F48" s="98"/>
      <c r="G48" s="99"/>
      <c r="H48" s="98"/>
      <c r="I48" s="99"/>
      <c r="J48" s="100"/>
      <c r="K48" s="99"/>
      <c r="L48" s="100"/>
      <c r="M48" s="99"/>
      <c r="N48" s="100"/>
      <c r="O48" s="99"/>
      <c r="P48" s="100"/>
      <c r="Q48" s="99"/>
      <c r="R48" s="100"/>
      <c r="S48" s="99"/>
      <c r="T48" s="100"/>
      <c r="U48" s="99"/>
      <c r="V48" s="100"/>
      <c r="W48" s="99"/>
      <c r="X48" s="100"/>
      <c r="Y48" s="99"/>
      <c r="Z48" s="100"/>
      <c r="AA48" s="99"/>
      <c r="AB48" s="100"/>
      <c r="AC48" s="99"/>
      <c r="AD48" s="100"/>
      <c r="AE48" s="99"/>
    </row>
    <row r="49" spans="1:31" ht="17.45" customHeight="1" x14ac:dyDescent="0.2">
      <c r="A49" s="180"/>
      <c r="B49" s="180"/>
      <c r="C49" s="99"/>
      <c r="D49" s="100"/>
      <c r="E49" s="99"/>
      <c r="F49" s="98"/>
      <c r="G49" s="99"/>
      <c r="H49" s="98"/>
      <c r="I49" s="99"/>
      <c r="J49" s="100"/>
      <c r="K49" s="99"/>
      <c r="L49" s="100"/>
      <c r="M49" s="99"/>
      <c r="N49" s="100"/>
      <c r="O49" s="99"/>
      <c r="P49" s="100"/>
      <c r="Q49" s="99"/>
      <c r="R49" s="100"/>
      <c r="S49" s="99"/>
      <c r="T49" s="100"/>
      <c r="U49" s="99"/>
      <c r="V49" s="100"/>
      <c r="W49" s="99"/>
      <c r="X49" s="100"/>
      <c r="Y49" s="99"/>
      <c r="Z49" s="100"/>
      <c r="AA49" s="99"/>
      <c r="AB49" s="100"/>
      <c r="AC49" s="99"/>
      <c r="AD49" s="100"/>
      <c r="AE49" s="99"/>
    </row>
    <row r="50" spans="1:31" ht="17.45" customHeight="1" x14ac:dyDescent="0.2">
      <c r="A50" s="180"/>
      <c r="B50" s="180"/>
      <c r="C50" s="99"/>
      <c r="D50" s="100"/>
      <c r="E50" s="99"/>
      <c r="F50" s="98"/>
      <c r="G50" s="99"/>
      <c r="H50" s="98"/>
      <c r="I50" s="99"/>
      <c r="J50" s="100"/>
      <c r="K50" s="99"/>
      <c r="L50" s="100"/>
      <c r="M50" s="99"/>
      <c r="N50" s="100"/>
      <c r="O50" s="99"/>
      <c r="P50" s="100"/>
      <c r="Q50" s="99"/>
      <c r="R50" s="100"/>
      <c r="S50" s="99"/>
      <c r="T50" s="100"/>
      <c r="U50" s="99"/>
      <c r="V50" s="100"/>
      <c r="W50" s="99"/>
      <c r="X50" s="100"/>
      <c r="Y50" s="99"/>
      <c r="Z50" s="100"/>
      <c r="AA50" s="99"/>
      <c r="AB50" s="100"/>
      <c r="AC50" s="99"/>
      <c r="AD50" s="100"/>
      <c r="AE50" s="99"/>
    </row>
    <row r="51" spans="1:31" ht="17.45" customHeight="1" x14ac:dyDescent="0.2">
      <c r="A51" s="180"/>
      <c r="B51" s="180"/>
      <c r="C51" s="99"/>
      <c r="D51" s="100"/>
      <c r="E51" s="99"/>
      <c r="F51" s="98"/>
      <c r="G51" s="99"/>
      <c r="H51" s="98"/>
      <c r="I51" s="99"/>
      <c r="J51" s="100"/>
      <c r="K51" s="99"/>
      <c r="L51" s="100"/>
      <c r="M51" s="99"/>
      <c r="N51" s="100"/>
      <c r="O51" s="99"/>
      <c r="P51" s="100"/>
      <c r="Q51" s="99"/>
      <c r="R51" s="100"/>
      <c r="S51" s="99"/>
      <c r="T51" s="100"/>
      <c r="U51" s="99"/>
      <c r="V51" s="100"/>
      <c r="W51" s="99"/>
      <c r="X51" s="100"/>
      <c r="Y51" s="99"/>
      <c r="Z51" s="100"/>
      <c r="AA51" s="99"/>
      <c r="AB51" s="100"/>
      <c r="AC51" s="99"/>
      <c r="AD51" s="100"/>
      <c r="AE51" s="99"/>
    </row>
    <row r="52" spans="1:31" ht="17.45" customHeight="1" x14ac:dyDescent="0.2">
      <c r="A52" s="180"/>
      <c r="B52" s="180"/>
      <c r="C52" s="99"/>
      <c r="D52" s="100"/>
      <c r="E52" s="99"/>
      <c r="F52" s="98"/>
      <c r="G52" s="99"/>
      <c r="H52" s="98"/>
      <c r="I52" s="99"/>
      <c r="J52" s="100"/>
      <c r="K52" s="99"/>
      <c r="L52" s="100"/>
      <c r="M52" s="99"/>
      <c r="N52" s="100"/>
      <c r="O52" s="99"/>
      <c r="P52" s="100"/>
      <c r="Q52" s="99"/>
      <c r="R52" s="100"/>
      <c r="S52" s="99"/>
      <c r="T52" s="100"/>
      <c r="U52" s="99"/>
      <c r="V52" s="100"/>
      <c r="W52" s="99"/>
      <c r="X52" s="100"/>
      <c r="Y52" s="99"/>
      <c r="Z52" s="100"/>
      <c r="AA52" s="99"/>
      <c r="AB52" s="100"/>
      <c r="AC52" s="99"/>
      <c r="AD52" s="100"/>
      <c r="AE52" s="99"/>
    </row>
    <row r="53" spans="1:31" ht="14.25" customHeight="1" x14ac:dyDescent="0.2">
      <c r="A53" s="180"/>
      <c r="B53" s="180"/>
      <c r="C53" s="99"/>
      <c r="D53" s="100"/>
      <c r="E53" s="99"/>
      <c r="F53" s="98"/>
      <c r="G53" s="99"/>
      <c r="H53" s="98"/>
      <c r="I53" s="99"/>
      <c r="J53" s="100"/>
      <c r="K53" s="99"/>
      <c r="L53" s="100"/>
      <c r="M53" s="99"/>
      <c r="N53" s="100"/>
      <c r="O53" s="99"/>
      <c r="P53" s="100"/>
      <c r="Q53" s="99"/>
      <c r="R53" s="100"/>
      <c r="S53" s="99"/>
      <c r="T53" s="100"/>
      <c r="U53" s="99"/>
      <c r="V53" s="100"/>
      <c r="W53" s="99"/>
      <c r="X53" s="100"/>
      <c r="Y53" s="99"/>
      <c r="Z53" s="100"/>
      <c r="AA53" s="99"/>
      <c r="AB53" s="100"/>
      <c r="AC53" s="99"/>
      <c r="AD53" s="100"/>
      <c r="AE53" s="99"/>
    </row>
    <row r="54" spans="1:31" ht="10.5" customHeight="1" x14ac:dyDescent="0.2">
      <c r="A54" s="180"/>
      <c r="B54" s="180"/>
      <c r="C54" s="99"/>
      <c r="D54" s="100"/>
      <c r="E54" s="99"/>
      <c r="F54" s="98"/>
      <c r="G54" s="99"/>
      <c r="H54" s="98"/>
      <c r="I54" s="99"/>
      <c r="J54" s="100"/>
      <c r="K54" s="99"/>
      <c r="L54" s="100"/>
      <c r="M54" s="99"/>
      <c r="N54" s="100"/>
      <c r="O54" s="99"/>
      <c r="P54" s="100"/>
      <c r="Q54" s="99"/>
      <c r="R54" s="100"/>
      <c r="S54" s="99"/>
      <c r="T54" s="100"/>
      <c r="U54" s="99"/>
      <c r="V54" s="100"/>
      <c r="W54" s="99"/>
      <c r="X54" s="100"/>
      <c r="Y54" s="99"/>
      <c r="Z54" s="100"/>
      <c r="AA54" s="99"/>
      <c r="AB54" s="100"/>
      <c r="AC54" s="99"/>
      <c r="AD54" s="100"/>
      <c r="AE54" s="99"/>
    </row>
    <row r="55" spans="1:31" ht="21.95" customHeight="1" x14ac:dyDescent="0.2">
      <c r="A55" s="287" t="str">
        <f>'5-6'!A111</f>
        <v>The condensed notes to the interim financial information on pages 12 to 43 form part of this interim financial information.</v>
      </c>
      <c r="B55" s="287"/>
      <c r="C55" s="288"/>
      <c r="D55" s="289"/>
      <c r="E55" s="290"/>
      <c r="F55" s="290"/>
      <c r="G55" s="290"/>
      <c r="H55" s="290"/>
      <c r="I55" s="290"/>
      <c r="J55" s="289"/>
      <c r="K55" s="290"/>
      <c r="L55" s="289"/>
      <c r="M55" s="290"/>
      <c r="N55" s="289"/>
      <c r="O55" s="290"/>
      <c r="P55" s="289"/>
      <c r="Q55" s="290"/>
      <c r="R55" s="289"/>
      <c r="S55" s="290"/>
      <c r="T55" s="289"/>
      <c r="U55" s="290"/>
      <c r="V55" s="289"/>
      <c r="W55" s="290"/>
      <c r="X55" s="289"/>
      <c r="Y55" s="290"/>
      <c r="Z55" s="289"/>
      <c r="AA55" s="290"/>
      <c r="AB55" s="289"/>
      <c r="AC55" s="290"/>
      <c r="AD55" s="289"/>
      <c r="AE55" s="290"/>
    </row>
  </sheetData>
  <mergeCells count="5">
    <mergeCell ref="C7:AA7"/>
    <mergeCell ref="O8:AA8"/>
    <mergeCell ref="K9:M9"/>
    <mergeCell ref="O9:AA9"/>
    <mergeCell ref="K10:M10"/>
  </mergeCells>
  <pageMargins left="0.3" right="0.3" top="0.5" bottom="0.6" header="0.49" footer="0.4"/>
  <pageSetup paperSize="9" scale="6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BC7BF-6CF2-4142-99D4-BFE6B4CD22FD}">
  <dimension ref="A1:W63"/>
  <sheetViews>
    <sheetView topLeftCell="A31" zoomScale="85" zoomScaleNormal="85" zoomScaleSheetLayoutView="83" workbookViewId="0">
      <selection activeCell="E53" sqref="E53"/>
    </sheetView>
  </sheetViews>
  <sheetFormatPr defaultColWidth="9.5703125" defaultRowHeight="16.5" customHeight="1" x14ac:dyDescent="0.2"/>
  <cols>
    <col min="1" max="1" width="1.42578125" style="191" customWidth="1"/>
    <col min="2" max="2" width="1.140625" style="191" customWidth="1"/>
    <col min="3" max="3" width="28.7109375" style="191" customWidth="1"/>
    <col min="4" max="4" width="0.42578125" style="191" customWidth="1"/>
    <col min="5" max="5" width="14" style="190" customWidth="1"/>
    <col min="6" max="6" width="0.85546875" style="191" customWidth="1"/>
    <col min="7" max="7" width="13.5703125" style="190" customWidth="1"/>
    <col min="8" max="8" width="0.85546875" style="191" customWidth="1"/>
    <col min="9" max="9" width="14.140625" style="190" customWidth="1"/>
    <col min="10" max="10" width="0.85546875" style="191" customWidth="1"/>
    <col min="11" max="11" width="12.42578125" style="190" customWidth="1"/>
    <col min="12" max="12" width="0.85546875" style="191" customWidth="1"/>
    <col min="13" max="13" width="13.28515625" style="190" customWidth="1"/>
    <col min="14" max="14" width="0.85546875" style="191" customWidth="1"/>
    <col min="15" max="15" width="15.42578125" style="190" customWidth="1"/>
    <col min="16" max="16" width="0.85546875" style="191" customWidth="1"/>
    <col min="17" max="17" width="13.28515625" style="190" customWidth="1"/>
    <col min="18" max="18" width="0.85546875" style="191" customWidth="1"/>
    <col min="19" max="19" width="14" style="190" customWidth="1"/>
    <col min="20" max="20" width="0.85546875" style="191" customWidth="1"/>
    <col min="21" max="21" width="15.7109375" style="190" customWidth="1"/>
    <col min="22" max="22" width="0.85546875" style="191" customWidth="1"/>
    <col min="23" max="23" width="14.42578125" style="190" customWidth="1"/>
    <col min="24" max="16384" width="9.5703125" style="191"/>
  </cols>
  <sheetData>
    <row r="1" spans="1:23" ht="16.5" customHeight="1" x14ac:dyDescent="0.2">
      <c r="A1" s="111" t="str">
        <f>'7'!A1</f>
        <v>Global Power Synergy Public Company Limited</v>
      </c>
      <c r="B1" s="189"/>
      <c r="C1" s="189"/>
      <c r="D1" s="189"/>
      <c r="W1" s="192" t="s">
        <v>95</v>
      </c>
    </row>
    <row r="2" spans="1:23" ht="16.5" customHeight="1" x14ac:dyDescent="0.2">
      <c r="A2" s="111" t="s">
        <v>66</v>
      </c>
      <c r="B2" s="189"/>
      <c r="C2" s="189"/>
      <c r="D2" s="189"/>
    </row>
    <row r="3" spans="1:23" ht="16.5" customHeight="1" x14ac:dyDescent="0.2">
      <c r="A3" s="116" t="str">
        <f>'7'!A3</f>
        <v>For the three-month period ended 31 March 2022</v>
      </c>
      <c r="B3" s="193"/>
      <c r="C3" s="193"/>
      <c r="D3" s="193"/>
      <c r="E3" s="194"/>
      <c r="F3" s="195"/>
      <c r="G3" s="194"/>
      <c r="H3" s="195"/>
      <c r="I3" s="194"/>
      <c r="J3" s="195"/>
      <c r="K3" s="194"/>
      <c r="L3" s="195"/>
      <c r="M3" s="194"/>
      <c r="N3" s="195"/>
      <c r="O3" s="194"/>
      <c r="P3" s="195"/>
      <c r="Q3" s="194"/>
      <c r="R3" s="195"/>
      <c r="S3" s="194"/>
      <c r="T3" s="195"/>
      <c r="U3" s="194"/>
      <c r="V3" s="195"/>
      <c r="W3" s="194"/>
    </row>
    <row r="4" spans="1:23" ht="16.5" customHeight="1" x14ac:dyDescent="0.2">
      <c r="A4" s="189"/>
      <c r="B4" s="189"/>
      <c r="C4" s="189"/>
      <c r="D4" s="189"/>
      <c r="F4" s="196"/>
      <c r="H4" s="196"/>
      <c r="J4" s="196"/>
      <c r="L4" s="196"/>
      <c r="N4" s="196"/>
      <c r="P4" s="196"/>
      <c r="R4" s="196"/>
      <c r="T4" s="196"/>
      <c r="V4" s="196"/>
    </row>
    <row r="5" spans="1:23" ht="15.6" customHeight="1" x14ac:dyDescent="0.2">
      <c r="E5" s="101"/>
      <c r="F5" s="102"/>
      <c r="G5" s="101"/>
      <c r="H5" s="102"/>
      <c r="I5" s="101"/>
      <c r="J5" s="102"/>
      <c r="K5" s="101"/>
      <c r="L5" s="102"/>
      <c r="M5" s="101"/>
      <c r="N5" s="102"/>
      <c r="O5" s="101"/>
      <c r="P5" s="102"/>
      <c r="Q5" s="101"/>
      <c r="R5" s="102"/>
      <c r="S5" s="101"/>
      <c r="T5" s="102"/>
      <c r="U5" s="101"/>
      <c r="V5" s="102"/>
    </row>
    <row r="6" spans="1:23" ht="15.6" customHeight="1" x14ac:dyDescent="0.2">
      <c r="A6" s="189"/>
      <c r="E6" s="303" t="s">
        <v>119</v>
      </c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</row>
    <row r="7" spans="1:23" ht="15.6" customHeight="1" x14ac:dyDescent="0.2">
      <c r="A7" s="189"/>
      <c r="E7" s="197"/>
      <c r="F7" s="197"/>
      <c r="G7" s="197"/>
      <c r="H7" s="197"/>
      <c r="I7" s="197"/>
      <c r="J7" s="197"/>
      <c r="K7" s="198"/>
      <c r="L7" s="198"/>
      <c r="M7" s="198"/>
      <c r="N7" s="197"/>
      <c r="O7" s="304" t="s">
        <v>38</v>
      </c>
      <c r="P7" s="304"/>
      <c r="Q7" s="304"/>
      <c r="R7" s="304"/>
      <c r="S7" s="304"/>
      <c r="T7" s="304"/>
      <c r="U7" s="304"/>
      <c r="V7" s="304"/>
      <c r="W7" s="304"/>
    </row>
    <row r="8" spans="1:23" s="199" customFormat="1" ht="15.6" customHeight="1" x14ac:dyDescent="0.2">
      <c r="B8" s="200"/>
      <c r="C8" s="200"/>
      <c r="D8" s="200"/>
      <c r="E8" s="103"/>
      <c r="F8" s="104"/>
      <c r="G8" s="103"/>
      <c r="H8" s="104"/>
      <c r="I8" s="103"/>
      <c r="J8" s="104"/>
      <c r="K8" s="305" t="s">
        <v>28</v>
      </c>
      <c r="L8" s="305"/>
      <c r="M8" s="305"/>
      <c r="N8" s="104"/>
      <c r="O8" s="306" t="s">
        <v>182</v>
      </c>
      <c r="P8" s="306"/>
      <c r="Q8" s="306"/>
      <c r="R8" s="306"/>
      <c r="S8" s="306"/>
      <c r="T8" s="306"/>
      <c r="U8" s="306"/>
      <c r="V8" s="306"/>
      <c r="W8" s="306"/>
    </row>
    <row r="9" spans="1:23" s="199" customFormat="1" ht="15.6" customHeight="1" x14ac:dyDescent="0.2">
      <c r="B9" s="200"/>
      <c r="C9" s="200"/>
      <c r="D9" s="200"/>
      <c r="E9" s="201" t="s">
        <v>39</v>
      </c>
      <c r="F9" s="104"/>
      <c r="G9" s="103"/>
      <c r="H9" s="104"/>
      <c r="I9" s="103"/>
      <c r="J9" s="104"/>
      <c r="K9" s="103"/>
      <c r="L9" s="202"/>
      <c r="M9" s="103"/>
      <c r="N9" s="104"/>
      <c r="O9" s="110" t="s">
        <v>221</v>
      </c>
      <c r="P9" s="104"/>
      <c r="Q9" s="103"/>
      <c r="R9" s="104"/>
      <c r="S9" s="103"/>
      <c r="T9" s="104"/>
      <c r="U9" s="103" t="s">
        <v>40</v>
      </c>
      <c r="V9" s="104"/>
      <c r="W9" s="203"/>
    </row>
    <row r="10" spans="1:23" s="204" customFormat="1" ht="15.6" customHeight="1" x14ac:dyDescent="0.2">
      <c r="E10" s="201" t="s">
        <v>41</v>
      </c>
      <c r="F10" s="104"/>
      <c r="G10" s="103" t="s">
        <v>42</v>
      </c>
      <c r="H10" s="104"/>
      <c r="I10" s="104"/>
      <c r="J10" s="104"/>
      <c r="K10" s="103" t="s">
        <v>74</v>
      </c>
      <c r="L10" s="104"/>
      <c r="M10" s="103"/>
      <c r="N10" s="104"/>
      <c r="O10" s="110" t="s">
        <v>237</v>
      </c>
      <c r="P10" s="103"/>
      <c r="Q10" s="103" t="s">
        <v>186</v>
      </c>
      <c r="R10" s="103"/>
      <c r="S10" s="103" t="s">
        <v>172</v>
      </c>
      <c r="T10" s="103"/>
      <c r="U10" s="103" t="s">
        <v>199</v>
      </c>
      <c r="V10" s="104"/>
      <c r="W10" s="103" t="s">
        <v>40</v>
      </c>
    </row>
    <row r="11" spans="1:23" s="204" customFormat="1" ht="15.6" customHeight="1" x14ac:dyDescent="0.2">
      <c r="E11" s="201" t="s">
        <v>43</v>
      </c>
      <c r="F11" s="104"/>
      <c r="G11" s="103" t="s">
        <v>246</v>
      </c>
      <c r="H11" s="104"/>
      <c r="I11" s="104" t="s">
        <v>134</v>
      </c>
      <c r="J11" s="104"/>
      <c r="K11" s="103" t="s">
        <v>73</v>
      </c>
      <c r="L11" s="104"/>
      <c r="M11" s="103" t="s">
        <v>30</v>
      </c>
      <c r="N11" s="104"/>
      <c r="O11" s="110" t="s">
        <v>239</v>
      </c>
      <c r="P11" s="103"/>
      <c r="Q11" s="103" t="s">
        <v>188</v>
      </c>
      <c r="R11" s="103"/>
      <c r="S11" s="103" t="s">
        <v>240</v>
      </c>
      <c r="T11" s="103"/>
      <c r="U11" s="103" t="s">
        <v>190</v>
      </c>
      <c r="V11" s="104"/>
      <c r="W11" s="103" t="s">
        <v>144</v>
      </c>
    </row>
    <row r="12" spans="1:23" s="199" customFormat="1" ht="15.6" customHeight="1" x14ac:dyDescent="0.2">
      <c r="E12" s="105" t="s">
        <v>152</v>
      </c>
      <c r="F12" s="104"/>
      <c r="G12" s="105" t="s">
        <v>152</v>
      </c>
      <c r="H12" s="104"/>
      <c r="I12" s="105" t="s">
        <v>152</v>
      </c>
      <c r="J12" s="104"/>
      <c r="K12" s="105" t="s">
        <v>152</v>
      </c>
      <c r="L12" s="104"/>
      <c r="M12" s="105" t="s">
        <v>152</v>
      </c>
      <c r="N12" s="104"/>
      <c r="O12" s="105" t="s">
        <v>152</v>
      </c>
      <c r="P12" s="104"/>
      <c r="Q12" s="105" t="s">
        <v>152</v>
      </c>
      <c r="R12" s="104"/>
      <c r="S12" s="105" t="s">
        <v>152</v>
      </c>
      <c r="T12" s="104"/>
      <c r="U12" s="105" t="s">
        <v>152</v>
      </c>
      <c r="V12" s="104"/>
      <c r="W12" s="105" t="s">
        <v>152</v>
      </c>
    </row>
    <row r="13" spans="1:23" s="241" customFormat="1" ht="15.6" customHeight="1" x14ac:dyDescent="0.2">
      <c r="A13" s="239"/>
      <c r="B13" s="240"/>
      <c r="E13" s="242"/>
      <c r="F13" s="243"/>
      <c r="G13" s="242"/>
      <c r="H13" s="243"/>
      <c r="I13" s="242"/>
      <c r="J13" s="243"/>
      <c r="K13" s="242"/>
      <c r="L13" s="243"/>
      <c r="M13" s="242"/>
      <c r="N13" s="243"/>
      <c r="O13" s="242"/>
      <c r="P13" s="243"/>
      <c r="Q13" s="242"/>
      <c r="R13" s="243"/>
      <c r="S13" s="242"/>
      <c r="T13" s="243"/>
      <c r="U13" s="242"/>
      <c r="V13" s="243"/>
      <c r="W13" s="242"/>
    </row>
    <row r="14" spans="1:23" s="241" customFormat="1" ht="15.6" customHeight="1" x14ac:dyDescent="0.2">
      <c r="A14" s="244" t="s">
        <v>208</v>
      </c>
      <c r="B14" s="245"/>
      <c r="E14" s="242">
        <v>28197293670</v>
      </c>
      <c r="F14" s="243"/>
      <c r="G14" s="242">
        <v>70175900837</v>
      </c>
      <c r="H14" s="243"/>
      <c r="I14" s="242">
        <v>78467400</v>
      </c>
      <c r="J14" s="243"/>
      <c r="K14" s="242">
        <v>2088252769</v>
      </c>
      <c r="L14" s="243"/>
      <c r="M14" s="242">
        <v>28139409979</v>
      </c>
      <c r="N14" s="243"/>
      <c r="O14" s="242">
        <v>1388940609</v>
      </c>
      <c r="P14" s="243"/>
      <c r="Q14" s="242">
        <v>0</v>
      </c>
      <c r="R14" s="243"/>
      <c r="S14" s="242">
        <v>0</v>
      </c>
      <c r="T14" s="243"/>
      <c r="U14" s="242">
        <f>SUM(S14,Q14,O14)</f>
        <v>1388940609</v>
      </c>
      <c r="V14" s="243"/>
      <c r="W14" s="242">
        <f>SUM(U14,M14,K14,I14,G14,E14)</f>
        <v>130068265264</v>
      </c>
    </row>
    <row r="15" spans="1:23" s="241" customFormat="1" ht="6" customHeight="1" x14ac:dyDescent="0.2">
      <c r="B15" s="245"/>
      <c r="E15" s="242"/>
      <c r="F15" s="243"/>
      <c r="G15" s="242"/>
      <c r="H15" s="243"/>
      <c r="I15" s="242"/>
      <c r="J15" s="243"/>
      <c r="K15" s="242"/>
      <c r="L15" s="243"/>
      <c r="M15" s="242"/>
      <c r="N15" s="243"/>
      <c r="O15" s="242"/>
      <c r="P15" s="243"/>
      <c r="Q15" s="242"/>
      <c r="R15" s="243"/>
      <c r="S15" s="242"/>
      <c r="T15" s="243"/>
      <c r="U15" s="242"/>
      <c r="V15" s="243"/>
      <c r="W15" s="242"/>
    </row>
    <row r="16" spans="1:23" s="241" customFormat="1" ht="15.6" customHeight="1" x14ac:dyDescent="0.2">
      <c r="A16" s="245" t="s">
        <v>248</v>
      </c>
      <c r="B16" s="239"/>
      <c r="E16" s="242"/>
      <c r="F16" s="243"/>
      <c r="G16" s="242"/>
      <c r="H16" s="243"/>
      <c r="I16" s="242"/>
      <c r="J16" s="243"/>
      <c r="K16" s="242"/>
      <c r="L16" s="243"/>
      <c r="M16" s="242"/>
      <c r="N16" s="243"/>
      <c r="O16" s="242"/>
      <c r="P16" s="243"/>
      <c r="Q16" s="242"/>
      <c r="R16" s="243"/>
      <c r="S16" s="242"/>
      <c r="T16" s="243"/>
      <c r="U16" s="242"/>
      <c r="V16" s="243"/>
      <c r="W16" s="242"/>
    </row>
    <row r="17" spans="1:23" s="241" customFormat="1" ht="15.6" customHeight="1" x14ac:dyDescent="0.2">
      <c r="A17" s="245"/>
      <c r="B17" s="246" t="s">
        <v>247</v>
      </c>
      <c r="E17" s="242"/>
      <c r="F17" s="243"/>
      <c r="G17" s="242"/>
      <c r="H17" s="243"/>
      <c r="I17" s="242"/>
      <c r="J17" s="243"/>
      <c r="K17" s="242"/>
      <c r="L17" s="243"/>
      <c r="M17" s="242"/>
      <c r="N17" s="243"/>
      <c r="O17" s="242"/>
      <c r="P17" s="243"/>
      <c r="Q17" s="242"/>
      <c r="R17" s="243"/>
      <c r="S17" s="242"/>
      <c r="T17" s="243"/>
      <c r="U17" s="242"/>
      <c r="V17" s="243"/>
      <c r="W17" s="242"/>
    </row>
    <row r="18" spans="1:23" s="241" customFormat="1" ht="15.6" customHeight="1" x14ac:dyDescent="0.2">
      <c r="A18" s="241" t="s">
        <v>243</v>
      </c>
      <c r="B18" s="247"/>
      <c r="E18" s="242">
        <v>0</v>
      </c>
      <c r="F18" s="243"/>
      <c r="G18" s="242">
        <v>0</v>
      </c>
      <c r="H18" s="243"/>
      <c r="I18" s="242">
        <v>0</v>
      </c>
      <c r="J18" s="243"/>
      <c r="K18" s="242">
        <v>0</v>
      </c>
      <c r="M18" s="242">
        <v>1514207851</v>
      </c>
      <c r="O18" s="242">
        <v>0</v>
      </c>
      <c r="Q18" s="242">
        <v>0</v>
      </c>
      <c r="S18" s="242">
        <v>0</v>
      </c>
      <c r="U18" s="242">
        <f>SUM(O18:S18)</f>
        <v>0</v>
      </c>
      <c r="W18" s="242">
        <f>SUM(E18:M18,U18)</f>
        <v>1514207851</v>
      </c>
    </row>
    <row r="19" spans="1:23" s="241" customFormat="1" ht="15.6" customHeight="1" x14ac:dyDescent="0.2">
      <c r="A19" s="241" t="s">
        <v>249</v>
      </c>
      <c r="B19" s="247"/>
      <c r="E19" s="248">
        <v>0</v>
      </c>
      <c r="F19" s="243"/>
      <c r="G19" s="248">
        <v>0</v>
      </c>
      <c r="H19" s="243"/>
      <c r="I19" s="248">
        <v>0</v>
      </c>
      <c r="J19" s="243"/>
      <c r="K19" s="248">
        <v>0</v>
      </c>
      <c r="L19" s="243"/>
      <c r="M19" s="248">
        <v>0</v>
      </c>
      <c r="N19" s="243"/>
      <c r="O19" s="248">
        <v>87444379</v>
      </c>
      <c r="P19" s="243"/>
      <c r="Q19" s="248">
        <v>611722</v>
      </c>
      <c r="R19" s="243"/>
      <c r="S19" s="248">
        <v>51762</v>
      </c>
      <c r="T19" s="243"/>
      <c r="U19" s="248">
        <f>SUM(O19:S19)</f>
        <v>88107863</v>
      </c>
      <c r="V19" s="243"/>
      <c r="W19" s="248">
        <f>SUM(E19:M19,U19)</f>
        <v>88107863</v>
      </c>
    </row>
    <row r="20" spans="1:23" s="241" customFormat="1" ht="15.6" customHeight="1" x14ac:dyDescent="0.2">
      <c r="B20" s="247"/>
      <c r="E20" s="242"/>
      <c r="F20" s="243"/>
      <c r="G20" s="242"/>
      <c r="H20" s="243"/>
      <c r="I20" s="242"/>
      <c r="J20" s="243"/>
      <c r="K20" s="242"/>
      <c r="L20" s="243"/>
      <c r="M20" s="242"/>
      <c r="N20" s="243"/>
      <c r="O20" s="242"/>
      <c r="P20" s="243"/>
      <c r="Q20" s="242"/>
      <c r="R20" s="243"/>
      <c r="S20" s="242"/>
      <c r="T20" s="243"/>
      <c r="U20" s="242"/>
      <c r="V20" s="243"/>
      <c r="W20" s="242"/>
    </row>
    <row r="21" spans="1:23" s="241" customFormat="1" ht="15.6" customHeight="1" thickBot="1" x14ac:dyDescent="0.25">
      <c r="A21" s="244" t="s">
        <v>245</v>
      </c>
      <c r="B21" s="244"/>
      <c r="E21" s="249">
        <f>SUM(E14:E19)</f>
        <v>28197293670</v>
      </c>
      <c r="F21" s="243"/>
      <c r="G21" s="249">
        <f>SUM(G14:G19)</f>
        <v>70175900837</v>
      </c>
      <c r="H21" s="243"/>
      <c r="I21" s="249">
        <f>SUM(I14:I19)</f>
        <v>78467400</v>
      </c>
      <c r="J21" s="243"/>
      <c r="K21" s="249">
        <f>SUM(K14:K19)</f>
        <v>2088252769</v>
      </c>
      <c r="L21" s="243"/>
      <c r="M21" s="249">
        <f>SUM(M14:M19)</f>
        <v>29653617830</v>
      </c>
      <c r="N21" s="243"/>
      <c r="O21" s="249">
        <f>SUM(O14:O19)</f>
        <v>1476384988</v>
      </c>
      <c r="P21" s="243"/>
      <c r="Q21" s="249">
        <f>SUM(Q14:Q19)</f>
        <v>611722</v>
      </c>
      <c r="R21" s="243"/>
      <c r="S21" s="249">
        <f>SUM(S14:S19)</f>
        <v>51762</v>
      </c>
      <c r="T21" s="243"/>
      <c r="U21" s="249">
        <f>SUM(U14:U19)</f>
        <v>1477048472</v>
      </c>
      <c r="V21" s="243"/>
      <c r="W21" s="249">
        <f>SUM(W14:W19)</f>
        <v>131670580978</v>
      </c>
    </row>
    <row r="22" spans="1:23" s="241" customFormat="1" ht="15.6" customHeight="1" thickTop="1" x14ac:dyDescent="0.2">
      <c r="A22" s="244"/>
      <c r="B22" s="244"/>
      <c r="E22" s="242"/>
      <c r="F22" s="243"/>
      <c r="G22" s="242"/>
      <c r="H22" s="243"/>
      <c r="I22" s="242"/>
      <c r="J22" s="243"/>
      <c r="K22" s="242"/>
      <c r="L22" s="243"/>
      <c r="M22" s="242"/>
      <c r="N22" s="243"/>
      <c r="O22" s="242"/>
      <c r="P22" s="243"/>
      <c r="Q22" s="242"/>
      <c r="R22" s="243"/>
      <c r="S22" s="242"/>
      <c r="T22" s="243"/>
      <c r="U22" s="242"/>
      <c r="V22" s="243"/>
      <c r="W22" s="242"/>
    </row>
    <row r="23" spans="1:23" s="241" customFormat="1" ht="15.6" customHeight="1" x14ac:dyDescent="0.2">
      <c r="A23" s="244"/>
      <c r="B23" s="245"/>
      <c r="C23" s="244"/>
      <c r="E23" s="242"/>
      <c r="F23" s="243"/>
      <c r="G23" s="242"/>
      <c r="H23" s="243"/>
      <c r="I23" s="242"/>
      <c r="J23" s="243"/>
      <c r="K23" s="242"/>
      <c r="L23" s="243"/>
      <c r="M23" s="242"/>
      <c r="N23" s="243"/>
      <c r="O23" s="242"/>
      <c r="P23" s="243"/>
      <c r="Q23" s="242"/>
      <c r="R23" s="243"/>
      <c r="S23" s="242"/>
      <c r="T23" s="243"/>
      <c r="U23" s="242"/>
      <c r="V23" s="243"/>
      <c r="W23" s="242"/>
    </row>
    <row r="24" spans="1:23" s="206" customFormat="1" ht="15.6" customHeight="1" x14ac:dyDescent="0.2">
      <c r="A24" s="209" t="s">
        <v>269</v>
      </c>
      <c r="B24" s="210"/>
      <c r="E24" s="106">
        <v>28197293670</v>
      </c>
      <c r="F24" s="208"/>
      <c r="G24" s="106">
        <v>70175900837</v>
      </c>
      <c r="H24" s="208"/>
      <c r="I24" s="106">
        <v>78467400</v>
      </c>
      <c r="J24" s="208"/>
      <c r="K24" s="106">
        <v>2088252769</v>
      </c>
      <c r="L24" s="208"/>
      <c r="M24" s="106">
        <v>28139409979</v>
      </c>
      <c r="N24" s="208"/>
      <c r="O24" s="106">
        <v>1388940609</v>
      </c>
      <c r="P24" s="208"/>
      <c r="Q24" s="106">
        <v>0</v>
      </c>
      <c r="R24" s="208"/>
      <c r="S24" s="106">
        <v>0</v>
      </c>
      <c r="T24" s="208"/>
      <c r="U24" s="106">
        <f>SUM(S24,Q24,O24)</f>
        <v>1388940609</v>
      </c>
      <c r="V24" s="208"/>
      <c r="W24" s="106">
        <f>SUM(U24,M24,K24,I24,G24,E24)</f>
        <v>130068265264</v>
      </c>
    </row>
    <row r="25" spans="1:23" s="206" customFormat="1" ht="6" customHeight="1" x14ac:dyDescent="0.2">
      <c r="B25" s="210"/>
      <c r="E25" s="106"/>
      <c r="F25" s="208"/>
      <c r="G25" s="106"/>
      <c r="H25" s="208"/>
      <c r="I25" s="106"/>
      <c r="J25" s="208"/>
      <c r="K25" s="106"/>
      <c r="L25" s="208"/>
      <c r="M25" s="106"/>
      <c r="N25" s="208"/>
      <c r="O25" s="106"/>
      <c r="P25" s="208"/>
      <c r="Q25" s="106"/>
      <c r="R25" s="208"/>
      <c r="S25" s="106"/>
      <c r="T25" s="208"/>
      <c r="U25" s="106"/>
      <c r="V25" s="208"/>
      <c r="W25" s="106"/>
    </row>
    <row r="26" spans="1:23" s="206" customFormat="1" ht="15.6" customHeight="1" x14ac:dyDescent="0.2">
      <c r="A26" s="210" t="s">
        <v>248</v>
      </c>
      <c r="B26" s="205"/>
      <c r="E26" s="106"/>
      <c r="F26" s="208"/>
      <c r="G26" s="106"/>
      <c r="H26" s="208"/>
      <c r="I26" s="106"/>
      <c r="J26" s="208"/>
      <c r="K26" s="106"/>
      <c r="L26" s="208"/>
      <c r="M26" s="106"/>
      <c r="N26" s="208"/>
      <c r="O26" s="106"/>
      <c r="P26" s="208"/>
      <c r="Q26" s="106"/>
      <c r="R26" s="208"/>
      <c r="S26" s="106"/>
      <c r="T26" s="208"/>
      <c r="U26" s="106"/>
      <c r="V26" s="208"/>
      <c r="W26" s="106"/>
    </row>
    <row r="27" spans="1:23" s="206" customFormat="1" ht="15.6" customHeight="1" x14ac:dyDescent="0.2">
      <c r="A27" s="210"/>
      <c r="B27" s="212" t="s">
        <v>247</v>
      </c>
      <c r="E27" s="106"/>
      <c r="F27" s="208"/>
      <c r="G27" s="106"/>
      <c r="H27" s="208"/>
      <c r="I27" s="106"/>
      <c r="J27" s="208"/>
      <c r="K27" s="106"/>
      <c r="L27" s="208"/>
      <c r="M27" s="106"/>
      <c r="N27" s="208"/>
      <c r="O27" s="106"/>
      <c r="P27" s="208"/>
      <c r="Q27" s="106"/>
      <c r="R27" s="208"/>
      <c r="S27" s="106"/>
      <c r="T27" s="208"/>
      <c r="U27" s="106"/>
      <c r="V27" s="208"/>
      <c r="W27" s="106"/>
    </row>
    <row r="28" spans="1:23" s="206" customFormat="1" ht="15.6" customHeight="1" x14ac:dyDescent="0.2">
      <c r="A28" s="206" t="s">
        <v>243</v>
      </c>
      <c r="B28" s="211"/>
      <c r="E28" s="106">
        <v>0</v>
      </c>
      <c r="F28" s="208"/>
      <c r="G28" s="106">
        <v>0</v>
      </c>
      <c r="H28" s="208"/>
      <c r="I28" s="106">
        <v>0</v>
      </c>
      <c r="J28" s="208"/>
      <c r="K28" s="106">
        <v>0</v>
      </c>
      <c r="M28" s="106">
        <v>2209269401</v>
      </c>
      <c r="O28" s="106">
        <v>0</v>
      </c>
      <c r="Q28" s="106">
        <v>0</v>
      </c>
      <c r="S28" s="106">
        <v>0</v>
      </c>
      <c r="U28" s="106">
        <f>SUM(O28:S28)</f>
        <v>0</v>
      </c>
      <c r="W28" s="106">
        <f>SUM(E28:M28,U28)</f>
        <v>2209269401</v>
      </c>
    </row>
    <row r="29" spans="1:23" s="206" customFormat="1" ht="15.6" customHeight="1" x14ac:dyDescent="0.2">
      <c r="A29" s="206" t="s">
        <v>249</v>
      </c>
      <c r="B29" s="211"/>
      <c r="E29" s="107">
        <v>0</v>
      </c>
      <c r="F29" s="208"/>
      <c r="G29" s="107">
        <v>0</v>
      </c>
      <c r="H29" s="208"/>
      <c r="I29" s="107">
        <v>0</v>
      </c>
      <c r="J29" s="208"/>
      <c r="K29" s="107">
        <v>0</v>
      </c>
      <c r="L29" s="208"/>
      <c r="M29" s="107">
        <v>0</v>
      </c>
      <c r="N29" s="208"/>
      <c r="O29" s="107">
        <v>245756462.36999997</v>
      </c>
      <c r="P29" s="208"/>
      <c r="Q29" s="107">
        <v>0</v>
      </c>
      <c r="R29" s="208"/>
      <c r="S29" s="107">
        <v>0</v>
      </c>
      <c r="T29" s="208"/>
      <c r="U29" s="107">
        <f>SUM(O29:S29)</f>
        <v>245756462.36999997</v>
      </c>
      <c r="V29" s="208"/>
      <c r="W29" s="107">
        <f>SUM(E29:M29,U29)</f>
        <v>245756462.36999997</v>
      </c>
    </row>
    <row r="30" spans="1:23" s="206" customFormat="1" ht="15.6" customHeight="1" x14ac:dyDescent="0.2">
      <c r="B30" s="211"/>
      <c r="E30" s="106"/>
      <c r="F30" s="208"/>
      <c r="G30" s="106"/>
      <c r="H30" s="208"/>
      <c r="I30" s="106"/>
      <c r="J30" s="208"/>
      <c r="K30" s="106"/>
      <c r="L30" s="208"/>
      <c r="M30" s="106"/>
      <c r="N30" s="208"/>
      <c r="O30" s="106"/>
      <c r="P30" s="208"/>
      <c r="Q30" s="106"/>
      <c r="R30" s="208"/>
      <c r="S30" s="106"/>
      <c r="T30" s="208"/>
      <c r="U30" s="106"/>
      <c r="V30" s="208"/>
      <c r="W30" s="106"/>
    </row>
    <row r="31" spans="1:23" s="206" customFormat="1" ht="15.6" customHeight="1" thickBot="1" x14ac:dyDescent="0.25">
      <c r="A31" s="209" t="s">
        <v>270</v>
      </c>
      <c r="B31" s="209"/>
      <c r="E31" s="108">
        <f>SUM(E24:E29)</f>
        <v>28197293670</v>
      </c>
      <c r="F31" s="208"/>
      <c r="G31" s="108">
        <f>SUM(G24:G29)</f>
        <v>70175900837</v>
      </c>
      <c r="H31" s="208"/>
      <c r="I31" s="108">
        <f>SUM(I24:I29)</f>
        <v>78467400</v>
      </c>
      <c r="J31" s="208"/>
      <c r="K31" s="108">
        <f>SUM(K24:K29)</f>
        <v>2088252769</v>
      </c>
      <c r="L31" s="208"/>
      <c r="M31" s="108">
        <f>SUM(M24:M29)</f>
        <v>30348679380</v>
      </c>
      <c r="N31" s="208"/>
      <c r="O31" s="108">
        <f>SUM(O24:O29)</f>
        <v>1634697071.3699999</v>
      </c>
      <c r="P31" s="208"/>
      <c r="Q31" s="108">
        <f>SUM(Q24:Q29)</f>
        <v>0</v>
      </c>
      <c r="R31" s="208"/>
      <c r="S31" s="108">
        <f>SUM(S24:S29)</f>
        <v>0</v>
      </c>
      <c r="T31" s="208"/>
      <c r="U31" s="108">
        <f>SUM(U24:U29)</f>
        <v>1634697071.3699999</v>
      </c>
      <c r="V31" s="208"/>
      <c r="W31" s="108">
        <f>SUM(W24:W29)</f>
        <v>132523291127.37</v>
      </c>
    </row>
    <row r="32" spans="1:23" s="206" customFormat="1" ht="15.6" customHeight="1" thickTop="1" x14ac:dyDescent="0.2">
      <c r="A32" s="209"/>
      <c r="B32" s="210"/>
      <c r="C32" s="209"/>
      <c r="E32" s="207"/>
      <c r="F32" s="208"/>
      <c r="G32" s="207"/>
      <c r="H32" s="208"/>
      <c r="I32" s="207"/>
      <c r="J32" s="208"/>
      <c r="K32" s="207"/>
      <c r="L32" s="208"/>
      <c r="M32" s="207"/>
      <c r="N32" s="208"/>
      <c r="O32" s="207"/>
      <c r="P32" s="208"/>
      <c r="Q32" s="207"/>
      <c r="R32" s="208"/>
      <c r="S32" s="207"/>
      <c r="T32" s="208"/>
      <c r="U32" s="207"/>
      <c r="V32" s="208"/>
      <c r="W32" s="207"/>
    </row>
    <row r="33" spans="1:23" s="206" customFormat="1" ht="15.6" customHeight="1" x14ac:dyDescent="0.2">
      <c r="A33" s="209"/>
      <c r="B33" s="210"/>
      <c r="C33" s="209"/>
      <c r="E33" s="207"/>
      <c r="F33" s="208"/>
      <c r="G33" s="207"/>
      <c r="H33" s="208"/>
      <c r="I33" s="207"/>
      <c r="J33" s="208"/>
      <c r="K33" s="207"/>
      <c r="L33" s="208"/>
      <c r="M33" s="207"/>
      <c r="N33" s="208"/>
      <c r="O33" s="207"/>
      <c r="P33" s="208"/>
      <c r="Q33" s="207"/>
      <c r="R33" s="208"/>
      <c r="S33" s="207"/>
      <c r="T33" s="208"/>
      <c r="U33" s="207"/>
      <c r="V33" s="208"/>
      <c r="W33" s="207"/>
    </row>
    <row r="34" spans="1:23" s="206" customFormat="1" ht="15.6" customHeight="1" x14ac:dyDescent="0.2">
      <c r="A34" s="209"/>
      <c r="B34" s="210"/>
      <c r="C34" s="209"/>
      <c r="E34" s="207"/>
      <c r="F34" s="208"/>
      <c r="G34" s="207"/>
      <c r="H34" s="208"/>
      <c r="I34" s="207"/>
      <c r="J34" s="208"/>
      <c r="K34" s="207"/>
      <c r="L34" s="208"/>
      <c r="M34" s="207"/>
      <c r="N34" s="208"/>
      <c r="O34" s="207"/>
      <c r="P34" s="208"/>
      <c r="Q34" s="207"/>
      <c r="R34" s="208"/>
      <c r="S34" s="207"/>
      <c r="T34" s="208"/>
      <c r="U34" s="207"/>
      <c r="V34" s="208"/>
      <c r="W34" s="207"/>
    </row>
    <row r="35" spans="1:23" s="206" customFormat="1" ht="15.6" customHeight="1" x14ac:dyDescent="0.2">
      <c r="A35" s="209"/>
      <c r="B35" s="210"/>
      <c r="C35" s="209"/>
      <c r="E35" s="207"/>
      <c r="F35" s="208"/>
      <c r="G35" s="207"/>
      <c r="H35" s="208"/>
      <c r="I35" s="207"/>
      <c r="J35" s="208"/>
      <c r="K35" s="207"/>
      <c r="L35" s="208"/>
      <c r="M35" s="207"/>
      <c r="N35" s="208"/>
      <c r="O35" s="207"/>
      <c r="P35" s="208"/>
      <c r="Q35" s="207"/>
      <c r="R35" s="208"/>
      <c r="S35" s="207"/>
      <c r="T35" s="208"/>
      <c r="U35" s="207"/>
      <c r="V35" s="208"/>
      <c r="W35" s="207"/>
    </row>
    <row r="36" spans="1:23" s="206" customFormat="1" ht="15.6" customHeight="1" x14ac:dyDescent="0.2">
      <c r="A36" s="209"/>
      <c r="B36" s="210"/>
      <c r="C36" s="209"/>
      <c r="E36" s="207"/>
      <c r="F36" s="208"/>
      <c r="G36" s="207"/>
      <c r="H36" s="208"/>
      <c r="I36" s="207"/>
      <c r="J36" s="208"/>
      <c r="K36" s="207"/>
      <c r="L36" s="208"/>
      <c r="M36" s="207"/>
      <c r="N36" s="208"/>
      <c r="O36" s="207"/>
      <c r="P36" s="208"/>
      <c r="Q36" s="207"/>
      <c r="R36" s="208"/>
      <c r="S36" s="207"/>
      <c r="T36" s="208"/>
      <c r="U36" s="207"/>
      <c r="V36" s="208"/>
      <c r="W36" s="207"/>
    </row>
    <row r="37" spans="1:23" s="206" customFormat="1" ht="15.6" customHeight="1" x14ac:dyDescent="0.2">
      <c r="A37" s="209"/>
      <c r="B37" s="210"/>
      <c r="C37" s="209"/>
      <c r="E37" s="207"/>
      <c r="F37" s="208"/>
      <c r="G37" s="207"/>
      <c r="H37" s="208"/>
      <c r="I37" s="207"/>
      <c r="J37" s="208"/>
      <c r="K37" s="207"/>
      <c r="L37" s="208"/>
      <c r="M37" s="207"/>
      <c r="N37" s="208"/>
      <c r="O37" s="207"/>
      <c r="P37" s="208"/>
      <c r="Q37" s="207"/>
      <c r="R37" s="208"/>
      <c r="S37" s="207"/>
      <c r="T37" s="208"/>
      <c r="U37" s="207"/>
      <c r="V37" s="208"/>
      <c r="W37" s="207"/>
    </row>
    <row r="38" spans="1:23" s="206" customFormat="1" ht="19.5" customHeight="1" x14ac:dyDescent="0.2">
      <c r="A38" s="209"/>
      <c r="B38" s="210"/>
      <c r="C38" s="209"/>
      <c r="E38" s="207"/>
      <c r="F38" s="208"/>
      <c r="G38" s="207"/>
      <c r="H38" s="208"/>
      <c r="I38" s="207"/>
      <c r="J38" s="208"/>
      <c r="K38" s="207"/>
      <c r="L38" s="208"/>
      <c r="M38" s="207"/>
      <c r="N38" s="208"/>
      <c r="O38" s="207"/>
      <c r="P38" s="208"/>
      <c r="Q38" s="207"/>
      <c r="R38" s="208"/>
      <c r="S38" s="207"/>
      <c r="T38" s="208"/>
      <c r="U38" s="207"/>
      <c r="V38" s="208"/>
      <c r="W38" s="207"/>
    </row>
    <row r="39" spans="1:23" s="206" customFormat="1" ht="15.6" customHeight="1" x14ac:dyDescent="0.2">
      <c r="A39" s="209"/>
      <c r="B39" s="210"/>
      <c r="C39" s="209"/>
      <c r="E39" s="207"/>
      <c r="F39" s="208"/>
      <c r="G39" s="207"/>
      <c r="H39" s="208"/>
      <c r="I39" s="207"/>
      <c r="J39" s="208"/>
      <c r="K39" s="207"/>
      <c r="L39" s="208"/>
      <c r="M39" s="207"/>
      <c r="N39" s="208"/>
      <c r="O39" s="207"/>
      <c r="P39" s="208"/>
      <c r="Q39" s="207"/>
      <c r="R39" s="208"/>
      <c r="S39" s="207"/>
      <c r="T39" s="208"/>
      <c r="U39" s="207"/>
      <c r="V39" s="208"/>
      <c r="W39" s="207"/>
    </row>
    <row r="40" spans="1:23" s="206" customFormat="1" ht="15.6" customHeight="1" x14ac:dyDescent="0.2">
      <c r="A40" s="209"/>
      <c r="B40" s="210"/>
      <c r="C40" s="209"/>
      <c r="E40" s="207"/>
      <c r="F40" s="208"/>
      <c r="G40" s="207"/>
      <c r="H40" s="208"/>
      <c r="I40" s="207"/>
      <c r="J40" s="208"/>
      <c r="K40" s="207"/>
      <c r="L40" s="208"/>
      <c r="M40" s="207"/>
      <c r="N40" s="208"/>
      <c r="O40" s="207"/>
      <c r="P40" s="208"/>
      <c r="Q40" s="207"/>
      <c r="R40" s="208"/>
      <c r="S40" s="207"/>
      <c r="T40" s="208"/>
      <c r="U40" s="207"/>
      <c r="V40" s="208"/>
      <c r="W40" s="207"/>
    </row>
    <row r="41" spans="1:23" s="206" customFormat="1" ht="15.6" customHeight="1" x14ac:dyDescent="0.2">
      <c r="A41" s="209"/>
      <c r="B41" s="210"/>
      <c r="C41" s="209"/>
      <c r="E41" s="207"/>
      <c r="F41" s="208"/>
      <c r="G41" s="207"/>
      <c r="H41" s="208"/>
      <c r="I41" s="207"/>
      <c r="J41" s="208"/>
      <c r="K41" s="207"/>
      <c r="L41" s="208"/>
      <c r="M41" s="207"/>
      <c r="N41" s="208"/>
      <c r="O41" s="207"/>
      <c r="P41" s="208"/>
      <c r="Q41" s="207"/>
      <c r="R41" s="208"/>
      <c r="S41" s="207"/>
      <c r="T41" s="208"/>
      <c r="U41" s="207"/>
      <c r="V41" s="208"/>
      <c r="W41" s="207"/>
    </row>
    <row r="42" spans="1:23" s="206" customFormat="1" ht="12" customHeight="1" x14ac:dyDescent="0.2">
      <c r="A42" s="209"/>
      <c r="B42" s="210"/>
      <c r="C42" s="209"/>
      <c r="E42" s="207"/>
      <c r="F42" s="208"/>
      <c r="G42" s="207"/>
      <c r="H42" s="208"/>
      <c r="I42" s="207"/>
      <c r="J42" s="208"/>
      <c r="K42" s="207"/>
      <c r="L42" s="208"/>
      <c r="M42" s="207"/>
      <c r="N42" s="208"/>
      <c r="O42" s="207"/>
      <c r="P42" s="208"/>
      <c r="Q42" s="207"/>
      <c r="R42" s="208"/>
      <c r="S42" s="207"/>
      <c r="T42" s="208"/>
      <c r="U42" s="207"/>
      <c r="V42" s="208"/>
      <c r="W42" s="207"/>
    </row>
    <row r="43" spans="1:23" s="206" customFormat="1" ht="21.95" customHeight="1" x14ac:dyDescent="0.2">
      <c r="A43" s="214" t="str">
        <f>'7'!A55</f>
        <v>The condensed notes to the interim financial information on pages 12 to 43 form part of this interim financial information.</v>
      </c>
      <c r="B43" s="215"/>
      <c r="C43" s="215"/>
      <c r="D43" s="215"/>
      <c r="E43" s="213"/>
      <c r="F43" s="216"/>
      <c r="G43" s="213"/>
      <c r="H43" s="216"/>
      <c r="I43" s="213"/>
      <c r="J43" s="216"/>
      <c r="K43" s="213"/>
      <c r="L43" s="216"/>
      <c r="M43" s="213"/>
      <c r="N43" s="216"/>
      <c r="O43" s="213"/>
      <c r="P43" s="216"/>
      <c r="Q43" s="213"/>
      <c r="R43" s="216"/>
      <c r="S43" s="213"/>
      <c r="T43" s="216"/>
      <c r="U43" s="213"/>
      <c r="V43" s="216"/>
      <c r="W43" s="213"/>
    </row>
    <row r="63" ht="7.15" customHeight="1" x14ac:dyDescent="0.2"/>
  </sheetData>
  <mergeCells count="4">
    <mergeCell ref="E6:W6"/>
    <mergeCell ref="O7:W7"/>
    <mergeCell ref="K8:M8"/>
    <mergeCell ref="O8:W8"/>
  </mergeCells>
  <pageMargins left="0.3" right="0.3" top="0.5" bottom="0.6" header="0.49" footer="0.4"/>
  <pageSetup paperSize="9" scale="80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86801-3409-44CB-8593-A2D1853BB959}">
  <dimension ref="A1:M177"/>
  <sheetViews>
    <sheetView tabSelected="1" topLeftCell="A163" zoomScale="85" zoomScaleNormal="85" zoomScaleSheetLayoutView="100" workbookViewId="0">
      <selection activeCell="D169" sqref="D169"/>
    </sheetView>
  </sheetViews>
  <sheetFormatPr defaultColWidth="7.42578125" defaultRowHeight="16.5" customHeight="1" x14ac:dyDescent="0.2"/>
  <cols>
    <col min="1" max="2" width="1.5703125" style="33" customWidth="1"/>
    <col min="3" max="3" width="1.42578125" style="33" customWidth="1"/>
    <col min="4" max="4" width="41.5703125" style="33" customWidth="1"/>
    <col min="5" max="5" width="5.42578125" style="113" customWidth="1"/>
    <col min="6" max="6" width="0.5703125" style="113" customWidth="1"/>
    <col min="7" max="7" width="14.7109375" style="114" customWidth="1"/>
    <col min="8" max="8" width="0.5703125" style="33" customWidth="1"/>
    <col min="9" max="9" width="14.7109375" style="250" customWidth="1"/>
    <col min="10" max="10" width="0.5703125" style="113" customWidth="1"/>
    <col min="11" max="11" width="14.7109375" style="114" customWidth="1"/>
    <col min="12" max="12" width="0.5703125" style="33" customWidth="1"/>
    <col min="13" max="13" width="14.7109375" style="250" customWidth="1"/>
    <col min="14" max="16384" width="7.42578125" style="33"/>
  </cols>
  <sheetData>
    <row r="1" spans="1:13" ht="16.5" customHeight="1" x14ac:dyDescent="0.2">
      <c r="A1" s="111" t="s">
        <v>76</v>
      </c>
      <c r="B1" s="111"/>
      <c r="C1" s="111"/>
      <c r="D1" s="111"/>
      <c r="M1" s="270" t="s">
        <v>95</v>
      </c>
    </row>
    <row r="2" spans="1:13" ht="16.5" customHeight="1" x14ac:dyDescent="0.2">
      <c r="A2" s="111" t="s">
        <v>46</v>
      </c>
      <c r="B2" s="111"/>
      <c r="C2" s="111"/>
      <c r="D2" s="111"/>
    </row>
    <row r="3" spans="1:13" ht="16.5" customHeight="1" x14ac:dyDescent="0.2">
      <c r="A3" s="117" t="str">
        <f>'8'!A3</f>
        <v>For the three-month period ended 31 March 2022</v>
      </c>
      <c r="B3" s="117"/>
      <c r="C3" s="117"/>
      <c r="D3" s="117"/>
      <c r="E3" s="119"/>
      <c r="F3" s="119"/>
      <c r="G3" s="120"/>
      <c r="H3" s="121"/>
      <c r="I3" s="251"/>
      <c r="J3" s="119"/>
      <c r="K3" s="120"/>
      <c r="L3" s="121"/>
      <c r="M3" s="251"/>
    </row>
    <row r="6" spans="1:13" ht="16.5" customHeight="1" x14ac:dyDescent="0.2">
      <c r="G6" s="217"/>
      <c r="H6" s="211"/>
      <c r="I6" s="278" t="s">
        <v>2</v>
      </c>
      <c r="J6" s="218"/>
      <c r="K6" s="217"/>
      <c r="L6" s="211"/>
      <c r="M6" s="278" t="s">
        <v>61</v>
      </c>
    </row>
    <row r="7" spans="1:13" ht="16.5" customHeight="1" x14ac:dyDescent="0.2">
      <c r="A7" s="33" t="s">
        <v>1</v>
      </c>
      <c r="E7" s="124"/>
      <c r="F7" s="124"/>
      <c r="G7" s="219"/>
      <c r="H7" s="220"/>
      <c r="I7" s="277" t="s">
        <v>68</v>
      </c>
      <c r="J7" s="11"/>
      <c r="K7" s="12"/>
      <c r="L7" s="13"/>
      <c r="M7" s="277" t="s">
        <v>68</v>
      </c>
    </row>
    <row r="8" spans="1:13" ht="16.5" customHeight="1" x14ac:dyDescent="0.2">
      <c r="E8" s="124"/>
      <c r="F8" s="124"/>
      <c r="G8" s="14">
        <v>2022</v>
      </c>
      <c r="H8" s="15"/>
      <c r="I8" s="14">
        <v>2021</v>
      </c>
      <c r="J8" s="16"/>
      <c r="K8" s="14">
        <v>2022</v>
      </c>
      <c r="L8" s="15"/>
      <c r="M8" s="14">
        <v>2021</v>
      </c>
    </row>
    <row r="9" spans="1:13" ht="16.5" customHeight="1" x14ac:dyDescent="0.2">
      <c r="E9" s="221" t="s">
        <v>5</v>
      </c>
      <c r="F9" s="124"/>
      <c r="G9" s="2" t="s">
        <v>152</v>
      </c>
      <c r="H9" s="3"/>
      <c r="I9" s="2" t="s">
        <v>152</v>
      </c>
      <c r="J9" s="4"/>
      <c r="K9" s="2" t="s">
        <v>152</v>
      </c>
      <c r="L9" s="3"/>
      <c r="M9" s="2" t="s">
        <v>152</v>
      </c>
    </row>
    <row r="10" spans="1:13" ht="16.5" customHeight="1" x14ac:dyDescent="0.2">
      <c r="E10" s="124"/>
      <c r="F10" s="124"/>
      <c r="G10" s="222"/>
      <c r="H10" s="3"/>
      <c r="I10" s="223"/>
      <c r="J10" s="4"/>
      <c r="K10" s="222"/>
      <c r="L10" s="3"/>
      <c r="M10" s="223"/>
    </row>
    <row r="11" spans="1:13" ht="16.5" customHeight="1" x14ac:dyDescent="0.2">
      <c r="A11" s="111" t="s">
        <v>47</v>
      </c>
      <c r="G11" s="5"/>
      <c r="K11" s="5"/>
    </row>
    <row r="12" spans="1:13" ht="16.5" customHeight="1" x14ac:dyDescent="0.2">
      <c r="A12" s="33" t="s">
        <v>72</v>
      </c>
      <c r="G12" s="5">
        <v>343614286</v>
      </c>
      <c r="H12" s="224"/>
      <c r="I12" s="250">
        <v>2444956837</v>
      </c>
      <c r="J12" s="224"/>
      <c r="K12" s="5">
        <v>2381002613</v>
      </c>
      <c r="L12" s="224"/>
      <c r="M12" s="250">
        <v>1618048590</v>
      </c>
    </row>
    <row r="13" spans="1:13" ht="16.5" customHeight="1" x14ac:dyDescent="0.2">
      <c r="A13" s="33" t="s">
        <v>48</v>
      </c>
      <c r="G13" s="5"/>
      <c r="H13" s="224"/>
      <c r="J13" s="224"/>
      <c r="K13" s="5"/>
      <c r="L13" s="224"/>
    </row>
    <row r="14" spans="1:13" ht="16.5" customHeight="1" x14ac:dyDescent="0.2">
      <c r="A14" s="33" t="s">
        <v>18</v>
      </c>
      <c r="B14" s="33" t="s">
        <v>120</v>
      </c>
      <c r="G14" s="5"/>
      <c r="H14" s="224"/>
      <c r="J14" s="224"/>
      <c r="K14" s="5"/>
      <c r="L14" s="224"/>
    </row>
    <row r="15" spans="1:13" ht="16.5" customHeight="1" x14ac:dyDescent="0.2">
      <c r="B15" s="109" t="s">
        <v>296</v>
      </c>
      <c r="G15" s="5">
        <v>-1720965</v>
      </c>
      <c r="H15" s="224"/>
      <c r="I15" s="250">
        <v>0</v>
      </c>
      <c r="J15" s="224"/>
      <c r="K15" s="5">
        <v>0</v>
      </c>
      <c r="L15" s="224"/>
      <c r="M15" s="250">
        <v>0</v>
      </c>
    </row>
    <row r="16" spans="1:13" ht="16.5" customHeight="1" x14ac:dyDescent="0.2">
      <c r="B16" s="109" t="s">
        <v>49</v>
      </c>
      <c r="G16" s="5">
        <v>2236435864</v>
      </c>
      <c r="H16" s="224"/>
      <c r="I16" s="250">
        <v>2160576876</v>
      </c>
      <c r="J16" s="114"/>
      <c r="K16" s="5">
        <v>394395629</v>
      </c>
      <c r="L16" s="114"/>
      <c r="M16" s="250">
        <v>376309856</v>
      </c>
    </row>
    <row r="17" spans="2:13" ht="16.5" customHeight="1" x14ac:dyDescent="0.2">
      <c r="B17" s="109" t="s">
        <v>50</v>
      </c>
      <c r="G17" s="5">
        <v>-48561686</v>
      </c>
      <c r="H17" s="224"/>
      <c r="I17" s="250">
        <v>-56442756</v>
      </c>
      <c r="J17" s="114"/>
      <c r="K17" s="5">
        <v>-26990173</v>
      </c>
      <c r="L17" s="114"/>
      <c r="M17" s="250">
        <v>-56809262</v>
      </c>
    </row>
    <row r="18" spans="2:13" ht="16.5" customHeight="1" x14ac:dyDescent="0.2">
      <c r="B18" s="109" t="s">
        <v>225</v>
      </c>
      <c r="C18" s="109"/>
      <c r="E18" s="113" t="s">
        <v>294</v>
      </c>
      <c r="G18" s="5">
        <v>-30000000</v>
      </c>
      <c r="H18" s="224"/>
      <c r="I18" s="250">
        <v>-90000000</v>
      </c>
      <c r="J18" s="114"/>
      <c r="K18" s="5">
        <v>-1592756646</v>
      </c>
      <c r="L18" s="114"/>
      <c r="M18" s="250">
        <v>-849913293</v>
      </c>
    </row>
    <row r="19" spans="2:13" ht="16.5" customHeight="1" x14ac:dyDescent="0.2">
      <c r="B19" s="109" t="s">
        <v>250</v>
      </c>
      <c r="C19" s="109"/>
      <c r="G19" s="5"/>
      <c r="H19" s="224"/>
      <c r="J19" s="114"/>
      <c r="K19" s="5"/>
      <c r="L19" s="225"/>
    </row>
    <row r="20" spans="2:13" ht="16.5" customHeight="1" x14ac:dyDescent="0.2">
      <c r="B20" s="109"/>
      <c r="C20" s="109" t="s">
        <v>251</v>
      </c>
      <c r="G20" s="5">
        <v>727935</v>
      </c>
      <c r="H20" s="224"/>
      <c r="I20" s="250">
        <v>1848711</v>
      </c>
      <c r="J20" s="114"/>
      <c r="K20" s="19">
        <v>735733</v>
      </c>
      <c r="L20" s="114"/>
      <c r="M20" s="264">
        <v>1716914</v>
      </c>
    </row>
    <row r="21" spans="2:13" ht="16.5" customHeight="1" x14ac:dyDescent="0.2">
      <c r="B21" s="109" t="s">
        <v>71</v>
      </c>
      <c r="C21" s="109"/>
      <c r="G21" s="5">
        <v>963048556</v>
      </c>
      <c r="H21" s="224"/>
      <c r="I21" s="250">
        <v>964929935</v>
      </c>
      <c r="J21" s="224"/>
      <c r="K21" s="5">
        <v>469854365</v>
      </c>
      <c r="L21" s="224"/>
      <c r="M21" s="250">
        <v>404759769</v>
      </c>
    </row>
    <row r="22" spans="2:13" ht="16.5" customHeight="1" x14ac:dyDescent="0.2">
      <c r="B22" s="109" t="s">
        <v>181</v>
      </c>
      <c r="C22" s="109"/>
      <c r="G22" s="5"/>
      <c r="H22" s="224"/>
      <c r="J22" s="224"/>
      <c r="K22" s="5"/>
      <c r="L22" s="224"/>
    </row>
    <row r="23" spans="2:13" ht="16.5" customHeight="1" x14ac:dyDescent="0.2">
      <c r="B23" s="109"/>
      <c r="C23" s="109" t="s">
        <v>180</v>
      </c>
      <c r="G23" s="5">
        <v>-9088355</v>
      </c>
      <c r="H23" s="224"/>
      <c r="I23" s="250">
        <v>-9569817</v>
      </c>
      <c r="J23" s="114"/>
      <c r="K23" s="5">
        <v>0</v>
      </c>
      <c r="L23" s="114"/>
      <c r="M23" s="250">
        <v>0</v>
      </c>
    </row>
    <row r="24" spans="2:13" ht="16.5" customHeight="1" x14ac:dyDescent="0.2">
      <c r="B24" s="109" t="s">
        <v>291</v>
      </c>
      <c r="C24" s="109"/>
      <c r="G24" s="5">
        <v>-11628509</v>
      </c>
      <c r="H24" s="224"/>
      <c r="I24" s="250">
        <v>-3003731</v>
      </c>
      <c r="J24" s="114"/>
      <c r="K24" s="5">
        <v>94983007</v>
      </c>
      <c r="L24" s="114"/>
      <c r="M24" s="250">
        <v>-140026054</v>
      </c>
    </row>
    <row r="25" spans="2:13" ht="16.5" customHeight="1" x14ac:dyDescent="0.2">
      <c r="B25" s="109" t="s">
        <v>216</v>
      </c>
      <c r="C25" s="109"/>
      <c r="E25" s="113">
        <v>11</v>
      </c>
      <c r="G25" s="5">
        <v>-785436110</v>
      </c>
      <c r="H25" s="224"/>
      <c r="I25" s="250">
        <v>-115098235</v>
      </c>
      <c r="J25" s="224"/>
      <c r="K25" s="5">
        <v>-764889512</v>
      </c>
      <c r="L25" s="224"/>
      <c r="M25" s="250">
        <v>-227199844</v>
      </c>
    </row>
    <row r="26" spans="2:13" ht="16.5" customHeight="1" x14ac:dyDescent="0.2">
      <c r="B26" s="109" t="s">
        <v>274</v>
      </c>
      <c r="C26" s="109"/>
      <c r="G26" s="5"/>
      <c r="H26" s="224"/>
      <c r="J26" s="224"/>
      <c r="K26" s="5"/>
      <c r="L26" s="224"/>
    </row>
    <row r="27" spans="2:13" ht="16.5" customHeight="1" x14ac:dyDescent="0.2">
      <c r="B27" s="109"/>
      <c r="C27" s="109" t="s">
        <v>252</v>
      </c>
      <c r="G27" s="5">
        <v>-42223250</v>
      </c>
      <c r="H27" s="224"/>
      <c r="I27" s="250">
        <v>-3662510</v>
      </c>
      <c r="J27" s="114"/>
      <c r="K27" s="5">
        <v>-4992247</v>
      </c>
      <c r="L27" s="114"/>
      <c r="M27" s="250">
        <v>0</v>
      </c>
    </row>
    <row r="28" spans="2:13" ht="16.5" customHeight="1" x14ac:dyDescent="0.2">
      <c r="B28" s="109" t="s">
        <v>282</v>
      </c>
      <c r="G28" s="5"/>
      <c r="H28" s="224"/>
      <c r="K28" s="5"/>
    </row>
    <row r="29" spans="2:13" ht="16.5" customHeight="1" x14ac:dyDescent="0.2">
      <c r="C29" s="33" t="s">
        <v>179</v>
      </c>
      <c r="E29" s="113">
        <v>12</v>
      </c>
      <c r="G29" s="5">
        <v>-142658310</v>
      </c>
      <c r="H29" s="224"/>
      <c r="I29" s="250">
        <v>-207070169</v>
      </c>
      <c r="J29" s="114"/>
      <c r="K29" s="5">
        <v>0</v>
      </c>
      <c r="L29" s="114"/>
      <c r="M29" s="250">
        <v>0</v>
      </c>
    </row>
    <row r="30" spans="2:13" ht="16.5" customHeight="1" x14ac:dyDescent="0.2">
      <c r="B30" s="109" t="s">
        <v>275</v>
      </c>
      <c r="G30" s="5"/>
      <c r="H30" s="224"/>
      <c r="J30" s="114"/>
      <c r="K30" s="5"/>
      <c r="L30" s="114"/>
    </row>
    <row r="31" spans="2:13" ht="16.5" customHeight="1" x14ac:dyDescent="0.2">
      <c r="B31" s="109"/>
      <c r="C31" s="33" t="s">
        <v>276</v>
      </c>
      <c r="E31" s="274">
        <v>12.4</v>
      </c>
      <c r="G31" s="5">
        <v>0</v>
      </c>
      <c r="H31" s="224"/>
      <c r="I31" s="250">
        <v>0</v>
      </c>
      <c r="J31" s="114"/>
      <c r="K31" s="5">
        <v>1269120</v>
      </c>
      <c r="L31" s="114"/>
      <c r="M31" s="250">
        <v>0</v>
      </c>
    </row>
    <row r="32" spans="2:13" ht="16.5" customHeight="1" x14ac:dyDescent="0.2">
      <c r="B32" s="109" t="s">
        <v>121</v>
      </c>
      <c r="G32" s="6">
        <v>18066369.549999997</v>
      </c>
      <c r="H32" s="224"/>
      <c r="I32" s="251">
        <v>17726710</v>
      </c>
      <c r="J32" s="114"/>
      <c r="K32" s="6">
        <v>13400616</v>
      </c>
      <c r="L32" s="114"/>
      <c r="M32" s="251">
        <v>10016821</v>
      </c>
    </row>
    <row r="33" spans="2:13" ht="16.5" customHeight="1" x14ac:dyDescent="0.2">
      <c r="B33" s="109"/>
      <c r="G33" s="5"/>
      <c r="H33" s="224"/>
      <c r="J33" s="224"/>
      <c r="K33" s="5"/>
      <c r="L33" s="224"/>
    </row>
    <row r="34" spans="2:13" ht="16.5" customHeight="1" x14ac:dyDescent="0.2">
      <c r="B34" s="33" t="s">
        <v>122</v>
      </c>
      <c r="G34" s="19">
        <f>SUM(G12:G32)</f>
        <v>2490575825.5500002</v>
      </c>
      <c r="H34" s="225"/>
      <c r="I34" s="264">
        <f>SUM(I12:I32)</f>
        <v>5105191851</v>
      </c>
      <c r="J34" s="225"/>
      <c r="K34" s="19">
        <f>SUM(K12:K32)</f>
        <v>966012505</v>
      </c>
      <c r="L34" s="225"/>
      <c r="M34" s="264">
        <f>SUM(M12:M32)</f>
        <v>1136903497</v>
      </c>
    </row>
    <row r="35" spans="2:13" ht="16.5" customHeight="1" x14ac:dyDescent="0.2">
      <c r="G35" s="19"/>
      <c r="H35" s="225"/>
      <c r="I35" s="264"/>
      <c r="J35" s="225"/>
      <c r="K35" s="19"/>
      <c r="L35" s="225"/>
      <c r="M35" s="264"/>
    </row>
    <row r="36" spans="2:13" ht="16.5" customHeight="1" x14ac:dyDescent="0.2">
      <c r="B36" s="33" t="s">
        <v>123</v>
      </c>
      <c r="G36" s="19"/>
      <c r="H36" s="225"/>
      <c r="I36" s="264"/>
      <c r="J36" s="225"/>
      <c r="K36" s="19"/>
      <c r="L36" s="225"/>
      <c r="M36" s="264"/>
    </row>
    <row r="37" spans="2:13" ht="16.5" customHeight="1" x14ac:dyDescent="0.2">
      <c r="C37" s="109" t="s">
        <v>84</v>
      </c>
      <c r="G37" s="5">
        <v>786891889</v>
      </c>
      <c r="H37" s="114"/>
      <c r="I37" s="250">
        <v>1717635901</v>
      </c>
      <c r="J37" s="114"/>
      <c r="K37" s="5">
        <v>1178100642</v>
      </c>
      <c r="L37" s="114"/>
      <c r="M37" s="250">
        <v>809600296</v>
      </c>
    </row>
    <row r="38" spans="2:13" ht="16.5" customHeight="1" x14ac:dyDescent="0.2">
      <c r="C38" s="109" t="s">
        <v>85</v>
      </c>
      <c r="G38" s="5">
        <v>2241401400</v>
      </c>
      <c r="H38" s="114"/>
      <c r="I38" s="250">
        <v>127445132</v>
      </c>
      <c r="J38" s="114"/>
      <c r="K38" s="5">
        <v>82664730</v>
      </c>
      <c r="L38" s="114"/>
      <c r="M38" s="250">
        <v>-30138325</v>
      </c>
    </row>
    <row r="39" spans="2:13" ht="16.5" customHeight="1" x14ac:dyDescent="0.2">
      <c r="C39" s="109" t="s">
        <v>145</v>
      </c>
      <c r="G39" s="5">
        <v>413524694</v>
      </c>
      <c r="H39" s="114"/>
      <c r="I39" s="250">
        <v>182329524</v>
      </c>
      <c r="J39" s="114"/>
      <c r="K39" s="5">
        <v>175514465</v>
      </c>
      <c r="L39" s="114"/>
      <c r="M39" s="250">
        <v>156107118</v>
      </c>
    </row>
    <row r="40" spans="2:13" ht="16.5" customHeight="1" x14ac:dyDescent="0.2">
      <c r="C40" s="109" t="s">
        <v>222</v>
      </c>
      <c r="G40" s="5">
        <v>-16574467</v>
      </c>
      <c r="H40" s="114"/>
      <c r="I40" s="250">
        <v>56539028</v>
      </c>
      <c r="J40" s="114"/>
      <c r="K40" s="5">
        <v>-21107326</v>
      </c>
      <c r="L40" s="114"/>
      <c r="M40" s="250">
        <v>-2433132</v>
      </c>
    </row>
    <row r="41" spans="2:13" ht="16.5" customHeight="1" x14ac:dyDescent="0.2">
      <c r="C41" s="109" t="s">
        <v>51</v>
      </c>
      <c r="G41" s="5">
        <v>-57757820</v>
      </c>
      <c r="H41" s="114"/>
      <c r="I41" s="250">
        <v>18840074</v>
      </c>
      <c r="J41" s="114"/>
      <c r="K41" s="5">
        <v>-4798042</v>
      </c>
      <c r="L41" s="114"/>
      <c r="M41" s="250">
        <v>16750251</v>
      </c>
    </row>
    <row r="42" spans="2:13" ht="16.5" customHeight="1" x14ac:dyDescent="0.2">
      <c r="C42" s="109" t="s">
        <v>52</v>
      </c>
      <c r="G42" s="5">
        <v>-1089193734</v>
      </c>
      <c r="H42" s="114"/>
      <c r="I42" s="250">
        <v>-418471709</v>
      </c>
      <c r="J42" s="114"/>
      <c r="K42" s="5">
        <v>886</v>
      </c>
      <c r="L42" s="114"/>
      <c r="M42" s="250">
        <v>-3616359</v>
      </c>
    </row>
    <row r="43" spans="2:13" ht="16.5" customHeight="1" x14ac:dyDescent="0.2">
      <c r="C43" s="109" t="s">
        <v>86</v>
      </c>
      <c r="G43" s="5">
        <v>3666042693</v>
      </c>
      <c r="H43" s="114"/>
      <c r="I43" s="250">
        <v>132073100</v>
      </c>
      <c r="J43" s="114"/>
      <c r="K43" s="5">
        <v>1676385027</v>
      </c>
      <c r="L43" s="114"/>
      <c r="M43" s="250">
        <v>-101615367</v>
      </c>
    </row>
    <row r="44" spans="2:13" ht="16.5" customHeight="1" x14ac:dyDescent="0.2">
      <c r="C44" s="109" t="s">
        <v>87</v>
      </c>
      <c r="G44" s="5">
        <v>-922181083</v>
      </c>
      <c r="H44" s="114"/>
      <c r="I44" s="250">
        <v>-542769833</v>
      </c>
      <c r="J44" s="114"/>
      <c r="K44" s="5">
        <v>-119720608</v>
      </c>
      <c r="L44" s="114"/>
      <c r="M44" s="250">
        <v>-267122826</v>
      </c>
    </row>
    <row r="45" spans="2:13" ht="16.5" customHeight="1" x14ac:dyDescent="0.2">
      <c r="C45" s="109" t="s">
        <v>88</v>
      </c>
      <c r="G45" s="5">
        <v>-83142508</v>
      </c>
      <c r="H45" s="114"/>
      <c r="I45" s="250">
        <v>-195657722</v>
      </c>
      <c r="J45" s="114"/>
      <c r="K45" s="5">
        <v>-76453385</v>
      </c>
      <c r="L45" s="114"/>
      <c r="M45" s="250">
        <v>-52937377</v>
      </c>
    </row>
    <row r="46" spans="2:13" ht="16.5" customHeight="1" x14ac:dyDescent="0.2">
      <c r="C46" s="109" t="s">
        <v>277</v>
      </c>
      <c r="G46" s="5">
        <v>-3243223</v>
      </c>
      <c r="H46" s="114"/>
      <c r="I46" s="250">
        <v>0</v>
      </c>
      <c r="J46" s="114"/>
      <c r="K46" s="5">
        <v>-3171795</v>
      </c>
      <c r="L46" s="114"/>
      <c r="M46" s="250">
        <v>0</v>
      </c>
    </row>
    <row r="47" spans="2:13" ht="16.5" customHeight="1" x14ac:dyDescent="0.2">
      <c r="C47" s="109" t="s">
        <v>89</v>
      </c>
      <c r="D47" s="109"/>
      <c r="G47" s="20">
        <v>345570521</v>
      </c>
      <c r="H47" s="114"/>
      <c r="I47" s="265">
        <v>19463381</v>
      </c>
      <c r="J47" s="114"/>
      <c r="K47" s="20">
        <v>296198548</v>
      </c>
      <c r="L47" s="114"/>
      <c r="M47" s="265">
        <v>-4173774</v>
      </c>
    </row>
    <row r="48" spans="2:13" ht="16.5" customHeight="1" x14ac:dyDescent="0.2">
      <c r="G48" s="19"/>
      <c r="H48" s="224"/>
      <c r="I48" s="264"/>
      <c r="J48" s="224"/>
      <c r="K48" s="19"/>
      <c r="L48" s="224"/>
      <c r="M48" s="264"/>
    </row>
    <row r="49" spans="1:13" ht="16.5" customHeight="1" x14ac:dyDescent="0.2">
      <c r="B49" s="33" t="s">
        <v>124</v>
      </c>
      <c r="G49" s="19">
        <f>SUM(G34:G48)</f>
        <v>7771914187.5500002</v>
      </c>
      <c r="H49" s="225"/>
      <c r="I49" s="264">
        <f>SUM(I34:I48)</f>
        <v>6202618727</v>
      </c>
      <c r="J49" s="225"/>
      <c r="K49" s="19">
        <f>SUM(K34:K48)</f>
        <v>4149625647</v>
      </c>
      <c r="L49" s="225"/>
      <c r="M49" s="264">
        <f>SUM(M34:M48)</f>
        <v>1657324002</v>
      </c>
    </row>
    <row r="50" spans="1:13" ht="16.5" customHeight="1" x14ac:dyDescent="0.2">
      <c r="C50" s="33" t="s">
        <v>53</v>
      </c>
      <c r="G50" s="21">
        <v>-158643666</v>
      </c>
      <c r="H50" s="114"/>
      <c r="I50" s="266">
        <v>-99575248</v>
      </c>
      <c r="J50" s="114"/>
      <c r="K50" s="21">
        <v>-86865502</v>
      </c>
      <c r="L50" s="114"/>
      <c r="M50" s="266">
        <v>-37203564</v>
      </c>
    </row>
    <row r="51" spans="1:13" ht="16.5" customHeight="1" x14ac:dyDescent="0.2">
      <c r="G51" s="19"/>
      <c r="H51" s="225"/>
      <c r="I51" s="264"/>
      <c r="J51" s="225"/>
      <c r="K51" s="19"/>
      <c r="L51" s="225"/>
      <c r="M51" s="264"/>
    </row>
    <row r="52" spans="1:13" ht="16.5" customHeight="1" x14ac:dyDescent="0.2">
      <c r="A52" s="33" t="s">
        <v>125</v>
      </c>
      <c r="C52" s="109"/>
      <c r="G52" s="6">
        <f>SUM(G49:G50)</f>
        <v>7613270521.5500002</v>
      </c>
      <c r="H52" s="114"/>
      <c r="I52" s="251">
        <f>SUM(I49:I50)</f>
        <v>6103043479</v>
      </c>
      <c r="J52" s="114"/>
      <c r="K52" s="6">
        <f>SUM(K49:K50)</f>
        <v>4062760145</v>
      </c>
      <c r="L52" s="114"/>
      <c r="M52" s="251">
        <f>SUM(M49:M50)</f>
        <v>1620120438</v>
      </c>
    </row>
    <row r="53" spans="1:13" ht="16.5" customHeight="1" x14ac:dyDescent="0.2">
      <c r="C53" s="109"/>
      <c r="H53" s="114"/>
      <c r="J53" s="114"/>
      <c r="L53" s="114"/>
    </row>
    <row r="54" spans="1:13" ht="16.5" customHeight="1" x14ac:dyDescent="0.2">
      <c r="C54" s="109"/>
      <c r="H54" s="114"/>
      <c r="J54" s="114"/>
      <c r="L54" s="114"/>
    </row>
    <row r="55" spans="1:13" ht="16.5" customHeight="1" x14ac:dyDescent="0.2">
      <c r="C55" s="109"/>
      <c r="H55" s="114"/>
      <c r="J55" s="114"/>
      <c r="L55" s="114"/>
    </row>
    <row r="56" spans="1:13" ht="16.5" customHeight="1" x14ac:dyDescent="0.2">
      <c r="C56" s="109"/>
      <c r="H56" s="114"/>
      <c r="J56" s="114"/>
      <c r="L56" s="114"/>
    </row>
    <row r="57" spans="1:13" ht="16.5" customHeight="1" x14ac:dyDescent="0.2">
      <c r="C57" s="109"/>
      <c r="H57" s="114"/>
      <c r="J57" s="114"/>
      <c r="L57" s="114"/>
    </row>
    <row r="58" spans="1:13" ht="16.5" customHeight="1" x14ac:dyDescent="0.2">
      <c r="C58" s="109"/>
      <c r="H58" s="114"/>
      <c r="J58" s="114"/>
      <c r="L58" s="114"/>
    </row>
    <row r="59" spans="1:13" ht="21.95" customHeight="1" x14ac:dyDescent="0.2">
      <c r="A59" s="307" t="str">
        <f>'5-6'!A55</f>
        <v>The condensed notes to the interim financial information on pages 12 to 43 form part of this interim financial information.</v>
      </c>
      <c r="B59" s="307"/>
      <c r="C59" s="307"/>
      <c r="D59" s="307"/>
      <c r="E59" s="307"/>
      <c r="F59" s="307"/>
      <c r="G59" s="307"/>
      <c r="H59" s="307"/>
      <c r="I59" s="307"/>
      <c r="J59" s="307"/>
      <c r="K59" s="307"/>
      <c r="L59" s="307"/>
      <c r="M59" s="307"/>
    </row>
    <row r="60" spans="1:13" ht="16.5" customHeight="1" x14ac:dyDescent="0.2">
      <c r="A60" s="111" t="str">
        <f>A1</f>
        <v>Global Power Synergy Public Company Limited</v>
      </c>
      <c r="B60" s="111"/>
      <c r="C60" s="111"/>
      <c r="D60" s="111"/>
      <c r="M60" s="270" t="s">
        <v>95</v>
      </c>
    </row>
    <row r="61" spans="1:13" ht="16.5" customHeight="1" x14ac:dyDescent="0.2">
      <c r="A61" s="111" t="s">
        <v>46</v>
      </c>
      <c r="B61" s="111"/>
      <c r="C61" s="111"/>
      <c r="D61" s="111"/>
    </row>
    <row r="62" spans="1:13" ht="16.5" customHeight="1" x14ac:dyDescent="0.2">
      <c r="A62" s="117" t="str">
        <f>A3</f>
        <v>For the three-month period ended 31 March 2022</v>
      </c>
      <c r="B62" s="117"/>
      <c r="C62" s="117"/>
      <c r="D62" s="117"/>
      <c r="E62" s="119"/>
      <c r="F62" s="119"/>
      <c r="G62" s="120"/>
      <c r="H62" s="121"/>
      <c r="I62" s="251"/>
      <c r="J62" s="119"/>
      <c r="K62" s="120"/>
      <c r="L62" s="121"/>
      <c r="M62" s="251"/>
    </row>
    <row r="65" spans="1:13" ht="16.5" customHeight="1" x14ac:dyDescent="0.2">
      <c r="G65" s="217"/>
      <c r="H65" s="211"/>
      <c r="I65" s="278" t="s">
        <v>2</v>
      </c>
      <c r="J65" s="218"/>
      <c r="K65" s="217"/>
      <c r="L65" s="211"/>
      <c r="M65" s="278" t="s">
        <v>61</v>
      </c>
    </row>
    <row r="66" spans="1:13" ht="16.5" customHeight="1" x14ac:dyDescent="0.2">
      <c r="E66" s="124"/>
      <c r="F66" s="124"/>
      <c r="G66" s="219"/>
      <c r="H66" s="220"/>
      <c r="I66" s="277" t="s">
        <v>68</v>
      </c>
      <c r="J66" s="11"/>
      <c r="K66" s="12"/>
      <c r="L66" s="13"/>
      <c r="M66" s="277" t="s">
        <v>68</v>
      </c>
    </row>
    <row r="67" spans="1:13" ht="16.5" customHeight="1" x14ac:dyDescent="0.2">
      <c r="E67" s="124"/>
      <c r="F67" s="124"/>
      <c r="G67" s="14">
        <v>2022</v>
      </c>
      <c r="H67" s="15"/>
      <c r="I67" s="14">
        <v>2021</v>
      </c>
      <c r="J67" s="16"/>
      <c r="K67" s="14">
        <v>2022</v>
      </c>
      <c r="L67" s="15"/>
      <c r="M67" s="14">
        <v>2021</v>
      </c>
    </row>
    <row r="68" spans="1:13" ht="16.5" customHeight="1" x14ac:dyDescent="0.2">
      <c r="E68" s="221" t="s">
        <v>5</v>
      </c>
      <c r="F68" s="124"/>
      <c r="G68" s="2" t="s">
        <v>152</v>
      </c>
      <c r="H68" s="3"/>
      <c r="I68" s="2" t="s">
        <v>152</v>
      </c>
      <c r="J68" s="4"/>
      <c r="K68" s="2" t="s">
        <v>152</v>
      </c>
      <c r="L68" s="3"/>
      <c r="M68" s="2" t="s">
        <v>152</v>
      </c>
    </row>
    <row r="69" spans="1:13" ht="16.5" customHeight="1" x14ac:dyDescent="0.2">
      <c r="E69" s="124"/>
      <c r="F69" s="124"/>
      <c r="G69" s="222"/>
      <c r="H69" s="3"/>
      <c r="I69" s="223"/>
      <c r="J69" s="4"/>
      <c r="K69" s="222"/>
      <c r="L69" s="3"/>
      <c r="M69" s="223"/>
    </row>
    <row r="70" spans="1:13" ht="16.5" customHeight="1" x14ac:dyDescent="0.2">
      <c r="A70" s="111" t="s">
        <v>54</v>
      </c>
      <c r="G70" s="5"/>
      <c r="K70" s="5"/>
    </row>
    <row r="71" spans="1:13" ht="16.5" customHeight="1" x14ac:dyDescent="0.2">
      <c r="A71" s="33" t="s">
        <v>57</v>
      </c>
      <c r="G71" s="5">
        <v>48488328</v>
      </c>
      <c r="I71" s="250">
        <v>70720644</v>
      </c>
      <c r="J71" s="225"/>
      <c r="K71" s="5">
        <v>1112963</v>
      </c>
      <c r="L71" s="226"/>
      <c r="M71" s="250">
        <v>37407467</v>
      </c>
    </row>
    <row r="72" spans="1:13" ht="16.5" customHeight="1" x14ac:dyDescent="0.2">
      <c r="A72" s="33" t="s">
        <v>90</v>
      </c>
      <c r="E72" s="274">
        <v>12.4</v>
      </c>
      <c r="G72" s="5">
        <v>255387508</v>
      </c>
      <c r="I72" s="250">
        <v>172654170</v>
      </c>
      <c r="J72" s="225"/>
      <c r="K72" s="5">
        <v>388378227</v>
      </c>
      <c r="L72" s="226"/>
      <c r="M72" s="250">
        <v>365171734</v>
      </c>
    </row>
    <row r="73" spans="1:13" ht="16.5" customHeight="1" x14ac:dyDescent="0.2">
      <c r="A73" s="33" t="s">
        <v>278</v>
      </c>
      <c r="G73" s="5"/>
      <c r="J73" s="33"/>
      <c r="K73" s="5"/>
      <c r="L73" s="113"/>
    </row>
    <row r="74" spans="1:13" ht="16.5" customHeight="1" x14ac:dyDescent="0.2">
      <c r="B74" s="33" t="s">
        <v>150</v>
      </c>
      <c r="G74" s="5">
        <v>0</v>
      </c>
      <c r="I74" s="250">
        <v>2028621</v>
      </c>
      <c r="J74" s="225"/>
      <c r="K74" s="5">
        <v>0</v>
      </c>
      <c r="L74" s="226"/>
      <c r="M74" s="250">
        <v>0</v>
      </c>
    </row>
    <row r="75" spans="1:13" ht="16.5" customHeight="1" x14ac:dyDescent="0.2">
      <c r="A75" s="227" t="s">
        <v>253</v>
      </c>
      <c r="G75" s="5"/>
      <c r="J75" s="33"/>
      <c r="K75" s="5"/>
      <c r="L75" s="113"/>
    </row>
    <row r="76" spans="1:13" ht="16.5" customHeight="1" x14ac:dyDescent="0.2">
      <c r="A76" s="227"/>
      <c r="B76" s="33" t="s">
        <v>201</v>
      </c>
      <c r="G76" s="5">
        <v>2998164946</v>
      </c>
      <c r="I76" s="250">
        <v>97808872</v>
      </c>
      <c r="J76" s="225"/>
      <c r="K76" s="5">
        <v>0</v>
      </c>
      <c r="L76" s="226"/>
      <c r="M76" s="250">
        <v>-800000000</v>
      </c>
    </row>
    <row r="77" spans="1:13" ht="16.5" customHeight="1" x14ac:dyDescent="0.2">
      <c r="A77" s="33" t="s">
        <v>146</v>
      </c>
      <c r="E77" s="113">
        <v>12</v>
      </c>
      <c r="G77" s="5">
        <v>-1355788284</v>
      </c>
      <c r="I77" s="250">
        <v>-197216269</v>
      </c>
      <c r="J77" s="33"/>
      <c r="K77" s="5">
        <v>-514500000</v>
      </c>
      <c r="L77" s="113"/>
      <c r="M77" s="250">
        <v>-197216269</v>
      </c>
    </row>
    <row r="78" spans="1:13" ht="16.5" customHeight="1" x14ac:dyDescent="0.2">
      <c r="A78" s="33" t="s">
        <v>147</v>
      </c>
      <c r="E78" s="113">
        <v>12</v>
      </c>
      <c r="G78" s="5">
        <v>0</v>
      </c>
      <c r="I78" s="250">
        <v>0</v>
      </c>
      <c r="J78" s="225"/>
      <c r="K78" s="5">
        <v>-844748800</v>
      </c>
      <c r="L78" s="226"/>
      <c r="M78" s="250">
        <v>0</v>
      </c>
    </row>
    <row r="79" spans="1:13" ht="16.5" customHeight="1" x14ac:dyDescent="0.2">
      <c r="A79" s="33" t="s">
        <v>217</v>
      </c>
      <c r="G79" s="5">
        <v>1402894408</v>
      </c>
      <c r="I79" s="250">
        <v>692699844</v>
      </c>
      <c r="J79" s="225"/>
      <c r="K79" s="5">
        <v>1268634568</v>
      </c>
      <c r="L79" s="226"/>
      <c r="M79" s="250">
        <v>692699844</v>
      </c>
    </row>
    <row r="80" spans="1:13" ht="16.5" customHeight="1" x14ac:dyDescent="0.2">
      <c r="A80" s="33" t="s">
        <v>219</v>
      </c>
      <c r="G80" s="5">
        <v>0</v>
      </c>
      <c r="I80" s="250">
        <v>0</v>
      </c>
      <c r="J80" s="225"/>
      <c r="K80" s="5">
        <v>0</v>
      </c>
      <c r="L80" s="226"/>
      <c r="M80" s="250">
        <v>-20000000</v>
      </c>
    </row>
    <row r="81" spans="1:13" ht="16.5" customHeight="1" x14ac:dyDescent="0.2">
      <c r="A81" s="33" t="s">
        <v>254</v>
      </c>
      <c r="G81" s="5"/>
      <c r="J81" s="33"/>
      <c r="K81" s="5"/>
      <c r="L81" s="113"/>
    </row>
    <row r="82" spans="1:13" ht="16.5" customHeight="1" x14ac:dyDescent="0.2">
      <c r="B82" s="33" t="s">
        <v>255</v>
      </c>
      <c r="G82" s="5">
        <v>0</v>
      </c>
      <c r="I82" s="250">
        <v>1668079994</v>
      </c>
      <c r="J82" s="33"/>
      <c r="K82" s="5">
        <v>0</v>
      </c>
      <c r="L82" s="113"/>
      <c r="M82" s="250">
        <v>1798079994</v>
      </c>
    </row>
    <row r="83" spans="1:13" ht="16.5" customHeight="1" x14ac:dyDescent="0.2">
      <c r="A83" s="33" t="s">
        <v>178</v>
      </c>
      <c r="G83" s="5">
        <v>0</v>
      </c>
      <c r="I83" s="250">
        <v>-834040000</v>
      </c>
      <c r="J83" s="33"/>
      <c r="K83" s="5">
        <v>0</v>
      </c>
      <c r="M83" s="250">
        <v>-834040000</v>
      </c>
    </row>
    <row r="84" spans="1:13" ht="16.5" customHeight="1" x14ac:dyDescent="0.2">
      <c r="A84" s="33" t="s">
        <v>135</v>
      </c>
      <c r="G84" s="18"/>
      <c r="I84" s="267"/>
      <c r="J84" s="33"/>
      <c r="K84" s="5"/>
    </row>
    <row r="85" spans="1:13" ht="16.5" customHeight="1" x14ac:dyDescent="0.2">
      <c r="B85" s="33" t="s">
        <v>91</v>
      </c>
      <c r="G85" s="5">
        <v>7811</v>
      </c>
      <c r="I85" s="250">
        <v>59038</v>
      </c>
      <c r="J85" s="225"/>
      <c r="K85" s="5">
        <v>0</v>
      </c>
      <c r="L85" s="225"/>
      <c r="M85" s="250">
        <v>45871</v>
      </c>
    </row>
    <row r="86" spans="1:13" ht="16.5" customHeight="1" x14ac:dyDescent="0.2">
      <c r="A86" s="33" t="s">
        <v>256</v>
      </c>
      <c r="G86" s="5"/>
      <c r="K86" s="5"/>
    </row>
    <row r="87" spans="1:13" ht="16.5" customHeight="1" x14ac:dyDescent="0.2">
      <c r="B87" s="33" t="s">
        <v>91</v>
      </c>
      <c r="G87" s="5">
        <v>-1644303501</v>
      </c>
      <c r="I87" s="250">
        <v>-1622870655</v>
      </c>
      <c r="J87" s="225"/>
      <c r="K87" s="5">
        <v>-302742423</v>
      </c>
      <c r="L87" s="225"/>
      <c r="M87" s="250">
        <v>-312444785</v>
      </c>
    </row>
    <row r="88" spans="1:13" ht="16.5" customHeight="1" x14ac:dyDescent="0.2">
      <c r="A88" s="33" t="s">
        <v>165</v>
      </c>
      <c r="G88" s="5">
        <v>-45143911</v>
      </c>
      <c r="I88" s="250">
        <v>-16729732</v>
      </c>
      <c r="J88" s="225"/>
      <c r="K88" s="5">
        <v>-27015070</v>
      </c>
      <c r="L88" s="226"/>
      <c r="M88" s="250">
        <v>-9875761</v>
      </c>
    </row>
    <row r="89" spans="1:13" ht="16.5" customHeight="1" x14ac:dyDescent="0.2">
      <c r="A89" s="33" t="s">
        <v>148</v>
      </c>
      <c r="E89" s="228"/>
      <c r="G89" s="5"/>
      <c r="K89" s="5"/>
    </row>
    <row r="90" spans="1:13" ht="16.5" customHeight="1" x14ac:dyDescent="0.2">
      <c r="B90" s="33" t="s">
        <v>257</v>
      </c>
      <c r="E90" s="228"/>
      <c r="G90" s="6">
        <v>-19121481</v>
      </c>
      <c r="H90" s="114"/>
      <c r="I90" s="251">
        <v>-18560202</v>
      </c>
      <c r="J90" s="114"/>
      <c r="K90" s="6">
        <v>-8252130</v>
      </c>
      <c r="L90" s="114"/>
      <c r="M90" s="251">
        <v>-14167055</v>
      </c>
    </row>
    <row r="91" spans="1:13" ht="16.5" customHeight="1" x14ac:dyDescent="0.2">
      <c r="A91" s="111"/>
      <c r="G91" s="22"/>
      <c r="H91" s="23"/>
      <c r="I91" s="23"/>
      <c r="J91" s="23"/>
      <c r="K91" s="22"/>
      <c r="L91" s="23"/>
      <c r="M91" s="23"/>
    </row>
    <row r="92" spans="1:13" ht="16.5" customHeight="1" x14ac:dyDescent="0.2">
      <c r="A92" s="33" t="s">
        <v>258</v>
      </c>
      <c r="B92" s="111"/>
      <c r="G92" s="24">
        <f>SUM(G71:G90)</f>
        <v>1640585824</v>
      </c>
      <c r="H92" s="225"/>
      <c r="I92" s="268">
        <f>SUM(I71:I90)</f>
        <v>14634325</v>
      </c>
      <c r="J92" s="225"/>
      <c r="K92" s="24">
        <f>SUM(K71:K90)</f>
        <v>-39132665</v>
      </c>
      <c r="L92" s="225"/>
      <c r="M92" s="268">
        <f>SUM(M71:M90)</f>
        <v>705661040</v>
      </c>
    </row>
    <row r="93" spans="1:13" ht="16.5" customHeight="1" x14ac:dyDescent="0.2">
      <c r="B93" s="111"/>
      <c r="G93" s="26"/>
      <c r="H93" s="229"/>
      <c r="I93" s="26"/>
      <c r="J93" s="229"/>
      <c r="K93" s="26"/>
      <c r="L93" s="229"/>
      <c r="M93" s="26"/>
    </row>
    <row r="94" spans="1:13" ht="16.5" customHeight="1" x14ac:dyDescent="0.2">
      <c r="B94" s="111"/>
      <c r="G94" s="26"/>
      <c r="H94" s="229"/>
      <c r="I94" s="26"/>
      <c r="J94" s="229"/>
      <c r="K94" s="26"/>
      <c r="L94" s="229"/>
      <c r="M94" s="26"/>
    </row>
    <row r="95" spans="1:13" ht="16.5" customHeight="1" x14ac:dyDescent="0.2">
      <c r="B95" s="111"/>
      <c r="G95" s="26"/>
      <c r="H95" s="229"/>
      <c r="I95" s="26"/>
      <c r="J95" s="229"/>
      <c r="K95" s="26"/>
      <c r="L95" s="229"/>
      <c r="M95" s="26"/>
    </row>
    <row r="96" spans="1:13" s="267" customFormat="1" ht="16.5" customHeight="1" x14ac:dyDescent="0.2">
      <c r="E96" s="275"/>
      <c r="F96" s="275"/>
      <c r="G96" s="250"/>
      <c r="I96" s="250"/>
      <c r="J96" s="264"/>
      <c r="K96" s="250"/>
      <c r="L96" s="276"/>
      <c r="M96" s="250"/>
    </row>
    <row r="97" spans="2:13" ht="16.5" customHeight="1" x14ac:dyDescent="0.2">
      <c r="B97" s="111"/>
      <c r="G97" s="26"/>
      <c r="H97" s="229"/>
      <c r="I97" s="26"/>
      <c r="J97" s="229"/>
      <c r="K97" s="26"/>
      <c r="L97" s="229"/>
      <c r="M97" s="26"/>
    </row>
    <row r="98" spans="2:13" ht="16.5" customHeight="1" x14ac:dyDescent="0.2">
      <c r="B98" s="111"/>
      <c r="G98" s="26"/>
      <c r="H98" s="229"/>
      <c r="I98" s="26"/>
      <c r="J98" s="229"/>
      <c r="K98" s="26"/>
      <c r="L98" s="229"/>
      <c r="M98" s="26"/>
    </row>
    <row r="99" spans="2:13" ht="16.5" customHeight="1" x14ac:dyDescent="0.2">
      <c r="B99" s="111"/>
      <c r="G99" s="26"/>
      <c r="H99" s="229"/>
      <c r="I99" s="26"/>
      <c r="J99" s="229"/>
      <c r="K99" s="26"/>
      <c r="L99" s="229"/>
      <c r="M99" s="26"/>
    </row>
    <row r="100" spans="2:13" ht="16.5" customHeight="1" x14ac:dyDescent="0.2">
      <c r="B100" s="111"/>
      <c r="G100" s="26"/>
      <c r="H100" s="229"/>
      <c r="I100" s="26"/>
      <c r="J100" s="229"/>
      <c r="K100" s="26"/>
      <c r="L100" s="229"/>
      <c r="M100" s="26"/>
    </row>
    <row r="101" spans="2:13" ht="16.5" customHeight="1" x14ac:dyDescent="0.2">
      <c r="B101" s="111"/>
      <c r="G101" s="26"/>
      <c r="H101" s="229"/>
      <c r="I101" s="26"/>
      <c r="J101" s="229"/>
      <c r="K101" s="26"/>
      <c r="L101" s="229"/>
      <c r="M101" s="26"/>
    </row>
    <row r="102" spans="2:13" ht="16.5" customHeight="1" x14ac:dyDescent="0.2">
      <c r="B102" s="111"/>
      <c r="G102" s="26"/>
      <c r="H102" s="229"/>
      <c r="I102" s="26"/>
      <c r="J102" s="229"/>
      <c r="K102" s="26"/>
      <c r="L102" s="229"/>
      <c r="M102" s="26"/>
    </row>
    <row r="103" spans="2:13" ht="16.5" customHeight="1" x14ac:dyDescent="0.2">
      <c r="B103" s="111"/>
      <c r="G103" s="26"/>
      <c r="H103" s="229"/>
      <c r="I103" s="26"/>
      <c r="J103" s="229"/>
      <c r="K103" s="26"/>
      <c r="L103" s="229"/>
      <c r="M103" s="26"/>
    </row>
    <row r="104" spans="2:13" ht="16.5" customHeight="1" x14ac:dyDescent="0.2">
      <c r="B104" s="111"/>
      <c r="G104" s="26"/>
      <c r="H104" s="229"/>
      <c r="I104" s="26"/>
      <c r="J104" s="229"/>
      <c r="K104" s="26"/>
      <c r="L104" s="229"/>
      <c r="M104" s="26"/>
    </row>
    <row r="105" spans="2:13" ht="16.5" customHeight="1" x14ac:dyDescent="0.2">
      <c r="B105" s="111"/>
      <c r="G105" s="26"/>
      <c r="H105" s="229"/>
      <c r="I105" s="26"/>
      <c r="J105" s="229"/>
      <c r="K105" s="26"/>
      <c r="L105" s="229"/>
      <c r="M105" s="26"/>
    </row>
    <row r="106" spans="2:13" ht="16.5" customHeight="1" x14ac:dyDescent="0.2">
      <c r="B106" s="111"/>
      <c r="G106" s="26"/>
      <c r="H106" s="229"/>
      <c r="I106" s="26"/>
      <c r="J106" s="229"/>
      <c r="K106" s="26"/>
      <c r="L106" s="229"/>
      <c r="M106" s="26"/>
    </row>
    <row r="107" spans="2:13" ht="16.5" customHeight="1" x14ac:dyDescent="0.2">
      <c r="B107" s="111"/>
      <c r="G107" s="26"/>
      <c r="H107" s="229"/>
      <c r="I107" s="26"/>
      <c r="J107" s="229"/>
      <c r="K107" s="26"/>
      <c r="L107" s="229"/>
      <c r="M107" s="26"/>
    </row>
    <row r="108" spans="2:13" ht="16.5" customHeight="1" x14ac:dyDescent="0.2">
      <c r="B108" s="111"/>
      <c r="G108" s="26"/>
      <c r="H108" s="229"/>
      <c r="I108" s="26"/>
      <c r="J108" s="229"/>
      <c r="K108" s="26"/>
      <c r="L108" s="229"/>
      <c r="M108" s="26"/>
    </row>
    <row r="109" spans="2:13" ht="16.5" customHeight="1" x14ac:dyDescent="0.2">
      <c r="B109" s="111"/>
      <c r="G109" s="26"/>
      <c r="H109" s="229"/>
      <c r="I109" s="26"/>
      <c r="J109" s="229"/>
      <c r="K109" s="26"/>
      <c r="L109" s="229"/>
      <c r="M109" s="26"/>
    </row>
    <row r="110" spans="2:13" ht="16.5" customHeight="1" x14ac:dyDescent="0.2">
      <c r="B110" s="111"/>
      <c r="G110" s="26"/>
      <c r="H110" s="229"/>
      <c r="I110" s="26"/>
      <c r="J110" s="229"/>
      <c r="K110" s="26"/>
      <c r="L110" s="229"/>
      <c r="M110" s="26"/>
    </row>
    <row r="111" spans="2:13" ht="16.5" customHeight="1" x14ac:dyDescent="0.2">
      <c r="B111" s="111"/>
      <c r="G111" s="26"/>
      <c r="H111" s="229"/>
      <c r="I111" s="26"/>
      <c r="J111" s="229"/>
      <c r="K111" s="26"/>
      <c r="L111" s="229"/>
      <c r="M111" s="26"/>
    </row>
    <row r="112" spans="2:13" ht="16.5" customHeight="1" x14ac:dyDescent="0.2">
      <c r="B112" s="111"/>
      <c r="G112" s="26"/>
      <c r="H112" s="229"/>
      <c r="I112" s="26"/>
      <c r="J112" s="229"/>
      <c r="K112" s="26"/>
      <c r="L112" s="229"/>
      <c r="M112" s="26"/>
    </row>
    <row r="113" spans="1:13" ht="16.5" customHeight="1" x14ac:dyDescent="0.2">
      <c r="B113" s="111"/>
      <c r="G113" s="26"/>
      <c r="H113" s="229"/>
      <c r="I113" s="26"/>
      <c r="J113" s="229"/>
      <c r="K113" s="26"/>
      <c r="L113" s="229"/>
      <c r="M113" s="26"/>
    </row>
    <row r="114" spans="1:13" ht="16.5" customHeight="1" x14ac:dyDescent="0.2">
      <c r="B114" s="111"/>
      <c r="G114" s="26"/>
      <c r="H114" s="229"/>
      <c r="I114" s="26"/>
      <c r="J114" s="229"/>
      <c r="K114" s="26"/>
      <c r="L114" s="229"/>
      <c r="M114" s="26"/>
    </row>
    <row r="115" spans="1:13" ht="14.25" customHeight="1" x14ac:dyDescent="0.2">
      <c r="B115" s="111"/>
      <c r="G115" s="26"/>
      <c r="H115" s="229"/>
      <c r="I115" s="26"/>
      <c r="J115" s="229"/>
      <c r="K115" s="26"/>
      <c r="L115" s="229"/>
      <c r="M115" s="26"/>
    </row>
    <row r="116" spans="1:13" ht="16.5" customHeight="1" x14ac:dyDescent="0.2">
      <c r="B116" s="111"/>
      <c r="G116" s="26"/>
      <c r="H116" s="229"/>
      <c r="I116" s="26"/>
      <c r="J116" s="229"/>
      <c r="K116" s="26"/>
      <c r="L116" s="229"/>
      <c r="M116" s="26"/>
    </row>
    <row r="117" spans="1:13" ht="18" customHeight="1" x14ac:dyDescent="0.2">
      <c r="B117" s="111"/>
      <c r="G117" s="26"/>
      <c r="H117" s="229"/>
      <c r="I117" s="26"/>
      <c r="J117" s="229"/>
      <c r="K117" s="26"/>
      <c r="L117" s="229"/>
      <c r="M117" s="26"/>
    </row>
    <row r="118" spans="1:13" ht="21.95" customHeight="1" x14ac:dyDescent="0.2">
      <c r="A118" s="307" t="str">
        <f>+A59</f>
        <v>The condensed notes to the interim financial information on pages 12 to 43 form part of this interim financial information.</v>
      </c>
      <c r="B118" s="307"/>
      <c r="C118" s="307"/>
      <c r="D118" s="307"/>
      <c r="E118" s="307"/>
      <c r="F118" s="307"/>
      <c r="G118" s="307"/>
      <c r="H118" s="307"/>
      <c r="I118" s="307"/>
      <c r="J118" s="307"/>
      <c r="K118" s="307"/>
      <c r="L118" s="307"/>
      <c r="M118" s="307"/>
    </row>
    <row r="119" spans="1:13" ht="16.5" customHeight="1" x14ac:dyDescent="0.2">
      <c r="A119" s="111" t="str">
        <f>+A1</f>
        <v>Global Power Synergy Public Company Limited</v>
      </c>
      <c r="B119" s="111"/>
      <c r="C119" s="111"/>
      <c r="D119" s="111"/>
      <c r="M119" s="270" t="s">
        <v>95</v>
      </c>
    </row>
    <row r="120" spans="1:13" ht="16.5" customHeight="1" x14ac:dyDescent="0.2">
      <c r="A120" s="111" t="str">
        <f>+A2</f>
        <v>Statement of Cash Flows</v>
      </c>
      <c r="B120" s="111"/>
      <c r="C120" s="111"/>
      <c r="D120" s="111"/>
    </row>
    <row r="121" spans="1:13" ht="16.5" customHeight="1" x14ac:dyDescent="0.2">
      <c r="A121" s="117" t="str">
        <f>+A3</f>
        <v>For the three-month period ended 31 March 2022</v>
      </c>
      <c r="B121" s="117"/>
      <c r="C121" s="117"/>
      <c r="D121" s="117"/>
      <c r="E121" s="119"/>
      <c r="F121" s="119"/>
      <c r="G121" s="120"/>
      <c r="H121" s="121"/>
      <c r="I121" s="251"/>
      <c r="J121" s="119"/>
      <c r="K121" s="120"/>
      <c r="L121" s="121"/>
      <c r="M121" s="251"/>
    </row>
    <row r="124" spans="1:13" ht="16.5" customHeight="1" x14ac:dyDescent="0.2">
      <c r="G124" s="217"/>
      <c r="H124" s="211"/>
      <c r="I124" s="278" t="s">
        <v>2</v>
      </c>
      <c r="J124" s="218"/>
      <c r="K124" s="217"/>
      <c r="L124" s="211"/>
      <c r="M124" s="278" t="s">
        <v>61</v>
      </c>
    </row>
    <row r="125" spans="1:13" ht="16.5" customHeight="1" x14ac:dyDescent="0.2">
      <c r="E125" s="124"/>
      <c r="F125" s="124"/>
      <c r="G125" s="219"/>
      <c r="H125" s="220"/>
      <c r="I125" s="277" t="s">
        <v>68</v>
      </c>
      <c r="J125" s="11"/>
      <c r="K125" s="12"/>
      <c r="L125" s="13"/>
      <c r="M125" s="277" t="s">
        <v>68</v>
      </c>
    </row>
    <row r="126" spans="1:13" ht="16.5" customHeight="1" x14ac:dyDescent="0.2">
      <c r="E126" s="124"/>
      <c r="F126" s="124"/>
      <c r="G126" s="14">
        <v>2022</v>
      </c>
      <c r="H126" s="15"/>
      <c r="I126" s="14">
        <v>2021</v>
      </c>
      <c r="J126" s="16"/>
      <c r="K126" s="14">
        <v>2022</v>
      </c>
      <c r="L126" s="15"/>
      <c r="M126" s="14">
        <v>2021</v>
      </c>
    </row>
    <row r="127" spans="1:13" ht="16.5" customHeight="1" x14ac:dyDescent="0.2">
      <c r="E127" s="221" t="s">
        <v>5</v>
      </c>
      <c r="F127" s="124"/>
      <c r="G127" s="2" t="s">
        <v>152</v>
      </c>
      <c r="H127" s="3"/>
      <c r="I127" s="2" t="s">
        <v>152</v>
      </c>
      <c r="J127" s="4"/>
      <c r="K127" s="2" t="s">
        <v>152</v>
      </c>
      <c r="L127" s="3"/>
      <c r="M127" s="2" t="s">
        <v>152</v>
      </c>
    </row>
    <row r="128" spans="1:13" ht="16.5" customHeight="1" x14ac:dyDescent="0.2">
      <c r="G128" s="5"/>
      <c r="H128" s="114"/>
      <c r="J128" s="114"/>
      <c r="K128" s="5"/>
      <c r="L128" s="114"/>
    </row>
    <row r="129" spans="1:13" ht="16.5" customHeight="1" x14ac:dyDescent="0.2">
      <c r="A129" s="111" t="s">
        <v>55</v>
      </c>
      <c r="G129" s="25"/>
      <c r="H129" s="229"/>
      <c r="I129" s="26"/>
      <c r="J129" s="229"/>
      <c r="K129" s="25"/>
      <c r="L129" s="229"/>
      <c r="M129" s="26"/>
    </row>
    <row r="130" spans="1:13" ht="16.5" customHeight="1" x14ac:dyDescent="0.2">
      <c r="A130" s="227" t="s">
        <v>191</v>
      </c>
      <c r="G130" s="25">
        <v>-50033781</v>
      </c>
      <c r="H130" s="229"/>
      <c r="I130" s="26">
        <v>-66708082</v>
      </c>
      <c r="J130" s="225"/>
      <c r="K130" s="25">
        <v>-28260079</v>
      </c>
      <c r="L130" s="225"/>
      <c r="M130" s="26">
        <v>-27682211</v>
      </c>
    </row>
    <row r="131" spans="1:13" ht="16.5" customHeight="1" x14ac:dyDescent="0.2">
      <c r="A131" s="33" t="s">
        <v>177</v>
      </c>
      <c r="G131" s="27">
        <v>-14502236</v>
      </c>
      <c r="H131" s="23"/>
      <c r="I131" s="28">
        <v>-1253587</v>
      </c>
      <c r="J131" s="231"/>
      <c r="K131" s="232">
        <v>-810514</v>
      </c>
      <c r="L131" s="231"/>
      <c r="M131" s="230">
        <v>-428587</v>
      </c>
    </row>
    <row r="132" spans="1:13" ht="16.5" customHeight="1" x14ac:dyDescent="0.2">
      <c r="A132" s="33" t="s">
        <v>260</v>
      </c>
      <c r="G132" s="27"/>
      <c r="H132" s="23"/>
      <c r="I132" s="28"/>
      <c r="J132" s="23"/>
      <c r="K132" s="27"/>
      <c r="L132" s="23"/>
      <c r="M132" s="28"/>
    </row>
    <row r="133" spans="1:13" ht="16.5" customHeight="1" x14ac:dyDescent="0.2">
      <c r="B133" s="33" t="s">
        <v>261</v>
      </c>
      <c r="E133" s="113">
        <v>20</v>
      </c>
      <c r="G133" s="27">
        <v>0</v>
      </c>
      <c r="H133" s="23"/>
      <c r="I133" s="28">
        <v>0</v>
      </c>
      <c r="J133" s="23"/>
      <c r="K133" s="27">
        <v>-352800000</v>
      </c>
      <c r="L133" s="23"/>
      <c r="M133" s="28">
        <v>1305000000</v>
      </c>
    </row>
    <row r="134" spans="1:13" ht="16.5" customHeight="1" x14ac:dyDescent="0.2">
      <c r="A134" s="33" t="s">
        <v>262</v>
      </c>
      <c r="G134" s="27"/>
      <c r="H134" s="23"/>
      <c r="I134" s="28"/>
      <c r="K134" s="27"/>
      <c r="M134" s="28"/>
    </row>
    <row r="135" spans="1:13" ht="16.5" customHeight="1" x14ac:dyDescent="0.2">
      <c r="B135" s="33" t="s">
        <v>259</v>
      </c>
      <c r="G135" s="27">
        <v>0</v>
      </c>
      <c r="H135" s="23"/>
      <c r="I135" s="28">
        <v>3878772130</v>
      </c>
      <c r="J135" s="231"/>
      <c r="K135" s="27">
        <v>0</v>
      </c>
      <c r="L135" s="231"/>
      <c r="M135" s="28">
        <v>0</v>
      </c>
    </row>
    <row r="136" spans="1:13" ht="16.5" customHeight="1" x14ac:dyDescent="0.2">
      <c r="A136" s="33" t="s">
        <v>263</v>
      </c>
      <c r="G136" s="27"/>
      <c r="H136" s="23"/>
      <c r="I136" s="28"/>
      <c r="J136" s="23"/>
      <c r="K136" s="27"/>
      <c r="L136" s="23"/>
      <c r="M136" s="28"/>
    </row>
    <row r="137" spans="1:13" ht="16.5" customHeight="1" x14ac:dyDescent="0.2">
      <c r="B137" s="33" t="s">
        <v>259</v>
      </c>
      <c r="E137" s="113">
        <v>16</v>
      </c>
      <c r="G137" s="27">
        <v>-3441069559</v>
      </c>
      <c r="H137" s="23"/>
      <c r="I137" s="28">
        <v>-4178772130</v>
      </c>
      <c r="J137" s="23"/>
      <c r="K137" s="27">
        <v>-300000000</v>
      </c>
      <c r="L137" s="23"/>
      <c r="M137" s="28">
        <v>-1605000000</v>
      </c>
    </row>
    <row r="138" spans="1:13" ht="16.5" customHeight="1" x14ac:dyDescent="0.2">
      <c r="A138" s="33" t="s">
        <v>75</v>
      </c>
      <c r="E138" s="233"/>
      <c r="G138" s="29">
        <v>-848158776</v>
      </c>
      <c r="H138" s="23"/>
      <c r="I138" s="30">
        <v>-878865931</v>
      </c>
      <c r="J138" s="23"/>
      <c r="K138" s="29">
        <v>-219832540</v>
      </c>
      <c r="L138" s="23"/>
      <c r="M138" s="30">
        <v>-234203510</v>
      </c>
    </row>
    <row r="139" spans="1:13" ht="16.5" customHeight="1" x14ac:dyDescent="0.2">
      <c r="G139" s="5"/>
      <c r="H139" s="114"/>
      <c r="J139" s="114"/>
      <c r="K139" s="5"/>
      <c r="L139" s="114"/>
    </row>
    <row r="140" spans="1:13" ht="16.5" customHeight="1" x14ac:dyDescent="0.2">
      <c r="A140" s="33" t="s">
        <v>264</v>
      </c>
      <c r="G140" s="6">
        <f>SUM(G130:G139)</f>
        <v>-4353764352</v>
      </c>
      <c r="H140" s="114"/>
      <c r="I140" s="251">
        <f>SUM(I130:I139)</f>
        <v>-1246827600</v>
      </c>
      <c r="J140" s="114"/>
      <c r="K140" s="6">
        <f>SUM(K130:K139)</f>
        <v>-901703133</v>
      </c>
      <c r="L140" s="114"/>
      <c r="M140" s="251">
        <f>SUM(M130:M139)</f>
        <v>-562314308</v>
      </c>
    </row>
    <row r="141" spans="1:13" ht="16.5" customHeight="1" x14ac:dyDescent="0.2">
      <c r="G141" s="5"/>
      <c r="H141" s="114"/>
      <c r="J141" s="114"/>
      <c r="K141" s="5"/>
      <c r="L141" s="114"/>
    </row>
    <row r="142" spans="1:13" ht="16.5" customHeight="1" x14ac:dyDescent="0.2">
      <c r="A142" s="111" t="s">
        <v>281</v>
      </c>
      <c r="B142" s="111"/>
      <c r="G142" s="19">
        <f>SUM(G52,G92,G140)</f>
        <v>4900091993.5499992</v>
      </c>
      <c r="H142" s="225"/>
      <c r="I142" s="264">
        <f>SUM(I52,I92,I140)</f>
        <v>4870850204</v>
      </c>
      <c r="J142" s="225"/>
      <c r="K142" s="19">
        <f>SUM(K52,K92,K140)</f>
        <v>3121924347</v>
      </c>
      <c r="L142" s="225"/>
      <c r="M142" s="264">
        <f>SUM(M52,M92,M140)</f>
        <v>1763467170</v>
      </c>
    </row>
    <row r="143" spans="1:13" ht="16.5" customHeight="1" x14ac:dyDescent="0.2">
      <c r="A143" s="33" t="s">
        <v>149</v>
      </c>
      <c r="G143" s="18"/>
      <c r="I143" s="267"/>
      <c r="J143" s="33"/>
      <c r="K143" s="18"/>
      <c r="M143" s="267"/>
    </row>
    <row r="144" spans="1:13" ht="16.5" customHeight="1" x14ac:dyDescent="0.2">
      <c r="B144" s="33" t="s">
        <v>126</v>
      </c>
      <c r="G144" s="18">
        <v>-44484086</v>
      </c>
      <c r="I144" s="267">
        <v>3437150</v>
      </c>
      <c r="J144" s="33"/>
      <c r="K144" s="18">
        <v>-47573507</v>
      </c>
      <c r="M144" s="267">
        <v>-397301</v>
      </c>
    </row>
    <row r="145" spans="1:13" ht="16.5" customHeight="1" x14ac:dyDescent="0.2">
      <c r="A145" s="33" t="s">
        <v>279</v>
      </c>
      <c r="G145" s="18">
        <v>-4451518</v>
      </c>
      <c r="I145" s="28">
        <v>0</v>
      </c>
      <c r="J145" s="33"/>
      <c r="K145" s="27">
        <v>0</v>
      </c>
      <c r="M145" s="28">
        <v>0</v>
      </c>
    </row>
    <row r="146" spans="1:13" ht="16.5" customHeight="1" x14ac:dyDescent="0.2">
      <c r="A146" s="33" t="s">
        <v>151</v>
      </c>
      <c r="E146" s="33"/>
      <c r="F146" s="33"/>
      <c r="G146" s="24">
        <v>13792539186</v>
      </c>
      <c r="H146" s="225"/>
      <c r="I146" s="268">
        <v>20288891201</v>
      </c>
      <c r="J146" s="225"/>
      <c r="K146" s="24">
        <v>3485599007</v>
      </c>
      <c r="L146" s="225"/>
      <c r="M146" s="268">
        <v>10655182886</v>
      </c>
    </row>
    <row r="147" spans="1:13" ht="16.5" customHeight="1" x14ac:dyDescent="0.2">
      <c r="G147" s="19"/>
      <c r="H147" s="225"/>
      <c r="I147" s="264"/>
      <c r="J147" s="225"/>
      <c r="K147" s="19"/>
      <c r="L147" s="225"/>
      <c r="M147" s="264"/>
    </row>
    <row r="148" spans="1:13" ht="16.5" customHeight="1" thickBot="1" x14ac:dyDescent="0.25">
      <c r="A148" s="33" t="s">
        <v>136</v>
      </c>
      <c r="G148" s="31">
        <f>SUM(G142:G147)</f>
        <v>18643695575.549999</v>
      </c>
      <c r="H148" s="225"/>
      <c r="I148" s="269">
        <f>SUM(I142:I147)</f>
        <v>25163178555</v>
      </c>
      <c r="J148" s="225"/>
      <c r="K148" s="31">
        <f>SUM(K142:K147)</f>
        <v>6559949847</v>
      </c>
      <c r="L148" s="225"/>
      <c r="M148" s="269">
        <f>SUM(M142:M147)</f>
        <v>12418252755</v>
      </c>
    </row>
    <row r="149" spans="1:13" ht="16.5" customHeight="1" thickTop="1" x14ac:dyDescent="0.2">
      <c r="G149" s="19"/>
      <c r="H149" s="225"/>
      <c r="I149" s="264"/>
      <c r="J149" s="225"/>
      <c r="K149" s="19"/>
      <c r="L149" s="225"/>
      <c r="M149" s="264"/>
    </row>
    <row r="150" spans="1:13" ht="16.5" customHeight="1" x14ac:dyDescent="0.2">
      <c r="G150" s="19"/>
      <c r="H150" s="225"/>
      <c r="I150" s="264"/>
      <c r="J150" s="225"/>
      <c r="K150" s="19"/>
      <c r="L150" s="225"/>
      <c r="M150" s="264"/>
    </row>
    <row r="151" spans="1:13" ht="16.5" customHeight="1" x14ac:dyDescent="0.2">
      <c r="A151" s="111" t="s">
        <v>200</v>
      </c>
      <c r="G151" s="27"/>
      <c r="H151" s="23"/>
      <c r="I151" s="28"/>
      <c r="J151" s="23"/>
      <c r="K151" s="27"/>
      <c r="L151" s="23"/>
      <c r="M151" s="28"/>
    </row>
    <row r="152" spans="1:13" ht="16.5" customHeight="1" x14ac:dyDescent="0.2">
      <c r="G152" s="5"/>
      <c r="H152" s="225"/>
      <c r="I152" s="264"/>
      <c r="J152" s="225"/>
      <c r="K152" s="19"/>
      <c r="L152" s="225"/>
      <c r="M152" s="264"/>
    </row>
    <row r="153" spans="1:13" ht="16.5" customHeight="1" x14ac:dyDescent="0.2">
      <c r="A153" s="33" t="s">
        <v>265</v>
      </c>
      <c r="G153" s="5">
        <v>-457973319</v>
      </c>
      <c r="H153" s="225"/>
      <c r="I153" s="264">
        <v>244386508</v>
      </c>
      <c r="J153" s="225"/>
      <c r="K153" s="19">
        <v>-132016428.64</v>
      </c>
      <c r="L153" s="225"/>
      <c r="M153" s="264">
        <v>30316424</v>
      </c>
    </row>
    <row r="154" spans="1:13" ht="16.5" customHeight="1" x14ac:dyDescent="0.2">
      <c r="A154" s="33" t="s">
        <v>266</v>
      </c>
      <c r="G154" s="5">
        <v>-24283439.68</v>
      </c>
      <c r="H154" s="225"/>
      <c r="I154" s="264">
        <v>0</v>
      </c>
      <c r="J154" s="225"/>
      <c r="K154" s="19">
        <v>-24283439.68</v>
      </c>
      <c r="L154" s="225"/>
      <c r="M154" s="264">
        <v>-51261239</v>
      </c>
    </row>
    <row r="155" spans="1:13" ht="16.5" customHeight="1" x14ac:dyDescent="0.2">
      <c r="A155" s="33" t="s">
        <v>285</v>
      </c>
      <c r="G155" s="19">
        <v>1029000000</v>
      </c>
      <c r="H155" s="225"/>
      <c r="I155" s="264">
        <v>0</v>
      </c>
      <c r="J155" s="225"/>
      <c r="K155" s="19">
        <v>1029000000</v>
      </c>
      <c r="L155" s="225"/>
      <c r="M155" s="264">
        <v>0</v>
      </c>
    </row>
    <row r="156" spans="1:13" ht="16.5" customHeight="1" x14ac:dyDescent="0.2">
      <c r="A156" s="33" t="s">
        <v>267</v>
      </c>
      <c r="G156" s="5" t="s">
        <v>280</v>
      </c>
      <c r="H156" s="225"/>
      <c r="I156" s="264">
        <v>0</v>
      </c>
      <c r="J156" s="225"/>
      <c r="K156" s="19">
        <v>0</v>
      </c>
      <c r="L156" s="225"/>
      <c r="M156" s="264">
        <v>355308222</v>
      </c>
    </row>
    <row r="157" spans="1:13" ht="16.5" customHeight="1" x14ac:dyDescent="0.2">
      <c r="A157" s="33" t="s">
        <v>268</v>
      </c>
      <c r="G157" s="5" t="s">
        <v>280</v>
      </c>
      <c r="H157" s="225"/>
      <c r="I157" s="264">
        <v>182913727</v>
      </c>
      <c r="J157" s="28"/>
      <c r="K157" s="19">
        <v>0</v>
      </c>
      <c r="L157" s="28"/>
      <c r="M157" s="264">
        <v>0</v>
      </c>
    </row>
    <row r="158" spans="1:13" ht="16.5" customHeight="1" x14ac:dyDescent="0.2">
      <c r="A158" s="109" t="s">
        <v>193</v>
      </c>
      <c r="G158" s="27">
        <v>19334427</v>
      </c>
      <c r="H158" s="28"/>
      <c r="I158" s="28">
        <v>92154578</v>
      </c>
      <c r="J158" s="28"/>
      <c r="K158" s="27">
        <v>20860627.100000001</v>
      </c>
      <c r="L158" s="28"/>
      <c r="M158" s="28">
        <v>41012179</v>
      </c>
    </row>
    <row r="159" spans="1:13" ht="16.5" customHeight="1" x14ac:dyDescent="0.2">
      <c r="A159" s="109" t="s">
        <v>194</v>
      </c>
      <c r="G159" s="5">
        <v>-99654649</v>
      </c>
      <c r="H159" s="28"/>
      <c r="I159" s="264">
        <v>110561</v>
      </c>
      <c r="J159" s="28"/>
      <c r="K159" s="19">
        <v>99654648.790000007</v>
      </c>
      <c r="L159" s="28"/>
      <c r="M159" s="264">
        <v>110561</v>
      </c>
    </row>
    <row r="160" spans="1:13" ht="16.5" customHeight="1" x14ac:dyDescent="0.2">
      <c r="G160" s="28"/>
      <c r="H160" s="23"/>
      <c r="I160" s="28"/>
      <c r="J160" s="23"/>
      <c r="K160" s="28"/>
      <c r="L160" s="23"/>
      <c r="M160" s="28"/>
    </row>
    <row r="161" spans="7:13" ht="16.5" customHeight="1" x14ac:dyDescent="0.2">
      <c r="G161" s="28"/>
      <c r="H161" s="23"/>
      <c r="I161" s="28"/>
      <c r="J161" s="23"/>
      <c r="K161" s="28"/>
      <c r="L161" s="23"/>
      <c r="M161" s="28"/>
    </row>
    <row r="162" spans="7:13" ht="16.5" customHeight="1" x14ac:dyDescent="0.2">
      <c r="G162" s="28"/>
      <c r="H162" s="23"/>
      <c r="I162" s="28"/>
      <c r="J162" s="23"/>
      <c r="K162" s="28"/>
      <c r="L162" s="23"/>
      <c r="M162" s="28"/>
    </row>
    <row r="163" spans="7:13" ht="16.5" customHeight="1" x14ac:dyDescent="0.2">
      <c r="G163" s="28"/>
      <c r="H163" s="23"/>
      <c r="I163" s="28"/>
      <c r="J163" s="23"/>
      <c r="K163" s="28"/>
      <c r="L163" s="23"/>
      <c r="M163" s="28"/>
    </row>
    <row r="164" spans="7:13" ht="16.5" customHeight="1" x14ac:dyDescent="0.2">
      <c r="G164" s="28"/>
      <c r="H164" s="23"/>
      <c r="I164" s="28"/>
      <c r="J164" s="23"/>
      <c r="K164" s="28"/>
      <c r="L164" s="23"/>
      <c r="M164" s="28"/>
    </row>
    <row r="165" spans="7:13" ht="16.5" customHeight="1" x14ac:dyDescent="0.2">
      <c r="G165" s="28"/>
      <c r="H165" s="23"/>
      <c r="I165" s="28"/>
      <c r="J165" s="23"/>
      <c r="K165" s="28"/>
      <c r="L165" s="23"/>
      <c r="M165" s="28"/>
    </row>
    <row r="166" spans="7:13" ht="16.5" customHeight="1" x14ac:dyDescent="0.2">
      <c r="G166" s="28"/>
      <c r="H166" s="23"/>
      <c r="I166" s="28"/>
      <c r="J166" s="23"/>
      <c r="K166" s="28"/>
      <c r="L166" s="23"/>
      <c r="M166" s="28"/>
    </row>
    <row r="167" spans="7:13" ht="16.5" customHeight="1" x14ac:dyDescent="0.2">
      <c r="G167" s="28"/>
      <c r="H167" s="23"/>
      <c r="I167" s="28"/>
      <c r="J167" s="23"/>
      <c r="K167" s="28"/>
      <c r="L167" s="23"/>
      <c r="M167" s="28"/>
    </row>
    <row r="168" spans="7:13" ht="16.5" customHeight="1" x14ac:dyDescent="0.2">
      <c r="G168" s="28"/>
      <c r="H168" s="23"/>
      <c r="I168" s="28"/>
      <c r="J168" s="23"/>
      <c r="K168" s="28"/>
      <c r="L168" s="23"/>
      <c r="M168" s="28"/>
    </row>
    <row r="169" spans="7:13" ht="16.5" customHeight="1" x14ac:dyDescent="0.2">
      <c r="G169" s="28"/>
      <c r="H169" s="23"/>
      <c r="I169" s="28"/>
      <c r="J169" s="23"/>
      <c r="K169" s="28"/>
      <c r="L169" s="23"/>
      <c r="M169" s="28"/>
    </row>
    <row r="170" spans="7:13" ht="16.5" customHeight="1" x14ac:dyDescent="0.2">
      <c r="G170" s="28"/>
      <c r="H170" s="23"/>
      <c r="I170" s="28"/>
      <c r="J170" s="23"/>
      <c r="K170" s="28"/>
      <c r="L170" s="23"/>
      <c r="M170" s="28"/>
    </row>
    <row r="171" spans="7:13" ht="16.5" customHeight="1" x14ac:dyDescent="0.2">
      <c r="G171" s="28"/>
      <c r="H171" s="23"/>
      <c r="I171" s="28"/>
      <c r="J171" s="23"/>
      <c r="K171" s="28"/>
      <c r="L171" s="23"/>
      <c r="M171" s="28"/>
    </row>
    <row r="172" spans="7:13" ht="16.5" customHeight="1" x14ac:dyDescent="0.2">
      <c r="G172" s="28"/>
      <c r="H172" s="23"/>
      <c r="I172" s="28"/>
      <c r="J172" s="23"/>
      <c r="K172" s="28"/>
      <c r="L172" s="23"/>
      <c r="M172" s="28"/>
    </row>
    <row r="173" spans="7:13" ht="16.5" customHeight="1" x14ac:dyDescent="0.2">
      <c r="G173" s="28"/>
      <c r="H173" s="23"/>
      <c r="I173" s="28"/>
      <c r="J173" s="23"/>
      <c r="K173" s="28"/>
      <c r="L173" s="23"/>
      <c r="M173" s="28"/>
    </row>
    <row r="174" spans="7:13" ht="16.5" customHeight="1" x14ac:dyDescent="0.2">
      <c r="G174" s="28"/>
      <c r="H174" s="23"/>
      <c r="I174" s="28"/>
      <c r="J174" s="23"/>
      <c r="K174" s="28"/>
      <c r="L174" s="23"/>
      <c r="M174" s="28"/>
    </row>
    <row r="175" spans="7:13" ht="16.5" customHeight="1" x14ac:dyDescent="0.2">
      <c r="G175" s="28"/>
      <c r="H175" s="23"/>
      <c r="I175" s="28"/>
      <c r="J175" s="23"/>
      <c r="K175" s="28"/>
      <c r="L175" s="23"/>
      <c r="M175" s="28"/>
    </row>
    <row r="176" spans="7:13" ht="16.5" customHeight="1" x14ac:dyDescent="0.2">
      <c r="G176" s="28"/>
      <c r="H176" s="23"/>
      <c r="I176" s="28"/>
      <c r="J176" s="23"/>
      <c r="K176" s="28"/>
      <c r="L176" s="23"/>
      <c r="M176" s="28"/>
    </row>
    <row r="177" spans="1:13" ht="21.95" customHeight="1" x14ac:dyDescent="0.2">
      <c r="A177" s="308" t="str">
        <f>+A118</f>
        <v>The condensed notes to the interim financial information on pages 12 to 43 form part of this interim financial information.</v>
      </c>
      <c r="B177" s="308"/>
      <c r="C177" s="308"/>
      <c r="D177" s="308"/>
      <c r="E177" s="308"/>
      <c r="F177" s="308"/>
      <c r="G177" s="308"/>
      <c r="H177" s="308"/>
      <c r="I177" s="308"/>
      <c r="J177" s="308"/>
      <c r="K177" s="308"/>
      <c r="L177" s="308"/>
      <c r="M177" s="308"/>
    </row>
  </sheetData>
  <mergeCells count="3">
    <mergeCell ref="A59:M59"/>
    <mergeCell ref="A118:M118"/>
    <mergeCell ref="A177:M177"/>
  </mergeCells>
  <pageMargins left="0.8" right="0.5" top="0.5" bottom="0.6" header="0.49" footer="0.4"/>
  <pageSetup paperSize="9" scale="80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Duangporn Pongvitayakorn</cp:lastModifiedBy>
  <cp:lastPrinted>2022-05-06T08:04:51Z</cp:lastPrinted>
  <dcterms:created xsi:type="dcterms:W3CDTF">2009-01-23T10:19:39Z</dcterms:created>
  <dcterms:modified xsi:type="dcterms:W3CDTF">2022-05-06T08:04:52Z</dcterms:modified>
</cp:coreProperties>
</file>