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w\Downloads\"/>
    </mc:Choice>
  </mc:AlternateContent>
  <xr:revisionPtr revIDLastSave="0" documentId="13_ncr:1_{8C2E9F87-FB2F-4B57-935E-0055F12215CE}" xr6:coauthVersionLast="47" xr6:coauthVersionMax="47" xr10:uidLastSave="{00000000-0000-0000-0000-000000000000}"/>
  <bookViews>
    <workbookView xWindow="2650" yWindow="20" windowWidth="13170" windowHeight="9850" tabRatio="803" xr2:uid="{00000000-000D-0000-FFFF-FFFF00000000}"/>
  </bookViews>
  <sheets>
    <sheet name="BS" sheetId="9" r:id="rId1"/>
    <sheet name="PL" sheetId="22" r:id="rId2"/>
    <sheet name="CONSO" sheetId="17" r:id="rId3"/>
    <sheet name="COMPANY" sheetId="18" r:id="rId4"/>
    <sheet name="Cash flow" sheetId="19" r:id="rId5"/>
  </sheets>
  <definedNames>
    <definedName name="_xlnm.Print_Area" localSheetId="3">COMPANY!$A$1:$O$40</definedName>
    <definedName name="_xlnm.Print_Area" localSheetId="2">CONSO!$A$1:$O$41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9" l="1"/>
  <c r="L22" i="22"/>
  <c r="J22" i="22"/>
  <c r="H22" i="22"/>
  <c r="F62" i="19" l="1"/>
  <c r="L53" i="19"/>
  <c r="J53" i="19"/>
  <c r="F53" i="19"/>
  <c r="L27" i="18"/>
  <c r="J21" i="18"/>
  <c r="H21" i="18"/>
  <c r="F21" i="18"/>
  <c r="N20" i="18"/>
  <c r="L19" i="18"/>
  <c r="L21" i="18" s="1"/>
  <c r="N17" i="18"/>
  <c r="H16" i="18"/>
  <c r="H22" i="18" s="1"/>
  <c r="H24" i="18" s="1"/>
  <c r="L15" i="18"/>
  <c r="L16" i="18" s="1"/>
  <c r="L22" i="18" s="1"/>
  <c r="L24" i="18" s="1"/>
  <c r="J15" i="18"/>
  <c r="J16" i="18" s="1"/>
  <c r="H15" i="18"/>
  <c r="F15" i="18"/>
  <c r="F16" i="18" s="1"/>
  <c r="F22" i="18" s="1"/>
  <c r="F24" i="18" s="1"/>
  <c r="N13" i="18"/>
  <c r="N14" i="18"/>
  <c r="N11" i="18"/>
  <c r="N10" i="18"/>
  <c r="L28" i="17"/>
  <c r="F22" i="17"/>
  <c r="L20" i="17"/>
  <c r="N20" i="17" s="1"/>
  <c r="N18" i="17"/>
  <c r="L17" i="17"/>
  <c r="L16" i="17"/>
  <c r="N15" i="17"/>
  <c r="N16" i="17" s="1"/>
  <c r="N14" i="17"/>
  <c r="N12" i="17"/>
  <c r="N11" i="17"/>
  <c r="N15" i="18" l="1"/>
  <c r="N16" i="18" s="1"/>
  <c r="N22" i="18" s="1"/>
  <c r="N24" i="18" s="1"/>
  <c r="N19" i="18"/>
  <c r="N21" i="18" s="1"/>
  <c r="J22" i="18"/>
  <c r="J24" i="18" s="1"/>
  <c r="N17" i="17"/>
  <c r="H62" i="19"/>
  <c r="J62" i="19"/>
  <c r="H53" i="19"/>
  <c r="L62" i="19"/>
  <c r="J28" i="18"/>
  <c r="H28" i="18"/>
  <c r="H29" i="18" s="1"/>
  <c r="F28" i="18"/>
  <c r="F29" i="18" s="1"/>
  <c r="N27" i="18"/>
  <c r="N28" i="17"/>
  <c r="J29" i="17"/>
  <c r="H29" i="17"/>
  <c r="F29" i="17"/>
  <c r="N21" i="17"/>
  <c r="N22" i="17" s="1"/>
  <c r="N23" i="17" s="1"/>
  <c r="N25" i="17" s="1"/>
  <c r="L22" i="17"/>
  <c r="L23" i="17" s="1"/>
  <c r="L25" i="17" s="1"/>
  <c r="J22" i="17"/>
  <c r="H22" i="17"/>
  <c r="J16" i="17"/>
  <c r="J17" i="17" s="1"/>
  <c r="H16" i="17"/>
  <c r="H17" i="17" s="1"/>
  <c r="F16" i="17"/>
  <c r="F17" i="17" s="1"/>
  <c r="F23" i="17" s="1"/>
  <c r="F25" i="17" s="1"/>
  <c r="F30" i="17" s="1"/>
  <c r="F32" i="22"/>
  <c r="H32" i="22"/>
  <c r="J32" i="22"/>
  <c r="L32" i="22"/>
  <c r="F15" i="22"/>
  <c r="F22" i="22" s="1"/>
  <c r="H15" i="22"/>
  <c r="J15" i="22"/>
  <c r="L15" i="22"/>
  <c r="L10" i="22"/>
  <c r="J10" i="22"/>
  <c r="H10" i="22"/>
  <c r="F10" i="22"/>
  <c r="J29" i="18" l="1"/>
  <c r="F24" i="22"/>
  <c r="F26" i="22" s="1"/>
  <c r="F42" i="22" s="1"/>
  <c r="H24" i="22"/>
  <c r="H26" i="22" s="1"/>
  <c r="L24" i="22"/>
  <c r="L26" i="22" s="1"/>
  <c r="J24" i="22"/>
  <c r="J26" i="22" s="1"/>
  <c r="J42" i="22" s="1"/>
  <c r="J23" i="17"/>
  <c r="J25" i="17" s="1"/>
  <c r="J30" i="17" s="1"/>
  <c r="H23" i="17"/>
  <c r="H25" i="17" s="1"/>
  <c r="H30" i="17" s="1"/>
  <c r="M97" i="9"/>
  <c r="I97" i="9"/>
  <c r="K65" i="9"/>
  <c r="I65" i="9"/>
  <c r="G65" i="9"/>
  <c r="K60" i="9"/>
  <c r="I60" i="9"/>
  <c r="G60" i="9"/>
  <c r="K27" i="9"/>
  <c r="G27" i="9"/>
  <c r="K17" i="9"/>
  <c r="M65" i="9"/>
  <c r="M60" i="9"/>
  <c r="M66" i="9" s="1"/>
  <c r="I27" i="9"/>
  <c r="I17" i="9"/>
  <c r="M27" i="9"/>
  <c r="M17" i="9"/>
  <c r="M28" i="9" s="1"/>
  <c r="L9" i="19" l="1"/>
  <c r="L23" i="19" s="1"/>
  <c r="L34" i="19" s="1"/>
  <c r="L37" i="19" s="1"/>
  <c r="L63" i="19" s="1"/>
  <c r="L65" i="19" s="1"/>
  <c r="L42" i="22"/>
  <c r="H9" i="19"/>
  <c r="H23" i="19" s="1"/>
  <c r="H34" i="19" s="1"/>
  <c r="H37" i="19" s="1"/>
  <c r="H63" i="19" s="1"/>
  <c r="H65" i="19" s="1"/>
  <c r="H42" i="22"/>
  <c r="G66" i="9"/>
  <c r="F33" i="22"/>
  <c r="F39" i="22" s="1"/>
  <c r="F41" i="22" s="1"/>
  <c r="L27" i="17"/>
  <c r="F35" i="22"/>
  <c r="F37" i="22" s="1"/>
  <c r="L33" i="22"/>
  <c r="L39" i="22" s="1"/>
  <c r="L41" i="22" s="1"/>
  <c r="L35" i="22"/>
  <c r="L37" i="22" s="1"/>
  <c r="H33" i="22"/>
  <c r="H39" i="22" s="1"/>
  <c r="H41" i="22" s="1"/>
  <c r="H35" i="22"/>
  <c r="H37" i="22" s="1"/>
  <c r="J33" i="22"/>
  <c r="J39" i="22" s="1"/>
  <c r="J41" i="22" s="1"/>
  <c r="J35" i="22"/>
  <c r="J37" i="22" s="1"/>
  <c r="L26" i="18"/>
  <c r="L28" i="18" s="1"/>
  <c r="J9" i="19"/>
  <c r="J23" i="19" s="1"/>
  <c r="J34" i="19" s="1"/>
  <c r="J37" i="19" s="1"/>
  <c r="J63" i="19" s="1"/>
  <c r="J65" i="19" s="1"/>
  <c r="K66" i="9"/>
  <c r="I28" i="9"/>
  <c r="K28" i="9"/>
  <c r="G28" i="9"/>
  <c r="F9" i="19"/>
  <c r="F23" i="19" s="1"/>
  <c r="F34" i="19" s="1"/>
  <c r="F37" i="19" s="1"/>
  <c r="F63" i="19" s="1"/>
  <c r="F65" i="19" s="1"/>
  <c r="N26" i="18"/>
  <c r="N28" i="18" s="1"/>
  <c r="N29" i="18" s="1"/>
  <c r="L29" i="17"/>
  <c r="N27" i="17"/>
  <c r="N29" i="17" s="1"/>
  <c r="N30" i="17" s="1"/>
  <c r="M98" i="9"/>
  <c r="I66" i="9"/>
  <c r="I98" i="9" s="1"/>
  <c r="L29" i="18" l="1"/>
  <c r="K96" i="9" s="1"/>
  <c r="K97" i="9" s="1"/>
  <c r="K98" i="9" s="1"/>
  <c r="L30" i="17"/>
  <c r="G96" i="9" s="1"/>
  <c r="G97" i="9" s="1"/>
  <c r="G98" i="9" s="1"/>
</calcChain>
</file>

<file path=xl/sharedStrings.xml><?xml version="1.0" encoding="utf-8"?>
<sst xmlns="http://schemas.openxmlformats.org/spreadsheetml/2006/main" count="326" uniqueCount="184">
  <si>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</si>
  <si>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</si>
  <si>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</si>
  <si>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</si>
  <si>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</si>
  <si>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</si>
  <si>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</si>
  <si>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</si>
  <si>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</si>
  <si>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</si>
  <si>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</si>
  <si>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</si>
  <si>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</si>
  <si>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</si>
  <si>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</si>
  <si>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</si>
  <si>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</si>
  <si>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</si>
  <si>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</si>
  <si>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</si>
  <si>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</si>
  <si>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</si>
  <si>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</si>
  <si>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</si>
  <si>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</si>
  <si>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</si>
  <si>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</si>
  <si>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</si>
  <si>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</si>
  <si>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</si>
  <si>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</si>
  <si>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</si>
  <si>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</si>
  <si>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</si>
  <si>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</si>
  <si>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</si>
  <si>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>Other current liabilities</t>
  </si>
  <si>
    <t>TOTAL CURRENT LIABILITIES</t>
  </si>
  <si>
    <t>NON-CURRENT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</si>
  <si>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</si>
  <si>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</si>
  <si>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</si>
  <si>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</si>
  <si>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</si>
  <si>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</si>
  <si>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</si>
  <si>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</si>
  <si>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</si>
  <si>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</si>
  <si>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</si>
  <si>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</si>
  <si>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</si>
  <si>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</si>
  <si>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</si>
  <si>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</si>
  <si>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</si>
  <si>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</si>
  <si>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>Finance costs</t>
  </si>
  <si>
    <t>Profit (loss) before income tax expense</t>
  </si>
  <si>
    <t>Tax income (expense)</t>
  </si>
  <si>
    <t>share capital</t>
  </si>
  <si>
    <t>Retained earnings (Deficit)</t>
  </si>
  <si>
    <t>Appropriated</t>
  </si>
  <si>
    <t>Legal reserve</t>
  </si>
  <si>
    <t xml:space="preserve">Total </t>
  </si>
  <si>
    <t>STATEMENTS OF CASH FLOWS</t>
  </si>
  <si>
    <t>Cash flows from operating activities</t>
  </si>
  <si>
    <t>Depreciation and amortization</t>
  </si>
  <si>
    <t>Employee benefit expenses</t>
  </si>
  <si>
    <t>Interest expense and fee</t>
  </si>
  <si>
    <t>(Increase) Decrease in operating assets</t>
  </si>
  <si>
    <t>Increase (Decrease) in operating liabilities</t>
  </si>
  <si>
    <t>Cash generated (paid) from operating activities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</si>
  <si>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</si>
  <si>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</si>
  <si>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</si>
  <si>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</si>
  <si>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Net cash provided by (used in) investing activities</t>
  </si>
  <si>
    <t>Cash flows from financing activities</t>
  </si>
  <si>
    <t>Payments for short-term borrowings from subsidiary</t>
  </si>
  <si>
    <t>Net cash provided by (used in) financing activities</t>
  </si>
  <si>
    <t>Net increase (decrease) in cash and cash equivalents</t>
  </si>
  <si>
    <t>Short-term borrowings from other persons</t>
  </si>
  <si>
    <t>K.C. PROPERTY PUBLIC COMPANY LIMITED AND SUBSIDIARY</t>
  </si>
  <si>
    <t>STATEMENTS OF CHANGES IN SHAREHOLDERS' EQUITY</t>
  </si>
  <si>
    <t>21</t>
  </si>
  <si>
    <t>22</t>
  </si>
  <si>
    <t>Gross profit</t>
  </si>
  <si>
    <t xml:space="preserve">Owners of the Company </t>
  </si>
  <si>
    <t>Non-controlling interests</t>
  </si>
  <si>
    <t>- 3 -</t>
  </si>
  <si>
    <t>Other intangible assets</t>
  </si>
  <si>
    <t>Short-term borrowings and accrued interest from subsidiary</t>
  </si>
  <si>
    <t>Other non-current liabilities</t>
  </si>
  <si>
    <t>Attributable to :</t>
  </si>
  <si>
    <t>Total comprehensive income attributable to :</t>
  </si>
  <si>
    <t>23</t>
  </si>
  <si>
    <t>Issued and</t>
  </si>
  <si>
    <t>Share premium</t>
  </si>
  <si>
    <t>paid-up</t>
  </si>
  <si>
    <t>shareholders'</t>
  </si>
  <si>
    <t>equity</t>
  </si>
  <si>
    <t>Interest paid</t>
  </si>
  <si>
    <t>Income tax paid</t>
  </si>
  <si>
    <t>Other comprehensive income (expense) :</t>
  </si>
  <si>
    <t>24</t>
  </si>
  <si>
    <t>25</t>
  </si>
  <si>
    <t>Lease liabilities</t>
  </si>
  <si>
    <t>Proceeds from short-term borrowings from subsidiary</t>
  </si>
  <si>
    <t xml:space="preserve">Profit (loss) from operating activities </t>
  </si>
  <si>
    <t>Adjustment for tax expense</t>
  </si>
  <si>
    <t>Adjustment to reconcile profit (loss) to cash receipt (payment)</t>
  </si>
  <si>
    <t xml:space="preserve">Right-of-use assets </t>
  </si>
  <si>
    <t>Payments for short-term borrowings from other persons</t>
  </si>
  <si>
    <t xml:space="preserve">Payments for lease liabilities </t>
  </si>
  <si>
    <t xml:space="preserve">    Issued and paid-up share capital</t>
  </si>
  <si>
    <t xml:space="preserve">Total other income </t>
  </si>
  <si>
    <t>Proceeds from disposal of land held for development</t>
  </si>
  <si>
    <t>Balance as at January 1, 2021</t>
  </si>
  <si>
    <t>7</t>
  </si>
  <si>
    <t>6.2</t>
  </si>
  <si>
    <t>Supplemental disclosures of cash flows information see note 7</t>
  </si>
  <si>
    <t>Gain on debt restructuring</t>
  </si>
  <si>
    <t>Proceeds from share capital increase</t>
  </si>
  <si>
    <t xml:space="preserve"> Increase in share capital</t>
  </si>
  <si>
    <t>LIABILITIES AND SHAREHOLDERS' EQUITY (Cont'd)</t>
  </si>
  <si>
    <t xml:space="preserve">Other income : </t>
  </si>
  <si>
    <t>Unit : Baht</t>
  </si>
  <si>
    <t>Consolidated financial statements</t>
  </si>
  <si>
    <t>Separate financial statements</t>
  </si>
  <si>
    <t>Loss from operation before changes in operating assets and liabilities</t>
  </si>
  <si>
    <t xml:space="preserve">Basic earnings (loss) per share-Owners of the Company </t>
  </si>
  <si>
    <t xml:space="preserve">Share premium (discount) on ordinary shares </t>
  </si>
  <si>
    <t>(discount) on</t>
  </si>
  <si>
    <t>ordinary shares</t>
  </si>
  <si>
    <t xml:space="preserve">Components of other comprehensive income that </t>
  </si>
  <si>
    <t xml:space="preserve">     will not be reclassified to profit or loss :</t>
  </si>
  <si>
    <t>Loss on terminate of lease</t>
  </si>
  <si>
    <t>Decrease in restricted bank deposits</t>
  </si>
  <si>
    <t>Allowance for devaluation of inventories (reversal)</t>
  </si>
  <si>
    <t>Loss (gain) on disposal of land held for development</t>
  </si>
  <si>
    <t>Related parties receivables</t>
  </si>
  <si>
    <t>Non-current assets classified as held for sale</t>
  </si>
  <si>
    <t xml:space="preserve">      benefit  plans</t>
  </si>
  <si>
    <t xml:space="preserve">Gains (losses) on re-measurements of defined </t>
  </si>
  <si>
    <t>Allowance for expected credit losses (reversal)</t>
  </si>
  <si>
    <t xml:space="preserve">Employee benefits paid </t>
  </si>
  <si>
    <t>December 31, 2021</t>
  </si>
  <si>
    <t>Balance as at December 31, 2021</t>
  </si>
  <si>
    <t>4,371,014,517 ordinary shares, par value of 1 Baht per share</t>
  </si>
  <si>
    <t>3,613,536,044 ordinary shares, par value of 1 Baht per share</t>
  </si>
  <si>
    <t>Gain on disposal of assets</t>
  </si>
  <si>
    <t>AS AT MARCH 31, 2022</t>
  </si>
  <si>
    <t>March 31, 2021</t>
  </si>
  <si>
    <t>March 31, 2022</t>
  </si>
  <si>
    <t>(Unaudited/</t>
  </si>
  <si>
    <t>(Audited)</t>
  </si>
  <si>
    <t>reviewed only)</t>
  </si>
  <si>
    <t>FOR THE THREE-MONTH PERIODS ENDED MARCH 31, 2022 (UNAUDITED/REVIEWED ONLY)</t>
  </si>
  <si>
    <t>Profit (loss) for the three-month periods</t>
  </si>
  <si>
    <t>Other comprehensive income (expense) for the period</t>
  </si>
  <si>
    <t>Total comprehensive income (expense) for the period</t>
  </si>
  <si>
    <t>Balance as at March 31, 2021</t>
  </si>
  <si>
    <t>Profit (loss) for the nine-month periods</t>
  </si>
  <si>
    <t>Balance as at January 1, 2022</t>
  </si>
  <si>
    <t>Balance as at March 31, 2022</t>
  </si>
  <si>
    <t>Payments for loans from related persons</t>
  </si>
  <si>
    <t xml:space="preserve">Cash and cash equivalents at the beginning of the period </t>
  </si>
  <si>
    <t>Cash and cash equivalents at the end of the period</t>
  </si>
  <si>
    <t>Profit (loss) for the period</t>
  </si>
  <si>
    <t xml:space="preserve">Current portion - Lease liabilities </t>
  </si>
  <si>
    <t xml:space="preserve">Income tax received </t>
  </si>
  <si>
    <t>Reversal (expected credit losses)</t>
  </si>
  <si>
    <t xml:space="preserve">Trade and other current receivables </t>
  </si>
  <si>
    <t>8</t>
  </si>
  <si>
    <t>9, 6.2</t>
  </si>
  <si>
    <t>26</t>
  </si>
  <si>
    <t>Other comprehensive income (expense) for the  period-net of tax</t>
  </si>
  <si>
    <t>9</t>
  </si>
  <si>
    <t>Other income</t>
  </si>
  <si>
    <t>Receivables from promissory notes litigation</t>
  </si>
  <si>
    <t>Impairment loss on assets (reversal)</t>
  </si>
  <si>
    <t>Reversal of estimated  repairing costs of joint venture projects</t>
  </si>
  <si>
    <t>31.2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</si>
</sst>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#,##0.00\ ;\(#,##0.00\)"/>
  </numFmts>
  <fonts count="10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12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39" fontId="6" fillId="0" borderId="0"/>
  </cellStyleXfs>
  <cellXfs count="150">
    <xf numFmtId="0" fontId="0" fillId="0" borderId="0" xfId="0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/>
    <xf numFmtId="164" fontId="8" fillId="0" borderId="0" xfId="1" applyFont="1" applyFill="1"/>
    <xf numFmtId="164" fontId="8" fillId="0" borderId="0" xfId="1" applyFont="1" applyFill="1" applyBorder="1"/>
    <xf numFmtId="49" fontId="7" fillId="0" borderId="0" xfId="0" applyNumberFormat="1" applyFont="1" applyFill="1"/>
    <xf numFmtId="164" fontId="7" fillId="0" borderId="0" xfId="1" applyFont="1" applyFill="1" applyBorder="1"/>
    <xf numFmtId="165" fontId="7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165" fontId="8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1" applyNumberFormat="1" applyFont="1" applyFill="1" applyBorder="1" applyAlignment="1"/>
    <xf numFmtId="164" fontId="8" fillId="0" borderId="0" xfId="0" applyNumberFormat="1" applyFont="1" applyFill="1"/>
    <xf numFmtId="165" fontId="7" fillId="0" borderId="0" xfId="1" applyNumberFormat="1" applyFont="1" applyFill="1" applyBorder="1" applyAlignment="1"/>
    <xf numFmtId="0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7" fontId="7" fillId="0" borderId="0" xfId="1" applyNumberFormat="1" applyFont="1" applyFill="1" applyBorder="1"/>
    <xf numFmtId="49" fontId="8" fillId="0" borderId="0" xfId="0" applyNumberFormat="1" applyFont="1" applyFill="1"/>
    <xf numFmtId="164" fontId="8" fillId="0" borderId="0" xfId="0" applyNumberFormat="1" applyFont="1" applyFill="1" applyBorder="1"/>
    <xf numFmtId="165" fontId="8" fillId="0" borderId="0" xfId="0" applyNumberFormat="1" applyFont="1" applyFill="1"/>
    <xf numFmtId="165" fontId="8" fillId="0" borderId="0" xfId="0" applyNumberFormat="1" applyFont="1" applyFill="1" applyBorder="1"/>
    <xf numFmtId="165" fontId="8" fillId="0" borderId="0" xfId="1" applyNumberFormat="1" applyFont="1" applyFill="1" applyBorder="1"/>
    <xf numFmtId="164" fontId="8" fillId="0" borderId="0" xfId="1" applyFont="1" applyFill="1" applyBorder="1" applyAlignment="1"/>
    <xf numFmtId="164" fontId="7" fillId="0" borderId="0" xfId="1" applyFont="1" applyFill="1" applyBorder="1" applyAlignment="1"/>
    <xf numFmtId="167" fontId="8" fillId="0" borderId="0" xfId="0" applyNumberFormat="1" applyFont="1" applyFill="1"/>
    <xf numFmtId="164" fontId="8" fillId="0" borderId="0" xfId="1" applyFont="1" applyFill="1" applyAlignment="1"/>
    <xf numFmtId="43" fontId="7" fillId="0" borderId="0" xfId="0" applyNumberFormat="1" applyFont="1" applyFill="1"/>
    <xf numFmtId="0" fontId="8" fillId="0" borderId="0" xfId="0" applyFont="1" applyFill="1" applyBorder="1" applyAlignment="1"/>
    <xf numFmtId="49" fontId="8" fillId="0" borderId="0" xfId="0" applyNumberFormat="1" applyFont="1" applyFill="1" applyAlignment="1">
      <alignment horizontal="center"/>
    </xf>
    <xf numFmtId="49" fontId="8" fillId="0" borderId="0" xfId="1" applyNumberFormat="1" applyFont="1" applyFill="1" applyAlignment="1">
      <alignment horizontal="center"/>
    </xf>
    <xf numFmtId="166" fontId="8" fillId="0" borderId="0" xfId="7" applyNumberFormat="1" applyFont="1" applyFill="1" applyAlignment="1">
      <alignment horizontal="center" vertical="center"/>
    </xf>
    <xf numFmtId="168" fontId="8" fillId="0" borderId="0" xfId="7" applyNumberFormat="1" applyFont="1" applyFill="1" applyAlignment="1">
      <alignment horizontal="center" vertical="center"/>
    </xf>
    <xf numFmtId="168" fontId="7" fillId="0" borderId="0" xfId="7" applyNumberFormat="1" applyFont="1" applyFill="1" applyAlignment="1">
      <alignment horizontal="center" vertical="center"/>
    </xf>
    <xf numFmtId="164" fontId="7" fillId="0" borderId="0" xfId="1" applyFont="1" applyFill="1"/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/>
    <xf numFmtId="164" fontId="7" fillId="0" borderId="0" xfId="0" applyNumberFormat="1" applyFont="1" applyFill="1"/>
    <xf numFmtId="167" fontId="8" fillId="0" borderId="0" xfId="1" applyNumberFormat="1" applyFont="1" applyFill="1" applyBorder="1"/>
    <xf numFmtId="0" fontId="7" fillId="0" borderId="0" xfId="0" applyFont="1" applyFill="1" applyBorder="1"/>
    <xf numFmtId="49" fontId="8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171" fontId="8" fillId="0" borderId="0" xfId="1" applyNumberFormat="1" applyFont="1" applyFill="1" applyBorder="1"/>
    <xf numFmtId="171" fontId="8" fillId="0" borderId="0" xfId="1" applyNumberFormat="1" applyFont="1" applyFill="1"/>
    <xf numFmtId="171" fontId="8" fillId="0" borderId="0" xfId="0" applyNumberFormat="1" applyFont="1" applyFill="1"/>
    <xf numFmtId="164" fontId="7" fillId="0" borderId="0" xfId="1" applyFont="1" applyFill="1" applyAlignment="1"/>
    <xf numFmtId="170" fontId="8" fillId="0" borderId="0" xfId="1" applyNumberFormat="1" applyFont="1" applyFill="1" applyBorder="1" applyAlignment="1"/>
    <xf numFmtId="0" fontId="7" fillId="0" borderId="0" xfId="0" applyFont="1" applyFill="1" applyAlignment="1">
      <alignment horizontal="center"/>
    </xf>
    <xf numFmtId="164" fontId="7" fillId="0" borderId="0" xfId="1" applyFont="1" applyFill="1" applyAlignment="1">
      <alignment horizontal="center"/>
    </xf>
    <xf numFmtId="49" fontId="7" fillId="0" borderId="0" xfId="0" applyNumberFormat="1" applyFont="1" applyFill="1" applyBorder="1"/>
    <xf numFmtId="164" fontId="7" fillId="0" borderId="0" xfId="1" applyFont="1" applyFill="1" applyBorder="1" applyAlignment="1">
      <alignment horizontal="center"/>
    </xf>
    <xf numFmtId="0" fontId="7" fillId="0" borderId="0" xfId="0" quotePrefix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8" fillId="0" borderId="0" xfId="0" applyNumberFormat="1" applyFont="1" applyFill="1" applyBorder="1"/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164" fontId="8" fillId="0" borderId="0" xfId="1" applyFont="1" applyFill="1" applyAlignment="1">
      <alignment horizontal="right" vertical="center"/>
    </xf>
    <xf numFmtId="0" fontId="8" fillId="0" borderId="0" xfId="0" quotePrefix="1" applyFont="1" applyFill="1"/>
    <xf numFmtId="164" fontId="7" fillId="0" borderId="3" xfId="1" applyFont="1" applyFill="1" applyBorder="1"/>
    <xf numFmtId="164" fontId="8" fillId="0" borderId="1" xfId="0" applyNumberFormat="1" applyFont="1" applyFill="1" applyBorder="1"/>
    <xf numFmtId="164" fontId="8" fillId="0" borderId="1" xfId="1" applyFont="1" applyFill="1" applyBorder="1"/>
    <xf numFmtId="169" fontId="8" fillId="0" borderId="0" xfId="1" applyNumberFormat="1" applyFont="1" applyFill="1" applyBorder="1"/>
    <xf numFmtId="170" fontId="8" fillId="0" borderId="0" xfId="1" applyNumberFormat="1" applyFont="1" applyFill="1" applyBorder="1"/>
    <xf numFmtId="49" fontId="7" fillId="0" borderId="0" xfId="0" quotePrefix="1" applyNumberFormat="1" applyFont="1" applyFill="1" applyAlignment="1">
      <alignment horizontal="center"/>
    </xf>
    <xf numFmtId="170" fontId="8" fillId="0" borderId="1" xfId="1" applyNumberFormat="1" applyFont="1" applyFill="1" applyBorder="1"/>
    <xf numFmtId="166" fontId="8" fillId="0" borderId="0" xfId="8" applyNumberFormat="1" applyFont="1" applyFill="1" applyAlignment="1"/>
    <xf numFmtId="164" fontId="8" fillId="0" borderId="4" xfId="1" applyFont="1" applyFill="1" applyBorder="1"/>
    <xf numFmtId="170" fontId="7" fillId="0" borderId="0" xfId="1" applyNumberFormat="1" applyFont="1" applyFill="1" applyBorder="1"/>
    <xf numFmtId="170" fontId="8" fillId="0" borderId="0" xfId="1" applyNumberFormat="1" applyFont="1" applyFill="1"/>
    <xf numFmtId="170" fontId="7" fillId="0" borderId="2" xfId="1" applyNumberFormat="1" applyFont="1" applyFill="1" applyBorder="1"/>
    <xf numFmtId="43" fontId="8" fillId="0" borderId="0" xfId="1" applyNumberFormat="1" applyFont="1" applyFill="1" applyBorder="1"/>
    <xf numFmtId="39" fontId="7" fillId="0" borderId="0" xfId="12" applyFont="1" applyFill="1" applyAlignment="1">
      <alignment horizontal="left"/>
    </xf>
    <xf numFmtId="39" fontId="8" fillId="0" borderId="0" xfId="12" applyFont="1" applyFill="1" applyAlignment="1">
      <alignment horizontal="left"/>
    </xf>
    <xf numFmtId="0" fontId="7" fillId="0" borderId="0" xfId="1" applyNumberFormat="1" applyFont="1" applyFill="1"/>
    <xf numFmtId="170" fontId="8" fillId="0" borderId="4" xfId="1" applyNumberFormat="1" applyFont="1" applyFill="1" applyBorder="1"/>
    <xf numFmtId="170" fontId="7" fillId="0" borderId="3" xfId="1" applyNumberFormat="1" applyFont="1" applyFill="1" applyBorder="1"/>
    <xf numFmtId="40" fontId="8" fillId="0" borderId="0" xfId="9" applyNumberFormat="1" applyFont="1" applyFill="1" applyAlignment="1">
      <alignment horizontal="left"/>
    </xf>
    <xf numFmtId="40" fontId="8" fillId="0" borderId="0" xfId="9" quotePrefix="1" applyNumberFormat="1" applyFont="1" applyFill="1" applyAlignment="1">
      <alignment horizontal="left"/>
    </xf>
    <xf numFmtId="40" fontId="8" fillId="0" borderId="0" xfId="9" applyNumberFormat="1" applyFont="1" applyFill="1"/>
    <xf numFmtId="40" fontId="8" fillId="0" borderId="0" xfId="0" applyNumberFormat="1" applyFont="1" applyFill="1"/>
    <xf numFmtId="40" fontId="8" fillId="0" borderId="0" xfId="0" quotePrefix="1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164" fontId="7" fillId="0" borderId="1" xfId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3" fontId="7" fillId="0" borderId="0" xfId="1" applyNumberFormat="1" applyFont="1" applyFill="1" applyBorder="1"/>
    <xf numFmtId="0" fontId="7" fillId="0" borderId="0" xfId="0" applyFont="1"/>
    <xf numFmtId="0" fontId="8" fillId="0" borderId="0" xfId="0" applyFont="1"/>
    <xf numFmtId="171" fontId="8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/>
    <xf numFmtId="0" fontId="7" fillId="0" borderId="0" xfId="1" applyNumberFormat="1" applyFont="1" applyFill="1" applyBorder="1"/>
    <xf numFmtId="170" fontId="7" fillId="0" borderId="4" xfId="1" applyNumberFormat="1" applyFont="1" applyFill="1" applyBorder="1"/>
    <xf numFmtId="167" fontId="7" fillId="0" borderId="0" xfId="1" applyNumberFormat="1" applyFont="1" applyFill="1" applyBorder="1" applyAlignment="1"/>
    <xf numFmtId="164" fontId="7" fillId="0" borderId="2" xfId="1" applyFont="1" applyFill="1" applyBorder="1"/>
    <xf numFmtId="164" fontId="8" fillId="0" borderId="0" xfId="1" applyFont="1" applyFill="1" applyBorder="1" applyAlignment="1">
      <alignment horizontal="center"/>
    </xf>
    <xf numFmtId="170" fontId="8" fillId="0" borderId="0" xfId="0" applyNumberFormat="1" applyFont="1" applyFill="1"/>
    <xf numFmtId="164" fontId="8" fillId="0" borderId="4" xfId="1" applyFont="1" applyFill="1" applyBorder="1" applyAlignment="1">
      <alignment horizontal="center"/>
    </xf>
    <xf numFmtId="170" fontId="8" fillId="0" borderId="4" xfId="1" applyNumberFormat="1" applyFont="1" applyFill="1" applyBorder="1" applyAlignment="1">
      <alignment horizontal="center"/>
    </xf>
    <xf numFmtId="170" fontId="8" fillId="0" borderId="4" xfId="0" applyNumberFormat="1" applyFont="1" applyFill="1" applyBorder="1"/>
    <xf numFmtId="0" fontId="7" fillId="0" borderId="0" xfId="0" applyFont="1" applyAlignment="1">
      <alignment horizontal="left"/>
    </xf>
    <xf numFmtId="170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/>
    <xf numFmtId="164" fontId="8" fillId="0" borderId="1" xfId="0" applyNumberFormat="1" applyFont="1" applyFill="1" applyBorder="1" applyAlignment="1"/>
    <xf numFmtId="164" fontId="8" fillId="0" borderId="1" xfId="1" applyNumberFormat="1" applyFont="1" applyFill="1" applyBorder="1" applyAlignment="1"/>
    <xf numFmtId="170" fontId="8" fillId="0" borderId="1" xfId="1" applyNumberFormat="1" applyFont="1" applyFill="1" applyBorder="1" applyAlignment="1"/>
    <xf numFmtId="170" fontId="8" fillId="0" borderId="1" xfId="0" applyNumberFormat="1" applyFont="1" applyFill="1" applyBorder="1"/>
    <xf numFmtId="170" fontId="8" fillId="0" borderId="3" xfId="0" applyNumberFormat="1" applyFont="1" applyFill="1" applyBorder="1"/>
    <xf numFmtId="0" fontId="8" fillId="0" borderId="0" xfId="0" applyFont="1" applyAlignment="1">
      <alignment horizontal="center"/>
    </xf>
    <xf numFmtId="173" fontId="8" fillId="0" borderId="0" xfId="1" applyNumberFormat="1" applyFont="1" applyFill="1" applyBorder="1"/>
    <xf numFmtId="170" fontId="8" fillId="0" borderId="0" xfId="1" applyNumberFormat="1" applyFont="1" applyFill="1" applyAlignment="1">
      <alignment horizontal="right"/>
    </xf>
    <xf numFmtId="164" fontId="8" fillId="0" borderId="2" xfId="1" applyFont="1" applyFill="1" applyBorder="1" applyAlignment="1"/>
    <xf numFmtId="170" fontId="8" fillId="0" borderId="2" xfId="1" applyNumberFormat="1" applyFont="1" applyFill="1" applyBorder="1" applyAlignment="1"/>
    <xf numFmtId="170" fontId="8" fillId="0" borderId="0" xfId="1" applyNumberFormat="1" applyFont="1" applyFill="1" applyAlignment="1"/>
    <xf numFmtId="43" fontId="8" fillId="0" borderId="0" xfId="1" applyNumberFormat="1" applyFont="1" applyFill="1"/>
    <xf numFmtId="169" fontId="8" fillId="0" borderId="0" xfId="1" applyNumberFormat="1" applyFont="1" applyFill="1" applyBorder="1" applyAlignment="1"/>
    <xf numFmtId="169" fontId="8" fillId="0" borderId="0" xfId="1" applyNumberFormat="1" applyFont="1" applyFill="1" applyAlignment="1"/>
    <xf numFmtId="0" fontId="7" fillId="0" borderId="1" xfId="0" applyFont="1" applyFill="1" applyBorder="1" applyAlignment="1"/>
    <xf numFmtId="166" fontId="7" fillId="0" borderId="0" xfId="8" applyNumberFormat="1" applyFont="1" applyFill="1" applyAlignment="1"/>
    <xf numFmtId="164" fontId="7" fillId="0" borderId="0" xfId="0" applyNumberFormat="1" applyFont="1" applyFill="1" applyAlignment="1">
      <alignment horizontal="center"/>
    </xf>
    <xf numFmtId="166" fontId="8" fillId="0" borderId="0" xfId="8" applyNumberFormat="1" applyFont="1" applyFill="1"/>
    <xf numFmtId="172" fontId="8" fillId="0" borderId="0" xfId="1" applyNumberFormat="1" applyFont="1" applyFill="1" applyBorder="1"/>
    <xf numFmtId="167" fontId="8" fillId="0" borderId="0" xfId="1" applyNumberFormat="1" applyFont="1" applyFill="1" applyBorder="1" applyAlignment="1"/>
    <xf numFmtId="170" fontId="7" fillId="0" borderId="4" xfId="1" applyNumberFormat="1" applyFont="1" applyFill="1" applyBorder="1" applyAlignment="1"/>
    <xf numFmtId="170" fontId="7" fillId="0" borderId="0" xfId="1" applyNumberFormat="1" applyFont="1" applyFill="1" applyBorder="1" applyAlignment="1"/>
    <xf numFmtId="164" fontId="7" fillId="0" borderId="0" xfId="1" quotePrefix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164" fontId="8" fillId="0" borderId="0" xfId="1" applyFont="1" applyFill="1" applyAlignment="1">
      <alignment horizontal="left"/>
    </xf>
    <xf numFmtId="164" fontId="7" fillId="0" borderId="4" xfId="1" applyFont="1" applyFill="1" applyBorder="1" applyAlignment="1"/>
    <xf numFmtId="164" fontId="7" fillId="0" borderId="0" xfId="1" applyFont="1" applyFill="1" applyAlignment="1">
      <alignment horizontal="left"/>
    </xf>
    <xf numFmtId="166" fontId="7" fillId="0" borderId="0" xfId="8" applyNumberFormat="1" applyFont="1"/>
    <xf numFmtId="164" fontId="8" fillId="0" borderId="1" xfId="1" applyFont="1" applyFill="1" applyBorder="1" applyAlignment="1">
      <alignment horizontal="right"/>
    </xf>
    <xf numFmtId="164" fontId="7" fillId="0" borderId="3" xfId="1" applyFont="1" applyFill="1" applyBorder="1" applyAlignment="1"/>
    <xf numFmtId="40" fontId="9" fillId="0" borderId="0" xfId="0" applyNumberFormat="1" applyFont="1" applyFill="1" applyAlignment="1">
      <alignment horizontal="left"/>
    </xf>
    <xf numFmtId="164" fontId="8" fillId="0" borderId="1" xfId="1" applyFont="1" applyFill="1" applyBorder="1" applyAlignment="1">
      <alignment horizontal="center"/>
    </xf>
    <xf numFmtId="166" fontId="8" fillId="0" borderId="0" xfId="8" applyNumberFormat="1" applyFont="1" applyFill="1" applyAlignment="1">
      <alignment vertical="center"/>
    </xf>
    <xf numFmtId="171" fontId="8" fillId="0" borderId="1" xfId="1" applyNumberFormat="1" applyFont="1" applyFill="1" applyBorder="1"/>
    <xf numFmtId="167" fontId="8" fillId="0" borderId="0" xfId="1" applyNumberFormat="1" applyFont="1" applyFill="1"/>
    <xf numFmtId="172" fontId="8" fillId="0" borderId="0" xfId="1" applyNumberFormat="1" applyFont="1" applyFill="1"/>
    <xf numFmtId="165" fontId="8" fillId="0" borderId="0" xfId="1" applyNumberFormat="1" applyFont="1" applyFill="1"/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164" fontId="7" fillId="0" borderId="0" xfId="1" applyFont="1" applyFill="1" applyAlignment="1">
      <alignment horizontal="center"/>
    </xf>
    <xf numFmtId="164" fontId="8" fillId="0" borderId="0" xfId="1" quotePrefix="1" applyFont="1" applyFill="1" applyAlignment="1">
      <alignment horizontal="center"/>
    </xf>
  </cellXfs>
  <cellStyles count="13">
    <cellStyle name="Comma 9" xfId="2" xr:uid="{00000000-0005-0000-0000-000001000000}"/>
    <cellStyle name="Normal 10 2 2" xfId="3" xr:uid="{00000000-0005-0000-0000-000003000000}"/>
    <cellStyle name="Normal 2" xfId="4" xr:uid="{00000000-0005-0000-0000-000004000000}"/>
    <cellStyle name="Normal 2 3 8" xfId="10" xr:uid="{00000000-0005-0000-0000-000005000000}"/>
    <cellStyle name="Normal 3" xfId="5" xr:uid="{00000000-0005-0000-0000-000006000000}"/>
    <cellStyle name="Normal 4 2 10" xfId="6" xr:uid="{00000000-0005-0000-0000-000007000000}"/>
    <cellStyle name="Normal 6" xfId="11" xr:uid="{00000000-0005-0000-0000-000008000000}"/>
    <cellStyle name="Normal 75" xfId="7" xr:uid="{00000000-0005-0000-0000-000009000000}"/>
    <cellStyle name="Normal_Millcon Steel Plc._March2553_update" xfId="8" xr:uid="{00000000-0005-0000-0000-00000A000000}"/>
    <cellStyle name="จุลภาค" xfId="1" builtinId="3"/>
    <cellStyle name="ปกติ" xfId="0" builtinId="0"/>
    <cellStyle name="ปกติ 2" xfId="9" xr:uid="{00000000-0005-0000-0000-00000B000000}"/>
    <cellStyle name="ปกติ_Sheet1" xfId="12" xr:uid="{00000000-0005-0000-0000-00000C000000}"/>
  </cellStyles>
  <dxfs count="0"/>
  <tableStyles count="0" defaultTableStyle="TableStyleMedium9" defaultPivotStyle="PivotStyleLight16"/>
  <colors>
    <mruColors>
      <color rgb="FFFF0066"/>
      <color rgb="FF66FFFF"/>
      <color rgb="FFFF6699"/>
      <color rgb="FFFFCC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abSelected="1" view="pageBreakPreview" zoomScale="80" zoomScaleNormal="70" zoomScaleSheetLayoutView="80" workbookViewId="0">
      <selection activeCell="G101" sqref="G101:M101"/>
    </sheetView>
  </sheetViews>
  <sheetFormatPr defaultColWidth="9.1796875" defaultRowHeight="23"/>
  <cols>
    <col min="1" max="3" width="3.54296875" style="1" customWidth="1"/>
    <col min="4" max="4" width="6.81640625" style="1" customWidth="1"/>
    <col min="5" max="5" width="38.81640625" style="1" customWidth="1"/>
    <col min="6" max="6" width="7.81640625" style="21" customWidth="1"/>
    <col min="7" max="7" width="17.54296875" style="1" customWidth="1"/>
    <col min="8" max="8" width="1.1796875" style="2" customWidth="1"/>
    <col min="9" max="9" width="17.54296875" style="1" customWidth="1"/>
    <col min="10" max="10" width="1.1796875" style="2" customWidth="1"/>
    <col min="11" max="11" width="17.54296875" style="1" customWidth="1"/>
    <col min="12" max="12" width="1.1796875" style="2" customWidth="1"/>
    <col min="13" max="13" width="17.54296875" style="1" customWidth="1"/>
    <col min="14" max="14" width="1.1796875" style="2" customWidth="1"/>
    <col min="15" max="16384" width="9.1796875" style="1"/>
  </cols>
  <sheetData>
    <row r="1" spans="1:14" ht="27" customHeight="1">
      <c r="A1" s="145" t="s">
        <v>83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44"/>
    </row>
    <row r="2" spans="1:14" ht="27" customHeight="1">
      <c r="A2" s="145" t="s">
        <v>12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44"/>
    </row>
    <row r="3" spans="1:14" ht="27" customHeight="1">
      <c r="A3" s="145" t="s">
        <v>152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44"/>
    </row>
    <row r="4" spans="1:14" ht="27" customHeight="1">
      <c r="A4" s="50"/>
      <c r="B4" s="50"/>
      <c r="C4" s="50"/>
      <c r="D4" s="50"/>
      <c r="E4" s="50"/>
      <c r="F4" s="55"/>
      <c r="G4" s="50"/>
      <c r="H4" s="44"/>
      <c r="I4" s="50"/>
      <c r="J4" s="44"/>
      <c r="K4" s="50"/>
      <c r="L4" s="44"/>
      <c r="M4" s="56" t="s">
        <v>127</v>
      </c>
      <c r="N4" s="44"/>
    </row>
    <row r="5" spans="1:14" s="2" customFormat="1" ht="27" customHeight="1">
      <c r="F5" s="57"/>
      <c r="G5" s="144" t="s">
        <v>128</v>
      </c>
      <c r="H5" s="144"/>
      <c r="I5" s="144"/>
      <c r="J5" s="58"/>
      <c r="K5" s="144" t="s">
        <v>129</v>
      </c>
      <c r="L5" s="144"/>
      <c r="M5" s="144"/>
      <c r="N5" s="58"/>
    </row>
    <row r="6" spans="1:14" s="2" customFormat="1" ht="27" customHeight="1">
      <c r="A6" s="145" t="s">
        <v>14</v>
      </c>
      <c r="B6" s="145"/>
      <c r="C6" s="145"/>
      <c r="D6" s="145"/>
      <c r="E6" s="145"/>
      <c r="F6" s="59" t="s">
        <v>13</v>
      </c>
      <c r="G6" s="55" t="s">
        <v>154</v>
      </c>
      <c r="H6" s="59"/>
      <c r="I6" s="59" t="s">
        <v>147</v>
      </c>
      <c r="J6" s="59"/>
      <c r="K6" s="55" t="s">
        <v>154</v>
      </c>
      <c r="L6" s="59"/>
      <c r="M6" s="59" t="s">
        <v>147</v>
      </c>
      <c r="N6" s="59"/>
    </row>
    <row r="7" spans="1:14" s="2" customFormat="1" ht="27" customHeight="1">
      <c r="A7" s="50"/>
      <c r="B7" s="50"/>
      <c r="C7" s="50"/>
      <c r="D7" s="50"/>
      <c r="E7" s="50"/>
      <c r="F7" s="59"/>
      <c r="G7" s="55" t="s">
        <v>155</v>
      </c>
      <c r="H7" s="59"/>
      <c r="I7" s="59" t="s">
        <v>156</v>
      </c>
      <c r="J7" s="59"/>
      <c r="K7" s="55" t="s">
        <v>155</v>
      </c>
      <c r="L7" s="59"/>
      <c r="M7" s="59" t="s">
        <v>156</v>
      </c>
      <c r="N7" s="59"/>
    </row>
    <row r="8" spans="1:14" s="2" customFormat="1" ht="27" customHeight="1">
      <c r="A8" s="50"/>
      <c r="B8" s="50"/>
      <c r="C8" s="50"/>
      <c r="D8" s="50"/>
      <c r="E8" s="50"/>
      <c r="F8" s="59"/>
      <c r="G8" s="55" t="s">
        <v>157</v>
      </c>
      <c r="H8" s="59"/>
      <c r="I8" s="59"/>
      <c r="J8" s="59"/>
      <c r="K8" s="55" t="s">
        <v>157</v>
      </c>
      <c r="L8" s="59"/>
      <c r="M8" s="59"/>
      <c r="N8" s="59"/>
    </row>
    <row r="9" spans="1:14" ht="27" customHeight="1">
      <c r="A9" s="3" t="s">
        <v>18</v>
      </c>
      <c r="K9" s="28"/>
      <c r="M9" s="28"/>
    </row>
    <row r="10" spans="1:14" ht="27" customHeight="1">
      <c r="B10" s="1" t="s">
        <v>15</v>
      </c>
      <c r="F10" s="60" t="s">
        <v>119</v>
      </c>
      <c r="G10" s="4">
        <v>211965736.53</v>
      </c>
      <c r="H10" s="5"/>
      <c r="I10" s="4">
        <v>196671842.13999999</v>
      </c>
      <c r="J10" s="5"/>
      <c r="K10" s="4">
        <v>118130855.98</v>
      </c>
      <c r="L10" s="5"/>
      <c r="M10" s="5">
        <v>108695501.58999999</v>
      </c>
      <c r="N10" s="25"/>
    </row>
    <row r="11" spans="1:14" ht="27" customHeight="1">
      <c r="B11" s="1" t="s">
        <v>173</v>
      </c>
      <c r="F11" s="60" t="s">
        <v>174</v>
      </c>
      <c r="G11" s="4">
        <v>3493895.84</v>
      </c>
      <c r="H11" s="5"/>
      <c r="I11" s="4">
        <v>893131.03000000026</v>
      </c>
      <c r="J11" s="5"/>
      <c r="K11" s="4">
        <v>3493895.84</v>
      </c>
      <c r="L11" s="5"/>
      <c r="M11" s="4">
        <v>893131.03000000026</v>
      </c>
      <c r="N11" s="25"/>
    </row>
    <row r="12" spans="1:14" ht="27" customHeight="1">
      <c r="B12" s="1" t="s">
        <v>180</v>
      </c>
      <c r="F12" s="32" t="s">
        <v>178</v>
      </c>
      <c r="G12" s="4">
        <v>0</v>
      </c>
      <c r="H12" s="143"/>
      <c r="I12" s="15">
        <v>0</v>
      </c>
      <c r="J12" s="143"/>
      <c r="K12" s="118">
        <v>0</v>
      </c>
      <c r="L12" s="143"/>
      <c r="M12" s="118">
        <v>0</v>
      </c>
      <c r="N12" s="1"/>
    </row>
    <row r="13" spans="1:14" ht="27" customHeight="1">
      <c r="B13" s="1" t="s">
        <v>141</v>
      </c>
      <c r="F13" s="32" t="s">
        <v>175</v>
      </c>
      <c r="G13" s="4">
        <v>0</v>
      </c>
      <c r="H13" s="5"/>
      <c r="I13" s="4">
        <v>0</v>
      </c>
      <c r="J13" s="5"/>
      <c r="K13" s="4">
        <v>0</v>
      </c>
      <c r="L13" s="5"/>
      <c r="M13" s="4">
        <v>0</v>
      </c>
      <c r="N13" s="25"/>
    </row>
    <row r="14" spans="1:14" ht="27" customHeight="1">
      <c r="B14" s="1" t="s">
        <v>16</v>
      </c>
      <c r="F14" s="32" t="s">
        <v>9</v>
      </c>
      <c r="G14" s="4">
        <v>241612812.0099996</v>
      </c>
      <c r="H14" s="5"/>
      <c r="I14" s="4">
        <v>278789785.5799998</v>
      </c>
      <c r="J14" s="5"/>
      <c r="K14" s="4">
        <v>241612812.0099996</v>
      </c>
      <c r="L14" s="5"/>
      <c r="M14" s="4">
        <v>278789785.58000028</v>
      </c>
      <c r="N14" s="25"/>
    </row>
    <row r="15" spans="1:14" ht="27" customHeight="1">
      <c r="B15" s="1" t="s">
        <v>17</v>
      </c>
      <c r="F15" s="32"/>
      <c r="G15" s="4">
        <v>4271220</v>
      </c>
      <c r="H15" s="5"/>
      <c r="I15" s="4">
        <v>4285535</v>
      </c>
      <c r="J15" s="5"/>
      <c r="K15" s="4">
        <v>4271220</v>
      </c>
      <c r="L15" s="5"/>
      <c r="M15" s="4">
        <v>4285535</v>
      </c>
      <c r="N15" s="25"/>
    </row>
    <row r="16" spans="1:14" ht="27" customHeight="1">
      <c r="B16" s="1" t="s">
        <v>142</v>
      </c>
      <c r="F16" s="32" t="s">
        <v>0</v>
      </c>
      <c r="G16" s="4">
        <v>274505631.23000002</v>
      </c>
      <c r="H16" s="5"/>
      <c r="I16" s="4">
        <v>274505631.23000002</v>
      </c>
      <c r="J16" s="5"/>
      <c r="K16" s="4">
        <v>274505631.23000002</v>
      </c>
      <c r="L16" s="5"/>
      <c r="M16" s="4">
        <v>274505631.23000002</v>
      </c>
      <c r="N16" s="25"/>
    </row>
    <row r="17" spans="1:14" s="3" customFormat="1" ht="27" customHeight="1">
      <c r="D17" s="3" t="s">
        <v>19</v>
      </c>
      <c r="F17" s="6"/>
      <c r="G17" s="61">
        <f>SUM(G10:G16)</f>
        <v>735849295.60999966</v>
      </c>
      <c r="H17" s="7">
        <v>0</v>
      </c>
      <c r="I17" s="61">
        <f>SUM(I10:I16)</f>
        <v>755145924.97999978</v>
      </c>
      <c r="J17" s="7">
        <v>0</v>
      </c>
      <c r="K17" s="61">
        <f>SUM(K10:K16)</f>
        <v>642014415.0599997</v>
      </c>
      <c r="L17" s="7">
        <v>0</v>
      </c>
      <c r="M17" s="61">
        <f>SUM(M10:M16)</f>
        <v>667169584.43000031</v>
      </c>
      <c r="N17" s="8"/>
    </row>
    <row r="18" spans="1:14" ht="27" customHeight="1">
      <c r="A18" s="3" t="s">
        <v>20</v>
      </c>
      <c r="G18" s="4"/>
      <c r="H18" s="5"/>
      <c r="I18" s="4"/>
      <c r="J18" s="5"/>
      <c r="K18" s="4"/>
      <c r="L18" s="5"/>
      <c r="M18" s="4"/>
      <c r="N18" s="25"/>
    </row>
    <row r="19" spans="1:14" ht="27" customHeight="1">
      <c r="B19" s="1" t="s">
        <v>21</v>
      </c>
      <c r="F19" s="32" t="s">
        <v>183</v>
      </c>
      <c r="G19" s="4">
        <v>31648768.190000001</v>
      </c>
      <c r="H19" s="5"/>
      <c r="I19" s="4">
        <v>31635026.129999999</v>
      </c>
      <c r="J19" s="5"/>
      <c r="K19" s="4">
        <v>31648768.190000001</v>
      </c>
      <c r="L19" s="5"/>
      <c r="M19" s="4">
        <v>31635026.129999999</v>
      </c>
      <c r="N19" s="25"/>
    </row>
    <row r="20" spans="1:14" ht="27" customHeight="1">
      <c r="B20" s="1" t="s">
        <v>22</v>
      </c>
      <c r="F20" s="32" t="s">
        <v>8</v>
      </c>
      <c r="G20" s="4">
        <v>0</v>
      </c>
      <c r="H20" s="5"/>
      <c r="I20" s="4">
        <v>0</v>
      </c>
      <c r="J20" s="5"/>
      <c r="K20" s="62">
        <v>29999980</v>
      </c>
      <c r="L20" s="5"/>
      <c r="M20" s="62">
        <v>29999980</v>
      </c>
      <c r="N20" s="25"/>
    </row>
    <row r="21" spans="1:14" ht="27" customHeight="1">
      <c r="B21" s="1" t="s">
        <v>23</v>
      </c>
      <c r="F21" s="32" t="s">
        <v>1</v>
      </c>
      <c r="G21" s="4">
        <v>121687058.03</v>
      </c>
      <c r="H21" s="5"/>
      <c r="I21" s="4">
        <v>121687058.02999997</v>
      </c>
      <c r="J21" s="5"/>
      <c r="K21" s="4">
        <v>121687058.03</v>
      </c>
      <c r="L21" s="5"/>
      <c r="M21" s="4">
        <v>121687058.02999997</v>
      </c>
      <c r="N21" s="25"/>
    </row>
    <row r="22" spans="1:14" ht="27" customHeight="1">
      <c r="B22" s="1" t="s">
        <v>24</v>
      </c>
      <c r="F22" s="32" t="s">
        <v>2</v>
      </c>
      <c r="G22" s="4">
        <v>75631136.949999988</v>
      </c>
      <c r="H22" s="5"/>
      <c r="I22" s="4">
        <v>75631136.949999988</v>
      </c>
      <c r="J22" s="5"/>
      <c r="K22" s="4">
        <v>75631136.949999988</v>
      </c>
      <c r="L22" s="5"/>
      <c r="M22" s="4">
        <v>75631136.949999988</v>
      </c>
      <c r="N22" s="25"/>
    </row>
    <row r="23" spans="1:14" ht="27" customHeight="1">
      <c r="B23" s="1" t="s">
        <v>25</v>
      </c>
      <c r="F23" s="32" t="s">
        <v>3</v>
      </c>
      <c r="G23" s="4">
        <v>6759397.2100000009</v>
      </c>
      <c r="H23" s="5"/>
      <c r="I23" s="4">
        <v>6137850.9900000021</v>
      </c>
      <c r="J23" s="5"/>
      <c r="K23" s="4">
        <v>6759397.2100000009</v>
      </c>
      <c r="L23" s="5"/>
      <c r="M23" s="4">
        <v>6137850.9900000021</v>
      </c>
      <c r="N23" s="25"/>
    </row>
    <row r="24" spans="1:14" ht="27" customHeight="1">
      <c r="B24" s="1" t="s">
        <v>91</v>
      </c>
      <c r="F24" s="32" t="s">
        <v>4</v>
      </c>
      <c r="G24" s="4">
        <v>226752.32000000007</v>
      </c>
      <c r="H24" s="5"/>
      <c r="I24" s="4">
        <v>258812.79000000004</v>
      </c>
      <c r="J24" s="5"/>
      <c r="K24" s="4">
        <v>226752.32000000007</v>
      </c>
      <c r="L24" s="5"/>
      <c r="M24" s="4">
        <v>258812.79000000004</v>
      </c>
      <c r="N24" s="25"/>
    </row>
    <row r="25" spans="1:14" ht="27" customHeight="1">
      <c r="B25" s="63" t="s">
        <v>112</v>
      </c>
      <c r="F25" s="32" t="s">
        <v>5</v>
      </c>
      <c r="G25" s="4">
        <v>1376863.5499999998</v>
      </c>
      <c r="H25" s="5"/>
      <c r="I25" s="4">
        <v>2036726.1199999996</v>
      </c>
      <c r="J25" s="5"/>
      <c r="K25" s="4">
        <v>1376863.5499999998</v>
      </c>
      <c r="L25" s="5"/>
      <c r="M25" s="4">
        <v>2036726.1199999996</v>
      </c>
      <c r="N25" s="25"/>
    </row>
    <row r="26" spans="1:14" ht="27" customHeight="1">
      <c r="B26" s="1" t="s">
        <v>26</v>
      </c>
      <c r="F26" s="32"/>
      <c r="G26" s="4">
        <v>15255615.629999999</v>
      </c>
      <c r="H26" s="5"/>
      <c r="I26" s="4">
        <v>16974387.879999999</v>
      </c>
      <c r="J26" s="5"/>
      <c r="K26" s="4">
        <v>15195635.629999999</v>
      </c>
      <c r="L26" s="5"/>
      <c r="M26" s="4">
        <v>16973925.079999998</v>
      </c>
      <c r="N26" s="25"/>
    </row>
    <row r="27" spans="1:14" s="3" customFormat="1" ht="27" customHeight="1">
      <c r="D27" s="3" t="s">
        <v>27</v>
      </c>
      <c r="F27" s="6"/>
      <c r="G27" s="61">
        <f>SUM(G19:G26)</f>
        <v>252585591.88</v>
      </c>
      <c r="H27" s="7"/>
      <c r="I27" s="61">
        <f>SUM(I19:I26)</f>
        <v>254360998.88999996</v>
      </c>
      <c r="J27" s="7"/>
      <c r="K27" s="61">
        <f>SUM(K19:K26)</f>
        <v>282525591.88</v>
      </c>
      <c r="L27" s="7"/>
      <c r="M27" s="61">
        <f>SUM(M19:M26)</f>
        <v>284360516.08999997</v>
      </c>
      <c r="N27" s="8"/>
    </row>
    <row r="28" spans="1:14" s="3" customFormat="1" ht="27" customHeight="1" thickBot="1">
      <c r="A28" s="3" t="s">
        <v>28</v>
      </c>
      <c r="F28" s="6"/>
      <c r="G28" s="64">
        <f>+G17+G27</f>
        <v>988434887.48999965</v>
      </c>
      <c r="H28" s="5"/>
      <c r="I28" s="64">
        <f>+I17+I27</f>
        <v>1009506923.8699998</v>
      </c>
      <c r="J28" s="5"/>
      <c r="K28" s="64">
        <f>+K17+K27</f>
        <v>924540006.9399997</v>
      </c>
      <c r="L28" s="5"/>
      <c r="M28" s="64">
        <f>+M17+M27</f>
        <v>951530100.52000022</v>
      </c>
      <c r="N28" s="8"/>
    </row>
    <row r="29" spans="1:14" s="3" customFormat="1" ht="27" customHeight="1" thickTop="1">
      <c r="F29" s="6"/>
      <c r="G29" s="8"/>
      <c r="H29" s="25"/>
      <c r="I29" s="8"/>
      <c r="J29" s="25"/>
      <c r="K29" s="8"/>
      <c r="L29" s="25"/>
      <c r="M29" s="8"/>
      <c r="N29" s="8"/>
    </row>
    <row r="30" spans="1:14" s="3" customFormat="1" ht="27" customHeight="1">
      <c r="F30" s="6"/>
      <c r="G30" s="8"/>
      <c r="H30" s="8"/>
      <c r="I30" s="8"/>
      <c r="J30" s="8"/>
      <c r="K30" s="8"/>
      <c r="L30" s="8"/>
      <c r="M30" s="8"/>
      <c r="N30" s="8"/>
    </row>
    <row r="31" spans="1:14" s="3" customFormat="1" ht="27" customHeight="1">
      <c r="F31" s="6"/>
      <c r="G31" s="8"/>
      <c r="H31" s="8"/>
      <c r="I31" s="8"/>
      <c r="J31" s="8"/>
      <c r="K31" s="8"/>
      <c r="L31" s="8"/>
      <c r="M31" s="8"/>
      <c r="N31" s="8"/>
    </row>
    <row r="32" spans="1:14" s="3" customFormat="1" ht="27" customHeight="1">
      <c r="F32" s="6"/>
      <c r="G32" s="8"/>
      <c r="H32" s="8"/>
      <c r="I32" s="8"/>
      <c r="J32" s="8"/>
      <c r="K32" s="8"/>
      <c r="L32" s="8"/>
      <c r="M32" s="8"/>
      <c r="N32" s="8"/>
    </row>
    <row r="33" spans="1:14" s="3" customFormat="1" ht="27" customHeight="1">
      <c r="F33" s="6"/>
      <c r="G33" s="8"/>
      <c r="H33" s="8"/>
      <c r="I33" s="8"/>
      <c r="J33" s="8"/>
      <c r="K33" s="8"/>
      <c r="L33" s="8"/>
      <c r="M33" s="8"/>
      <c r="N33" s="8"/>
    </row>
    <row r="34" spans="1:14" s="3" customFormat="1" ht="27" customHeight="1">
      <c r="A34" s="9" t="s">
        <v>29</v>
      </c>
      <c r="F34" s="6"/>
      <c r="G34" s="8"/>
      <c r="H34" s="8"/>
      <c r="I34" s="8"/>
      <c r="J34" s="8"/>
      <c r="K34" s="8"/>
      <c r="L34" s="8"/>
      <c r="M34" s="8"/>
      <c r="N34" s="8"/>
    </row>
    <row r="35" spans="1:14" s="3" customFormat="1" ht="27" customHeight="1">
      <c r="F35" s="6"/>
      <c r="G35" s="8"/>
      <c r="H35" s="8"/>
      <c r="I35" s="8"/>
      <c r="J35" s="8"/>
      <c r="K35" s="8"/>
      <c r="L35" s="8"/>
      <c r="M35" s="8"/>
      <c r="N35" s="8"/>
    </row>
    <row r="36" spans="1:14" s="3" customFormat="1" ht="27" customHeight="1">
      <c r="F36" s="6"/>
      <c r="G36" s="8"/>
      <c r="H36" s="8"/>
      <c r="I36" s="8"/>
      <c r="J36" s="8"/>
      <c r="K36" s="8"/>
      <c r="L36" s="8"/>
      <c r="M36" s="8"/>
      <c r="N36" s="8"/>
    </row>
    <row r="37" spans="1:14" s="3" customFormat="1" ht="25.5" customHeight="1">
      <c r="F37" s="6"/>
      <c r="G37" s="8"/>
      <c r="H37" s="8"/>
      <c r="I37" s="8"/>
      <c r="J37" s="8"/>
      <c r="K37" s="8"/>
      <c r="L37" s="8"/>
      <c r="M37" s="8"/>
      <c r="N37" s="8"/>
    </row>
    <row r="38" spans="1:14" s="3" customFormat="1" ht="25.5" customHeight="1">
      <c r="F38" s="6"/>
      <c r="G38" s="8"/>
      <c r="H38" s="8"/>
      <c r="I38" s="8"/>
      <c r="J38" s="8"/>
      <c r="K38" s="8"/>
      <c r="L38" s="8"/>
      <c r="M38" s="8"/>
      <c r="N38" s="8"/>
    </row>
    <row r="39" spans="1:14" s="3" customFormat="1" ht="25.5" customHeight="1">
      <c r="F39" s="6"/>
      <c r="G39" s="8"/>
      <c r="H39" s="8"/>
      <c r="I39" s="8"/>
      <c r="J39" s="8"/>
      <c r="K39" s="8"/>
      <c r="L39" s="8"/>
      <c r="M39" s="8"/>
      <c r="N39" s="8"/>
    </row>
    <row r="40" spans="1:14" ht="25.5" customHeight="1">
      <c r="A40" s="3"/>
      <c r="B40" s="10"/>
      <c r="C40" s="10"/>
      <c r="D40" s="9"/>
      <c r="E40" s="9"/>
      <c r="F40" s="9"/>
      <c r="G40" s="2"/>
      <c r="I40" s="10"/>
      <c r="J40" s="11"/>
      <c r="K40" s="11"/>
      <c r="L40" s="11"/>
      <c r="M40" s="11"/>
    </row>
    <row r="41" spans="1:14" ht="25.5" customHeight="1">
      <c r="A41" s="3"/>
      <c r="B41" s="12"/>
      <c r="C41" s="12"/>
      <c r="D41" s="13"/>
      <c r="E41" s="13"/>
      <c r="F41" s="13"/>
      <c r="G41" s="2"/>
      <c r="I41" s="14"/>
      <c r="J41" s="14"/>
      <c r="K41" s="14"/>
      <c r="L41" s="14"/>
      <c r="M41" s="14"/>
    </row>
    <row r="42" spans="1:14" s="3" customFormat="1" ht="27" customHeight="1">
      <c r="A42" s="146" t="s">
        <v>11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44"/>
    </row>
    <row r="43" spans="1:14" s="3" customFormat="1" ht="27" customHeight="1">
      <c r="A43" s="54"/>
      <c r="B43" s="50"/>
      <c r="C43" s="50"/>
      <c r="D43" s="50"/>
      <c r="E43" s="50"/>
      <c r="F43" s="50"/>
      <c r="G43" s="50"/>
      <c r="H43" s="44"/>
      <c r="I43" s="50"/>
      <c r="J43" s="44"/>
      <c r="K43" s="50"/>
      <c r="L43" s="44"/>
      <c r="M43" s="50"/>
      <c r="N43" s="44"/>
    </row>
    <row r="44" spans="1:14" ht="27" customHeight="1">
      <c r="A44" s="145" t="s">
        <v>83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44"/>
    </row>
    <row r="45" spans="1:14" ht="27" customHeight="1">
      <c r="A45" s="145" t="s">
        <v>30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44"/>
    </row>
    <row r="46" spans="1:14" ht="27" customHeight="1">
      <c r="A46" s="145" t="s">
        <v>152</v>
      </c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44"/>
    </row>
    <row r="47" spans="1:14" ht="27" customHeight="1">
      <c r="A47" s="50"/>
      <c r="B47" s="50"/>
      <c r="C47" s="50"/>
      <c r="D47" s="50"/>
      <c r="E47" s="50"/>
      <c r="F47" s="55"/>
      <c r="G47" s="50"/>
      <c r="H47" s="44"/>
      <c r="I47" s="50"/>
      <c r="J47" s="44"/>
      <c r="K47" s="50"/>
      <c r="L47" s="44"/>
      <c r="M47" s="56" t="s">
        <v>127</v>
      </c>
      <c r="N47" s="44"/>
    </row>
    <row r="48" spans="1:14" s="2" customFormat="1" ht="27" customHeight="1">
      <c r="F48" s="57"/>
      <c r="G48" s="144" t="s">
        <v>128</v>
      </c>
      <c r="H48" s="144"/>
      <c r="I48" s="144"/>
      <c r="J48" s="58"/>
      <c r="K48" s="144" t="s">
        <v>129</v>
      </c>
      <c r="L48" s="144"/>
      <c r="M48" s="144"/>
      <c r="N48" s="44"/>
    </row>
    <row r="49" spans="1:14" s="2" customFormat="1" ht="27" customHeight="1">
      <c r="A49" s="145" t="s">
        <v>31</v>
      </c>
      <c r="B49" s="145"/>
      <c r="C49" s="145"/>
      <c r="D49" s="145"/>
      <c r="E49" s="145"/>
      <c r="F49" s="59" t="s">
        <v>13</v>
      </c>
      <c r="G49" s="55" t="s">
        <v>154</v>
      </c>
      <c r="H49" s="59"/>
      <c r="I49" s="59" t="s">
        <v>147</v>
      </c>
      <c r="J49" s="59"/>
      <c r="K49" s="55" t="s">
        <v>154</v>
      </c>
      <c r="L49" s="59"/>
      <c r="M49" s="59" t="s">
        <v>147</v>
      </c>
      <c r="N49" s="59"/>
    </row>
    <row r="50" spans="1:14" s="2" customFormat="1" ht="27" customHeight="1">
      <c r="A50" s="50"/>
      <c r="B50" s="50"/>
      <c r="C50" s="50"/>
      <c r="D50" s="50"/>
      <c r="E50" s="50"/>
      <c r="F50" s="59"/>
      <c r="G50" s="55" t="s">
        <v>155</v>
      </c>
      <c r="H50" s="55"/>
      <c r="I50" s="55" t="s">
        <v>156</v>
      </c>
      <c r="J50" s="55"/>
      <c r="K50" s="55" t="s">
        <v>155</v>
      </c>
      <c r="L50" s="55"/>
      <c r="M50" s="55" t="s">
        <v>156</v>
      </c>
      <c r="N50" s="59"/>
    </row>
    <row r="51" spans="1:14" s="2" customFormat="1" ht="27" customHeight="1">
      <c r="A51" s="50"/>
      <c r="B51" s="50"/>
      <c r="C51" s="50"/>
      <c r="D51" s="50"/>
      <c r="E51" s="50"/>
      <c r="F51" s="59"/>
      <c r="G51" s="55" t="s">
        <v>157</v>
      </c>
      <c r="H51" s="55"/>
      <c r="I51" s="55"/>
      <c r="J51" s="55"/>
      <c r="K51" s="55" t="s">
        <v>157</v>
      </c>
      <c r="L51" s="55"/>
      <c r="M51" s="55"/>
      <c r="N51" s="59"/>
    </row>
    <row r="52" spans="1:14" ht="27" customHeight="1">
      <c r="A52" s="3" t="s">
        <v>32</v>
      </c>
    </row>
    <row r="53" spans="1:14" ht="27" customHeight="1">
      <c r="B53" s="1" t="s">
        <v>33</v>
      </c>
      <c r="F53" s="32" t="s">
        <v>10</v>
      </c>
      <c r="G53" s="4">
        <v>37685140.369999997</v>
      </c>
      <c r="H53" s="5"/>
      <c r="I53" s="4">
        <v>44646664.87999998</v>
      </c>
      <c r="J53" s="5"/>
      <c r="K53" s="4">
        <v>37645140.369999997</v>
      </c>
      <c r="L53" s="5"/>
      <c r="M53" s="4">
        <v>44566664.87999998</v>
      </c>
      <c r="N53" s="25"/>
    </row>
    <row r="54" spans="1:14" ht="27" customHeight="1">
      <c r="B54" s="1" t="s">
        <v>34</v>
      </c>
      <c r="F54" s="33"/>
      <c r="G54" s="4">
        <v>3113820.3799999994</v>
      </c>
      <c r="H54" s="5"/>
      <c r="I54" s="4">
        <v>2456475.31</v>
      </c>
      <c r="J54" s="5"/>
      <c r="K54" s="4">
        <v>3113820.3799999994</v>
      </c>
      <c r="L54" s="5"/>
      <c r="M54" s="4">
        <v>2456475.31</v>
      </c>
      <c r="N54" s="25"/>
    </row>
    <row r="55" spans="1:14" ht="27" customHeight="1">
      <c r="A55" s="3"/>
      <c r="B55" s="1" t="s">
        <v>35</v>
      </c>
      <c r="F55" s="32" t="s">
        <v>7</v>
      </c>
      <c r="G55" s="4">
        <v>503332876.64999998</v>
      </c>
      <c r="H55" s="5"/>
      <c r="I55" s="4">
        <v>495997260.21000004</v>
      </c>
      <c r="J55" s="5"/>
      <c r="K55" s="4">
        <v>503332876.64999998</v>
      </c>
      <c r="L55" s="5"/>
      <c r="M55" s="4">
        <v>495997260.21000004</v>
      </c>
      <c r="N55" s="25"/>
    </row>
    <row r="56" spans="1:14" ht="27" customHeight="1">
      <c r="B56" s="1" t="s">
        <v>170</v>
      </c>
      <c r="F56" s="33" t="s">
        <v>86</v>
      </c>
      <c r="G56" s="4">
        <v>1467602.7999999993</v>
      </c>
      <c r="H56" s="5"/>
      <c r="I56" s="4">
        <v>2037193.9100000001</v>
      </c>
      <c r="J56" s="5"/>
      <c r="K56" s="4">
        <v>1467602.7999999993</v>
      </c>
      <c r="L56" s="5"/>
      <c r="M56" s="4">
        <v>2037193.9100000001</v>
      </c>
      <c r="N56" s="25"/>
    </row>
    <row r="57" spans="1:14" ht="27" customHeight="1">
      <c r="B57" s="1" t="s">
        <v>92</v>
      </c>
      <c r="F57" s="33" t="s">
        <v>120</v>
      </c>
      <c r="G57" s="4">
        <v>0</v>
      </c>
      <c r="H57" s="5"/>
      <c r="I57" s="4">
        <v>0</v>
      </c>
      <c r="J57" s="5"/>
      <c r="K57" s="4">
        <v>0</v>
      </c>
      <c r="L57" s="5"/>
      <c r="M57" s="4">
        <v>6000000</v>
      </c>
      <c r="N57" s="25"/>
    </row>
    <row r="58" spans="1:14" ht="27" customHeight="1">
      <c r="B58" s="1" t="s">
        <v>82</v>
      </c>
      <c r="F58" s="33" t="s">
        <v>96</v>
      </c>
      <c r="G58" s="4">
        <v>13356185.960000001</v>
      </c>
      <c r="H58" s="5"/>
      <c r="I58" s="4">
        <v>16399444.720000001</v>
      </c>
      <c r="J58" s="5"/>
      <c r="K58" s="4">
        <v>13356185.960000001</v>
      </c>
      <c r="L58" s="5"/>
      <c r="M58" s="4">
        <v>16399444.720000001</v>
      </c>
      <c r="N58" s="25"/>
    </row>
    <row r="59" spans="1:14" ht="27" customHeight="1">
      <c r="B59" s="1" t="s">
        <v>36</v>
      </c>
      <c r="F59" s="33"/>
      <c r="G59" s="4">
        <v>1135253.69</v>
      </c>
      <c r="H59" s="5"/>
      <c r="I59" s="4">
        <v>27537571.370000001</v>
      </c>
      <c r="J59" s="5"/>
      <c r="K59" s="4">
        <v>1132853.69</v>
      </c>
      <c r="L59" s="5"/>
      <c r="M59" s="4">
        <v>27536371.369999997</v>
      </c>
      <c r="N59" s="25"/>
    </row>
    <row r="60" spans="1:14" s="3" customFormat="1" ht="27" customHeight="1">
      <c r="D60" s="3" t="s">
        <v>37</v>
      </c>
      <c r="F60" s="55"/>
      <c r="G60" s="61">
        <f>SUM(G53:G59)</f>
        <v>560090879.85000002</v>
      </c>
      <c r="H60" s="7"/>
      <c r="I60" s="61">
        <f>SUM(I53:I59)</f>
        <v>589074610.39999998</v>
      </c>
      <c r="J60" s="7"/>
      <c r="K60" s="61">
        <f>SUM(K53:K59)</f>
        <v>560048479.85000002</v>
      </c>
      <c r="L60" s="7"/>
      <c r="M60" s="61">
        <f>SUM(M53:M59)</f>
        <v>594993410.39999998</v>
      </c>
      <c r="N60" s="8"/>
    </row>
    <row r="61" spans="1:14" ht="27" customHeight="1">
      <c r="A61" s="3" t="s">
        <v>38</v>
      </c>
      <c r="F61" s="32"/>
      <c r="G61" s="25"/>
      <c r="H61" s="25"/>
      <c r="I61" s="25"/>
      <c r="J61" s="25"/>
      <c r="K61" s="25"/>
      <c r="L61" s="25"/>
      <c r="M61" s="25"/>
      <c r="N61" s="25"/>
    </row>
    <row r="62" spans="1:14" ht="27" customHeight="1">
      <c r="B62" s="1" t="s">
        <v>107</v>
      </c>
      <c r="F62" s="32" t="s">
        <v>86</v>
      </c>
      <c r="G62" s="4">
        <v>0</v>
      </c>
      <c r="H62" s="5"/>
      <c r="I62" s="4">
        <v>125065.27</v>
      </c>
      <c r="J62" s="5"/>
      <c r="K62" s="4">
        <v>0</v>
      </c>
      <c r="L62" s="5"/>
      <c r="M62" s="4">
        <v>125065.27</v>
      </c>
      <c r="N62" s="25"/>
    </row>
    <row r="63" spans="1:14" ht="27" customHeight="1">
      <c r="B63" s="1" t="s">
        <v>39</v>
      </c>
      <c r="F63" s="32" t="s">
        <v>105</v>
      </c>
      <c r="G63" s="4">
        <v>8228952.7699999996</v>
      </c>
      <c r="H63" s="5"/>
      <c r="I63" s="4">
        <v>7779844.0099999998</v>
      </c>
      <c r="J63" s="5"/>
      <c r="K63" s="4">
        <v>8228952.7699999996</v>
      </c>
      <c r="L63" s="5"/>
      <c r="M63" s="4">
        <v>7779844.0099999998</v>
      </c>
      <c r="N63" s="25"/>
    </row>
    <row r="64" spans="1:14" ht="27" customHeight="1">
      <c r="B64" s="1" t="s">
        <v>93</v>
      </c>
      <c r="F64" s="32"/>
      <c r="G64" s="4">
        <v>9943315.3000000007</v>
      </c>
      <c r="H64" s="5"/>
      <c r="I64" s="4">
        <v>9855194.8000000007</v>
      </c>
      <c r="J64" s="5"/>
      <c r="K64" s="4">
        <v>9943315.3000000007</v>
      </c>
      <c r="L64" s="5"/>
      <c r="M64" s="4">
        <v>9855194.8000000007</v>
      </c>
      <c r="N64" s="25"/>
    </row>
    <row r="65" spans="1:14" s="3" customFormat="1" ht="27" customHeight="1">
      <c r="D65" s="3" t="s">
        <v>40</v>
      </c>
      <c r="F65" s="55"/>
      <c r="G65" s="61">
        <f>SUM(G62:G64)</f>
        <v>18172268.07</v>
      </c>
      <c r="H65" s="7"/>
      <c r="I65" s="61">
        <f>SUM(I62:I64)</f>
        <v>17760104.079999998</v>
      </c>
      <c r="J65" s="7"/>
      <c r="K65" s="61">
        <f>SUM(K62:K64)</f>
        <v>18172268.07</v>
      </c>
      <c r="L65" s="7"/>
      <c r="M65" s="61">
        <f>SUM(M62:M64)</f>
        <v>17760104.079999998</v>
      </c>
      <c r="N65" s="8"/>
    </row>
    <row r="66" spans="1:14" s="3" customFormat="1" ht="27" customHeight="1">
      <c r="D66" s="3" t="s">
        <v>41</v>
      </c>
      <c r="F66" s="6"/>
      <c r="G66" s="61">
        <f>+G60+G65</f>
        <v>578263147.92000008</v>
      </c>
      <c r="H66" s="7"/>
      <c r="I66" s="61">
        <f>+I60+I65</f>
        <v>606834714.48000002</v>
      </c>
      <c r="J66" s="5"/>
      <c r="K66" s="61">
        <f>+K60+K65</f>
        <v>578220747.92000008</v>
      </c>
      <c r="L66" s="5"/>
      <c r="M66" s="61">
        <f>+M60+M65</f>
        <v>612753514.48000002</v>
      </c>
      <c r="N66" s="8"/>
    </row>
    <row r="67" spans="1:14" s="3" customFormat="1" ht="27" customHeight="1">
      <c r="F67" s="6"/>
      <c r="G67" s="8"/>
      <c r="H67" s="8"/>
      <c r="I67" s="8"/>
      <c r="J67" s="8"/>
      <c r="K67" s="8"/>
      <c r="L67" s="8"/>
      <c r="M67" s="8"/>
      <c r="N67" s="8"/>
    </row>
    <row r="68" spans="1:14" s="3" customFormat="1" ht="27" customHeight="1">
      <c r="F68" s="6"/>
      <c r="G68" s="8"/>
      <c r="H68" s="8"/>
      <c r="I68" s="8"/>
      <c r="J68" s="8"/>
      <c r="K68" s="8"/>
      <c r="L68" s="8"/>
      <c r="M68" s="8"/>
      <c r="N68" s="8"/>
    </row>
    <row r="69" spans="1:14" s="3" customFormat="1" ht="27" customHeight="1">
      <c r="F69" s="6"/>
      <c r="H69" s="2"/>
      <c r="J69" s="2"/>
      <c r="L69" s="2"/>
      <c r="N69" s="2"/>
    </row>
    <row r="70" spans="1:14" s="3" customFormat="1" ht="27" customHeight="1">
      <c r="A70" s="9" t="s">
        <v>29</v>
      </c>
      <c r="F70" s="6"/>
      <c r="G70" s="8"/>
      <c r="H70" s="22"/>
      <c r="I70" s="20"/>
      <c r="J70" s="22"/>
      <c r="K70" s="20"/>
      <c r="L70" s="22"/>
      <c r="M70" s="20"/>
      <c r="N70" s="22"/>
    </row>
    <row r="71" spans="1:14" s="3" customFormat="1" ht="25.5" customHeight="1">
      <c r="F71" s="6"/>
      <c r="G71" s="8"/>
      <c r="H71" s="22"/>
      <c r="I71" s="20"/>
      <c r="J71" s="22"/>
      <c r="K71" s="20"/>
      <c r="L71" s="22"/>
      <c r="M71" s="20"/>
      <c r="N71" s="22"/>
    </row>
    <row r="72" spans="1:14" s="3" customFormat="1" ht="25.5" customHeight="1">
      <c r="F72" s="6"/>
      <c r="G72" s="8"/>
      <c r="H72" s="22"/>
      <c r="I72" s="20"/>
      <c r="J72" s="22"/>
      <c r="K72" s="20"/>
      <c r="L72" s="22"/>
      <c r="M72" s="20"/>
      <c r="N72" s="22"/>
    </row>
    <row r="73" spans="1:14" s="3" customFormat="1" ht="25.5" customHeight="1">
      <c r="F73" s="6"/>
      <c r="G73" s="8"/>
      <c r="H73" s="22"/>
      <c r="I73" s="20"/>
      <c r="J73" s="22"/>
      <c r="K73" s="20"/>
      <c r="L73" s="22"/>
      <c r="M73" s="20"/>
      <c r="N73" s="22"/>
    </row>
    <row r="74" spans="1:14" s="3" customFormat="1" ht="25.5" customHeight="1">
      <c r="F74" s="6"/>
      <c r="G74" s="8"/>
      <c r="H74" s="22"/>
      <c r="I74" s="20"/>
      <c r="J74" s="22"/>
      <c r="K74" s="20"/>
      <c r="L74" s="22"/>
      <c r="M74" s="20"/>
      <c r="N74" s="22"/>
    </row>
    <row r="75" spans="1:14" ht="25.5" customHeight="1">
      <c r="A75" s="3"/>
      <c r="B75" s="10"/>
      <c r="C75" s="10"/>
      <c r="D75" s="9"/>
      <c r="E75" s="9"/>
      <c r="F75" s="9"/>
      <c r="G75" s="2"/>
      <c r="I75" s="10"/>
      <c r="J75" s="11"/>
      <c r="K75" s="11"/>
      <c r="L75" s="11"/>
      <c r="M75" s="11"/>
    </row>
    <row r="76" spans="1:14" ht="25.5" customHeight="1">
      <c r="A76" s="3"/>
      <c r="B76" s="12"/>
      <c r="C76" s="12"/>
      <c r="D76" s="13"/>
      <c r="E76" s="13"/>
      <c r="F76" s="13"/>
      <c r="G76" s="2"/>
      <c r="I76" s="14"/>
      <c r="J76" s="14"/>
      <c r="K76" s="14"/>
      <c r="L76" s="14"/>
      <c r="M76" s="14"/>
    </row>
    <row r="77" spans="1:14" s="3" customFormat="1" ht="27" customHeight="1">
      <c r="A77" s="146" t="s">
        <v>90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44"/>
    </row>
    <row r="78" spans="1:14" s="3" customFormat="1" ht="27" customHeight="1">
      <c r="A78" s="54"/>
      <c r="B78" s="50"/>
      <c r="C78" s="50"/>
      <c r="D78" s="50"/>
      <c r="E78" s="50"/>
      <c r="F78" s="50"/>
      <c r="G78" s="50"/>
      <c r="H78" s="44"/>
      <c r="I78" s="50"/>
      <c r="J78" s="44"/>
      <c r="K78" s="50"/>
      <c r="L78" s="44"/>
      <c r="M78" s="50"/>
      <c r="N78" s="44"/>
    </row>
    <row r="79" spans="1:14" ht="27" customHeight="1">
      <c r="A79" s="145" t="s">
        <v>83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44"/>
    </row>
    <row r="80" spans="1:14" ht="27" customHeight="1">
      <c r="A80" s="145" t="s">
        <v>30</v>
      </c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44"/>
    </row>
    <row r="81" spans="1:14" ht="27" customHeight="1">
      <c r="A81" s="145" t="s">
        <v>152</v>
      </c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44"/>
    </row>
    <row r="82" spans="1:14" ht="27" customHeight="1">
      <c r="A82" s="50"/>
      <c r="B82" s="50"/>
      <c r="C82" s="50"/>
      <c r="D82" s="50"/>
      <c r="E82" s="50"/>
      <c r="F82" s="55"/>
      <c r="G82" s="50"/>
      <c r="H82" s="44"/>
      <c r="I82" s="50"/>
      <c r="J82" s="44"/>
      <c r="K82" s="50"/>
      <c r="L82" s="44"/>
      <c r="M82" s="56" t="s">
        <v>127</v>
      </c>
      <c r="N82" s="44"/>
    </row>
    <row r="83" spans="1:14" s="2" customFormat="1" ht="27" customHeight="1">
      <c r="F83" s="57"/>
      <c r="G83" s="144" t="s">
        <v>128</v>
      </c>
      <c r="H83" s="144"/>
      <c r="I83" s="144"/>
      <c r="J83" s="58"/>
      <c r="K83" s="144" t="s">
        <v>129</v>
      </c>
      <c r="L83" s="144"/>
      <c r="M83" s="144"/>
      <c r="N83" s="58"/>
    </row>
    <row r="84" spans="1:14" s="2" customFormat="1" ht="27" customHeight="1">
      <c r="A84" s="145" t="s">
        <v>125</v>
      </c>
      <c r="B84" s="145"/>
      <c r="C84" s="145"/>
      <c r="D84" s="145"/>
      <c r="E84" s="145"/>
      <c r="F84" s="59" t="s">
        <v>13</v>
      </c>
      <c r="G84" s="55" t="s">
        <v>154</v>
      </c>
      <c r="H84" s="59"/>
      <c r="I84" s="59" t="s">
        <v>147</v>
      </c>
      <c r="J84" s="59"/>
      <c r="K84" s="55" t="s">
        <v>154</v>
      </c>
      <c r="L84" s="59"/>
      <c r="M84" s="59" t="s">
        <v>147</v>
      </c>
      <c r="N84" s="59"/>
    </row>
    <row r="85" spans="1:14" s="2" customFormat="1" ht="27" customHeight="1">
      <c r="A85" s="50"/>
      <c r="B85" s="50"/>
      <c r="C85" s="50"/>
      <c r="D85" s="50"/>
      <c r="E85" s="50"/>
      <c r="F85" s="59"/>
      <c r="G85" s="55" t="s">
        <v>155</v>
      </c>
      <c r="H85" s="59"/>
      <c r="I85" s="59" t="s">
        <v>156</v>
      </c>
      <c r="J85" s="59"/>
      <c r="K85" s="55" t="s">
        <v>155</v>
      </c>
      <c r="L85" s="59"/>
      <c r="M85" s="59" t="s">
        <v>156</v>
      </c>
      <c r="N85" s="59"/>
    </row>
    <row r="86" spans="1:14" s="2" customFormat="1" ht="27" customHeight="1">
      <c r="A86" s="50"/>
      <c r="B86" s="50"/>
      <c r="C86" s="50"/>
      <c r="D86" s="50"/>
      <c r="E86" s="50"/>
      <c r="F86" s="59"/>
      <c r="G86" s="55" t="s">
        <v>157</v>
      </c>
      <c r="H86" s="59"/>
      <c r="I86" s="59"/>
      <c r="J86" s="59"/>
      <c r="K86" s="55" t="s">
        <v>157</v>
      </c>
      <c r="L86" s="59"/>
      <c r="M86" s="59"/>
      <c r="N86" s="59"/>
    </row>
    <row r="87" spans="1:14" ht="27" customHeight="1">
      <c r="A87" s="3" t="s">
        <v>42</v>
      </c>
    </row>
    <row r="88" spans="1:14" ht="27" customHeight="1">
      <c r="B88" s="1" t="s">
        <v>43</v>
      </c>
      <c r="F88" s="32" t="s">
        <v>176</v>
      </c>
      <c r="H88" s="25"/>
      <c r="J88" s="25"/>
      <c r="L88" s="25"/>
      <c r="N88" s="25"/>
    </row>
    <row r="89" spans="1:14" ht="27" customHeight="1">
      <c r="B89" s="1" t="s">
        <v>44</v>
      </c>
      <c r="F89" s="32"/>
      <c r="G89" s="15"/>
      <c r="H89" s="25"/>
      <c r="J89" s="25"/>
      <c r="L89" s="25"/>
      <c r="N89" s="25"/>
    </row>
    <row r="90" spans="1:14" ht="27" customHeight="1">
      <c r="C90" s="1" t="s">
        <v>149</v>
      </c>
      <c r="F90" s="32"/>
      <c r="G90" s="65">
        <v>4371014517</v>
      </c>
      <c r="H90" s="25"/>
      <c r="I90" s="66">
        <v>4371014517</v>
      </c>
      <c r="J90" s="25"/>
      <c r="K90" s="66">
        <v>4371014517</v>
      </c>
      <c r="L90" s="25"/>
      <c r="M90" s="66">
        <v>4371014517</v>
      </c>
      <c r="N90" s="25"/>
    </row>
    <row r="91" spans="1:14" ht="27" customHeight="1">
      <c r="B91" s="1" t="s">
        <v>115</v>
      </c>
      <c r="F91" s="32"/>
      <c r="G91" s="5"/>
      <c r="H91" s="7"/>
      <c r="I91" s="5"/>
      <c r="J91" s="7"/>
      <c r="K91" s="5"/>
      <c r="L91" s="7"/>
      <c r="M91" s="5"/>
      <c r="N91" s="8"/>
    </row>
    <row r="92" spans="1:14" ht="27" customHeight="1">
      <c r="C92" s="1" t="s">
        <v>150</v>
      </c>
      <c r="F92" s="32"/>
      <c r="G92" s="5">
        <v>3613536044</v>
      </c>
      <c r="H92" s="7"/>
      <c r="I92" s="5">
        <v>3613536044</v>
      </c>
      <c r="J92" s="7"/>
      <c r="K92" s="5">
        <v>3613536044</v>
      </c>
      <c r="L92" s="7"/>
      <c r="M92" s="5">
        <v>3613536044</v>
      </c>
      <c r="N92" s="8"/>
    </row>
    <row r="93" spans="1:14" ht="27" customHeight="1">
      <c r="B93" s="1" t="s">
        <v>132</v>
      </c>
      <c r="F93" s="32" t="s">
        <v>176</v>
      </c>
      <c r="G93" s="67">
        <v>-2364663159.5999999</v>
      </c>
      <c r="H93" s="5"/>
      <c r="I93" s="68">
        <v>-2364663159.5999999</v>
      </c>
      <c r="J93" s="5"/>
      <c r="K93" s="67">
        <v>-2364663159.5999999</v>
      </c>
      <c r="L93" s="5"/>
      <c r="M93" s="68">
        <v>-2364663159.5999999</v>
      </c>
      <c r="N93" s="25"/>
    </row>
    <row r="94" spans="1:14" ht="27" customHeight="1">
      <c r="B94" s="1" t="s">
        <v>45</v>
      </c>
      <c r="F94" s="32"/>
      <c r="G94" s="5"/>
      <c r="H94" s="5"/>
      <c r="I94" s="5"/>
      <c r="J94" s="5"/>
      <c r="K94" s="5"/>
      <c r="L94" s="5"/>
      <c r="M94" s="5"/>
      <c r="N94" s="25"/>
    </row>
    <row r="95" spans="1:14" ht="27" customHeight="1">
      <c r="C95" s="1" t="s">
        <v>46</v>
      </c>
      <c r="F95" s="32" t="s">
        <v>106</v>
      </c>
      <c r="G95" s="5">
        <v>102294491.98</v>
      </c>
      <c r="H95" s="5"/>
      <c r="I95" s="5">
        <v>102294491.98</v>
      </c>
      <c r="J95" s="5"/>
      <c r="K95" s="5">
        <v>102294491.98</v>
      </c>
      <c r="L95" s="5"/>
      <c r="M95" s="5">
        <v>102294491.98</v>
      </c>
      <c r="N95" s="25"/>
    </row>
    <row r="96" spans="1:14" ht="27" customHeight="1">
      <c r="C96" s="1" t="s">
        <v>47</v>
      </c>
      <c r="F96" s="32"/>
      <c r="G96" s="67">
        <f>+CONSO!L30</f>
        <v>-940995636.81000018</v>
      </c>
      <c r="H96" s="5"/>
      <c r="I96" s="67">
        <v>-948495166.99000001</v>
      </c>
      <c r="J96" s="5"/>
      <c r="K96" s="67">
        <f>+COMPANY!L29</f>
        <v>-1004848117.3599999</v>
      </c>
      <c r="L96" s="5"/>
      <c r="M96" s="67">
        <v>-1012390790.3399999</v>
      </c>
      <c r="N96" s="25"/>
    </row>
    <row r="97" spans="1:14" s="3" customFormat="1" ht="27" customHeight="1">
      <c r="D97" s="3" t="s">
        <v>48</v>
      </c>
      <c r="F97" s="6"/>
      <c r="G97" s="61">
        <f>SUM(G92:G96)</f>
        <v>410171739.56999993</v>
      </c>
      <c r="H97" s="7">
        <v>0</v>
      </c>
      <c r="I97" s="61">
        <f>SUM(I92:I96)</f>
        <v>402672209.3900001</v>
      </c>
      <c r="J97" s="7">
        <v>0</v>
      </c>
      <c r="K97" s="61">
        <f>SUM(K92:K96)</f>
        <v>346319259.02000022</v>
      </c>
      <c r="L97" s="7">
        <v>0</v>
      </c>
      <c r="M97" s="61">
        <f>SUM(M92:M96)</f>
        <v>338776586.0400002</v>
      </c>
      <c r="N97" s="8">
        <v>0</v>
      </c>
    </row>
    <row r="98" spans="1:14" s="3" customFormat="1" ht="27" customHeight="1" thickBot="1">
      <c r="A98" s="3" t="s">
        <v>49</v>
      </c>
      <c r="F98" s="6"/>
      <c r="G98" s="64">
        <f>+G66+G97</f>
        <v>988434887.49000001</v>
      </c>
      <c r="H98" s="7">
        <v>0</v>
      </c>
      <c r="I98" s="64">
        <f>+I66+I97</f>
        <v>1009506923.8700001</v>
      </c>
      <c r="J98" s="7">
        <v>0</v>
      </c>
      <c r="K98" s="64">
        <f>+K66+K97</f>
        <v>924540006.9400003</v>
      </c>
      <c r="L98" s="7">
        <v>0</v>
      </c>
      <c r="M98" s="64">
        <f>+M66+M97</f>
        <v>951530100.52000022</v>
      </c>
      <c r="N98" s="8"/>
    </row>
    <row r="99" spans="1:14" s="3" customFormat="1" ht="27" customHeight="1" thickTop="1">
      <c r="F99" s="6"/>
      <c r="G99" s="8"/>
      <c r="H99" s="8"/>
      <c r="I99" s="8"/>
      <c r="J99" s="8"/>
      <c r="K99" s="8"/>
      <c r="L99" s="8"/>
      <c r="M99" s="8"/>
      <c r="N99" s="8"/>
    </row>
    <row r="100" spans="1:14" s="3" customFormat="1" ht="27" customHeight="1">
      <c r="F100" s="6"/>
      <c r="G100" s="7"/>
      <c r="H100" s="7"/>
      <c r="I100" s="7"/>
      <c r="J100" s="7"/>
      <c r="K100" s="7"/>
      <c r="L100" s="7"/>
      <c r="M100" s="7"/>
      <c r="N100" s="7"/>
    </row>
    <row r="101" spans="1:14" s="3" customFormat="1" ht="27" customHeight="1">
      <c r="F101" s="6"/>
      <c r="G101" s="30"/>
      <c r="H101" s="30"/>
      <c r="I101" s="30"/>
      <c r="J101" s="30"/>
      <c r="K101" s="30"/>
      <c r="L101" s="30"/>
      <c r="M101" s="30"/>
      <c r="N101" s="2"/>
    </row>
    <row r="102" spans="1:14" s="3" customFormat="1" ht="27" customHeight="1">
      <c r="F102" s="6"/>
      <c r="G102" s="8"/>
      <c r="H102" s="22"/>
      <c r="I102" s="20"/>
      <c r="J102" s="22"/>
      <c r="K102" s="20"/>
      <c r="L102" s="22"/>
      <c r="M102" s="20"/>
      <c r="N102" s="22"/>
    </row>
    <row r="103" spans="1:14" s="3" customFormat="1" ht="27" customHeight="1">
      <c r="F103" s="6"/>
      <c r="G103" s="8"/>
      <c r="H103" s="22"/>
      <c r="I103" s="20"/>
      <c r="J103" s="22"/>
      <c r="K103" s="20"/>
      <c r="L103" s="22"/>
      <c r="M103" s="20"/>
      <c r="N103" s="22"/>
    </row>
    <row r="104" spans="1:14" s="3" customFormat="1" ht="27" customHeight="1">
      <c r="F104" s="6"/>
      <c r="G104" s="8"/>
      <c r="H104" s="22"/>
      <c r="I104" s="20"/>
      <c r="J104" s="22"/>
      <c r="K104" s="20"/>
      <c r="L104" s="22"/>
      <c r="M104" s="20"/>
      <c r="N104" s="22"/>
    </row>
    <row r="105" spans="1:14" s="3" customFormat="1" ht="27" customHeight="1">
      <c r="F105" s="6"/>
      <c r="G105" s="8"/>
      <c r="H105" s="22"/>
      <c r="I105" s="20"/>
      <c r="J105" s="22"/>
      <c r="K105" s="20"/>
      <c r="L105" s="22"/>
      <c r="M105" s="20"/>
      <c r="N105" s="22"/>
    </row>
    <row r="106" spans="1:14" s="3" customFormat="1" ht="27" customHeight="1">
      <c r="F106" s="6"/>
      <c r="G106" s="8"/>
      <c r="H106" s="22"/>
      <c r="I106" s="20"/>
      <c r="J106" s="22"/>
      <c r="K106" s="20"/>
      <c r="L106" s="22"/>
      <c r="M106" s="20"/>
      <c r="N106" s="22"/>
    </row>
    <row r="107" spans="1:14" s="3" customFormat="1" ht="27" customHeight="1">
      <c r="F107" s="6"/>
      <c r="G107" s="8"/>
      <c r="H107" s="22"/>
      <c r="I107" s="20"/>
      <c r="J107" s="22"/>
      <c r="K107" s="20"/>
      <c r="L107" s="22"/>
      <c r="M107" s="20"/>
      <c r="N107" s="22"/>
    </row>
    <row r="108" spans="1:14" s="3" customFormat="1" ht="27" customHeight="1">
      <c r="A108" s="9" t="s">
        <v>29</v>
      </c>
      <c r="B108" s="10"/>
      <c r="C108" s="10"/>
      <c r="D108" s="9"/>
      <c r="E108" s="9"/>
      <c r="F108" s="9"/>
      <c r="G108" s="2"/>
      <c r="H108" s="2"/>
      <c r="I108" s="10"/>
      <c r="J108" s="11"/>
      <c r="K108" s="11"/>
      <c r="L108" s="11"/>
      <c r="M108" s="20"/>
      <c r="N108" s="22"/>
    </row>
    <row r="109" spans="1:14" s="3" customFormat="1" ht="25.5" customHeight="1">
      <c r="B109" s="12"/>
      <c r="C109" s="12"/>
      <c r="D109" s="13"/>
      <c r="E109" s="13"/>
      <c r="F109" s="13"/>
      <c r="G109" s="2"/>
      <c r="H109" s="2"/>
      <c r="I109" s="14"/>
      <c r="J109" s="14"/>
      <c r="K109" s="14"/>
      <c r="L109" s="14"/>
      <c r="M109" s="20"/>
      <c r="N109" s="22"/>
    </row>
    <row r="110" spans="1:14" s="3" customFormat="1" ht="25.5" customHeight="1">
      <c r="F110" s="6"/>
      <c r="G110" s="8"/>
      <c r="H110" s="22"/>
      <c r="I110" s="20"/>
      <c r="J110" s="22"/>
      <c r="K110" s="20"/>
      <c r="L110" s="22"/>
      <c r="M110" s="20"/>
      <c r="N110" s="22"/>
    </row>
    <row r="111" spans="1:14" s="3" customFormat="1" ht="25.5" customHeight="1">
      <c r="F111" s="6"/>
      <c r="G111" s="8"/>
      <c r="H111" s="22"/>
      <c r="I111" s="20"/>
      <c r="J111" s="22"/>
      <c r="K111" s="20"/>
      <c r="L111" s="22"/>
      <c r="M111" s="20"/>
      <c r="N111" s="22"/>
    </row>
    <row r="112" spans="1:14" s="3" customFormat="1" ht="25.5" customHeight="1">
      <c r="F112" s="6"/>
      <c r="G112" s="8"/>
      <c r="H112" s="22"/>
      <c r="I112" s="20"/>
      <c r="J112" s="22"/>
      <c r="K112" s="20"/>
      <c r="L112" s="22"/>
      <c r="M112" s="20"/>
      <c r="N112" s="22"/>
    </row>
    <row r="113" spans="6:14" s="3" customFormat="1" ht="25.5" customHeight="1">
      <c r="F113" s="6"/>
      <c r="G113" s="8"/>
      <c r="H113" s="22"/>
      <c r="I113" s="20"/>
      <c r="J113" s="22"/>
      <c r="K113" s="20"/>
      <c r="L113" s="22"/>
      <c r="M113" s="20"/>
      <c r="N113" s="22"/>
    </row>
    <row r="114" spans="6:14" s="3" customFormat="1" ht="25.5" customHeight="1">
      <c r="F114" s="6"/>
      <c r="G114" s="8"/>
      <c r="H114" s="22"/>
      <c r="I114" s="20"/>
      <c r="J114" s="22"/>
      <c r="K114" s="20"/>
      <c r="L114" s="22"/>
      <c r="M114" s="20"/>
      <c r="N114" s="22"/>
    </row>
    <row r="115" spans="6:14" s="3" customFormat="1" ht="25.5" customHeight="1">
      <c r="F115" s="6"/>
      <c r="G115" s="8"/>
      <c r="H115" s="22"/>
      <c r="I115" s="20"/>
      <c r="J115" s="22"/>
      <c r="K115" s="20"/>
      <c r="L115" s="22"/>
      <c r="M115" s="20"/>
      <c r="N115" s="22"/>
    </row>
    <row r="116" spans="6:14" s="3" customFormat="1" ht="25.5" customHeight="1">
      <c r="F116" s="6"/>
      <c r="G116" s="8"/>
      <c r="H116" s="22"/>
      <c r="I116" s="20"/>
      <c r="J116" s="22"/>
      <c r="K116" s="20"/>
      <c r="L116" s="22"/>
      <c r="M116" s="20"/>
      <c r="N116" s="22"/>
    </row>
    <row r="117" spans="6:14" s="3" customFormat="1" ht="25.5" customHeight="1">
      <c r="F117" s="6"/>
      <c r="G117" s="8"/>
      <c r="H117" s="22"/>
      <c r="I117" s="20"/>
      <c r="J117" s="22"/>
      <c r="K117" s="20"/>
      <c r="L117" s="22"/>
      <c r="M117" s="20"/>
      <c r="N117" s="22"/>
    </row>
    <row r="118" spans="6:14" s="3" customFormat="1" ht="25.5" customHeight="1">
      <c r="F118" s="6"/>
      <c r="G118" s="8"/>
      <c r="H118" s="22"/>
      <c r="I118" s="20"/>
      <c r="J118" s="22"/>
      <c r="K118" s="20"/>
      <c r="L118" s="22"/>
      <c r="M118" s="20"/>
      <c r="N118" s="22"/>
    </row>
    <row r="119" spans="6:14" s="3" customFormat="1">
      <c r="F119" s="6"/>
      <c r="G119" s="8"/>
      <c r="H119" s="22"/>
      <c r="I119" s="20"/>
      <c r="J119" s="22"/>
      <c r="K119" s="20"/>
      <c r="L119" s="22"/>
      <c r="M119" s="20"/>
      <c r="N119" s="22"/>
    </row>
    <row r="120" spans="6:14" s="3" customFormat="1">
      <c r="F120" s="6"/>
      <c r="G120" s="8"/>
      <c r="H120" s="22"/>
      <c r="I120" s="20"/>
      <c r="J120" s="22"/>
      <c r="K120" s="20"/>
      <c r="L120" s="22"/>
      <c r="M120" s="20"/>
      <c r="N120" s="22"/>
    </row>
    <row r="121" spans="6:14" s="3" customFormat="1">
      <c r="F121" s="6"/>
      <c r="G121" s="8"/>
      <c r="H121" s="22"/>
      <c r="I121" s="20"/>
      <c r="J121" s="22"/>
      <c r="K121" s="20"/>
      <c r="L121" s="22"/>
      <c r="M121" s="20"/>
      <c r="N121" s="22"/>
    </row>
    <row r="122" spans="6:14" s="3" customFormat="1">
      <c r="F122" s="6"/>
      <c r="G122" s="8"/>
      <c r="H122" s="22"/>
      <c r="I122" s="20"/>
      <c r="J122" s="22"/>
      <c r="K122" s="20"/>
      <c r="L122" s="22"/>
      <c r="M122" s="20"/>
      <c r="N122" s="22"/>
    </row>
    <row r="123" spans="6:14" ht="24.75" customHeight="1">
      <c r="F123" s="1"/>
      <c r="M123" s="11"/>
    </row>
    <row r="124" spans="6:14" ht="24.75" customHeight="1">
      <c r="F124" s="1"/>
      <c r="M124" s="14"/>
    </row>
    <row r="125" spans="6:14" ht="25.5" customHeight="1">
      <c r="G125" s="15"/>
      <c r="H125" s="22"/>
      <c r="I125" s="15"/>
      <c r="J125" s="22"/>
      <c r="K125" s="15"/>
      <c r="L125" s="22"/>
      <c r="M125" s="15"/>
      <c r="N125" s="22"/>
    </row>
    <row r="126" spans="6:14" ht="25.5" customHeight="1">
      <c r="G126" s="23"/>
      <c r="H126" s="24"/>
      <c r="I126" s="23"/>
      <c r="J126" s="24"/>
      <c r="K126" s="23"/>
      <c r="L126" s="24"/>
      <c r="M126" s="23"/>
      <c r="N126" s="22"/>
    </row>
    <row r="127" spans="6:14" ht="25.5" customHeight="1">
      <c r="G127" s="23"/>
      <c r="H127" s="24"/>
      <c r="I127" s="23"/>
      <c r="J127" s="24"/>
      <c r="K127" s="23"/>
      <c r="L127" s="24"/>
      <c r="M127" s="23"/>
      <c r="N127" s="24"/>
    </row>
    <row r="128" spans="6:14" ht="25.5" customHeight="1">
      <c r="G128" s="23"/>
      <c r="H128" s="24"/>
      <c r="I128" s="23"/>
      <c r="J128" s="24"/>
      <c r="K128" s="23"/>
      <c r="L128" s="24"/>
      <c r="M128" s="23"/>
      <c r="N128" s="24"/>
    </row>
    <row r="129" spans="6:14" ht="25.5" customHeight="1">
      <c r="G129" s="23"/>
      <c r="H129" s="24"/>
      <c r="I129" s="23"/>
      <c r="J129" s="24"/>
      <c r="K129" s="23"/>
      <c r="L129" s="24"/>
      <c r="M129" s="23"/>
      <c r="N129" s="24"/>
    </row>
    <row r="130" spans="6:14" ht="25.5" customHeight="1">
      <c r="G130" s="23"/>
      <c r="H130" s="24"/>
      <c r="I130" s="23"/>
      <c r="J130" s="24"/>
      <c r="K130" s="23"/>
      <c r="L130" s="24"/>
      <c r="M130" s="23"/>
      <c r="N130" s="24"/>
    </row>
    <row r="131" spans="6:14" ht="25.5" customHeight="1">
      <c r="G131" s="23"/>
      <c r="H131" s="24"/>
      <c r="J131" s="24"/>
      <c r="K131" s="23"/>
      <c r="L131" s="24"/>
      <c r="M131" s="23"/>
      <c r="N131" s="24"/>
    </row>
    <row r="132" spans="6:14" ht="25.5" customHeight="1">
      <c r="G132" s="23"/>
      <c r="H132" s="24"/>
      <c r="I132" s="23"/>
      <c r="J132" s="24"/>
      <c r="K132" s="23"/>
      <c r="L132" s="24"/>
      <c r="M132" s="23"/>
      <c r="N132" s="24"/>
    </row>
    <row r="133" spans="6:14" ht="25.5" customHeight="1">
      <c r="G133" s="23"/>
      <c r="H133" s="24"/>
      <c r="I133" s="23"/>
      <c r="J133" s="24"/>
      <c r="K133" s="23"/>
      <c r="L133" s="24"/>
      <c r="M133" s="23"/>
      <c r="N133" s="24"/>
    </row>
    <row r="134" spans="6:14" ht="25.5" customHeight="1">
      <c r="G134" s="23"/>
      <c r="H134" s="24"/>
      <c r="I134" s="23"/>
      <c r="J134" s="24"/>
      <c r="K134" s="23"/>
      <c r="L134" s="24"/>
      <c r="M134" s="23"/>
      <c r="N134" s="24"/>
    </row>
    <row r="135" spans="6:14" ht="25.5" customHeight="1">
      <c r="G135" s="23"/>
      <c r="H135" s="24"/>
      <c r="I135" s="23"/>
      <c r="J135" s="24"/>
      <c r="K135" s="23"/>
      <c r="L135" s="24"/>
      <c r="M135" s="23"/>
      <c r="N135" s="24"/>
    </row>
    <row r="136" spans="6:14" ht="25.5" customHeight="1">
      <c r="G136" s="23"/>
      <c r="H136" s="24"/>
      <c r="I136" s="23"/>
      <c r="J136" s="24"/>
      <c r="K136" s="23"/>
      <c r="L136" s="24"/>
      <c r="M136" s="23"/>
      <c r="N136" s="24"/>
    </row>
    <row r="137" spans="6:14" ht="25.5" customHeight="1">
      <c r="F137" s="1"/>
      <c r="G137" s="23"/>
      <c r="H137" s="24"/>
      <c r="I137" s="23"/>
      <c r="J137" s="24"/>
      <c r="K137" s="23"/>
      <c r="L137" s="24"/>
      <c r="M137" s="23"/>
      <c r="N137" s="24"/>
    </row>
    <row r="138" spans="6:14" ht="25.5" customHeight="1">
      <c r="F138" s="1"/>
      <c r="G138" s="23"/>
      <c r="H138" s="24"/>
      <c r="I138" s="23"/>
      <c r="J138" s="24"/>
      <c r="K138" s="23"/>
      <c r="L138" s="24"/>
      <c r="M138" s="23"/>
      <c r="N138" s="24"/>
    </row>
    <row r="139" spans="6:14" ht="25.5" customHeight="1">
      <c r="F139" s="1"/>
      <c r="G139" s="23"/>
      <c r="H139" s="24"/>
      <c r="I139" s="23"/>
      <c r="J139" s="24"/>
      <c r="K139" s="23"/>
      <c r="L139" s="24"/>
      <c r="M139" s="23"/>
      <c r="N139" s="24"/>
    </row>
    <row r="140" spans="6:14" ht="25.5" customHeight="1">
      <c r="F140" s="1"/>
      <c r="G140" s="23"/>
      <c r="H140" s="24"/>
      <c r="I140" s="23"/>
      <c r="J140" s="24"/>
      <c r="K140" s="23"/>
      <c r="L140" s="24"/>
      <c r="M140" s="23"/>
      <c r="N140" s="24"/>
    </row>
    <row r="141" spans="6:14" ht="25.5" customHeight="1">
      <c r="F141" s="1"/>
      <c r="G141" s="23"/>
      <c r="H141" s="24"/>
      <c r="I141" s="23"/>
      <c r="J141" s="24"/>
      <c r="K141" s="23"/>
      <c r="L141" s="24"/>
      <c r="M141" s="23"/>
      <c r="N141" s="24"/>
    </row>
    <row r="142" spans="6:14" ht="25.5" customHeight="1">
      <c r="F142" s="1"/>
      <c r="G142" s="23"/>
      <c r="H142" s="24"/>
      <c r="I142" s="23"/>
      <c r="J142" s="24"/>
      <c r="K142" s="23"/>
      <c r="L142" s="24"/>
      <c r="M142" s="23"/>
      <c r="N142" s="24"/>
    </row>
    <row r="143" spans="6:14" ht="25.5" customHeight="1">
      <c r="F143" s="1"/>
      <c r="G143" s="23"/>
      <c r="H143" s="24"/>
      <c r="I143" s="23"/>
      <c r="J143" s="24"/>
      <c r="K143" s="23"/>
      <c r="L143" s="24"/>
      <c r="M143" s="23"/>
      <c r="N143" s="24"/>
    </row>
    <row r="144" spans="6:14" ht="25.5" customHeight="1">
      <c r="F144" s="1"/>
      <c r="G144" s="23"/>
      <c r="H144" s="24"/>
      <c r="I144" s="23"/>
      <c r="J144" s="24"/>
      <c r="K144" s="23"/>
      <c r="L144" s="24"/>
      <c r="M144" s="23"/>
      <c r="N144" s="24"/>
    </row>
    <row r="145" spans="6:14" ht="25.5" customHeight="1">
      <c r="F145" s="1"/>
      <c r="G145" s="23"/>
      <c r="H145" s="24"/>
      <c r="I145" s="23"/>
      <c r="J145" s="24"/>
      <c r="K145" s="23"/>
      <c r="L145" s="24"/>
      <c r="M145" s="23"/>
      <c r="N145" s="24"/>
    </row>
    <row r="146" spans="6:14" ht="25.5" customHeight="1">
      <c r="F146" s="1"/>
      <c r="G146" s="23"/>
      <c r="H146" s="24"/>
      <c r="I146" s="23"/>
      <c r="J146" s="24"/>
      <c r="K146" s="23"/>
      <c r="L146" s="24"/>
      <c r="M146" s="23"/>
      <c r="N146" s="24"/>
    </row>
    <row r="147" spans="6:14" ht="25.5" customHeight="1">
      <c r="F147" s="1"/>
      <c r="G147" s="23"/>
      <c r="H147" s="24"/>
      <c r="I147" s="23"/>
      <c r="J147" s="24"/>
      <c r="K147" s="23"/>
      <c r="L147" s="24"/>
      <c r="M147" s="23"/>
      <c r="N147" s="24"/>
    </row>
    <row r="148" spans="6:14" ht="25.5" customHeight="1">
      <c r="F148" s="1"/>
      <c r="G148" s="23"/>
      <c r="H148" s="24"/>
      <c r="I148" s="23"/>
      <c r="J148" s="24"/>
      <c r="K148" s="23"/>
      <c r="L148" s="24"/>
      <c r="M148" s="23"/>
      <c r="N148" s="24"/>
    </row>
    <row r="149" spans="6:14" ht="25.5" customHeight="1">
      <c r="F149" s="1"/>
      <c r="G149" s="23"/>
      <c r="H149" s="24"/>
      <c r="I149" s="23"/>
      <c r="J149" s="24"/>
      <c r="K149" s="23"/>
      <c r="L149" s="24"/>
      <c r="M149" s="23"/>
      <c r="N149" s="24"/>
    </row>
    <row r="150" spans="6:14" ht="25.5" customHeight="1">
      <c r="F150" s="1"/>
      <c r="G150" s="23"/>
      <c r="H150" s="24"/>
      <c r="I150" s="23"/>
      <c r="J150" s="24"/>
      <c r="K150" s="23"/>
      <c r="L150" s="24"/>
      <c r="M150" s="23"/>
      <c r="N150" s="24"/>
    </row>
    <row r="151" spans="6:14" ht="25.5" customHeight="1">
      <c r="F151" s="1"/>
      <c r="G151" s="23"/>
      <c r="H151" s="24"/>
      <c r="I151" s="23"/>
      <c r="J151" s="24"/>
      <c r="K151" s="23"/>
      <c r="L151" s="24"/>
      <c r="M151" s="23"/>
      <c r="N151" s="24"/>
    </row>
    <row r="152" spans="6:14" ht="25.5" customHeight="1">
      <c r="F152" s="1"/>
      <c r="G152" s="23"/>
      <c r="H152" s="24"/>
      <c r="I152" s="23"/>
      <c r="J152" s="24"/>
      <c r="K152" s="23"/>
      <c r="L152" s="24"/>
      <c r="M152" s="23"/>
      <c r="N152" s="24"/>
    </row>
    <row r="153" spans="6:14" ht="25.5" customHeight="1">
      <c r="F153" s="1"/>
      <c r="G153" s="23"/>
      <c r="H153" s="24"/>
      <c r="I153" s="23"/>
      <c r="J153" s="24"/>
      <c r="K153" s="23"/>
      <c r="L153" s="24"/>
      <c r="M153" s="23"/>
      <c r="N153" s="24"/>
    </row>
    <row r="154" spans="6:14" ht="25.5" customHeight="1">
      <c r="F154" s="1"/>
      <c r="G154" s="23"/>
      <c r="H154" s="24"/>
      <c r="I154" s="23"/>
      <c r="J154" s="24"/>
      <c r="K154" s="23"/>
      <c r="L154" s="24"/>
      <c r="M154" s="23"/>
      <c r="N154" s="24"/>
    </row>
    <row r="155" spans="6:14" ht="25.5" customHeight="1">
      <c r="F155" s="1"/>
      <c r="G155" s="23"/>
      <c r="H155" s="24"/>
      <c r="I155" s="23"/>
      <c r="J155" s="24"/>
      <c r="K155" s="23"/>
      <c r="L155" s="24"/>
      <c r="M155" s="23"/>
      <c r="N155" s="24"/>
    </row>
    <row r="156" spans="6:14" ht="25.5" customHeight="1">
      <c r="F156" s="1"/>
      <c r="G156" s="23"/>
      <c r="H156" s="24"/>
      <c r="I156" s="23"/>
      <c r="J156" s="24"/>
      <c r="K156" s="23"/>
      <c r="L156" s="24"/>
      <c r="M156" s="23"/>
      <c r="N156" s="24"/>
    </row>
    <row r="157" spans="6:14" ht="25.5" customHeight="1">
      <c r="F157" s="1"/>
      <c r="G157" s="23"/>
      <c r="H157" s="24"/>
      <c r="I157" s="23"/>
      <c r="J157" s="24"/>
      <c r="K157" s="23"/>
      <c r="L157" s="24"/>
      <c r="M157" s="23"/>
      <c r="N157" s="24"/>
    </row>
    <row r="158" spans="6:14" ht="25.5" customHeight="1">
      <c r="F158" s="1"/>
      <c r="G158" s="23"/>
      <c r="H158" s="24"/>
      <c r="I158" s="23"/>
      <c r="J158" s="24"/>
      <c r="K158" s="23"/>
      <c r="L158" s="24"/>
      <c r="M158" s="23"/>
      <c r="N158" s="24"/>
    </row>
    <row r="159" spans="6:14" ht="25.5" customHeight="1">
      <c r="F159" s="1"/>
      <c r="G159" s="23"/>
      <c r="H159" s="24"/>
      <c r="I159" s="23"/>
      <c r="J159" s="24"/>
      <c r="K159" s="23"/>
      <c r="L159" s="24"/>
      <c r="M159" s="23"/>
      <c r="N159" s="24"/>
    </row>
    <row r="160" spans="6:14" ht="25.5" customHeight="1">
      <c r="F160" s="1"/>
      <c r="G160" s="23"/>
      <c r="H160" s="24"/>
      <c r="I160" s="23"/>
      <c r="J160" s="24"/>
      <c r="K160" s="23"/>
      <c r="L160" s="24"/>
      <c r="M160" s="23"/>
      <c r="N160" s="24"/>
    </row>
  </sheetData>
  <mergeCells count="20">
    <mergeCell ref="A1:M1"/>
    <mergeCell ref="A2:M2"/>
    <mergeCell ref="A3:M3"/>
    <mergeCell ref="A42:M42"/>
    <mergeCell ref="A44:M44"/>
    <mergeCell ref="K48:M48"/>
    <mergeCell ref="A84:E84"/>
    <mergeCell ref="A49:E49"/>
    <mergeCell ref="K5:M5"/>
    <mergeCell ref="A6:E6"/>
    <mergeCell ref="A45:M45"/>
    <mergeCell ref="A46:M46"/>
    <mergeCell ref="A77:M77"/>
    <mergeCell ref="A79:M79"/>
    <mergeCell ref="A80:M80"/>
    <mergeCell ref="A81:M81"/>
    <mergeCell ref="K83:M83"/>
    <mergeCell ref="G83:I83"/>
    <mergeCell ref="G5:I5"/>
    <mergeCell ref="G48:I48"/>
  </mergeCells>
  <pageMargins left="0.65" right="0.196850393700787" top="0.59055118110236204" bottom="0.39370078740157499" header="0.31496062992126" footer="0.31496062992126"/>
  <pageSetup paperSize="9" scale="70" firstPageNumber="5" fitToHeight="0" orientation="portrait" r:id="rId1"/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zoomScale="70" zoomScaleNormal="70" zoomScaleSheetLayoutView="80" workbookViewId="0">
      <selection sqref="A1:XFD44"/>
    </sheetView>
  </sheetViews>
  <sheetFormatPr defaultColWidth="9.1796875" defaultRowHeight="24.75" customHeight="1"/>
  <cols>
    <col min="1" max="2" width="5.81640625" style="1" customWidth="1"/>
    <col min="3" max="3" width="42.453125" style="1" customWidth="1"/>
    <col min="4" max="4" width="8.1796875" style="1" customWidth="1"/>
    <col min="5" max="5" width="1.81640625" style="1" customWidth="1"/>
    <col min="6" max="6" width="16.81640625" style="1" customWidth="1"/>
    <col min="7" max="7" width="1.81640625" style="1" customWidth="1"/>
    <col min="8" max="8" width="16.81640625" style="1" customWidth="1"/>
    <col min="9" max="9" width="1.81640625" style="1" customWidth="1"/>
    <col min="10" max="10" width="16.81640625" style="1" customWidth="1"/>
    <col min="11" max="11" width="1.81640625" style="1" customWidth="1"/>
    <col min="12" max="12" width="16.81640625" style="1" customWidth="1"/>
    <col min="13" max="13" width="2.1796875" style="1" customWidth="1"/>
    <col min="14" max="16384" width="9.1796875" style="1"/>
  </cols>
  <sheetData>
    <row r="1" spans="1:13" ht="24.65" customHeight="1">
      <c r="A1" s="145" t="s">
        <v>83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3" ht="24.65" customHeight="1">
      <c r="A2" s="145" t="s">
        <v>50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3" ht="24.65" customHeight="1">
      <c r="A3" s="145" t="s">
        <v>158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3" ht="24.6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3" ht="24.65" customHeight="1">
      <c r="A5" s="50"/>
      <c r="B5" s="50"/>
      <c r="C5" s="50"/>
      <c r="D5" s="50"/>
      <c r="E5" s="50"/>
      <c r="F5" s="50"/>
      <c r="G5" s="44"/>
      <c r="H5" s="50"/>
      <c r="I5" s="44"/>
      <c r="J5" s="50"/>
      <c r="K5" s="44"/>
      <c r="L5" s="56" t="s">
        <v>127</v>
      </c>
    </row>
    <row r="6" spans="1:13" ht="24.65" customHeight="1">
      <c r="F6" s="144" t="s">
        <v>128</v>
      </c>
      <c r="G6" s="144"/>
      <c r="H6" s="144"/>
      <c r="I6" s="58"/>
      <c r="J6" s="144" t="s">
        <v>129</v>
      </c>
      <c r="K6" s="144"/>
      <c r="L6" s="144"/>
    </row>
    <row r="7" spans="1:13" ht="24.65" customHeight="1">
      <c r="D7" s="50" t="s">
        <v>13</v>
      </c>
      <c r="E7" s="50"/>
      <c r="F7" s="69" t="s">
        <v>154</v>
      </c>
      <c r="G7" s="59"/>
      <c r="H7" s="69" t="s">
        <v>153</v>
      </c>
      <c r="I7" s="59"/>
      <c r="J7" s="69" t="s">
        <v>154</v>
      </c>
      <c r="K7" s="59"/>
      <c r="L7" s="69" t="s">
        <v>153</v>
      </c>
    </row>
    <row r="8" spans="1:13" s="3" customFormat="1" ht="24.65" customHeight="1">
      <c r="A8" s="1" t="s">
        <v>51</v>
      </c>
      <c r="B8" s="1"/>
      <c r="C8" s="1"/>
      <c r="D8" s="34"/>
      <c r="E8" s="34"/>
      <c r="F8" s="4">
        <v>81649966.629999995</v>
      </c>
      <c r="G8" s="7"/>
      <c r="H8" s="4">
        <v>11555634.5</v>
      </c>
      <c r="I8" s="5"/>
      <c r="J8" s="4">
        <v>81649966.629999995</v>
      </c>
      <c r="K8" s="5"/>
      <c r="L8" s="4">
        <v>11555634.5</v>
      </c>
    </row>
    <row r="9" spans="1:13" ht="24.65" customHeight="1">
      <c r="A9" s="1" t="s">
        <v>52</v>
      </c>
      <c r="D9" s="35"/>
      <c r="E9" s="35"/>
      <c r="F9" s="70">
        <v>-54182013.350000001</v>
      </c>
      <c r="G9" s="5"/>
      <c r="H9" s="70">
        <v>-8586118.25</v>
      </c>
      <c r="I9" s="5"/>
      <c r="J9" s="70">
        <v>-54182013.350000001</v>
      </c>
      <c r="K9" s="5"/>
      <c r="L9" s="70">
        <v>-8586118.25</v>
      </c>
    </row>
    <row r="10" spans="1:13" s="3" customFormat="1" ht="24.65" customHeight="1">
      <c r="A10" s="3" t="s">
        <v>87</v>
      </c>
      <c r="D10" s="36"/>
      <c r="E10" s="36"/>
      <c r="F10" s="37">
        <f>SUM(F8:F9)</f>
        <v>27467953.279999994</v>
      </c>
      <c r="G10" s="7"/>
      <c r="H10" s="37">
        <f>SUM(H8:H9)</f>
        <v>2969516.25</v>
      </c>
      <c r="I10" s="7"/>
      <c r="J10" s="37">
        <f>SUM(J8:J9)</f>
        <v>27467953.279999994</v>
      </c>
      <c r="K10" s="7"/>
      <c r="L10" s="37">
        <f>SUM(L8:L9)</f>
        <v>2969516.25</v>
      </c>
    </row>
    <row r="11" spans="1:13" s="3" customFormat="1" ht="24.65" customHeight="1">
      <c r="A11" s="1" t="s">
        <v>126</v>
      </c>
      <c r="D11" s="36"/>
      <c r="E11" s="36"/>
      <c r="F11" s="37"/>
      <c r="G11" s="7"/>
      <c r="H11" s="37"/>
      <c r="I11" s="7"/>
      <c r="J11" s="37"/>
      <c r="K11" s="7"/>
      <c r="L11" s="37"/>
    </row>
    <row r="12" spans="1:13" s="3" customFormat="1" ht="24.65" customHeight="1">
      <c r="B12" s="71" t="s">
        <v>151</v>
      </c>
      <c r="D12" s="36"/>
      <c r="E12" s="36"/>
      <c r="F12" s="4">
        <v>0</v>
      </c>
      <c r="G12" s="5"/>
      <c r="H12" s="4">
        <v>1307180.8899999999</v>
      </c>
      <c r="I12" s="5"/>
      <c r="J12" s="4">
        <v>0</v>
      </c>
      <c r="K12" s="5"/>
      <c r="L12" s="4">
        <v>1307180.8899999999</v>
      </c>
    </row>
    <row r="13" spans="1:13" s="3" customFormat="1" ht="24.65" customHeight="1">
      <c r="B13" s="1" t="s">
        <v>122</v>
      </c>
      <c r="D13" s="33" t="s">
        <v>85</v>
      </c>
      <c r="E13" s="33"/>
      <c r="F13" s="4">
        <v>0</v>
      </c>
      <c r="G13" s="5"/>
      <c r="H13" s="4">
        <v>18173797.620000001</v>
      </c>
      <c r="I13" s="5"/>
      <c r="J13" s="4">
        <v>0</v>
      </c>
      <c r="K13" s="5"/>
      <c r="L13" s="4">
        <v>18173797.620000001</v>
      </c>
    </row>
    <row r="14" spans="1:13" s="3" customFormat="1" ht="24.65" customHeight="1">
      <c r="B14" s="1" t="s">
        <v>53</v>
      </c>
      <c r="D14" s="36"/>
      <c r="E14" s="36"/>
      <c r="F14" s="4">
        <v>2106850.7000000002</v>
      </c>
      <c r="G14" s="5"/>
      <c r="H14" s="5">
        <v>1488228.82</v>
      </c>
      <c r="I14" s="5"/>
      <c r="J14" s="4">
        <v>2106850.7000000002</v>
      </c>
      <c r="K14" s="5"/>
      <c r="L14" s="5">
        <v>1488228.82</v>
      </c>
    </row>
    <row r="15" spans="1:13" s="3" customFormat="1" ht="24.65" customHeight="1">
      <c r="B15" s="1" t="s">
        <v>116</v>
      </c>
      <c r="D15" s="36"/>
      <c r="E15" s="36"/>
      <c r="F15" s="72">
        <f>SUM(F12:F14)</f>
        <v>2106850.7000000002</v>
      </c>
      <c r="G15" s="5"/>
      <c r="H15" s="72">
        <f>SUM(H12:H14)</f>
        <v>20969207.330000002</v>
      </c>
      <c r="I15" s="5"/>
      <c r="J15" s="72">
        <f>SUM(J12:J14)</f>
        <v>2106850.7000000002</v>
      </c>
      <c r="K15" s="5"/>
      <c r="L15" s="72">
        <f>SUM(L12:L14)</f>
        <v>20969207.330000002</v>
      </c>
    </row>
    <row r="16" spans="1:13" ht="24.65" customHeight="1">
      <c r="A16" s="1" t="s">
        <v>54</v>
      </c>
      <c r="D16" s="38"/>
      <c r="E16" s="38"/>
      <c r="F16" s="68">
        <v>-5613062.0099999998</v>
      </c>
      <c r="G16" s="5"/>
      <c r="H16" s="68">
        <v>-2051246.75</v>
      </c>
      <c r="I16" s="5"/>
      <c r="J16" s="68">
        <v>-5613062.0099999988</v>
      </c>
      <c r="K16" s="5"/>
      <c r="L16" s="68">
        <v>-2051246.75</v>
      </c>
      <c r="M16" s="15"/>
    </row>
    <row r="17" spans="1:16" ht="24.65" customHeight="1">
      <c r="A17" s="1" t="s">
        <v>55</v>
      </c>
      <c r="D17" s="39"/>
      <c r="E17" s="39"/>
      <c r="F17" s="68">
        <v>-20216788.289999999</v>
      </c>
      <c r="G17" s="5"/>
      <c r="H17" s="68">
        <v>-25198414.079999998</v>
      </c>
      <c r="I17" s="5"/>
      <c r="J17" s="68">
        <v>-20173645.489999998</v>
      </c>
      <c r="K17" s="5"/>
      <c r="L17" s="68">
        <v>-25156622.079999998</v>
      </c>
      <c r="M17" s="15"/>
    </row>
    <row r="18" spans="1:16" ht="24.65" customHeight="1">
      <c r="A18" s="1" t="s">
        <v>56</v>
      </c>
      <c r="D18" s="39"/>
      <c r="E18" s="39"/>
      <c r="F18" s="5"/>
      <c r="G18" s="5"/>
      <c r="H18" s="5"/>
      <c r="I18" s="5"/>
      <c r="J18" s="5"/>
      <c r="K18" s="5"/>
      <c r="L18" s="5"/>
      <c r="M18" s="15"/>
    </row>
    <row r="19" spans="1:16" s="3" customFormat="1" ht="24.65" customHeight="1">
      <c r="B19" s="1" t="s">
        <v>182</v>
      </c>
      <c r="D19" s="33" t="s">
        <v>10</v>
      </c>
      <c r="E19" s="33"/>
      <c r="F19" s="4">
        <v>7683188.3499999996</v>
      </c>
      <c r="G19" s="41"/>
      <c r="H19" s="4">
        <v>0</v>
      </c>
      <c r="I19" s="41"/>
      <c r="J19" s="4">
        <v>7683188.3499999996</v>
      </c>
      <c r="K19" s="41"/>
      <c r="L19" s="4">
        <v>0</v>
      </c>
      <c r="M19" s="92"/>
    </row>
    <row r="20" spans="1:16" s="3" customFormat="1" ht="24.65" customHeight="1">
      <c r="B20" s="1" t="s">
        <v>172</v>
      </c>
      <c r="C20" s="1"/>
      <c r="D20" s="32"/>
      <c r="E20" s="32"/>
      <c r="F20" s="5">
        <v>2756880</v>
      </c>
      <c r="G20" s="5"/>
      <c r="H20" s="5">
        <v>0</v>
      </c>
      <c r="I20" s="5"/>
      <c r="J20" s="5">
        <v>2756880</v>
      </c>
      <c r="K20" s="5"/>
      <c r="L20" s="5">
        <v>0</v>
      </c>
      <c r="M20" s="92"/>
    </row>
    <row r="21" spans="1:16" ht="24.65" customHeight="1">
      <c r="B21" s="1" t="s">
        <v>172</v>
      </c>
      <c r="D21" s="32"/>
      <c r="E21" s="32"/>
      <c r="F21" s="66">
        <v>920160.54</v>
      </c>
      <c r="G21" s="5"/>
      <c r="H21" s="66">
        <v>0</v>
      </c>
      <c r="I21" s="5"/>
      <c r="J21" s="66">
        <v>920160.54</v>
      </c>
      <c r="K21" s="5"/>
      <c r="L21" s="66">
        <v>0</v>
      </c>
      <c r="M21" s="15"/>
    </row>
    <row r="22" spans="1:16" s="3" customFormat="1" ht="24.65" customHeight="1">
      <c r="A22" s="3" t="s">
        <v>109</v>
      </c>
      <c r="D22" s="55"/>
      <c r="E22" s="55"/>
      <c r="F22" s="73">
        <f>F10+SUM(F15:F21)</f>
        <v>15105182.569999997</v>
      </c>
      <c r="G22" s="73"/>
      <c r="H22" s="73">
        <f>H10+SUM(H15:H21)</f>
        <v>-3310937.2499999963</v>
      </c>
      <c r="I22" s="73"/>
      <c r="J22" s="73">
        <f>J10+SUM(J15:J21)</f>
        <v>15148325.369999997</v>
      </c>
      <c r="K22" s="73"/>
      <c r="L22" s="73">
        <f>L10+SUM(L15:L21)</f>
        <v>-3269145.2499999963</v>
      </c>
      <c r="M22" s="40"/>
    </row>
    <row r="23" spans="1:16" s="3" customFormat="1" ht="24.65" customHeight="1">
      <c r="A23" s="1" t="s">
        <v>57</v>
      </c>
      <c r="B23" s="1"/>
      <c r="C23" s="1"/>
      <c r="D23" s="34"/>
      <c r="E23" s="34"/>
      <c r="F23" s="74">
        <v>-7605652.3899999997</v>
      </c>
      <c r="G23" s="5"/>
      <c r="H23" s="74">
        <v>-7919434.5999999996</v>
      </c>
      <c r="I23" s="5"/>
      <c r="J23" s="70">
        <v>-7605652.3899999997</v>
      </c>
      <c r="K23" s="5"/>
      <c r="L23" s="74">
        <v>-8000149.9399999995</v>
      </c>
      <c r="M23" s="37"/>
    </row>
    <row r="24" spans="1:16" s="3" customFormat="1" ht="24.65" customHeight="1">
      <c r="A24" s="3" t="s">
        <v>58</v>
      </c>
      <c r="F24" s="75">
        <f t="shared" ref="F24:J24" si="0">SUM(F22:F23)</f>
        <v>7499530.1799999969</v>
      </c>
      <c r="G24" s="73"/>
      <c r="H24" s="75">
        <f t="shared" si="0"/>
        <v>-11230371.849999996</v>
      </c>
      <c r="I24" s="73"/>
      <c r="J24" s="75">
        <f t="shared" si="0"/>
        <v>7542672.9799999977</v>
      </c>
      <c r="K24" s="73"/>
      <c r="L24" s="75">
        <f>SUM(L22:L23)</f>
        <v>-11269295.189999996</v>
      </c>
      <c r="M24" s="37"/>
    </row>
    <row r="25" spans="1:16" s="3" customFormat="1" ht="24.65" customHeight="1">
      <c r="A25" s="1" t="s">
        <v>59</v>
      </c>
      <c r="B25" s="1"/>
      <c r="D25" s="32" t="s">
        <v>6</v>
      </c>
      <c r="E25" s="32"/>
      <c r="F25" s="4">
        <v>0</v>
      </c>
      <c r="G25" s="5"/>
      <c r="H25" s="74">
        <v>-7784.67</v>
      </c>
      <c r="I25" s="5"/>
      <c r="J25" s="4">
        <v>0</v>
      </c>
      <c r="K25" s="5"/>
      <c r="L25" s="4">
        <v>0</v>
      </c>
      <c r="M25" s="37"/>
    </row>
    <row r="26" spans="1:16" s="3" customFormat="1" ht="24.65" customHeight="1">
      <c r="A26" s="3" t="s">
        <v>169</v>
      </c>
      <c r="C26" s="1"/>
      <c r="F26" s="75">
        <f t="shared" ref="F26:J26" si="1">SUM(F24:F25)</f>
        <v>7499530.1799999969</v>
      </c>
      <c r="G26" s="73"/>
      <c r="H26" s="75">
        <f t="shared" si="1"/>
        <v>-11238156.519999996</v>
      </c>
      <c r="I26" s="73"/>
      <c r="J26" s="75">
        <f t="shared" si="1"/>
        <v>7542672.9799999977</v>
      </c>
      <c r="K26" s="73"/>
      <c r="L26" s="75">
        <f>SUM(L24:L25)</f>
        <v>-11269295.189999996</v>
      </c>
      <c r="M26" s="37"/>
    </row>
    <row r="27" spans="1:16" s="3" customFormat="1" ht="24.65" customHeight="1">
      <c r="A27" s="3" t="s">
        <v>104</v>
      </c>
      <c r="F27" s="76"/>
      <c r="G27" s="41"/>
      <c r="H27" s="76"/>
      <c r="I27" s="41"/>
      <c r="J27" s="76"/>
      <c r="K27" s="41"/>
      <c r="L27" s="76"/>
      <c r="N27" s="7"/>
      <c r="O27" s="37"/>
      <c r="P27" s="37"/>
    </row>
    <row r="28" spans="1:16" s="3" customFormat="1" ht="24.65" customHeight="1">
      <c r="B28" s="77" t="s">
        <v>135</v>
      </c>
      <c r="C28" s="77"/>
      <c r="D28" s="42"/>
      <c r="E28" s="42"/>
      <c r="F28" s="76"/>
      <c r="G28" s="41"/>
      <c r="H28" s="76"/>
      <c r="I28" s="41"/>
      <c r="J28" s="76"/>
      <c r="K28" s="41"/>
      <c r="L28" s="76"/>
      <c r="N28" s="7"/>
      <c r="P28" s="37"/>
    </row>
    <row r="29" spans="1:16" s="3" customFormat="1" ht="24.65" customHeight="1">
      <c r="B29" s="77" t="s">
        <v>136</v>
      </c>
      <c r="C29" s="77"/>
      <c r="D29" s="42"/>
      <c r="E29" s="42"/>
      <c r="F29" s="76"/>
      <c r="G29" s="41"/>
      <c r="H29" s="76"/>
      <c r="I29" s="41"/>
      <c r="J29" s="76"/>
      <c r="K29" s="41"/>
      <c r="L29" s="76"/>
      <c r="N29" s="7"/>
      <c r="P29" s="37"/>
    </row>
    <row r="30" spans="1:16" s="3" customFormat="1" ht="24.65" customHeight="1">
      <c r="B30" s="78" t="s">
        <v>144</v>
      </c>
      <c r="C30" s="78"/>
      <c r="D30" s="42"/>
      <c r="E30" s="42"/>
      <c r="F30" s="76"/>
      <c r="G30" s="41"/>
      <c r="H30" s="76"/>
      <c r="I30" s="41"/>
      <c r="J30" s="76"/>
      <c r="K30" s="41"/>
      <c r="L30" s="76"/>
      <c r="N30" s="7"/>
      <c r="P30" s="37"/>
    </row>
    <row r="31" spans="1:16" s="3" customFormat="1" ht="24.65" customHeight="1">
      <c r="B31" s="78" t="s">
        <v>143</v>
      </c>
      <c r="D31" s="42"/>
      <c r="E31" s="42"/>
      <c r="F31" s="5">
        <v>0</v>
      </c>
      <c r="G31" s="5"/>
      <c r="H31" s="68">
        <v>1489105.26</v>
      </c>
      <c r="I31" s="5"/>
      <c r="J31" s="5">
        <v>0</v>
      </c>
      <c r="K31" s="5"/>
      <c r="L31" s="68">
        <v>1489105.26</v>
      </c>
      <c r="N31" s="7"/>
      <c r="P31" s="37"/>
    </row>
    <row r="32" spans="1:16" s="3" customFormat="1" ht="24.65" customHeight="1">
      <c r="A32" s="79" t="s">
        <v>177</v>
      </c>
      <c r="B32" s="2"/>
      <c r="C32" s="2"/>
      <c r="D32" s="42"/>
      <c r="E32" s="42"/>
      <c r="F32" s="72">
        <f t="shared" ref="F32:J32" si="2">SUM(F31)</f>
        <v>0</v>
      </c>
      <c r="G32" s="5"/>
      <c r="H32" s="72">
        <f t="shared" si="2"/>
        <v>1489105.26</v>
      </c>
      <c r="I32" s="5"/>
      <c r="J32" s="72">
        <f t="shared" si="2"/>
        <v>0</v>
      </c>
      <c r="K32" s="68"/>
      <c r="L32" s="80">
        <f>SUM(L31)</f>
        <v>1489105.26</v>
      </c>
      <c r="M32" s="41">
        <v>0</v>
      </c>
      <c r="N32" s="7"/>
      <c r="P32" s="37"/>
    </row>
    <row r="33" spans="1:18" s="3" customFormat="1" ht="24.65" customHeight="1" thickBot="1">
      <c r="A33" s="79" t="s">
        <v>161</v>
      </c>
      <c r="F33" s="81">
        <f t="shared" ref="F33:J33" si="3">+F26+F32</f>
        <v>7499530.1799999969</v>
      </c>
      <c r="G33" s="73"/>
      <c r="H33" s="81">
        <f t="shared" si="3"/>
        <v>-9749051.2599999961</v>
      </c>
      <c r="I33" s="73"/>
      <c r="J33" s="81">
        <f t="shared" si="3"/>
        <v>7542672.9799999977</v>
      </c>
      <c r="K33" s="73"/>
      <c r="L33" s="81">
        <f>+L26+L32</f>
        <v>-9780189.929999996</v>
      </c>
      <c r="M33" s="40"/>
    </row>
    <row r="34" spans="1:18" ht="24.65" customHeight="1" thickTop="1">
      <c r="A34" s="82" t="s">
        <v>94</v>
      </c>
      <c r="B34" s="83"/>
      <c r="D34" s="43"/>
      <c r="E34" s="43"/>
      <c r="F34" s="76"/>
      <c r="G34" s="41"/>
      <c r="H34" s="76"/>
      <c r="I34" s="41"/>
      <c r="J34" s="76"/>
      <c r="K34" s="41"/>
      <c r="L34" s="76"/>
    </row>
    <row r="35" spans="1:18" ht="24.65" customHeight="1">
      <c r="A35" s="82"/>
      <c r="B35" s="82" t="s">
        <v>88</v>
      </c>
      <c r="C35" s="84"/>
      <c r="F35" s="68">
        <f t="shared" ref="F35:J35" si="4">+F26</f>
        <v>7499530.1799999969</v>
      </c>
      <c r="G35" s="68"/>
      <c r="H35" s="68">
        <f t="shared" si="4"/>
        <v>-11238156.519999996</v>
      </c>
      <c r="I35" s="68"/>
      <c r="J35" s="68">
        <f t="shared" si="4"/>
        <v>7542672.9799999977</v>
      </c>
      <c r="K35" s="68"/>
      <c r="L35" s="68">
        <f>+L26</f>
        <v>-11269295.189999996</v>
      </c>
    </row>
    <row r="36" spans="1:18" ht="24.65" customHeight="1">
      <c r="A36" s="84"/>
      <c r="B36" s="82" t="s">
        <v>89</v>
      </c>
      <c r="C36" s="84"/>
      <c r="F36" s="5">
        <v>0</v>
      </c>
      <c r="G36" s="5"/>
      <c r="H36" s="5">
        <v>0</v>
      </c>
      <c r="I36" s="5"/>
      <c r="J36" s="5">
        <v>0</v>
      </c>
      <c r="K36" s="5"/>
      <c r="L36" s="5">
        <v>0</v>
      </c>
    </row>
    <row r="37" spans="1:18" ht="24.65" customHeight="1" thickBot="1">
      <c r="A37" s="85"/>
      <c r="B37" s="85"/>
      <c r="C37" s="84"/>
      <c r="F37" s="81">
        <f t="shared" ref="F37:J37" si="5">SUM(F35:F36)</f>
        <v>7499530.1799999969</v>
      </c>
      <c r="G37" s="73"/>
      <c r="H37" s="81">
        <f t="shared" si="5"/>
        <v>-11238156.519999996</v>
      </c>
      <c r="I37" s="73"/>
      <c r="J37" s="81">
        <f t="shared" si="5"/>
        <v>7542672.9799999977</v>
      </c>
      <c r="K37" s="73"/>
      <c r="L37" s="81">
        <f>SUM(L35:L36)</f>
        <v>-11269295.189999996</v>
      </c>
    </row>
    <row r="38" spans="1:18" ht="24.65" customHeight="1" thickTop="1">
      <c r="A38" s="82" t="s">
        <v>95</v>
      </c>
      <c r="B38" s="83"/>
      <c r="C38" s="85"/>
      <c r="F38" s="5"/>
      <c r="G38" s="5"/>
      <c r="H38" s="5"/>
      <c r="I38" s="5"/>
      <c r="J38" s="5"/>
      <c r="K38" s="5"/>
      <c r="L38" s="5"/>
    </row>
    <row r="39" spans="1:18" ht="24.65" customHeight="1">
      <c r="A39" s="82"/>
      <c r="B39" s="82" t="s">
        <v>88</v>
      </c>
      <c r="C39" s="84"/>
      <c r="F39" s="68">
        <f t="shared" ref="F39:J39" si="6">+F33</f>
        <v>7499530.1799999969</v>
      </c>
      <c r="G39" s="68"/>
      <c r="H39" s="68">
        <f t="shared" si="6"/>
        <v>-9749051.2599999961</v>
      </c>
      <c r="I39" s="68"/>
      <c r="J39" s="68">
        <f t="shared" si="6"/>
        <v>7542672.9799999977</v>
      </c>
      <c r="K39" s="68"/>
      <c r="L39" s="68">
        <f>+L33</f>
        <v>-9780189.929999996</v>
      </c>
    </row>
    <row r="40" spans="1:18" ht="24.65" customHeight="1">
      <c r="A40" s="84"/>
      <c r="B40" s="82" t="s">
        <v>89</v>
      </c>
      <c r="C40" s="84"/>
      <c r="F40" s="5">
        <v>0</v>
      </c>
      <c r="G40" s="5"/>
      <c r="H40" s="5">
        <v>0</v>
      </c>
      <c r="I40" s="5"/>
      <c r="J40" s="5">
        <v>0</v>
      </c>
      <c r="K40" s="5"/>
      <c r="L40" s="5">
        <v>0</v>
      </c>
    </row>
    <row r="41" spans="1:18" ht="24.65" customHeight="1" thickBot="1">
      <c r="C41" s="84"/>
      <c r="F41" s="81">
        <f t="shared" ref="F41:J41" si="7">SUM(F39:F40)</f>
        <v>7499530.1799999969</v>
      </c>
      <c r="G41" s="73"/>
      <c r="H41" s="81">
        <f t="shared" si="7"/>
        <v>-9749051.2599999961</v>
      </c>
      <c r="I41" s="73"/>
      <c r="J41" s="81">
        <f t="shared" si="7"/>
        <v>7542672.9799999977</v>
      </c>
      <c r="K41" s="73"/>
      <c r="L41" s="81">
        <f>SUM(L39:L40)</f>
        <v>-9780189.929999996</v>
      </c>
    </row>
    <row r="42" spans="1:18" ht="24.65" customHeight="1" thickTop="1">
      <c r="A42" s="86" t="s">
        <v>131</v>
      </c>
      <c r="B42" s="86"/>
      <c r="F42" s="76">
        <f>+F26/2177818008.89</f>
        <v>3.4435982021392099E-3</v>
      </c>
      <c r="G42" s="76"/>
      <c r="H42" s="76">
        <f>+H26/1159535699.07</f>
        <v>-9.6919452579282434E-3</v>
      </c>
      <c r="I42" s="76"/>
      <c r="J42" s="76">
        <f>+J26/2177818008.89</f>
        <v>3.4634083055656156E-3</v>
      </c>
      <c r="K42" s="76"/>
      <c r="L42" s="76">
        <f>+L26/1159535699.07</f>
        <v>-9.7187996877012763E-3</v>
      </c>
    </row>
    <row r="43" spans="1:18" ht="24.65" customHeight="1">
      <c r="G43" s="2"/>
      <c r="I43" s="2"/>
      <c r="K43" s="2"/>
    </row>
    <row r="44" spans="1:18" s="3" customFormat="1" ht="24.65" customHeight="1">
      <c r="A44" s="1" t="s">
        <v>29</v>
      </c>
      <c r="G44" s="52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s="3" customFormat="1" ht="24.75" customHeight="1">
      <c r="A45" s="1"/>
      <c r="G45" s="6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s="3" customFormat="1" ht="24.75" customHeight="1">
      <c r="A46" s="1"/>
      <c r="G46" s="6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s="3" customFormat="1" ht="24.75" customHeight="1">
      <c r="B47" s="10"/>
      <c r="C47" s="10"/>
      <c r="D47" s="9"/>
      <c r="E47" s="9"/>
      <c r="F47" s="9"/>
      <c r="G47" s="10"/>
      <c r="H47" s="10"/>
      <c r="I47" s="10"/>
      <c r="J47" s="10"/>
      <c r="K47" s="10"/>
      <c r="L47" s="10"/>
      <c r="M47" s="16"/>
      <c r="N47" s="16"/>
      <c r="O47" s="8"/>
    </row>
    <row r="48" spans="1:18" s="3" customFormat="1" ht="24.75" customHeight="1">
      <c r="B48" s="12"/>
      <c r="C48" s="12"/>
      <c r="D48" s="13"/>
      <c r="E48" s="13"/>
      <c r="F48" s="13"/>
      <c r="G48" s="10"/>
      <c r="H48" s="14"/>
      <c r="I48" s="14"/>
      <c r="J48" s="14"/>
      <c r="K48" s="14"/>
      <c r="L48" s="14"/>
      <c r="M48" s="17"/>
      <c r="N48" s="17"/>
      <c r="O48" s="8"/>
    </row>
  </sheetData>
  <mergeCells count="5">
    <mergeCell ref="A1:L1"/>
    <mergeCell ref="A2:L2"/>
    <mergeCell ref="A3:L3"/>
    <mergeCell ref="F6:H6"/>
    <mergeCell ref="J6:L6"/>
  </mergeCells>
  <pageMargins left="0.59055118110236227" right="0.19685039370078741" top="0.53" bottom="0.39370078740157483" header="0.31496062992125984" footer="0.31496062992125984"/>
  <pageSetup paperSize="9" scale="73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topLeftCell="A15" zoomScale="80" zoomScaleNormal="80" zoomScaleSheetLayoutView="50" workbookViewId="0">
      <selection activeCell="K92" sqref="K92"/>
    </sheetView>
  </sheetViews>
  <sheetFormatPr defaultColWidth="9.1796875" defaultRowHeight="23"/>
  <cols>
    <col min="1" max="1" width="3.1796875" style="1" customWidth="1"/>
    <col min="2" max="2" width="2.81640625" style="1" customWidth="1"/>
    <col min="3" max="3" width="5" style="1" customWidth="1"/>
    <col min="4" max="4" width="38.81640625" style="1" customWidth="1"/>
    <col min="5" max="5" width="5" style="18" bestFit="1" customWidth="1"/>
    <col min="6" max="6" width="16.81640625" style="4" customWidth="1"/>
    <col min="7" max="7" width="1" style="4" customWidth="1"/>
    <col min="8" max="8" width="16.81640625" style="4" customWidth="1"/>
    <col min="9" max="9" width="1" style="4" customWidth="1"/>
    <col min="10" max="10" width="16.81640625" style="19" customWidth="1"/>
    <col min="11" max="11" width="1" style="19" customWidth="1"/>
    <col min="12" max="12" width="16.81640625" style="19" customWidth="1"/>
    <col min="13" max="13" width="0.81640625" style="1" customWidth="1"/>
    <col min="14" max="14" width="16.81640625" style="1" customWidth="1"/>
    <col min="15" max="15" width="0.81640625" style="1" customWidth="1"/>
    <col min="16" max="16384" width="9.1796875" style="1"/>
  </cols>
  <sheetData>
    <row r="1" spans="1:14" ht="26.25" customHeight="1">
      <c r="A1" s="145" t="s">
        <v>83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6.25" customHeight="1">
      <c r="A2" s="145" t="s">
        <v>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26.25" customHeight="1">
      <c r="A3" s="145" t="s">
        <v>158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4" ht="26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26.25" customHeight="1">
      <c r="D5" s="50"/>
      <c r="E5" s="50"/>
      <c r="F5" s="50"/>
      <c r="G5" s="50"/>
      <c r="H5" s="50"/>
      <c r="I5" s="50"/>
      <c r="J5" s="50"/>
      <c r="K5" s="50"/>
      <c r="L5" s="50"/>
      <c r="M5" s="50"/>
      <c r="N5" s="56" t="s">
        <v>127</v>
      </c>
    </row>
    <row r="6" spans="1:14" ht="26.25" customHeight="1">
      <c r="D6" s="50"/>
      <c r="E6" s="50"/>
      <c r="F6" s="144" t="s">
        <v>128</v>
      </c>
      <c r="G6" s="144"/>
      <c r="H6" s="144"/>
      <c r="I6" s="144"/>
      <c r="J6" s="144"/>
      <c r="K6" s="144"/>
      <c r="L6" s="144"/>
      <c r="M6" s="144"/>
      <c r="N6" s="144"/>
    </row>
    <row r="7" spans="1:14" ht="26.25" customHeight="1">
      <c r="D7" s="3"/>
      <c r="E7" s="50" t="s">
        <v>13</v>
      </c>
      <c r="F7" s="50" t="s">
        <v>97</v>
      </c>
      <c r="G7" s="1"/>
      <c r="H7" s="50" t="s">
        <v>98</v>
      </c>
      <c r="I7" s="1"/>
      <c r="J7" s="147" t="s">
        <v>61</v>
      </c>
      <c r="K7" s="147"/>
      <c r="L7" s="147"/>
      <c r="N7" s="50" t="s">
        <v>64</v>
      </c>
    </row>
    <row r="8" spans="1:14" ht="26.25" customHeight="1">
      <c r="D8" s="3"/>
      <c r="E8" s="50"/>
      <c r="F8" s="50" t="s">
        <v>99</v>
      </c>
      <c r="G8" s="50"/>
      <c r="H8" s="50" t="s">
        <v>133</v>
      </c>
      <c r="I8" s="50"/>
      <c r="J8" s="50" t="s">
        <v>62</v>
      </c>
      <c r="K8" s="50"/>
      <c r="L8" s="50" t="s">
        <v>47</v>
      </c>
      <c r="N8" s="50" t="s">
        <v>100</v>
      </c>
    </row>
    <row r="9" spans="1:14" ht="26.25" customHeight="1">
      <c r="D9" s="3"/>
      <c r="E9" s="50"/>
      <c r="F9" s="87" t="s">
        <v>60</v>
      </c>
      <c r="G9" s="44"/>
      <c r="H9" s="88" t="s">
        <v>134</v>
      </c>
      <c r="I9" s="44"/>
      <c r="J9" s="87" t="s">
        <v>63</v>
      </c>
      <c r="K9" s="44"/>
      <c r="L9" s="87"/>
      <c r="M9" s="2"/>
      <c r="N9" s="87" t="s">
        <v>101</v>
      </c>
    </row>
    <row r="10" spans="1:14" s="3" customFormat="1" ht="26.25" customHeight="1">
      <c r="E10" s="50"/>
      <c r="F10" s="45"/>
      <c r="G10" s="46"/>
      <c r="H10" s="45"/>
      <c r="I10" s="45"/>
      <c r="J10" s="45"/>
      <c r="K10" s="45"/>
      <c r="L10" s="41"/>
      <c r="M10" s="47"/>
      <c r="N10" s="45"/>
    </row>
    <row r="11" spans="1:14" ht="26.25" customHeight="1">
      <c r="A11" s="3" t="s">
        <v>118</v>
      </c>
      <c r="B11" s="3"/>
      <c r="C11" s="89"/>
      <c r="D11" s="3"/>
      <c r="F11" s="7">
        <v>875000000</v>
      </c>
      <c r="G11" s="7">
        <v>0</v>
      </c>
      <c r="H11" s="7">
        <v>95019280</v>
      </c>
      <c r="I11" s="7">
        <v>0</v>
      </c>
      <c r="J11" s="7">
        <v>102294491.98</v>
      </c>
      <c r="K11" s="7">
        <v>0</v>
      </c>
      <c r="L11" s="90">
        <v>-874306911.37000012</v>
      </c>
      <c r="M11" s="7">
        <v>0</v>
      </c>
      <c r="N11" s="7">
        <f>SUM(F11:M11)</f>
        <v>198006860.6099999</v>
      </c>
    </row>
    <row r="12" spans="1:14" ht="26.25" customHeight="1">
      <c r="A12" s="3"/>
      <c r="B12" s="1" t="s">
        <v>124</v>
      </c>
      <c r="C12" s="3"/>
      <c r="D12" s="3"/>
      <c r="E12" s="18">
        <v>26</v>
      </c>
      <c r="F12" s="5">
        <v>582004839</v>
      </c>
      <c r="G12" s="45"/>
      <c r="H12" s="67">
        <v>-518804355.10000002</v>
      </c>
      <c r="I12" s="45"/>
      <c r="J12" s="45">
        <v>0</v>
      </c>
      <c r="K12" s="45"/>
      <c r="L12" s="41">
        <v>0</v>
      </c>
      <c r="M12" s="45"/>
      <c r="N12" s="5">
        <f>SUM(F12:L12)</f>
        <v>63200483.899999976</v>
      </c>
    </row>
    <row r="13" spans="1:14" s="3" customFormat="1" ht="26.25" customHeight="1">
      <c r="A13" s="91" t="s">
        <v>161</v>
      </c>
      <c r="E13" s="50"/>
      <c r="F13" s="45"/>
      <c r="G13" s="45"/>
      <c r="H13" s="45"/>
      <c r="I13" s="45"/>
      <c r="J13" s="45"/>
      <c r="K13" s="45"/>
      <c r="L13" s="41"/>
      <c r="M13" s="47"/>
      <c r="N13" s="45"/>
    </row>
    <row r="14" spans="1:14" s="3" customFormat="1" ht="26.25" customHeight="1">
      <c r="B14" s="92" t="s">
        <v>159</v>
      </c>
      <c r="C14" s="92"/>
      <c r="D14" s="1"/>
      <c r="E14" s="50"/>
      <c r="F14" s="47">
        <v>0</v>
      </c>
      <c r="G14" s="45"/>
      <c r="H14" s="47">
        <v>0</v>
      </c>
      <c r="I14" s="45"/>
      <c r="J14" s="47">
        <v>0</v>
      </c>
      <c r="K14" s="93"/>
      <c r="L14" s="68">
        <v>-11238156.52</v>
      </c>
      <c r="M14" s="68"/>
      <c r="N14" s="68">
        <f>SUM(F14:L14)</f>
        <v>-11238156.52</v>
      </c>
    </row>
    <row r="15" spans="1:14" ht="26.25" customHeight="1">
      <c r="B15" s="94" t="s">
        <v>160</v>
      </c>
      <c r="C15" s="92"/>
      <c r="E15" s="1"/>
      <c r="F15" s="46">
        <v>0</v>
      </c>
      <c r="G15" s="45"/>
      <c r="H15" s="46">
        <v>0</v>
      </c>
      <c r="I15" s="45"/>
      <c r="J15" s="46">
        <v>0</v>
      </c>
      <c r="K15" s="45"/>
      <c r="L15" s="68">
        <v>1489105.26</v>
      </c>
      <c r="M15" s="68"/>
      <c r="N15" s="68">
        <f>SUM(F15:L15)</f>
        <v>1489105.26</v>
      </c>
    </row>
    <row r="16" spans="1:14" ht="26.25" customHeight="1">
      <c r="B16" s="95" t="s">
        <v>161</v>
      </c>
      <c r="C16" s="92"/>
      <c r="E16" s="1"/>
      <c r="F16" s="61">
        <f>SUM(F14:F15)</f>
        <v>0</v>
      </c>
      <c r="G16" s="7">
        <v>0</v>
      </c>
      <c r="H16" s="61">
        <f>SUM(H14:H15)</f>
        <v>0</v>
      </c>
      <c r="I16" s="7">
        <v>0</v>
      </c>
      <c r="J16" s="61">
        <f>SUM(J14:J15)</f>
        <v>0</v>
      </c>
      <c r="K16" s="7">
        <v>0</v>
      </c>
      <c r="L16" s="96">
        <f>SUM(L14:L15)</f>
        <v>-9749051.2599999998</v>
      </c>
      <c r="M16" s="7">
        <v>0</v>
      </c>
      <c r="N16" s="96">
        <f>SUM(N14:N15)</f>
        <v>-9749051.2599999998</v>
      </c>
    </row>
    <row r="17" spans="1:14" ht="26.25" customHeight="1">
      <c r="A17" s="91" t="s">
        <v>162</v>
      </c>
      <c r="B17" s="20"/>
      <c r="C17" s="97"/>
      <c r="D17" s="97"/>
      <c r="F17" s="98">
        <f>+F11+F12+F16</f>
        <v>1457004839</v>
      </c>
      <c r="G17" s="7"/>
      <c r="H17" s="75">
        <f>+H11+H12+H16</f>
        <v>-423785075.10000002</v>
      </c>
      <c r="I17" s="7"/>
      <c r="J17" s="98">
        <f>+J11+J12+J16</f>
        <v>102294491.98</v>
      </c>
      <c r="K17" s="7">
        <v>0</v>
      </c>
      <c r="L17" s="75">
        <f>+L11+L12+L16</f>
        <v>-884055962.63000011</v>
      </c>
      <c r="M17" s="7">
        <v>0</v>
      </c>
      <c r="N17" s="75">
        <f>+N11+N12+N16</f>
        <v>251458293.24999988</v>
      </c>
    </row>
    <row r="18" spans="1:14" ht="26.25" customHeight="1">
      <c r="B18" s="1" t="s">
        <v>124</v>
      </c>
      <c r="E18" s="18">
        <v>26</v>
      </c>
      <c r="F18" s="5">
        <v>2156531205</v>
      </c>
      <c r="G18" s="5"/>
      <c r="H18" s="68">
        <v>-1940878084.5</v>
      </c>
      <c r="I18" s="5"/>
      <c r="J18" s="45">
        <v>0</v>
      </c>
      <c r="K18" s="45"/>
      <c r="L18" s="41">
        <v>0</v>
      </c>
      <c r="N18" s="22">
        <f>SUM(F18:L18)</f>
        <v>215653120.5</v>
      </c>
    </row>
    <row r="19" spans="1:14" ht="26.25" customHeight="1">
      <c r="A19" s="91" t="s">
        <v>161</v>
      </c>
      <c r="G19" s="5"/>
      <c r="I19" s="5"/>
      <c r="K19" s="99"/>
    </row>
    <row r="20" spans="1:14" ht="26.25" customHeight="1">
      <c r="B20" s="92" t="s">
        <v>163</v>
      </c>
      <c r="C20" s="91"/>
      <c r="F20" s="47">
        <v>0</v>
      </c>
      <c r="G20" s="45"/>
      <c r="H20" s="47">
        <v>0</v>
      </c>
      <c r="I20" s="45"/>
      <c r="J20" s="47">
        <v>0</v>
      </c>
      <c r="K20" s="99"/>
      <c r="L20" s="113">
        <f>-75677360.88-L14</f>
        <v>-64439204.359999999</v>
      </c>
      <c r="N20" s="100">
        <f>SUM(F20:L20)</f>
        <v>-64439204.359999999</v>
      </c>
    </row>
    <row r="21" spans="1:14" ht="26.25" customHeight="1">
      <c r="B21" s="94" t="s">
        <v>160</v>
      </c>
      <c r="C21" s="91"/>
      <c r="F21" s="46">
        <v>0</v>
      </c>
      <c r="G21" s="45"/>
      <c r="H21" s="46">
        <v>0</v>
      </c>
      <c r="I21" s="45"/>
      <c r="J21" s="46">
        <v>0</v>
      </c>
      <c r="K21" s="99"/>
      <c r="L21" s="19">
        <v>0</v>
      </c>
      <c r="N21" s="15">
        <f>SUM(F21:L21)</f>
        <v>0</v>
      </c>
    </row>
    <row r="22" spans="1:14" ht="26.25" customHeight="1">
      <c r="B22" s="95" t="s">
        <v>161</v>
      </c>
      <c r="C22" s="91"/>
      <c r="F22" s="72">
        <f>SUM(F20:F21)</f>
        <v>0</v>
      </c>
      <c r="G22" s="5"/>
      <c r="H22" s="72">
        <f>SUM(H20:H21)</f>
        <v>0</v>
      </c>
      <c r="I22" s="5"/>
      <c r="J22" s="101">
        <f>SUM(J20:J21)</f>
        <v>0</v>
      </c>
      <c r="K22" s="99"/>
      <c r="L22" s="102">
        <f>SUM(L20:L21)</f>
        <v>-64439204.359999999</v>
      </c>
      <c r="N22" s="103">
        <f>SUM(N20:N21)</f>
        <v>-64439204.359999999</v>
      </c>
    </row>
    <row r="23" spans="1:14" ht="26.25" customHeight="1">
      <c r="A23" s="104" t="s">
        <v>148</v>
      </c>
      <c r="F23" s="72">
        <f>+F17+F18+F22</f>
        <v>3613536044</v>
      </c>
      <c r="G23" s="5"/>
      <c r="H23" s="80">
        <f>+H17+H18+H22</f>
        <v>-2364663159.5999999</v>
      </c>
      <c r="I23" s="5"/>
      <c r="J23" s="101">
        <f>+J17+J18+J22</f>
        <v>102294491.98</v>
      </c>
      <c r="K23" s="99"/>
      <c r="L23" s="102">
        <f>+L17+L18+L22</f>
        <v>-948495166.99000013</v>
      </c>
      <c r="N23" s="103">
        <f>+N17+N18+N22</f>
        <v>402672209.38999987</v>
      </c>
    </row>
    <row r="24" spans="1:14" ht="26.25" customHeight="1">
      <c r="G24" s="5"/>
      <c r="I24" s="5"/>
      <c r="K24" s="99"/>
    </row>
    <row r="25" spans="1:14" ht="26.25" customHeight="1">
      <c r="A25" s="3" t="s">
        <v>164</v>
      </c>
      <c r="B25" s="3"/>
      <c r="C25" s="89"/>
      <c r="F25" s="4">
        <f>+F23</f>
        <v>3613536044</v>
      </c>
      <c r="G25" s="5"/>
      <c r="H25" s="74">
        <f>+H23</f>
        <v>-2364663159.5999999</v>
      </c>
      <c r="I25" s="5"/>
      <c r="J25" s="19">
        <f>+J23</f>
        <v>102294491.98</v>
      </c>
      <c r="K25" s="99"/>
      <c r="L25" s="114">
        <f>+L23</f>
        <v>-948495166.99000013</v>
      </c>
      <c r="N25" s="100">
        <f>+N23</f>
        <v>402672209.38999987</v>
      </c>
    </row>
    <row r="26" spans="1:14" ht="26.25" customHeight="1">
      <c r="A26" s="3" t="s">
        <v>161</v>
      </c>
      <c r="B26" s="3"/>
      <c r="C26" s="3"/>
    </row>
    <row r="27" spans="1:14" ht="26.25" customHeight="1">
      <c r="A27" s="3"/>
      <c r="B27" s="1" t="s">
        <v>159</v>
      </c>
      <c r="C27" s="3"/>
      <c r="F27" s="47">
        <v>0</v>
      </c>
      <c r="G27" s="45"/>
      <c r="H27" s="47">
        <v>0</v>
      </c>
      <c r="I27" s="45"/>
      <c r="J27" s="47">
        <v>0</v>
      </c>
      <c r="L27" s="114">
        <f>+PL!F26</f>
        <v>7499530.1799999969</v>
      </c>
      <c r="N27" s="100">
        <f>SUM(F27:L27)</f>
        <v>7499530.1799999969</v>
      </c>
    </row>
    <row r="28" spans="1:14" ht="26.25" customHeight="1">
      <c r="B28" s="94" t="s">
        <v>160</v>
      </c>
      <c r="D28" s="10"/>
      <c r="E28" s="9"/>
      <c r="F28" s="140">
        <v>0</v>
      </c>
      <c r="G28" s="45"/>
      <c r="H28" s="140">
        <v>0</v>
      </c>
      <c r="I28" s="45"/>
      <c r="J28" s="140">
        <v>0</v>
      </c>
      <c r="K28" s="11"/>
      <c r="L28" s="106">
        <f>+PL!F31</f>
        <v>0</v>
      </c>
      <c r="N28" s="66">
        <f>SUM(F28:L28)</f>
        <v>0</v>
      </c>
    </row>
    <row r="29" spans="1:14" ht="26.25" customHeight="1">
      <c r="B29" s="95" t="s">
        <v>161</v>
      </c>
      <c r="D29" s="12"/>
      <c r="E29" s="13"/>
      <c r="F29" s="107">
        <f>SUM(F27:F28)</f>
        <v>0</v>
      </c>
      <c r="G29" s="13"/>
      <c r="H29" s="65">
        <f>SUM(H27:H28)</f>
        <v>0</v>
      </c>
      <c r="I29" s="1"/>
      <c r="J29" s="108">
        <f>SUM(J27:J28)</f>
        <v>0</v>
      </c>
      <c r="K29" s="14"/>
      <c r="L29" s="109">
        <f>SUM(L27:L28)</f>
        <v>7499530.1799999969</v>
      </c>
      <c r="N29" s="110">
        <f>SUM(N27:N28)</f>
        <v>7499530.1799999969</v>
      </c>
    </row>
    <row r="30" spans="1:14" ht="26.25" customHeight="1" thickBot="1">
      <c r="A30" s="95" t="s">
        <v>165</v>
      </c>
      <c r="B30" s="20"/>
      <c r="C30" s="97"/>
      <c r="E30" s="1"/>
      <c r="F30" s="111">
        <f>+F25+F29</f>
        <v>3613536044</v>
      </c>
      <c r="G30" s="1"/>
      <c r="H30" s="111">
        <f>+H25+H29</f>
        <v>-2364663159.5999999</v>
      </c>
      <c r="I30" s="1"/>
      <c r="J30" s="111">
        <f>+J25+J29</f>
        <v>102294491.98</v>
      </c>
      <c r="K30" s="1"/>
      <c r="L30" s="111">
        <f>+L25+L29</f>
        <v>-940995636.81000018</v>
      </c>
      <c r="N30" s="111">
        <f>+N25+N29</f>
        <v>410171739.56999987</v>
      </c>
    </row>
    <row r="31" spans="1:14" ht="26.25" customHeight="1" thickTop="1">
      <c r="E31" s="1"/>
      <c r="F31" s="1"/>
      <c r="G31" s="1"/>
      <c r="H31" s="1"/>
      <c r="I31" s="1"/>
      <c r="J31" s="1"/>
      <c r="K31" s="1"/>
      <c r="L31" s="1"/>
    </row>
    <row r="32" spans="1:14" ht="26.25" customHeight="1">
      <c r="E32" s="1"/>
      <c r="F32" s="1"/>
      <c r="G32" s="1"/>
      <c r="H32" s="1"/>
      <c r="I32" s="1"/>
      <c r="J32" s="1"/>
      <c r="K32" s="1"/>
      <c r="L32" s="1"/>
    </row>
    <row r="33" spans="1:12" ht="26.25" customHeight="1">
      <c r="E33" s="1"/>
      <c r="F33" s="1"/>
      <c r="G33" s="1"/>
      <c r="H33" s="1"/>
      <c r="I33" s="1"/>
      <c r="J33" s="1"/>
      <c r="K33" s="1"/>
      <c r="L33" s="1"/>
    </row>
    <row r="34" spans="1:12" ht="26.25" customHeight="1"/>
    <row r="35" spans="1:12" s="92" customFormat="1" ht="26.25" customHeight="1">
      <c r="A35" s="92" t="s">
        <v>29</v>
      </c>
      <c r="E35" s="112"/>
      <c r="F35" s="4"/>
      <c r="G35" s="5"/>
      <c r="H35" s="4"/>
      <c r="I35" s="5"/>
      <c r="J35" s="19"/>
      <c r="K35" s="99"/>
      <c r="L35" s="19"/>
    </row>
  </sheetData>
  <mergeCells count="5">
    <mergeCell ref="A1:N1"/>
    <mergeCell ref="A2:N2"/>
    <mergeCell ref="A3:N3"/>
    <mergeCell ref="F6:N6"/>
    <mergeCell ref="J7:L7"/>
  </mergeCells>
  <pageMargins left="0.6692913385826772" right="0.39370078740157483" top="0.70866141732283472" bottom="0.7480314960629921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topLeftCell="A19" zoomScale="80" zoomScaleNormal="80" zoomScaleSheetLayoutView="73" workbookViewId="0">
      <selection activeCell="K92" sqref="K92"/>
    </sheetView>
  </sheetViews>
  <sheetFormatPr defaultColWidth="9.1796875" defaultRowHeight="27" customHeight="1"/>
  <cols>
    <col min="1" max="1" width="3.1796875" style="1" customWidth="1"/>
    <col min="2" max="2" width="2.81640625" style="1" customWidth="1"/>
    <col min="3" max="3" width="5" style="1" customWidth="1"/>
    <col min="4" max="4" width="40" style="1" customWidth="1"/>
    <col min="5" max="5" width="6.1796875" style="18" customWidth="1"/>
    <col min="6" max="6" width="17.81640625" style="4" customWidth="1"/>
    <col min="7" max="7" width="1" style="4" customWidth="1"/>
    <col min="8" max="8" width="17.81640625" style="4" customWidth="1"/>
    <col min="9" max="9" width="1" style="4" customWidth="1"/>
    <col min="10" max="10" width="17.81640625" style="19" customWidth="1"/>
    <col min="11" max="11" width="1" style="19" customWidth="1"/>
    <col min="12" max="12" width="17.81640625" style="19" customWidth="1"/>
    <col min="13" max="13" width="0.81640625" style="1" customWidth="1"/>
    <col min="14" max="14" width="17.81640625" style="1" customWidth="1"/>
    <col min="15" max="15" width="1.54296875" style="1" customWidth="1"/>
    <col min="16" max="16" width="9.1796875" style="1"/>
    <col min="17" max="17" width="13.1796875" style="1" bestFit="1" customWidth="1"/>
    <col min="18" max="16384" width="9.1796875" style="1"/>
  </cols>
  <sheetData>
    <row r="1" spans="1:14" ht="26.25" customHeight="1">
      <c r="A1" s="145" t="s">
        <v>83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6.25" customHeight="1">
      <c r="A2" s="145" t="s">
        <v>84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26.25" customHeight="1">
      <c r="A3" s="145" t="s">
        <v>158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4" ht="26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14" ht="26.25" customHeight="1">
      <c r="D5" s="50"/>
      <c r="E5" s="50"/>
      <c r="F5" s="50"/>
      <c r="G5" s="50"/>
      <c r="H5" s="50"/>
      <c r="I5" s="50"/>
      <c r="J5" s="50"/>
      <c r="K5" s="50"/>
      <c r="L5" s="50"/>
      <c r="M5" s="50"/>
      <c r="N5" s="56" t="s">
        <v>127</v>
      </c>
    </row>
    <row r="6" spans="1:14" ht="26.25" customHeight="1">
      <c r="D6" s="50"/>
      <c r="E6" s="50"/>
      <c r="F6" s="144" t="s">
        <v>129</v>
      </c>
      <c r="G6" s="144"/>
      <c r="H6" s="144"/>
      <c r="I6" s="144"/>
      <c r="J6" s="144"/>
      <c r="K6" s="144"/>
      <c r="L6" s="144"/>
      <c r="M6" s="144"/>
      <c r="N6" s="144"/>
    </row>
    <row r="7" spans="1:14" ht="26.25" customHeight="1">
      <c r="D7" s="3"/>
      <c r="E7" s="50" t="s">
        <v>13</v>
      </c>
      <c r="F7" s="50" t="s">
        <v>97</v>
      </c>
      <c r="G7" s="1"/>
      <c r="H7" s="50" t="s">
        <v>98</v>
      </c>
      <c r="I7" s="1"/>
      <c r="J7" s="147" t="s">
        <v>61</v>
      </c>
      <c r="K7" s="147"/>
      <c r="L7" s="147"/>
      <c r="N7" s="50" t="s">
        <v>64</v>
      </c>
    </row>
    <row r="8" spans="1:14" ht="26.25" customHeight="1">
      <c r="D8" s="3"/>
      <c r="E8" s="50"/>
      <c r="F8" s="50" t="s">
        <v>99</v>
      </c>
      <c r="G8" s="50"/>
      <c r="H8" s="50" t="s">
        <v>133</v>
      </c>
      <c r="I8" s="50"/>
      <c r="J8" s="50" t="s">
        <v>62</v>
      </c>
      <c r="K8" s="50"/>
      <c r="L8" s="50" t="s">
        <v>47</v>
      </c>
      <c r="N8" s="50" t="s">
        <v>100</v>
      </c>
    </row>
    <row r="9" spans="1:14" ht="26.25" customHeight="1">
      <c r="D9" s="3"/>
      <c r="E9" s="50"/>
      <c r="F9" s="87" t="s">
        <v>60</v>
      </c>
      <c r="G9" s="44"/>
      <c r="H9" s="88" t="s">
        <v>134</v>
      </c>
      <c r="I9" s="44"/>
      <c r="J9" s="87" t="s">
        <v>63</v>
      </c>
      <c r="K9" s="44"/>
      <c r="L9" s="87"/>
      <c r="M9" s="2"/>
      <c r="N9" s="87" t="s">
        <v>101</v>
      </c>
    </row>
    <row r="10" spans="1:14" ht="26.25" customHeight="1">
      <c r="A10" s="3" t="s">
        <v>118</v>
      </c>
      <c r="B10" s="3"/>
      <c r="C10" s="89"/>
      <c r="D10" s="3"/>
      <c r="F10" s="7">
        <v>875000000</v>
      </c>
      <c r="G10" s="7"/>
      <c r="H10" s="7">
        <v>95019280</v>
      </c>
      <c r="I10" s="7"/>
      <c r="J10" s="7">
        <v>102294491.98</v>
      </c>
      <c r="K10" s="7"/>
      <c r="L10" s="90">
        <v>-938098057.79999995</v>
      </c>
      <c r="M10" s="7">
        <v>0</v>
      </c>
      <c r="N10" s="7">
        <f>SUM(F10:M10)</f>
        <v>134215714.18000007</v>
      </c>
    </row>
    <row r="11" spans="1:14" ht="26.25" customHeight="1">
      <c r="A11" s="3"/>
      <c r="B11" s="1" t="s">
        <v>124</v>
      </c>
      <c r="C11" s="3"/>
      <c r="D11" s="3"/>
      <c r="E11" s="18">
        <v>26</v>
      </c>
      <c r="F11" s="5">
        <v>582004839</v>
      </c>
      <c r="G11" s="45"/>
      <c r="H11" s="67">
        <v>-518804355.10000002</v>
      </c>
      <c r="I11" s="45"/>
      <c r="J11" s="45">
        <v>0</v>
      </c>
      <c r="K11" s="45"/>
      <c r="L11" s="41">
        <v>0</v>
      </c>
      <c r="M11" s="45"/>
      <c r="N11" s="5">
        <f>SUM(F11:L11)</f>
        <v>63200483.899999976</v>
      </c>
    </row>
    <row r="12" spans="1:14" s="3" customFormat="1" ht="26.25" customHeight="1">
      <c r="A12" s="91" t="s">
        <v>161</v>
      </c>
      <c r="E12" s="50"/>
      <c r="F12" s="45"/>
      <c r="G12" s="45"/>
      <c r="H12" s="45"/>
      <c r="I12" s="45"/>
      <c r="J12" s="45"/>
      <c r="K12" s="45"/>
      <c r="L12" s="41"/>
      <c r="M12" s="47"/>
      <c r="N12" s="45"/>
    </row>
    <row r="13" spans="1:14" s="3" customFormat="1" ht="26.25" customHeight="1">
      <c r="B13" s="92" t="s">
        <v>159</v>
      </c>
      <c r="C13" s="92"/>
      <c r="D13" s="1"/>
      <c r="E13" s="50"/>
      <c r="F13" s="47">
        <v>0</v>
      </c>
      <c r="G13" s="45"/>
      <c r="H13" s="47">
        <v>0</v>
      </c>
      <c r="I13" s="45"/>
      <c r="J13" s="47">
        <v>0</v>
      </c>
      <c r="K13" s="93"/>
      <c r="L13" s="68">
        <v>-11269295.189999996</v>
      </c>
      <c r="M13" s="68"/>
      <c r="N13" s="68">
        <f>SUM(F13:L13)</f>
        <v>-11269295.189999996</v>
      </c>
    </row>
    <row r="14" spans="1:14" ht="26.25" customHeight="1">
      <c r="B14" s="94" t="s">
        <v>160</v>
      </c>
      <c r="C14" s="92"/>
      <c r="E14" s="1"/>
      <c r="F14" s="46">
        <v>0</v>
      </c>
      <c r="G14" s="45"/>
      <c r="H14" s="46">
        <v>0</v>
      </c>
      <c r="I14" s="45"/>
      <c r="J14" s="46">
        <v>0</v>
      </c>
      <c r="K14" s="45"/>
      <c r="L14" s="68">
        <v>1489105.26</v>
      </c>
      <c r="M14" s="68"/>
      <c r="N14" s="68">
        <f>SUM(F14:L14)</f>
        <v>1489105.26</v>
      </c>
    </row>
    <row r="15" spans="1:14" ht="26.25" customHeight="1">
      <c r="B15" s="95" t="s">
        <v>161</v>
      </c>
      <c r="C15" s="92"/>
      <c r="E15" s="1"/>
      <c r="F15" s="61">
        <f>SUM(F13:F14)</f>
        <v>0</v>
      </c>
      <c r="G15" s="7">
        <v>0</v>
      </c>
      <c r="H15" s="61">
        <f>SUM(H13:H14)</f>
        <v>0</v>
      </c>
      <c r="I15" s="7">
        <v>0</v>
      </c>
      <c r="J15" s="61">
        <f>SUM(J13:J14)</f>
        <v>0</v>
      </c>
      <c r="K15" s="7">
        <v>0</v>
      </c>
      <c r="L15" s="96">
        <f>SUM(L13:L14)</f>
        <v>-9780189.929999996</v>
      </c>
      <c r="M15" s="7">
        <v>0</v>
      </c>
      <c r="N15" s="96">
        <f>SUM(N13:N14)</f>
        <v>-9780189.929999996</v>
      </c>
    </row>
    <row r="16" spans="1:14" ht="26.25" customHeight="1">
      <c r="A16" s="91" t="s">
        <v>162</v>
      </c>
      <c r="B16" s="20"/>
      <c r="C16" s="97"/>
      <c r="D16" s="97"/>
      <c r="F16" s="98">
        <f>+F10+F11+F15</f>
        <v>1457004839</v>
      </c>
      <c r="G16" s="7"/>
      <c r="H16" s="75">
        <f>+H10+H11+H15</f>
        <v>-423785075.10000002</v>
      </c>
      <c r="I16" s="7"/>
      <c r="J16" s="98">
        <f>+J10+J11+J15</f>
        <v>102294491.98</v>
      </c>
      <c r="K16" s="7">
        <v>0</v>
      </c>
      <c r="L16" s="75">
        <f>+L10+L11+L15</f>
        <v>-947878247.7299999</v>
      </c>
      <c r="M16" s="7">
        <v>0</v>
      </c>
      <c r="N16" s="75">
        <f>+N10+N11+N15</f>
        <v>187636008.15000004</v>
      </c>
    </row>
    <row r="17" spans="1:14" ht="26.25" customHeight="1">
      <c r="B17" s="1" t="s">
        <v>124</v>
      </c>
      <c r="E17" s="18">
        <v>26</v>
      </c>
      <c r="F17" s="5">
        <v>2156531205</v>
      </c>
      <c r="G17" s="5"/>
      <c r="H17" s="68">
        <v>-1940878084.5</v>
      </c>
      <c r="I17" s="5"/>
      <c r="J17" s="45">
        <v>0</v>
      </c>
      <c r="K17" s="45"/>
      <c r="L17" s="41">
        <v>0</v>
      </c>
      <c r="N17" s="22">
        <f>SUM(F17:L17)</f>
        <v>215653120.5</v>
      </c>
    </row>
    <row r="18" spans="1:14" ht="26.25" customHeight="1">
      <c r="A18" s="91" t="s">
        <v>161</v>
      </c>
      <c r="G18" s="5"/>
      <c r="I18" s="5"/>
      <c r="K18" s="99"/>
    </row>
    <row r="19" spans="1:14" ht="26.25" customHeight="1">
      <c r="B19" s="92" t="s">
        <v>163</v>
      </c>
      <c r="C19" s="91"/>
      <c r="F19" s="4">
        <v>0</v>
      </c>
      <c r="G19" s="5"/>
      <c r="H19" s="4">
        <v>0</v>
      </c>
      <c r="I19" s="5"/>
      <c r="J19" s="19">
        <v>0</v>
      </c>
      <c r="K19" s="99"/>
      <c r="L19" s="113">
        <f>-75781837.8-L13</f>
        <v>-64512542.609999999</v>
      </c>
      <c r="N19" s="100">
        <f>SUM(F19:L19)</f>
        <v>-64512542.609999999</v>
      </c>
    </row>
    <row r="20" spans="1:14" ht="26.25" customHeight="1">
      <c r="B20" s="94" t="s">
        <v>160</v>
      </c>
      <c r="C20" s="91"/>
      <c r="F20" s="4">
        <v>0</v>
      </c>
      <c r="G20" s="5"/>
      <c r="H20" s="4">
        <v>0</v>
      </c>
      <c r="I20" s="5"/>
      <c r="J20" s="19">
        <v>0</v>
      </c>
      <c r="K20" s="99"/>
      <c r="L20" s="19">
        <v>0</v>
      </c>
      <c r="N20" s="15">
        <f>SUM(F20:L20)</f>
        <v>0</v>
      </c>
    </row>
    <row r="21" spans="1:14" ht="26.25" customHeight="1">
      <c r="B21" s="95" t="s">
        <v>161</v>
      </c>
      <c r="C21" s="91"/>
      <c r="F21" s="72">
        <f>SUM(F19:F20)</f>
        <v>0</v>
      </c>
      <c r="G21" s="5"/>
      <c r="H21" s="72">
        <f>SUM(H19:H20)</f>
        <v>0</v>
      </c>
      <c r="I21" s="5"/>
      <c r="J21" s="101">
        <f>SUM(J19:J20)</f>
        <v>0</v>
      </c>
      <c r="K21" s="99"/>
      <c r="L21" s="102">
        <f>SUM(L19:L20)</f>
        <v>-64512542.609999999</v>
      </c>
      <c r="N21" s="103">
        <f>SUM(N19:N20)</f>
        <v>-64512542.609999999</v>
      </c>
    </row>
    <row r="22" spans="1:14" ht="26.25" customHeight="1">
      <c r="A22" s="104" t="s">
        <v>148</v>
      </c>
      <c r="F22" s="72">
        <f>+F16+F17+F21</f>
        <v>3613536044</v>
      </c>
      <c r="G22" s="5"/>
      <c r="H22" s="80">
        <f>+H16+H17+H21</f>
        <v>-2364663159.5999999</v>
      </c>
      <c r="I22" s="5"/>
      <c r="J22" s="101">
        <f>+J16+J17+J21</f>
        <v>102294491.98</v>
      </c>
      <c r="K22" s="99"/>
      <c r="L22" s="102">
        <f>+L16+L17+L21</f>
        <v>-1012390790.3399999</v>
      </c>
      <c r="N22" s="103">
        <f>+N16+N17+N21</f>
        <v>338776586.04000002</v>
      </c>
    </row>
    <row r="23" spans="1:14" ht="26.25" customHeight="1">
      <c r="G23" s="5"/>
      <c r="I23" s="5"/>
      <c r="K23" s="99"/>
    </row>
    <row r="24" spans="1:14" ht="26.25" customHeight="1">
      <c r="A24" s="91" t="s">
        <v>164</v>
      </c>
      <c r="B24" s="91"/>
      <c r="C24" s="104"/>
      <c r="F24" s="4">
        <f>+F22</f>
        <v>3613536044</v>
      </c>
      <c r="G24" s="5"/>
      <c r="H24" s="74">
        <f>+H22</f>
        <v>-2364663159.5999999</v>
      </c>
      <c r="I24" s="5"/>
      <c r="J24" s="19">
        <f>+J22</f>
        <v>102294491.98</v>
      </c>
      <c r="K24" s="99"/>
      <c r="L24" s="105">
        <f>+L22</f>
        <v>-1012390790.3399999</v>
      </c>
      <c r="N24" s="100">
        <f>+N22</f>
        <v>338776586.04000002</v>
      </c>
    </row>
    <row r="25" spans="1:14" ht="26.25" customHeight="1">
      <c r="A25" s="91" t="s">
        <v>161</v>
      </c>
      <c r="B25" s="91"/>
      <c r="C25" s="91"/>
    </row>
    <row r="26" spans="1:14" ht="26.25" customHeight="1">
      <c r="A26" s="91"/>
      <c r="B26" s="92" t="s">
        <v>159</v>
      </c>
      <c r="C26" s="91"/>
      <c r="F26" s="4">
        <v>0</v>
      </c>
      <c r="H26" s="4">
        <v>0</v>
      </c>
      <c r="J26" s="19">
        <v>0</v>
      </c>
      <c r="L26" s="114">
        <f>+PL!J26</f>
        <v>7542672.9799999977</v>
      </c>
      <c r="N26" s="100">
        <f>SUM(F26:L26)</f>
        <v>7542672.9799999977</v>
      </c>
    </row>
    <row r="27" spans="1:14" ht="26.25" customHeight="1">
      <c r="A27" s="92"/>
      <c r="B27" s="94" t="s">
        <v>160</v>
      </c>
      <c r="C27" s="92"/>
      <c r="D27" s="10"/>
      <c r="E27" s="9"/>
      <c r="F27" s="66">
        <v>0</v>
      </c>
      <c r="H27" s="66">
        <v>0</v>
      </c>
      <c r="J27" s="138">
        <v>0</v>
      </c>
      <c r="K27" s="11"/>
      <c r="L27" s="106">
        <f>+PL!J31</f>
        <v>0</v>
      </c>
      <c r="N27" s="66">
        <f>SUM(F27:L27)</f>
        <v>0</v>
      </c>
    </row>
    <row r="28" spans="1:14" ht="26.25" customHeight="1">
      <c r="A28" s="92"/>
      <c r="B28" s="95" t="s">
        <v>161</v>
      </c>
      <c r="C28" s="92"/>
      <c r="D28" s="12"/>
      <c r="E28" s="13"/>
      <c r="F28" s="107">
        <f>SUM(F26:F27)</f>
        <v>0</v>
      </c>
      <c r="G28" s="13"/>
      <c r="H28" s="65">
        <f>SUM(H26:H27)</f>
        <v>0</v>
      </c>
      <c r="I28" s="1"/>
      <c r="J28" s="108">
        <f>SUM(J26:J27)</f>
        <v>0</v>
      </c>
      <c r="K28" s="14"/>
      <c r="L28" s="109">
        <f>SUM(L26:L27)</f>
        <v>7542672.9799999977</v>
      </c>
      <c r="N28" s="110">
        <f>SUM(N26:N27)</f>
        <v>7542672.9799999977</v>
      </c>
    </row>
    <row r="29" spans="1:14" ht="26.25" customHeight="1" thickBot="1">
      <c r="A29" s="95" t="s">
        <v>165</v>
      </c>
      <c r="B29" s="20"/>
      <c r="C29" s="97"/>
      <c r="E29" s="1"/>
      <c r="F29" s="111">
        <f>+F24+F28</f>
        <v>3613536044</v>
      </c>
      <c r="G29" s="1"/>
      <c r="H29" s="111">
        <f>+H24+H28</f>
        <v>-2364663159.5999999</v>
      </c>
      <c r="I29" s="1"/>
      <c r="J29" s="111">
        <f>+J24+J28</f>
        <v>102294491.98</v>
      </c>
      <c r="K29" s="1"/>
      <c r="L29" s="111">
        <f>+L24+L28</f>
        <v>-1004848117.3599999</v>
      </c>
      <c r="N29" s="111">
        <f>+N24+N28</f>
        <v>346319259.02000004</v>
      </c>
    </row>
    <row r="30" spans="1:14" ht="26.25" customHeight="1" thickTop="1">
      <c r="G30" s="5"/>
      <c r="I30" s="5"/>
      <c r="K30" s="5"/>
      <c r="M30" s="5"/>
    </row>
    <row r="31" spans="1:14" ht="26.25" customHeight="1">
      <c r="G31" s="5"/>
      <c r="I31" s="5"/>
      <c r="K31" s="5"/>
      <c r="M31" s="5"/>
    </row>
    <row r="32" spans="1:14" ht="26.25" customHeight="1">
      <c r="G32" s="5"/>
      <c r="I32" s="5"/>
      <c r="K32" s="5"/>
      <c r="M32" s="5"/>
    </row>
    <row r="33" spans="1:13" ht="26.25" customHeight="1">
      <c r="G33" s="5"/>
      <c r="I33" s="5"/>
      <c r="K33" s="5"/>
      <c r="M33" s="5"/>
    </row>
    <row r="34" spans="1:13" ht="26.25" customHeight="1">
      <c r="A34" s="1" t="s">
        <v>29</v>
      </c>
      <c r="G34" s="5"/>
      <c r="I34" s="5"/>
      <c r="K34" s="5"/>
      <c r="M34" s="5"/>
    </row>
    <row r="35" spans="1:13" ht="28" customHeight="1">
      <c r="G35" s="5"/>
      <c r="I35" s="5"/>
      <c r="K35" s="5"/>
      <c r="M35" s="5"/>
    </row>
    <row r="36" spans="1:13" ht="27" customHeight="1">
      <c r="G36" s="5"/>
      <c r="I36" s="5"/>
      <c r="K36" s="5"/>
      <c r="M36" s="5"/>
    </row>
    <row r="37" spans="1:13" ht="27" customHeight="1">
      <c r="K37" s="4"/>
      <c r="M37" s="4"/>
    </row>
    <row r="41" spans="1:13" ht="27" customHeight="1">
      <c r="E41" s="1"/>
      <c r="F41" s="1"/>
      <c r="G41" s="1"/>
      <c r="H41" s="1"/>
      <c r="I41" s="1"/>
      <c r="J41" s="1"/>
      <c r="K41" s="1"/>
      <c r="L41" s="1"/>
    </row>
    <row r="42" spans="1:13" ht="27" customHeight="1">
      <c r="E42" s="1"/>
      <c r="F42" s="1"/>
      <c r="G42" s="1"/>
      <c r="H42" s="1"/>
      <c r="I42" s="1"/>
      <c r="J42" s="1"/>
      <c r="K42" s="1"/>
      <c r="L42" s="1"/>
    </row>
    <row r="43" spans="1:13" ht="27" customHeight="1">
      <c r="E43" s="1"/>
      <c r="F43" s="1"/>
      <c r="G43" s="1"/>
      <c r="H43" s="1"/>
      <c r="I43" s="1"/>
      <c r="J43" s="1"/>
      <c r="K43" s="1"/>
      <c r="L43" s="1"/>
    </row>
    <row r="44" spans="1:13" ht="27" customHeight="1">
      <c r="E44" s="1"/>
      <c r="F44" s="1"/>
      <c r="G44" s="1"/>
      <c r="H44" s="1"/>
      <c r="I44" s="1"/>
      <c r="J44" s="1"/>
      <c r="K44" s="1"/>
      <c r="L44" s="1"/>
    </row>
    <row r="45" spans="1:13" ht="27" customHeight="1">
      <c r="E45" s="1"/>
      <c r="F45" s="1"/>
      <c r="G45" s="1"/>
      <c r="H45" s="1"/>
      <c r="I45" s="1"/>
      <c r="J45" s="1"/>
      <c r="K45" s="1"/>
      <c r="L45" s="1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8740157480314965" bottom="0.39370078740157483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topLeftCell="A55" zoomScale="60" zoomScaleNormal="60" workbookViewId="0">
      <selection activeCell="H70" sqref="H70"/>
    </sheetView>
  </sheetViews>
  <sheetFormatPr defaultColWidth="9.1796875" defaultRowHeight="27" customHeight="1"/>
  <cols>
    <col min="1" max="1" width="2.81640625" style="9" customWidth="1"/>
    <col min="2" max="2" width="3.1796875" style="9" customWidth="1"/>
    <col min="3" max="3" width="3.54296875" style="9" customWidth="1"/>
    <col min="4" max="4" width="43.81640625" style="9" customWidth="1"/>
    <col min="5" max="5" width="8.81640625" style="9" customWidth="1"/>
    <col min="6" max="6" width="17.1796875" style="9" customWidth="1"/>
    <col min="7" max="7" width="1.81640625" style="9" customWidth="1"/>
    <col min="8" max="8" width="17.1796875" style="9" customWidth="1"/>
    <col min="9" max="9" width="1.81640625" style="9" customWidth="1"/>
    <col min="10" max="10" width="17.1796875" style="9" customWidth="1"/>
    <col min="11" max="11" width="1.81640625" style="9" customWidth="1"/>
    <col min="12" max="12" width="17.1796875" style="9" customWidth="1"/>
    <col min="13" max="13" width="0.81640625" style="9" customWidth="1"/>
    <col min="14" max="16384" width="9.1796875" style="9"/>
  </cols>
  <sheetData>
    <row r="1" spans="1:12" ht="28" customHeight="1">
      <c r="A1" s="145" t="s">
        <v>83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 ht="28" customHeight="1">
      <c r="A2" s="145" t="s">
        <v>65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28" customHeight="1">
      <c r="A3" s="145" t="s">
        <v>158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28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28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6" t="s">
        <v>127</v>
      </c>
    </row>
    <row r="6" spans="1:12" ht="28" customHeight="1">
      <c r="F6" s="121"/>
      <c r="G6" s="87" t="s">
        <v>128</v>
      </c>
      <c r="H6" s="121"/>
      <c r="I6" s="50"/>
      <c r="J6" s="144" t="s">
        <v>129</v>
      </c>
      <c r="K6" s="144"/>
      <c r="L6" s="144"/>
    </row>
    <row r="7" spans="1:12" ht="28" customHeight="1">
      <c r="E7" s="55"/>
      <c r="F7" s="69" t="s">
        <v>154</v>
      </c>
      <c r="G7" s="55"/>
      <c r="H7" s="69" t="s">
        <v>153</v>
      </c>
      <c r="I7" s="55"/>
      <c r="J7" s="69" t="s">
        <v>154</v>
      </c>
      <c r="K7" s="55"/>
      <c r="L7" s="69" t="s">
        <v>153</v>
      </c>
    </row>
    <row r="8" spans="1:12" ht="28" customHeight="1">
      <c r="A8" s="122" t="s">
        <v>66</v>
      </c>
      <c r="B8" s="122"/>
      <c r="C8" s="122"/>
      <c r="D8" s="122"/>
      <c r="E8" s="122"/>
      <c r="F8" s="26"/>
      <c r="G8" s="31"/>
      <c r="H8" s="123"/>
      <c r="I8" s="31"/>
      <c r="K8" s="31"/>
      <c r="L8" s="50"/>
    </row>
    <row r="9" spans="1:12" ht="28" customHeight="1">
      <c r="A9" s="29"/>
      <c r="B9" s="124" t="s">
        <v>169</v>
      </c>
      <c r="C9" s="122"/>
      <c r="D9" s="48"/>
      <c r="E9" s="29"/>
      <c r="F9" s="49">
        <f>+PL!F26</f>
        <v>7499530.1799999969</v>
      </c>
      <c r="G9" s="49"/>
      <c r="H9" s="49">
        <f>+PL!H26</f>
        <v>-11238156.519999996</v>
      </c>
      <c r="I9" s="49"/>
      <c r="J9" s="49">
        <f>+PL!J26</f>
        <v>7542672.9799999977</v>
      </c>
      <c r="K9" s="49"/>
      <c r="L9" s="49">
        <f>+PL!L26</f>
        <v>-11269295.189999996</v>
      </c>
    </row>
    <row r="10" spans="1:12" ht="28" customHeight="1">
      <c r="A10" s="29"/>
      <c r="B10" s="71" t="s">
        <v>111</v>
      </c>
      <c r="C10" s="71"/>
      <c r="D10" s="29"/>
      <c r="E10" s="29"/>
      <c r="F10" s="26"/>
      <c r="G10" s="26"/>
      <c r="H10" s="26"/>
      <c r="I10" s="26"/>
      <c r="J10" s="26"/>
      <c r="K10" s="26"/>
      <c r="L10" s="26"/>
    </row>
    <row r="11" spans="1:12" ht="28" customHeight="1">
      <c r="A11" s="29"/>
      <c r="B11" s="29"/>
      <c r="C11" s="71" t="s">
        <v>110</v>
      </c>
      <c r="D11" s="29"/>
      <c r="E11" s="29"/>
      <c r="F11" s="26">
        <v>0</v>
      </c>
      <c r="G11" s="26"/>
      <c r="H11" s="26">
        <v>7784.67</v>
      </c>
      <c r="I11" s="26"/>
      <c r="J11" s="26">
        <v>0</v>
      </c>
      <c r="K11" s="26"/>
      <c r="L11" s="26">
        <v>0</v>
      </c>
    </row>
    <row r="12" spans="1:12" ht="28" customHeight="1">
      <c r="A12" s="29"/>
      <c r="B12" s="29"/>
      <c r="C12" s="71" t="s">
        <v>67</v>
      </c>
      <c r="D12" s="29"/>
      <c r="E12" s="29"/>
      <c r="F12" s="26">
        <v>1380368.0199999998</v>
      </c>
      <c r="G12" s="26"/>
      <c r="H12" s="26">
        <v>2275904.5299999998</v>
      </c>
      <c r="I12" s="26"/>
      <c r="J12" s="29">
        <v>1380368.0199999998</v>
      </c>
      <c r="K12" s="26"/>
      <c r="L12" s="26">
        <v>2275904.5299999998</v>
      </c>
    </row>
    <row r="13" spans="1:12" ht="28" customHeight="1">
      <c r="A13" s="29"/>
      <c r="B13" s="29"/>
      <c r="C13" s="71" t="s">
        <v>145</v>
      </c>
      <c r="D13" s="29"/>
      <c r="E13" s="29"/>
      <c r="F13" s="74">
        <v>-2756880</v>
      </c>
      <c r="G13" s="141"/>
      <c r="H13" s="4">
        <v>0</v>
      </c>
      <c r="I13" s="4"/>
      <c r="J13" s="74">
        <v>-2756880</v>
      </c>
      <c r="K13" s="142"/>
      <c r="L13" s="4">
        <v>0</v>
      </c>
    </row>
    <row r="14" spans="1:12" ht="28" customHeight="1">
      <c r="A14" s="29"/>
      <c r="B14" s="29"/>
      <c r="C14" s="9" t="s">
        <v>181</v>
      </c>
      <c r="D14" s="29"/>
      <c r="E14" s="29"/>
      <c r="F14" s="74">
        <v>-920160.54</v>
      </c>
      <c r="G14" s="141"/>
      <c r="H14" s="4">
        <v>0</v>
      </c>
      <c r="I14" s="4"/>
      <c r="J14" s="74">
        <v>-920160.54</v>
      </c>
      <c r="K14" s="142"/>
      <c r="L14" s="4">
        <v>0</v>
      </c>
    </row>
    <row r="15" spans="1:12" ht="28" customHeight="1">
      <c r="A15" s="29"/>
      <c r="B15" s="29"/>
      <c r="C15" s="71" t="s">
        <v>139</v>
      </c>
      <c r="D15" s="29"/>
      <c r="E15" s="29"/>
      <c r="F15" s="26">
        <v>0</v>
      </c>
      <c r="G15" s="26"/>
      <c r="H15" s="26">
        <v>69103</v>
      </c>
      <c r="I15" s="26"/>
      <c r="J15" s="29">
        <v>0</v>
      </c>
      <c r="K15" s="26"/>
      <c r="L15" s="26">
        <v>69103</v>
      </c>
    </row>
    <row r="16" spans="1:12" ht="28" customHeight="1">
      <c r="A16" s="29"/>
      <c r="B16" s="29"/>
      <c r="C16" s="1" t="s">
        <v>140</v>
      </c>
      <c r="D16" s="29"/>
      <c r="E16" s="29"/>
      <c r="F16" s="4">
        <v>0</v>
      </c>
      <c r="G16" s="41"/>
      <c r="H16" s="74">
        <v>-1307180.8899999999</v>
      </c>
      <c r="I16" s="41"/>
      <c r="J16" s="4">
        <v>0</v>
      </c>
      <c r="K16" s="125"/>
      <c r="L16" s="74">
        <v>-1307180.8899999997</v>
      </c>
    </row>
    <row r="17" spans="1:12" ht="28" customHeight="1">
      <c r="A17" s="29"/>
      <c r="B17" s="29"/>
      <c r="C17" s="71" t="s">
        <v>137</v>
      </c>
      <c r="D17" s="71"/>
      <c r="E17" s="29"/>
      <c r="F17" s="4">
        <v>0</v>
      </c>
      <c r="G17" s="41"/>
      <c r="H17" s="4">
        <v>1199483.95</v>
      </c>
      <c r="I17" s="5"/>
      <c r="J17" s="4">
        <v>0</v>
      </c>
      <c r="K17" s="26"/>
      <c r="L17" s="26">
        <v>1199483.95</v>
      </c>
    </row>
    <row r="18" spans="1:12" ht="28" customHeight="1">
      <c r="A18" s="29"/>
      <c r="B18" s="29"/>
      <c r="C18" s="71" t="s">
        <v>68</v>
      </c>
      <c r="D18" s="29"/>
      <c r="E18" s="29"/>
      <c r="F18" s="26">
        <v>431739.14999999979</v>
      </c>
      <c r="G18" s="26"/>
      <c r="H18" s="26">
        <v>1409643.0800000003</v>
      </c>
      <c r="I18" s="26"/>
      <c r="J18" s="29">
        <v>431739.14999999979</v>
      </c>
      <c r="K18" s="26"/>
      <c r="L18" s="26">
        <v>1409643.0800000003</v>
      </c>
    </row>
    <row r="19" spans="1:12" ht="28" customHeight="1">
      <c r="A19" s="29"/>
      <c r="B19" s="29"/>
      <c r="C19" s="1" t="s">
        <v>182</v>
      </c>
      <c r="D19" s="29"/>
      <c r="E19" s="29"/>
      <c r="F19" s="49">
        <v>-7683188.3499999996</v>
      </c>
      <c r="G19" s="26"/>
      <c r="H19" s="26">
        <v>0</v>
      </c>
      <c r="I19" s="26"/>
      <c r="J19" s="117">
        <v>-7683188.3499999996</v>
      </c>
      <c r="K19" s="26"/>
      <c r="L19" s="26">
        <v>0</v>
      </c>
    </row>
    <row r="20" spans="1:12" ht="28" customHeight="1">
      <c r="A20" s="29"/>
      <c r="B20" s="29"/>
      <c r="C20" s="71" t="s">
        <v>179</v>
      </c>
      <c r="D20" s="29"/>
      <c r="E20" s="29"/>
      <c r="F20" s="74">
        <v>-57517.2</v>
      </c>
      <c r="G20" s="141"/>
      <c r="H20" s="4">
        <v>0</v>
      </c>
      <c r="I20" s="141"/>
      <c r="J20" s="74">
        <v>-58000</v>
      </c>
      <c r="K20" s="142"/>
      <c r="L20" s="4">
        <v>0</v>
      </c>
    </row>
    <row r="21" spans="1:12" ht="28" customHeight="1">
      <c r="A21" s="29"/>
      <c r="B21" s="29"/>
      <c r="C21" s="71" t="s">
        <v>122</v>
      </c>
      <c r="D21" s="29"/>
      <c r="E21" s="29"/>
      <c r="F21" s="26">
        <v>0</v>
      </c>
      <c r="G21" s="26"/>
      <c r="H21" s="49">
        <v>-18173797.620000001</v>
      </c>
      <c r="I21" s="26"/>
      <c r="J21" s="29">
        <v>0</v>
      </c>
      <c r="K21" s="26"/>
      <c r="L21" s="49">
        <v>-18173797.620000001</v>
      </c>
    </row>
    <row r="22" spans="1:12" ht="28" customHeight="1">
      <c r="A22" s="29"/>
      <c r="B22" s="29"/>
      <c r="C22" s="71" t="s">
        <v>69</v>
      </c>
      <c r="D22" s="29"/>
      <c r="E22" s="29"/>
      <c r="F22" s="26">
        <v>7605652.3899999997</v>
      </c>
      <c r="G22" s="26"/>
      <c r="H22" s="26">
        <v>7919434.5999999996</v>
      </c>
      <c r="I22" s="26"/>
      <c r="J22" s="29">
        <v>7605652.3899999997</v>
      </c>
      <c r="K22" s="26"/>
      <c r="L22" s="26">
        <v>8000149.9399999995</v>
      </c>
    </row>
    <row r="23" spans="1:12" ht="28" customHeight="1">
      <c r="A23" s="71" t="s">
        <v>130</v>
      </c>
      <c r="B23" s="29"/>
      <c r="C23" s="29"/>
      <c r="D23" s="29"/>
      <c r="E23" s="29"/>
      <c r="F23" s="115">
        <f>SUM(F9:F22)</f>
        <v>5499543.6499999966</v>
      </c>
      <c r="G23" s="26"/>
      <c r="H23" s="116">
        <f>SUM(H9:H22)</f>
        <v>-17837781.199999996</v>
      </c>
      <c r="I23" s="26"/>
      <c r="J23" s="115">
        <f>SUM(J9:J22)</f>
        <v>5542203.6499999976</v>
      </c>
      <c r="K23" s="26"/>
      <c r="L23" s="116">
        <f>SUM(L9:L22)</f>
        <v>-17795989.200000003</v>
      </c>
    </row>
    <row r="24" spans="1:12" ht="28" customHeight="1">
      <c r="A24" s="71" t="s">
        <v>70</v>
      </c>
      <c r="B24" s="29"/>
      <c r="C24" s="29"/>
      <c r="D24" s="29"/>
      <c r="E24" s="29"/>
      <c r="F24" s="26"/>
      <c r="G24" s="26"/>
      <c r="H24" s="26"/>
      <c r="I24" s="26"/>
      <c r="J24" s="26"/>
      <c r="K24" s="26"/>
      <c r="L24" s="26"/>
    </row>
    <row r="25" spans="1:12" ht="28" customHeight="1">
      <c r="A25" s="29"/>
      <c r="B25" s="29"/>
      <c r="C25" s="71" t="s">
        <v>16</v>
      </c>
      <c r="D25" s="71"/>
      <c r="E25" s="29"/>
      <c r="F25" s="49">
        <v>40871383.719999664</v>
      </c>
      <c r="G25" s="26"/>
      <c r="H25" s="117">
        <v>-13251807.879999608</v>
      </c>
      <c r="I25" s="26"/>
      <c r="J25" s="49">
        <v>40871383.719999664</v>
      </c>
      <c r="K25" s="26"/>
      <c r="L25" s="117">
        <v>-13251807.879999667</v>
      </c>
    </row>
    <row r="26" spans="1:12" ht="28" customHeight="1">
      <c r="A26" s="29"/>
      <c r="B26" s="29"/>
      <c r="C26" s="9" t="s">
        <v>173</v>
      </c>
      <c r="D26" s="71"/>
      <c r="E26" s="29"/>
      <c r="F26" s="74">
        <v>-2616764.8099999996</v>
      </c>
      <c r="G26" s="141"/>
      <c r="H26" s="4">
        <v>1396492.66</v>
      </c>
      <c r="I26" s="141"/>
      <c r="J26" s="74">
        <v>-2616764.8099999996</v>
      </c>
      <c r="K26" s="118"/>
      <c r="L26" s="4">
        <v>1396492.66</v>
      </c>
    </row>
    <row r="27" spans="1:12" ht="28" customHeight="1">
      <c r="A27" s="29"/>
      <c r="B27" s="29"/>
      <c r="C27" s="71" t="s">
        <v>17</v>
      </c>
      <c r="D27" s="71"/>
      <c r="E27" s="29"/>
      <c r="F27" s="74">
        <v>14315</v>
      </c>
      <c r="G27" s="26"/>
      <c r="H27" s="49">
        <v>1150.3699999999999</v>
      </c>
      <c r="I27" s="26"/>
      <c r="J27" s="74">
        <v>14315</v>
      </c>
      <c r="K27" s="26"/>
      <c r="L27" s="49">
        <v>1150.3699999999999</v>
      </c>
    </row>
    <row r="28" spans="1:12" ht="28" customHeight="1">
      <c r="A28" s="71" t="s">
        <v>71</v>
      </c>
      <c r="B28" s="29"/>
      <c r="C28" s="29"/>
      <c r="D28" s="29"/>
      <c r="E28" s="29"/>
      <c r="F28" s="26"/>
      <c r="G28" s="26"/>
      <c r="H28" s="26"/>
      <c r="I28" s="26"/>
      <c r="J28" s="26"/>
      <c r="K28" s="26"/>
      <c r="L28" s="26"/>
    </row>
    <row r="29" spans="1:12" ht="28" customHeight="1">
      <c r="A29" s="29"/>
      <c r="B29" s="29"/>
      <c r="C29" s="71" t="s">
        <v>33</v>
      </c>
      <c r="D29" s="71"/>
      <c r="E29" s="29"/>
      <c r="F29" s="49">
        <v>721663.84000002965</v>
      </c>
      <c r="G29" s="26"/>
      <c r="H29" s="49">
        <v>-9239752.640000008</v>
      </c>
      <c r="I29" s="26"/>
      <c r="J29" s="49">
        <v>761663.84000002965</v>
      </c>
      <c r="K29" s="26"/>
      <c r="L29" s="117">
        <v>-9279752.640000008</v>
      </c>
    </row>
    <row r="30" spans="1:12" ht="28" customHeight="1">
      <c r="A30" s="29"/>
      <c r="B30" s="29"/>
      <c r="C30" s="71" t="s">
        <v>34</v>
      </c>
      <c r="D30" s="71"/>
      <c r="E30" s="29"/>
      <c r="F30" s="49">
        <v>731345.06999999937</v>
      </c>
      <c r="G30" s="26"/>
      <c r="H30" s="49">
        <v>219114.75000000093</v>
      </c>
      <c r="I30" s="26"/>
      <c r="J30" s="49">
        <v>731345.06999999937</v>
      </c>
      <c r="K30" s="26"/>
      <c r="L30" s="49">
        <v>219114.75000000093</v>
      </c>
    </row>
    <row r="31" spans="1:12" ht="28" customHeight="1">
      <c r="A31" s="29"/>
      <c r="B31" s="29"/>
      <c r="C31" s="71" t="s">
        <v>36</v>
      </c>
      <c r="D31" s="71"/>
      <c r="E31" s="48"/>
      <c r="F31" s="118">
        <v>-26402317.68</v>
      </c>
      <c r="G31" s="41"/>
      <c r="H31" s="74">
        <v>1501213.8900000043</v>
      </c>
      <c r="I31" s="41"/>
      <c r="J31" s="118">
        <v>-26403517.679999996</v>
      </c>
      <c r="K31" s="26"/>
      <c r="L31" s="49">
        <v>1502413.8900000006</v>
      </c>
    </row>
    <row r="32" spans="1:12" ht="28" customHeight="1">
      <c r="A32" s="29"/>
      <c r="B32" s="29"/>
      <c r="C32" s="71" t="s">
        <v>146</v>
      </c>
      <c r="D32" s="71"/>
      <c r="E32" s="48"/>
      <c r="F32" s="26">
        <v>0</v>
      </c>
      <c r="G32" s="26"/>
      <c r="H32" s="49">
        <v>-3071915</v>
      </c>
      <c r="I32" s="26"/>
      <c r="J32" s="26">
        <v>0</v>
      </c>
      <c r="K32" s="26"/>
      <c r="L32" s="117">
        <v>-3071915</v>
      </c>
    </row>
    <row r="33" spans="1:13" ht="28" customHeight="1">
      <c r="A33" s="29"/>
      <c r="B33" s="29"/>
      <c r="C33" s="71" t="s">
        <v>93</v>
      </c>
      <c r="D33" s="71"/>
      <c r="E33" s="48"/>
      <c r="F33" s="49">
        <v>88120.5</v>
      </c>
      <c r="G33" s="26"/>
      <c r="H33" s="119">
        <v>-1567890.6400000006</v>
      </c>
      <c r="I33" s="26"/>
      <c r="J33" s="49">
        <v>88120.5</v>
      </c>
      <c r="K33" s="26"/>
      <c r="L33" s="120">
        <v>-1567890.6400000006</v>
      </c>
    </row>
    <row r="34" spans="1:13" ht="28" customHeight="1">
      <c r="A34" s="29"/>
      <c r="B34" s="29"/>
      <c r="C34" s="71" t="s">
        <v>72</v>
      </c>
      <c r="D34" s="71"/>
      <c r="E34" s="48"/>
      <c r="F34" s="116">
        <f>SUM(F23:F33)</f>
        <v>18907289.289999694</v>
      </c>
      <c r="G34" s="49"/>
      <c r="H34" s="116">
        <f>SUM(H23:H33)</f>
        <v>-41851175.68999961</v>
      </c>
      <c r="I34" s="49"/>
      <c r="J34" s="116">
        <f>SUM(J23:J33)</f>
        <v>18988749.289999697</v>
      </c>
      <c r="K34" s="49"/>
      <c r="L34" s="116">
        <f>SUM(L23:L33)</f>
        <v>-41848183.689999677</v>
      </c>
      <c r="M34" s="126"/>
    </row>
    <row r="35" spans="1:13" ht="28" customHeight="1">
      <c r="A35" s="29"/>
      <c r="B35" s="29"/>
      <c r="C35" s="71"/>
      <c r="D35" s="71" t="s">
        <v>103</v>
      </c>
      <c r="E35" s="48"/>
      <c r="F35" s="49">
        <v>-965061.64</v>
      </c>
      <c r="G35" s="26"/>
      <c r="H35" s="49">
        <v>-196914.09</v>
      </c>
      <c r="I35" s="26"/>
      <c r="J35" s="49">
        <v>-905061.6400000006</v>
      </c>
      <c r="K35" s="26"/>
      <c r="L35" s="49">
        <v>-196476.97999999899</v>
      </c>
    </row>
    <row r="36" spans="1:13" ht="28" customHeight="1">
      <c r="A36" s="29"/>
      <c r="B36" s="29"/>
      <c r="C36" s="71"/>
      <c r="D36" s="139" t="s">
        <v>171</v>
      </c>
      <c r="E36" s="48"/>
      <c r="F36" s="49">
        <v>2683351.09</v>
      </c>
      <c r="G36" s="26"/>
      <c r="H36" s="26">
        <v>0</v>
      </c>
      <c r="I36" s="26"/>
      <c r="J36" s="49">
        <v>2683351.09</v>
      </c>
      <c r="K36" s="26"/>
      <c r="L36" s="26">
        <v>0</v>
      </c>
    </row>
    <row r="37" spans="1:13" ht="28" customHeight="1">
      <c r="A37" s="122" t="s">
        <v>73</v>
      </c>
      <c r="B37" s="48"/>
      <c r="C37" s="29"/>
      <c r="D37" s="29"/>
      <c r="E37" s="48"/>
      <c r="F37" s="127">
        <f>SUM(F34:F36)</f>
        <v>20625578.739999693</v>
      </c>
      <c r="G37" s="128"/>
      <c r="H37" s="127">
        <f>SUM(H34:H36)</f>
        <v>-42048089.779999614</v>
      </c>
      <c r="I37" s="128"/>
      <c r="J37" s="127">
        <f>SUM(J34:J36)</f>
        <v>20767038.739999697</v>
      </c>
      <c r="K37" s="128"/>
      <c r="L37" s="127">
        <f>SUM(L34:L36)</f>
        <v>-42044660.669999674</v>
      </c>
    </row>
    <row r="38" spans="1:13" ht="28" customHeight="1">
      <c r="A38" s="48"/>
      <c r="B38" s="48"/>
      <c r="C38" s="29"/>
      <c r="D38" s="29"/>
      <c r="E38" s="48"/>
      <c r="F38" s="26"/>
      <c r="G38" s="26"/>
      <c r="H38" s="26"/>
      <c r="I38" s="26"/>
      <c r="J38" s="26"/>
      <c r="K38" s="26"/>
      <c r="L38" s="26"/>
    </row>
    <row r="39" spans="1:13" ht="28" customHeight="1">
      <c r="A39" s="71" t="s">
        <v>29</v>
      </c>
      <c r="B39" s="48"/>
      <c r="C39" s="29"/>
      <c r="D39" s="29"/>
      <c r="E39" s="48"/>
      <c r="F39" s="26"/>
      <c r="G39" s="26"/>
      <c r="H39" s="26"/>
      <c r="I39" s="26"/>
      <c r="J39" s="26"/>
      <c r="K39" s="26"/>
      <c r="L39" s="26"/>
    </row>
    <row r="40" spans="1:13" ht="29.25" customHeight="1">
      <c r="A40" s="71"/>
      <c r="B40" s="48"/>
      <c r="C40" s="29"/>
      <c r="D40" s="29"/>
      <c r="E40" s="48"/>
      <c r="F40" s="26"/>
      <c r="G40" s="26"/>
      <c r="H40" s="26"/>
      <c r="I40" s="26"/>
      <c r="J40" s="26"/>
      <c r="K40" s="26"/>
      <c r="L40" s="26"/>
    </row>
    <row r="41" spans="1:13" ht="28" customHeight="1">
      <c r="A41" s="149" t="s">
        <v>11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</row>
    <row r="42" spans="1:13" ht="28" customHeight="1">
      <c r="A42" s="148" t="s">
        <v>83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</row>
    <row r="43" spans="1:13" ht="28" customHeight="1">
      <c r="A43" s="148" t="s">
        <v>74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</row>
    <row r="44" spans="1:13" ht="28" customHeight="1">
      <c r="A44" s="145" t="s">
        <v>158</v>
      </c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</row>
    <row r="45" spans="1:13" ht="28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6" spans="1:13" ht="28" customHeight="1">
      <c r="A46" s="51"/>
      <c r="B46" s="51"/>
      <c r="C46" s="51"/>
      <c r="D46" s="51"/>
      <c r="E46" s="51"/>
      <c r="F46" s="50"/>
      <c r="G46" s="50"/>
      <c r="H46" s="50"/>
      <c r="I46" s="50"/>
      <c r="J46" s="50"/>
      <c r="K46" s="50"/>
      <c r="L46" s="56" t="s">
        <v>127</v>
      </c>
    </row>
    <row r="47" spans="1:13" ht="28" customHeight="1">
      <c r="A47" s="29"/>
      <c r="B47" s="29"/>
      <c r="C47" s="29"/>
      <c r="D47" s="29"/>
      <c r="E47" s="29"/>
      <c r="F47" s="121"/>
      <c r="G47" s="87" t="s">
        <v>128</v>
      </c>
      <c r="H47" s="121"/>
      <c r="I47" s="50"/>
      <c r="J47" s="144" t="s">
        <v>129</v>
      </c>
      <c r="K47" s="144"/>
      <c r="L47" s="144"/>
    </row>
    <row r="48" spans="1:13" ht="28" customHeight="1">
      <c r="A48" s="29"/>
      <c r="B48" s="29"/>
      <c r="C48" s="29"/>
      <c r="D48" s="29"/>
      <c r="E48" s="51"/>
      <c r="F48" s="69" t="s">
        <v>154</v>
      </c>
      <c r="G48" s="51"/>
      <c r="H48" s="129" t="s">
        <v>153</v>
      </c>
      <c r="I48" s="51"/>
      <c r="J48" s="129" t="s">
        <v>154</v>
      </c>
      <c r="K48" s="51"/>
      <c r="L48" s="129" t="s">
        <v>153</v>
      </c>
    </row>
    <row r="49" spans="1:12" ht="28" customHeight="1">
      <c r="A49" s="122" t="s">
        <v>75</v>
      </c>
      <c r="B49" s="51"/>
      <c r="C49" s="51"/>
      <c r="D49" s="29"/>
      <c r="E49" s="51"/>
      <c r="F49" s="51"/>
      <c r="G49" s="53"/>
      <c r="H49" s="51"/>
      <c r="I49" s="53"/>
      <c r="J49" s="51"/>
      <c r="K49" s="53"/>
      <c r="L49" s="130"/>
    </row>
    <row r="50" spans="1:12" ht="28" customHeight="1">
      <c r="A50" s="29"/>
      <c r="B50" s="29"/>
      <c r="C50" s="71" t="s">
        <v>138</v>
      </c>
      <c r="D50" s="51"/>
      <c r="E50" s="29"/>
      <c r="F50" s="49">
        <v>-13742.060000002384</v>
      </c>
      <c r="G50" s="26"/>
      <c r="H50" s="117">
        <v>-16928.019999995828</v>
      </c>
      <c r="I50" s="26"/>
      <c r="J50" s="49">
        <v>-13742.060000002384</v>
      </c>
      <c r="K50" s="26"/>
      <c r="L50" s="117">
        <v>-16928.019999995828</v>
      </c>
    </row>
    <row r="51" spans="1:12" ht="28" customHeight="1">
      <c r="A51" s="29"/>
      <c r="B51" s="29"/>
      <c r="C51" s="71" t="s">
        <v>117</v>
      </c>
      <c r="D51" s="51"/>
      <c r="E51" s="29"/>
      <c r="F51" s="26">
        <v>0</v>
      </c>
      <c r="G51" s="26"/>
      <c r="H51" s="29">
        <v>6512986.000000014</v>
      </c>
      <c r="I51" s="26"/>
      <c r="J51" s="26">
        <v>0</v>
      </c>
      <c r="K51" s="26"/>
      <c r="L51" s="29">
        <v>6512986.000000014</v>
      </c>
    </row>
    <row r="52" spans="1:12" ht="28" customHeight="1">
      <c r="A52" s="29"/>
      <c r="B52" s="29"/>
      <c r="C52" s="71" t="s">
        <v>76</v>
      </c>
      <c r="D52" s="131"/>
      <c r="E52" s="29"/>
      <c r="F52" s="117">
        <v>-1309991.1999999988</v>
      </c>
      <c r="G52" s="26"/>
      <c r="H52" s="117">
        <v>-816421.5999999952</v>
      </c>
      <c r="I52" s="26"/>
      <c r="J52" s="117">
        <v>-1309991.1999999988</v>
      </c>
      <c r="K52" s="26"/>
      <c r="L52" s="117">
        <v>-816421.59999999497</v>
      </c>
    </row>
    <row r="53" spans="1:12" ht="28" customHeight="1">
      <c r="A53" s="122" t="s">
        <v>77</v>
      </c>
      <c r="B53" s="29"/>
      <c r="C53" s="29"/>
      <c r="D53" s="29"/>
      <c r="E53" s="29"/>
      <c r="F53" s="127">
        <f>SUM(F50:F52)</f>
        <v>-1323733.2600000012</v>
      </c>
      <c r="G53" s="27"/>
      <c r="H53" s="132">
        <f>SUM(H50:H52)</f>
        <v>5679636.3800000232</v>
      </c>
      <c r="I53" s="27"/>
      <c r="J53" s="127">
        <f>SUM(J50:J52)</f>
        <v>-1323733.2600000012</v>
      </c>
      <c r="K53" s="27"/>
      <c r="L53" s="132">
        <f>SUM(L50:L52)</f>
        <v>5679636.3800000232</v>
      </c>
    </row>
    <row r="54" spans="1:12" ht="28" customHeight="1">
      <c r="A54" s="122" t="s">
        <v>78</v>
      </c>
      <c r="B54" s="29"/>
      <c r="C54" s="29"/>
      <c r="D54" s="29"/>
      <c r="E54" s="29"/>
      <c r="F54" s="26"/>
      <c r="G54" s="26"/>
      <c r="H54" s="26"/>
      <c r="I54" s="26"/>
      <c r="J54" s="26"/>
      <c r="K54" s="26"/>
      <c r="L54" s="26"/>
    </row>
    <row r="55" spans="1:12" ht="28" customHeight="1">
      <c r="A55" s="122"/>
      <c r="B55" s="29"/>
      <c r="C55" s="71" t="s">
        <v>123</v>
      </c>
      <c r="D55" s="29"/>
      <c r="E55" s="29"/>
      <c r="F55" s="26">
        <v>0</v>
      </c>
      <c r="G55" s="26"/>
      <c r="H55" s="26">
        <v>63200483.899999999</v>
      </c>
      <c r="I55" s="26"/>
      <c r="J55" s="26">
        <v>0</v>
      </c>
      <c r="K55" s="26"/>
      <c r="L55" s="26">
        <v>63200483.899999976</v>
      </c>
    </row>
    <row r="56" spans="1:12" ht="28" customHeight="1">
      <c r="A56" s="29"/>
      <c r="B56" s="29"/>
      <c r="C56" s="71" t="s">
        <v>166</v>
      </c>
      <c r="D56" s="29"/>
      <c r="E56" s="29"/>
      <c r="F56" s="26">
        <v>0</v>
      </c>
      <c r="G56" s="26"/>
      <c r="H56" s="119">
        <v>-5000000</v>
      </c>
      <c r="I56" s="26"/>
      <c r="J56" s="26">
        <v>0</v>
      </c>
      <c r="K56" s="26"/>
      <c r="L56" s="119">
        <v>-5000000</v>
      </c>
    </row>
    <row r="57" spans="1:12" ht="28" customHeight="1">
      <c r="A57" s="133"/>
      <c r="B57" s="29"/>
      <c r="C57" s="71" t="s">
        <v>108</v>
      </c>
      <c r="D57" s="29"/>
      <c r="E57" s="29"/>
      <c r="F57" s="26">
        <v>0</v>
      </c>
      <c r="G57" s="26"/>
      <c r="H57" s="26">
        <v>0</v>
      </c>
      <c r="I57" s="26"/>
      <c r="J57" s="26">
        <v>0</v>
      </c>
      <c r="K57" s="26"/>
      <c r="L57" s="26">
        <v>28000000</v>
      </c>
    </row>
    <row r="58" spans="1:12" ht="28" customHeight="1">
      <c r="A58" s="29"/>
      <c r="B58" s="48"/>
      <c r="C58" s="71" t="s">
        <v>79</v>
      </c>
      <c r="D58" s="29"/>
      <c r="E58" s="48"/>
      <c r="F58" s="26">
        <v>0</v>
      </c>
      <c r="G58" s="26"/>
      <c r="H58" s="26">
        <v>0</v>
      </c>
      <c r="I58" s="26"/>
      <c r="J58" s="26">
        <v>0</v>
      </c>
      <c r="K58" s="26"/>
      <c r="L58" s="49">
        <v>-37000000</v>
      </c>
    </row>
    <row r="59" spans="1:12" ht="28" customHeight="1">
      <c r="A59" s="29"/>
      <c r="B59" s="48"/>
      <c r="C59" s="71" t="s">
        <v>113</v>
      </c>
      <c r="D59" s="29"/>
      <c r="E59" s="48"/>
      <c r="F59" s="49">
        <v>-3050000</v>
      </c>
      <c r="G59" s="26"/>
      <c r="H59" s="49">
        <v>-1252608.8399999999</v>
      </c>
      <c r="I59" s="26"/>
      <c r="J59" s="49">
        <v>-3050000</v>
      </c>
      <c r="K59" s="26"/>
      <c r="L59" s="49">
        <v>-1252608.8399999999</v>
      </c>
    </row>
    <row r="60" spans="1:12" ht="28" customHeight="1">
      <c r="A60" s="29"/>
      <c r="B60" s="29"/>
      <c r="C60" s="71" t="s">
        <v>114</v>
      </c>
      <c r="D60" s="29"/>
      <c r="E60" s="29"/>
      <c r="F60" s="49">
        <v>-694656.38</v>
      </c>
      <c r="G60" s="26"/>
      <c r="H60" s="49">
        <v>-1657006.09</v>
      </c>
      <c r="I60" s="26"/>
      <c r="J60" s="49">
        <v>-694656.38</v>
      </c>
      <c r="K60" s="26"/>
      <c r="L60" s="49">
        <v>-1657006.09</v>
      </c>
    </row>
    <row r="61" spans="1:12" ht="28" customHeight="1">
      <c r="A61" s="29"/>
      <c r="B61" s="29"/>
      <c r="C61" s="71" t="s">
        <v>102</v>
      </c>
      <c r="D61" s="29"/>
      <c r="E61" s="29"/>
      <c r="F61" s="49">
        <v>-263294.71000000031</v>
      </c>
      <c r="G61" s="26"/>
      <c r="H61" s="49">
        <v>-5503942.1500000004</v>
      </c>
      <c r="I61" s="49"/>
      <c r="J61" s="49">
        <v>-6263294.7100000018</v>
      </c>
      <c r="K61" s="49"/>
      <c r="L61" s="49">
        <v>-5547652.830000001</v>
      </c>
    </row>
    <row r="62" spans="1:12" ht="28" customHeight="1">
      <c r="A62" s="122" t="s">
        <v>80</v>
      </c>
      <c r="B62" s="29"/>
      <c r="C62" s="29"/>
      <c r="D62" s="29"/>
      <c r="E62" s="29"/>
      <c r="F62" s="127">
        <f>SUM(F55:F61)</f>
        <v>-4007951.0900000003</v>
      </c>
      <c r="G62" s="128"/>
      <c r="H62" s="127">
        <f>SUM(H55:H61)</f>
        <v>49786926.82</v>
      </c>
      <c r="I62" s="128"/>
      <c r="J62" s="127">
        <f>SUM(J55:J61)</f>
        <v>-10007951.090000002</v>
      </c>
      <c r="K62" s="128"/>
      <c r="L62" s="127">
        <f>SUM(L55:L61)</f>
        <v>40743216.139999971</v>
      </c>
    </row>
    <row r="63" spans="1:12" ht="28" customHeight="1">
      <c r="A63" s="122" t="s">
        <v>81</v>
      </c>
      <c r="B63" s="29"/>
      <c r="C63" s="29"/>
      <c r="D63" s="29"/>
      <c r="E63" s="29"/>
      <c r="F63" s="26">
        <f>+F37+F53+F62</f>
        <v>15293894.389999691</v>
      </c>
      <c r="G63" s="26"/>
      <c r="H63" s="26">
        <f>+H37+H53+H62</f>
        <v>13418473.420000412</v>
      </c>
      <c r="I63" s="26"/>
      <c r="J63" s="26">
        <f>+J37+J53+J62</f>
        <v>9435354.3899996933</v>
      </c>
      <c r="K63" s="26"/>
      <c r="L63" s="26">
        <f>+L37+L53+L62</f>
        <v>4378191.8500003219</v>
      </c>
    </row>
    <row r="64" spans="1:12" ht="28" customHeight="1">
      <c r="A64" s="134" t="s">
        <v>167</v>
      </c>
      <c r="B64" s="29"/>
      <c r="C64" s="29"/>
      <c r="D64" s="29"/>
      <c r="E64" s="29"/>
      <c r="F64" s="26">
        <v>196671842.13999999</v>
      </c>
      <c r="G64" s="26"/>
      <c r="H64" s="135">
        <v>19344334.569999848</v>
      </c>
      <c r="I64" s="26"/>
      <c r="J64" s="26">
        <v>108695501.58999999</v>
      </c>
      <c r="K64" s="26"/>
      <c r="L64" s="26">
        <v>18958659.429999799</v>
      </c>
    </row>
    <row r="65" spans="1:12" ht="28" customHeight="1" thickBot="1">
      <c r="A65" s="134" t="s">
        <v>168</v>
      </c>
      <c r="B65" s="48"/>
      <c r="C65" s="48"/>
      <c r="D65" s="48"/>
      <c r="E65" s="19"/>
      <c r="F65" s="136">
        <f t="shared" ref="F65" si="0">SUM(F63:F64)</f>
        <v>211965736.52999967</v>
      </c>
      <c r="G65" s="27"/>
      <c r="H65" s="136">
        <f>SUM(H63:H64)</f>
        <v>32762807.990000259</v>
      </c>
      <c r="I65" s="27"/>
      <c r="J65" s="136">
        <f>SUM(J63:J64)</f>
        <v>118130855.97999968</v>
      </c>
      <c r="K65" s="27"/>
      <c r="L65" s="136">
        <f>SUM(L63:L64)</f>
        <v>23336851.28000012</v>
      </c>
    </row>
    <row r="66" spans="1:12" ht="28" customHeight="1" thickTop="1">
      <c r="A66" s="133"/>
      <c r="B66" s="48"/>
      <c r="C66" s="48"/>
      <c r="D66" s="48"/>
      <c r="E66" s="48"/>
      <c r="F66" s="27"/>
      <c r="G66" s="26"/>
      <c r="H66" s="27"/>
      <c r="I66" s="26"/>
      <c r="J66" s="27"/>
      <c r="K66" s="26"/>
      <c r="L66" s="27"/>
    </row>
    <row r="67" spans="1:12" ht="28" customHeight="1">
      <c r="B67" s="29"/>
      <c r="C67" s="29"/>
      <c r="D67" s="29"/>
      <c r="E67" s="29"/>
      <c r="F67" s="29"/>
      <c r="G67" s="26"/>
      <c r="H67" s="29"/>
      <c r="I67" s="26"/>
      <c r="J67" s="29"/>
      <c r="K67" s="26"/>
      <c r="L67" s="29"/>
    </row>
    <row r="68" spans="1:12" ht="28" customHeight="1">
      <c r="A68" s="137" t="s">
        <v>121</v>
      </c>
      <c r="G68" s="31"/>
    </row>
    <row r="69" spans="1:12" ht="28" customHeight="1"/>
    <row r="70" spans="1:12" ht="28" customHeight="1"/>
    <row r="71" spans="1:12" ht="28" customHeight="1">
      <c r="A71" s="9" t="s">
        <v>29</v>
      </c>
      <c r="B71" s="10"/>
      <c r="C71" s="10"/>
      <c r="G71" s="31"/>
      <c r="H71" s="10"/>
      <c r="I71" s="11"/>
      <c r="K71" s="11"/>
    </row>
    <row r="72" spans="1:12" ht="27" customHeight="1">
      <c r="B72" s="12"/>
      <c r="C72" s="12"/>
      <c r="D72" s="13"/>
      <c r="E72" s="13"/>
      <c r="F72" s="13"/>
      <c r="G72" s="31"/>
      <c r="H72" s="14"/>
      <c r="I72" s="14"/>
      <c r="K72" s="14"/>
    </row>
  </sheetData>
  <mergeCells count="9">
    <mergeCell ref="A43:L43"/>
    <mergeCell ref="A44:L44"/>
    <mergeCell ref="J47:L47"/>
    <mergeCell ref="A1:L1"/>
    <mergeCell ref="A2:L2"/>
    <mergeCell ref="A3:L3"/>
    <mergeCell ref="J6:L6"/>
    <mergeCell ref="A41:L41"/>
    <mergeCell ref="A42:L42"/>
  </mergeCells>
  <pageMargins left="0.6692913385826772" right="0.39370078740157483" top="0.59055118110236227" bottom="0.3937007874015748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COMPANY!Print_Area</vt:lpstr>
      <vt:lpstr>CONSO!Print_Area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bow</cp:lastModifiedBy>
  <cp:revision/>
  <cp:lastPrinted>2022-05-06T08:47:05Z</cp:lastPrinted>
  <dcterms:created xsi:type="dcterms:W3CDTF">2000-11-23T02:48:11Z</dcterms:created>
  <dcterms:modified xsi:type="dcterms:W3CDTF">2022-05-06T10:00:54Z</dcterms:modified>
</cp:coreProperties>
</file>