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K:\S\Synnex (Thailand) Public Company Limited - 1000002218\1258160 - 2022 Dec FSA Synnex (Thailand) PCL\Working Folder\2022\Q1\SET File\"/>
    </mc:Choice>
  </mc:AlternateContent>
  <xr:revisionPtr revIDLastSave="0" documentId="13_ncr:1_{C5ED75DB-EAC1-41D6-8731-E3996368C30B}" xr6:coauthVersionLast="47" xr6:coauthVersionMax="47" xr10:uidLastSave="{00000000-0000-0000-0000-000000000000}"/>
  <bookViews>
    <workbookView xWindow="28680" yWindow="-120" windowWidth="29040" windowHeight="15840" tabRatio="719" firstSheet="1" activeTab="1" xr2:uid="{00000000-000D-0000-FFFF-FFFF00000000}"/>
  </bookViews>
  <sheets>
    <sheet name="Recovered_Sheet1" sheetId="1" state="veryHidden" r:id="rId1"/>
    <sheet name="BS-3-5" sheetId="50" r:id="rId2"/>
    <sheet name="PL6-7" sheetId="39" r:id="rId3"/>
    <sheet name="SH 8" sheetId="51" r:id="rId4"/>
    <sheet name="SH 9" sheetId="52" r:id="rId5"/>
    <sheet name="SH10-11" sheetId="46" r:id="rId6"/>
    <sheet name="CF12-13" sheetId="44" r:id="rId7"/>
  </sheets>
  <definedNames>
    <definedName name="_xlnm.Print_Area" localSheetId="1">'BS-3-5'!$A$1:$I$93</definedName>
    <definedName name="_xlnm.Print_Area" localSheetId="6">'CF12-13'!$A$1:$K$76</definedName>
    <definedName name="_xlnm.Print_Area" localSheetId="2">'PL6-7'!$A$1:$I$65</definedName>
    <definedName name="_xlnm.Print_Area" localSheetId="4">'SH 9'!$A$1:$W$21</definedName>
    <definedName name="_xlnm.Print_Area" localSheetId="5">'SH10-11'!$A$1:$O$40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25" i="44" l="1"/>
  <c r="I25" i="44"/>
  <c r="U17" i="52"/>
  <c r="U19" i="52" s="1"/>
  <c r="U21" i="52" s="1"/>
  <c r="Q17" i="52"/>
  <c r="I19" i="52"/>
  <c r="I21" i="52" s="1"/>
  <c r="G19" i="52"/>
  <c r="G21" i="52" s="1"/>
  <c r="E19" i="52"/>
  <c r="E21" i="52" s="1"/>
  <c r="C19" i="52"/>
  <c r="C21" i="52" s="1"/>
  <c r="Q14" i="52"/>
  <c r="O32" i="46"/>
  <c r="E88" i="50"/>
  <c r="E90" i="50" s="1"/>
  <c r="I88" i="50"/>
  <c r="G88" i="50"/>
  <c r="C88" i="50"/>
  <c r="C90" i="50" s="1"/>
  <c r="S14" i="52" l="1"/>
  <c r="W14" i="52" s="1"/>
  <c r="E54" i="50"/>
  <c r="I43" i="39" l="1"/>
  <c r="I36" i="39"/>
  <c r="I24" i="39"/>
  <c r="I16" i="39"/>
  <c r="I12" i="39"/>
  <c r="E43" i="39"/>
  <c r="E36" i="39"/>
  <c r="E24" i="39"/>
  <c r="E16" i="39"/>
  <c r="E12" i="39"/>
  <c r="I17" i="39" l="1"/>
  <c r="I20" i="39" s="1"/>
  <c r="I26" i="39" s="1"/>
  <c r="I28" i="39" s="1"/>
  <c r="I45" i="39" s="1"/>
  <c r="I44" i="39"/>
  <c r="E17" i="39"/>
  <c r="E20" i="39" s="1"/>
  <c r="E26" i="39" s="1"/>
  <c r="E28" i="39" s="1"/>
  <c r="E45" i="39" s="1"/>
  <c r="E63" i="39" s="1"/>
  <c r="E44" i="39"/>
  <c r="K76" i="44"/>
  <c r="K64" i="44"/>
  <c r="K57" i="44"/>
  <c r="G76" i="44"/>
  <c r="G64" i="44"/>
  <c r="G57" i="44"/>
  <c r="I37" i="46"/>
  <c r="I39" i="46" s="1"/>
  <c r="G37" i="46"/>
  <c r="G39" i="46" s="1"/>
  <c r="E37" i="46"/>
  <c r="E39" i="46" s="1"/>
  <c r="C37" i="46"/>
  <c r="C39" i="46" s="1"/>
  <c r="S14" i="51"/>
  <c r="I58" i="39" l="1"/>
  <c r="I65" i="39" s="1"/>
  <c r="I56" i="39"/>
  <c r="K25" i="44"/>
  <c r="K37" i="44" s="1"/>
  <c r="K39" i="44" s="1"/>
  <c r="K70" i="44" s="1"/>
  <c r="K72" i="44" s="1"/>
  <c r="G25" i="44"/>
  <c r="G37" i="44" s="1"/>
  <c r="G39" i="44" s="1"/>
  <c r="G70" i="44" s="1"/>
  <c r="G72" i="44" s="1"/>
  <c r="E58" i="39"/>
  <c r="E65" i="39" s="1"/>
  <c r="E56" i="39"/>
  <c r="E61" i="39"/>
  <c r="I63" i="39"/>
  <c r="I61" i="39"/>
  <c r="I19" i="51"/>
  <c r="I21" i="51" s="1"/>
  <c r="G19" i="51"/>
  <c r="G21" i="51" s="1"/>
  <c r="E19" i="51"/>
  <c r="E21" i="51" s="1"/>
  <c r="C19" i="51"/>
  <c r="C21" i="51" s="1"/>
  <c r="Q17" i="51"/>
  <c r="C31" i="50" l="1"/>
  <c r="G31" i="50"/>
  <c r="I90" i="50" l="1"/>
  <c r="I62" i="50"/>
  <c r="I54" i="50"/>
  <c r="E62" i="50"/>
  <c r="I31" i="50"/>
  <c r="I18" i="50"/>
  <c r="E31" i="50"/>
  <c r="E18" i="50"/>
  <c r="G62" i="50"/>
  <c r="C62" i="50"/>
  <c r="G54" i="50"/>
  <c r="C54" i="50"/>
  <c r="G18" i="50"/>
  <c r="C18" i="50"/>
  <c r="E64" i="50" l="1"/>
  <c r="E92" i="50" s="1"/>
  <c r="I64" i="50"/>
  <c r="I92" i="50" s="1"/>
  <c r="I33" i="50"/>
  <c r="E33" i="50"/>
  <c r="G64" i="50"/>
  <c r="C64" i="50"/>
  <c r="G33" i="50"/>
  <c r="C33" i="50"/>
  <c r="I17" i="46" l="1"/>
  <c r="I19" i="46" s="1"/>
  <c r="G17" i="46"/>
  <c r="G19" i="46" s="1"/>
  <c r="E17" i="46"/>
  <c r="E19" i="46" s="1"/>
  <c r="C17" i="46"/>
  <c r="C19" i="46" s="1"/>
  <c r="M17" i="46"/>
  <c r="M19" i="46" s="1"/>
  <c r="O16" i="46" l="1"/>
  <c r="C24" i="39" l="1"/>
  <c r="O12" i="46" l="1"/>
  <c r="I57" i="44"/>
  <c r="E57" i="44"/>
  <c r="G43" i="39"/>
  <c r="M36" i="46" s="1"/>
  <c r="I64" i="44"/>
  <c r="E64" i="44"/>
  <c r="C12" i="39"/>
  <c r="C43" i="39"/>
  <c r="M18" i="52" s="1"/>
  <c r="M19" i="52" s="1"/>
  <c r="M21" i="52" s="1"/>
  <c r="G24" i="39"/>
  <c r="G36" i="39"/>
  <c r="C36" i="39"/>
  <c r="G16" i="39"/>
  <c r="C16" i="39"/>
  <c r="G12" i="39"/>
  <c r="M37" i="46" l="1"/>
  <c r="M39" i="46" s="1"/>
  <c r="O36" i="46"/>
  <c r="O19" i="51"/>
  <c r="O21" i="51" s="1"/>
  <c r="O18" i="52"/>
  <c r="G44" i="39"/>
  <c r="M19" i="51"/>
  <c r="M21" i="51" s="1"/>
  <c r="Q18" i="51"/>
  <c r="C44" i="39"/>
  <c r="G17" i="39"/>
  <c r="G20" i="39" s="1"/>
  <c r="G26" i="39" s="1"/>
  <c r="G28" i="39" s="1"/>
  <c r="C17" i="39"/>
  <c r="C20" i="39" s="1"/>
  <c r="C26" i="39" s="1"/>
  <c r="C28" i="39" s="1"/>
  <c r="Q18" i="52" l="1"/>
  <c r="S18" i="52" s="1"/>
  <c r="W18" i="52" s="1"/>
  <c r="O19" i="52"/>
  <c r="G45" i="39"/>
  <c r="K35" i="46"/>
  <c r="C45" i="39"/>
  <c r="S18" i="51"/>
  <c r="Q19" i="51"/>
  <c r="Q21" i="51" s="1"/>
  <c r="O15" i="46"/>
  <c r="O17" i="46" s="1"/>
  <c r="O19" i="46" s="1"/>
  <c r="I37" i="44"/>
  <c r="I39" i="44" s="1"/>
  <c r="G56" i="39"/>
  <c r="E37" i="44"/>
  <c r="E39" i="44" s="1"/>
  <c r="E70" i="44" s="1"/>
  <c r="E72" i="44" s="1"/>
  <c r="G58" i="39"/>
  <c r="G65" i="39" s="1"/>
  <c r="C58" i="39"/>
  <c r="O21" i="52" l="1"/>
  <c r="Q19" i="52"/>
  <c r="Q21" i="52" s="1"/>
  <c r="O35" i="46"/>
  <c r="O37" i="46" s="1"/>
  <c r="O39" i="46" s="1"/>
  <c r="K37" i="46"/>
  <c r="K39" i="46" s="1"/>
  <c r="C56" i="39"/>
  <c r="K17" i="52" s="1"/>
  <c r="C65" i="39"/>
  <c r="S17" i="51"/>
  <c r="K19" i="51"/>
  <c r="K21" i="51" s="1"/>
  <c r="K17" i="46"/>
  <c r="G61" i="39"/>
  <c r="G63" i="39"/>
  <c r="I70" i="44"/>
  <c r="I72" i="44" s="1"/>
  <c r="C63" i="39"/>
  <c r="C61" i="39" s="1"/>
  <c r="W17" i="52" l="1"/>
  <c r="S17" i="52"/>
  <c r="K19" i="52"/>
  <c r="G90" i="50"/>
  <c r="G92" i="50" s="1"/>
  <c r="K19" i="46"/>
  <c r="S21" i="51"/>
  <c r="S19" i="51"/>
  <c r="S19" i="52" l="1"/>
  <c r="K21" i="52"/>
  <c r="S21" i="52" s="1"/>
  <c r="W21" i="52" s="1"/>
  <c r="W19" i="52"/>
  <c r="C92" i="50"/>
</calcChain>
</file>

<file path=xl/sharedStrings.xml><?xml version="1.0" encoding="utf-8"?>
<sst xmlns="http://schemas.openxmlformats.org/spreadsheetml/2006/main" count="399" uniqueCount="201">
  <si>
    <t>สินทรัพย์</t>
  </si>
  <si>
    <t>สินทรัพย์หมุนเวียน</t>
  </si>
  <si>
    <t>รวมสินทรัพย์หมุนเวียน</t>
  </si>
  <si>
    <t>รวมสินทรัพย์</t>
  </si>
  <si>
    <t>หนี้สินหมุนเวียน</t>
  </si>
  <si>
    <t>รวมหนี้สินหมุนเวียน</t>
  </si>
  <si>
    <t>รวมหนี้สิน</t>
  </si>
  <si>
    <t>รวมค่าใช้จ่าย</t>
  </si>
  <si>
    <t>เจ้าหนี้การค้า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</si>
  <si>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</si>
  <si>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</si>
  <si>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</si>
  <si>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สินทรัพย์หมุนเวียนอื่น</t>
  </si>
  <si>
    <t>กำไรสะสม</t>
  </si>
  <si>
    <t>ทุนเรือนหุ้น</t>
  </si>
  <si>
    <t>สินทรัพย์ไม่หมุนเวียน</t>
  </si>
  <si>
    <t>รวมสินทรัพย์ไม่หมุนเวียน</t>
  </si>
  <si>
    <t>ลูกหนี้การค้า</t>
  </si>
  <si>
    <t>สินค้าคงเหลือ</t>
  </si>
  <si>
    <t>หมายเหตุ</t>
  </si>
  <si>
    <t>เงินสดและรายการเทียบเท่าเงินสด</t>
  </si>
  <si>
    <t>(พันบาท)</t>
  </si>
  <si>
    <t>ยังไม่ได้จัดสรร</t>
  </si>
  <si>
    <t>จ่ายภาษีเงินได้</t>
  </si>
  <si>
    <t>รายได้อื่น</t>
  </si>
  <si>
    <t>การเปลี่ยนแปลงในสินทรัพย์และหนี้สินดำเนินงาน</t>
  </si>
  <si>
    <t>หนี้สินไม่หมุนเวียน</t>
  </si>
  <si>
    <t>รวมหนี้สินไม่หมุนเวียน</t>
  </si>
  <si>
    <t>กำไรสำหรับงวด</t>
  </si>
  <si>
    <t>ค่าใช้จ่ายในการบริหาร</t>
  </si>
  <si>
    <t>ต้นทุนทางการเงิน</t>
  </si>
  <si>
    <t>กำไรก่อนภาษีเงินได้</t>
  </si>
  <si>
    <t>ค่าใช้จ่ายค้างจ่าย</t>
  </si>
  <si>
    <t>เงินลงทุนระยะยาวอื่น</t>
  </si>
  <si>
    <t>งบการเงินรวม</t>
  </si>
  <si>
    <t>งบการเงินเฉพาะกิจการ</t>
  </si>
  <si>
    <t>ทุนสำรอง</t>
  </si>
  <si>
    <t>ตามกฎหมาย</t>
  </si>
  <si>
    <t>เงินลงทุนในบริษัทย่อย</t>
  </si>
  <si>
    <t>งบแสดงฐานะการเงิน</t>
  </si>
  <si>
    <t>ค่าใช้จ่ายภาษีเงินได้</t>
  </si>
  <si>
    <t>บริษัท ซินเน็ค (ประเทศไทย) จำกัด (มหาชน) และบริษัทย่อย</t>
  </si>
  <si>
    <t>ส่วนลดค้างรับ</t>
  </si>
  <si>
    <t>ที่ดิน อาคารและอุปกรณ์</t>
  </si>
  <si>
    <t>หนี้สินไม่หมุนเวียนอื่น</t>
  </si>
  <si>
    <t>ที่ออกและ</t>
  </si>
  <si>
    <t>ชำระแล้ว</t>
  </si>
  <si>
    <t>องค์ประกอบอื่นของ</t>
  </si>
  <si>
    <t>ส่วนของผู้ถือหุ้น</t>
  </si>
  <si>
    <t xml:space="preserve">   กำไร </t>
  </si>
  <si>
    <t>รายได้จากการดำเนินงาน</t>
  </si>
  <si>
    <t xml:space="preserve">   รายได้จากการขาย</t>
  </si>
  <si>
    <t xml:space="preserve">   รายได้จากการให้บริการ</t>
  </si>
  <si>
    <t>ต้นทุนจากการดำเนินงาน</t>
  </si>
  <si>
    <t xml:space="preserve">   ต้นทุนขาย</t>
  </si>
  <si>
    <t xml:space="preserve">   ต้นทุนการให้บริการ</t>
  </si>
  <si>
    <t>กำไรขั้นต้น</t>
  </si>
  <si>
    <t>กำไรก่อนค่าใช้จ่าย</t>
  </si>
  <si>
    <t xml:space="preserve">กำไรขาดทุนเบ็ดเสร็จอื่น </t>
  </si>
  <si>
    <t xml:space="preserve">   กำไรขาดทุนเบ็ดเสร็จอื่น</t>
  </si>
  <si>
    <t>หนี้สินและส่วนของผู้ถือหุ้น</t>
  </si>
  <si>
    <t xml:space="preserve">   ทุนเรือนหุ้น</t>
  </si>
  <si>
    <t xml:space="preserve">        จัดสรรแล้ว</t>
  </si>
  <si>
    <t xml:space="preserve">            ทุนสำรองตามกฎหมาย</t>
  </si>
  <si>
    <t xml:space="preserve">     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</si>
  <si>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</si>
  <si>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</si>
  <si>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ผู้ถือหุ้น</t>
  </si>
  <si>
    <t>ค่าใช้จ่ายจากการบริจาคสินค้า</t>
  </si>
  <si>
    <t xml:space="preserve">      รวมรายได้</t>
  </si>
  <si>
    <t xml:space="preserve">      รวมต้นทุน</t>
  </si>
  <si>
    <t>สินทรัพย์ภาษีเงินได้รอการตัดบัญชี</t>
  </si>
  <si>
    <t xml:space="preserve">       ส่วนเกินมูลค่าหุ้นสามัญ</t>
  </si>
  <si>
    <t xml:space="preserve">       ทุนจดทะเบียน</t>
  </si>
  <si>
    <t xml:space="preserve">       ทุนที่ออกและชำระแล้ว</t>
  </si>
  <si>
    <t xml:space="preserve">  กำไรสะสม</t>
  </si>
  <si>
    <t xml:space="preserve">  ส่วนเกินมูลค่าหุ้น</t>
  </si>
  <si>
    <t xml:space="preserve">       ส่วนเกินทุนหุ้นทุนซื้อคืน</t>
  </si>
  <si>
    <t>กำไรขาดทุนเบ็ดเสร็จรวมสำหรับงวด</t>
  </si>
  <si>
    <t>ส่วนเกินทุน</t>
  </si>
  <si>
    <t>งบกระแสเงินสด (ไม่ได้ตรวจสอบ)</t>
  </si>
  <si>
    <t>ส่วนเกิน</t>
  </si>
  <si>
    <t>ค่าเสื่อมราคาและค่าตัดจำหน่าย</t>
  </si>
  <si>
    <t>สำหรับงวดสามเดือนสิ้นสุด</t>
  </si>
  <si>
    <t>งบกำไรขาดทุนเบ็ดเสร็จ (ไม่ได้ตรวจสอบ)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</si>
  <si>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</si>
  <si>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</si>
  <si>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ดอกเบี้ยรับ</t>
  </si>
  <si>
    <t>วันที่ 31 มีนาคม</t>
  </si>
  <si>
    <t>31 มีนาคม</t>
  </si>
  <si>
    <t>งบแสดงการเปลี่ยนแปลงส่วนของผู้ถือหุ้น (ไม่ได้ตรวจสอบ)</t>
  </si>
  <si>
    <t>กำไรขาดทุนเบ็ดเสร็จสำหรับงวด</t>
  </si>
  <si>
    <t>31 ธันวาคม</t>
  </si>
  <si>
    <t>เงินจ่ายล่วงหน้าค่าสินค้า</t>
  </si>
  <si>
    <t>ภาษีเงินได้ของรายการที่อาจถูกจัดประเภทใหม่ไว้ใน</t>
  </si>
  <si>
    <t xml:space="preserve">   กำไรหรือขาดทุนในภายหลัง</t>
  </si>
  <si>
    <t>ลูกหนี้ไม่หมุนเวียนอื่น</t>
  </si>
  <si>
    <t>เงินสดจ่ายเพื่อซื้อสินทรัพย์ไม่มีตัวตน</t>
  </si>
  <si>
    <t>รายการที่ไม่ใช่เงินสด</t>
  </si>
  <si>
    <t>เงินสดและรายการเทียบเท่าเงินสดเพิ่มขึ้น (ลดลง) สุทธิ</t>
  </si>
  <si>
    <t>สินทรัพย์ไม่มีตัวตน</t>
  </si>
  <si>
    <t>ส่วนของเงินกู้ยืมระยะยาวจากสถาบันการเงิน</t>
  </si>
  <si>
    <t xml:space="preserve">   ที่ถึงกำหนดชำระภายในหนึ่งปี</t>
  </si>
  <si>
    <t>ปรับรายการที่กระทบกำไรเป็นเงินสดรับ (จ่าย)</t>
  </si>
  <si>
    <t>ประมาณการหนี้สินไม่หมุนเวียนสำหรับผลประโยชน์พนักงาน</t>
  </si>
  <si>
    <t>ต้นทุนในการจัดจำหน่าย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</si>
  <si>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</si>
  <si>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</t>
  </si>
  <si>
    <t xml:space="preserve">   และรายการเทียบเท่าเงินสด</t>
  </si>
  <si>
    <t>เงินสดรับจากการขายอาคารและอุปกรณ์</t>
  </si>
  <si>
    <t>เงินสดจ่ายเพื่อซื้ออาคารและอุปกรณ์</t>
  </si>
  <si>
    <t>เจ้าหนี้อื่น</t>
  </si>
  <si>
    <t>ลูกหนี้อื่น</t>
  </si>
  <si>
    <t>เงินให้กู้ยืมระยะสั้น</t>
  </si>
  <si>
    <t xml:space="preserve">  องค์ประกอบอื่นของส่วนของผู้ถือหุ้น</t>
  </si>
  <si>
    <t>เงินให้กู้ยืมระยะยาว</t>
  </si>
  <si>
    <t>กำไรจากการจำหน่ายอาคารและอุปกรณ์</t>
  </si>
  <si>
    <t>รวมกำไรเบ็ดเสร็จสำหรับงวด</t>
  </si>
  <si>
    <t>เงินสดรับชำระคืนจากเงินให้กู้ยืม</t>
  </si>
  <si>
    <t>เงินให้กู้ยืมเพิ่มขึ้น</t>
  </si>
  <si>
    <t>ภาษีเงินได้นิติบุคคลค้างจ่าย</t>
  </si>
  <si>
    <t>(ไม่ได้ตรวจสอบ)</t>
  </si>
  <si>
    <t>สินทรัพย์สิทธิการใช้</t>
  </si>
  <si>
    <t>มูลค่า</t>
  </si>
  <si>
    <t>หุ้นสามัญ</t>
  </si>
  <si>
    <t>หุ้นทุน</t>
  </si>
  <si>
    <t>ซื้อคืน</t>
  </si>
  <si>
    <t>ส่วนของ</t>
  </si>
  <si>
    <t>รวม</t>
  </si>
  <si>
    <t>ขาดทุนจากการปรับมูลค่าสินค้า</t>
  </si>
  <si>
    <t>ประมาณการหนี้สินไม่หมุนเวียน</t>
  </si>
  <si>
    <t xml:space="preserve">   สำหรับผลประโยชน์พนักงาน</t>
  </si>
  <si>
    <t>หนี้สินตามสัญญาเช่า</t>
  </si>
  <si>
    <t>ส่วนของหนี้สินตามสัญญาเช่าที่ถึงกำหนด</t>
  </si>
  <si>
    <t xml:space="preserve">   ชำระภายในหนึ่งปี</t>
  </si>
  <si>
    <t>การจ่ายโดยใช้หุ้นเป็นเกณฑ์</t>
  </si>
  <si>
    <t>เงินสดจ่ายชำระหนี้สินตามสัญญาเช่า</t>
  </si>
  <si>
    <t>รับดอกเบี้ย</t>
  </si>
  <si>
    <t>จ่ายดอกเบี้ย</t>
  </si>
  <si>
    <t>เงินสดและรายการเทียบเท่าเงินสด ณ 1 มกราคม</t>
  </si>
  <si>
    <t>เงินสดและรายการเทียบเท่าเงินสด ณ 31 มีนาคม</t>
  </si>
  <si>
    <t>สำหรับงวดสามเดือนสิ้นสุดวันที่ 31 มีนาคม 2564</t>
  </si>
  <si>
    <t>ยอดคงเหลือ ณ วันที่ 31 มีนาคม 2564</t>
  </si>
  <si>
    <t>เงินลงทุนในบริษัทร่วม</t>
  </si>
  <si>
    <t>กำไรหรือขาดทุนในภายหลัง</t>
  </si>
  <si>
    <t>รวมองค์</t>
  </si>
  <si>
    <t>ประกอบ</t>
  </si>
  <si>
    <t>อื่นของ</t>
  </si>
  <si>
    <t>ส่วนแบ่ง</t>
  </si>
  <si>
    <t>กำไรขาดทุน</t>
  </si>
  <si>
    <t>เบ็ดเสร็จอื่นของ</t>
  </si>
  <si>
    <t xml:space="preserve">   วัดมูลค่าด้วยมูลค่ายุติธรรมผ่านกำไรขาดทุนเบ็ดเสร็จอื่น</t>
  </si>
  <si>
    <t>ภาษีเงินได้ของรายการที่จะไม่ถูกจัดประเภทใหม่ไว้ใน</t>
  </si>
  <si>
    <t>กำไรขาดทุนเบ็ดเสร็จอื่น - สุทธิจากภาษี</t>
  </si>
  <si>
    <t xml:space="preserve">ยอดคงเหลือ ณ วันที่ 1 มกราคม 2564 </t>
  </si>
  <si>
    <t>สำรอง</t>
  </si>
  <si>
    <t>การเปลี่ยนแปลง</t>
  </si>
  <si>
    <t>ในมูลค่ายุติธรรม</t>
  </si>
  <si>
    <t>บริษัทร่วมที่ใช้</t>
  </si>
  <si>
    <t>วิธีส่วนได้เสีย</t>
  </si>
  <si>
    <t>ส่วนแบ่งกำไรของบริษัทร่วมและการร่วมค้าที่ใช้วิธีส่วนได้เสีย</t>
  </si>
  <si>
    <t>ผลขาดทุนด้านเครดิตที่คาดว่าจะเกิดขึ้น</t>
  </si>
  <si>
    <t xml:space="preserve">       (หุ้นสามัญจำนวน 880,000,000 หุ้น มูลค่า 1 บาทต่อหุ้น) </t>
  </si>
  <si>
    <t xml:space="preserve">       (หุ้นสามัญจำนวน 847,361,206 หุ้น มูลค่า 1 บาทต่อหุ้น) </t>
  </si>
  <si>
    <t>รายการที่อาจถูกจัดประเภทใหม่ไว้ในกำไรหรือขาดทุนในภายหลัง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</si>
  <si>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</si>
  <si>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</si>
  <si>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</si>
  <si>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ส่วนแบ่งกำไรขาดทุนเบ็ดเสร็จอื่นของบริษัทร่วม</t>
  </si>
  <si>
    <t xml:space="preserve">   ตามวิธีส่วนได้เสีย</t>
  </si>
  <si>
    <t>สำหรับงวดสามเดือนสิ้นสุดวันที่ 31 มีนาคม 2565</t>
  </si>
  <si>
    <t>ยอดคงเหลือ ณ วันที่ 1 มกราคม 2565</t>
  </si>
  <si>
    <t>ยอดคงเหลือ ณ วันที่ 31 มีนาคม 2565</t>
  </si>
  <si>
    <t>2, 3</t>
  </si>
  <si>
    <t>2, 4</t>
  </si>
  <si>
    <t>รวมส่วนของบริษัทใหญ่</t>
  </si>
  <si>
    <t>ส่วนได้เสียที่ไม่มีอำนาจควบคุม</t>
  </si>
  <si>
    <t>กำไร (ขาดทุน) จากเงินลงทุนในตราสารทุนที่กำหนดให้</t>
  </si>
  <si>
    <t>ของ</t>
  </si>
  <si>
    <t>บริษัทใหญ่</t>
  </si>
  <si>
    <t>ส่วนได้เสีย</t>
  </si>
  <si>
    <t>ที่ไม่มี</t>
  </si>
  <si>
    <t>อำนาจ</t>
  </si>
  <si>
    <t>ควบคุม</t>
  </si>
  <si>
    <t xml:space="preserve">     ที่ใช้วิธีส่วนได้เสีย (สุทธิจากภาษี)</t>
  </si>
  <si>
    <t>ส่วนแบ่งกำไรของบริษัทร่วมและการร่วมค้า</t>
  </si>
  <si>
    <t>เงินสดรับจากเงินกู้ยืมจากสถาบันการเงิน</t>
  </si>
  <si>
    <t>เงินสดจ่ายเพื่อชำระเงินกู้ยืมจากสถาบันการเงิน</t>
  </si>
  <si>
    <t>เงินสดจ่ายเพื่อลงทุนในบริษัทย่อย</t>
  </si>
  <si>
    <t>เงินเบิกเกินบัญชีและเงินกู้ยืมระยะสั้น</t>
  </si>
  <si>
    <t xml:space="preserve">   จากสถาบันการเงิน</t>
  </si>
  <si>
    <t>กระแสเงินสดสุทธิได้มาจาก (ใช้ไปใน) กิจกรรมดำเนินงาน</t>
  </si>
  <si>
    <t>กระแสเงินสดสุทธิได้มาจาก (ใช้ไปใน) การดำเนินงาน</t>
  </si>
  <si>
    <t>กระแสเงินสดสุทธิใช้ไปในกิจกรรมลงทุน</t>
  </si>
  <si>
    <t>กระแสเงินสดสุทธิได้มาจาก (ใช้ไป) ในกิจกรรมจัดหาเงิน</t>
  </si>
  <si>
    <t>กำไร (ขาดทุน) จากเงินลงทุนในตราสารทุนที่กำหนดให้วัด</t>
  </si>
  <si>
    <t xml:space="preserve">   มูลค่ายุติธรรมผ่านกำไรขาดทุนเบ็ดเสร็จอื่น</t>
  </si>
  <si>
    <t>กำไรจากอัตราแลกเปลี่ยน</t>
  </si>
  <si>
    <t>การแบ่งปันกำไร (ขาดทุน)</t>
  </si>
  <si>
    <t>การแบ่งปันกำไร (ขาดทุน) เบ็ดเสร็จรวม</t>
  </si>
  <si>
    <t>(กำไร) ขาดทุนจากอัตราแลกเปลี่ยนที่ยังไม่เกิดขึ้น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</si>
</sst>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3" formatCode="_(* #,##0.00_);_(* \(#,##0.00\);_(* &quot;-&quot;??_);_(@_)"/>
    <numFmt numFmtId="164" formatCode="#,##0.00\ ;\(#,##0.00\)"/>
    <numFmt numFmtId="165" formatCode="#,##0.00;\(#,##0.00\)"/>
    <numFmt numFmtId="166" formatCode="0.0%"/>
    <numFmt numFmtId="167" formatCode="0.00_)"/>
    <numFmt numFmtId="168" formatCode="dd\-mmm\-yy_)"/>
    <numFmt numFmtId="169" formatCode="#,##0.00\ &quot;F&quot;;\-#,##0.00\ &quot;F&quot;"/>
    <numFmt numFmtId="170" formatCode="_(* #,##0_);_(* \(#,##0\);_(* &quot;-&quot;??_);_(@_)"/>
    <numFmt numFmtId="171" formatCode="_-* #,##0_-;\-* #,##0_-;_-* &quot;-&quot;??_-;_-@_-"/>
    <numFmt numFmtId="172" formatCode="_(* #,##0_);_(* \(#,##0\);_(* &quot;-&quot;???_);_(@_)"/>
  </numFmts>
  <fonts count="29">
    <font>
      <sz val="15"/>
      <name val="Angsana New"/>
      <family val="1"/>
    </font>
    <font>
      <sz val="16"/>
      <name val="CordiaUPC"/>
      <family val="2"/>
    </font>
    <font>
      <sz val="14"/>
      <name val="AngsanaUPC"/>
      <family val="1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5"/>
      <name val="Angsana New"/>
      <family val="1"/>
    </font>
    <font>
      <u/>
      <sz val="15"/>
      <name val="Angsana New"/>
      <family val="1"/>
    </font>
    <font>
      <b/>
      <sz val="15"/>
      <name val="Angsana New"/>
      <family val="1"/>
    </font>
    <font>
      <b/>
      <sz val="16"/>
      <name val="Angsana New"/>
      <family val="1"/>
    </font>
    <font>
      <b/>
      <i/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sz val="14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i/>
      <sz val="16"/>
      <name val="Angsana New"/>
      <family val="1"/>
    </font>
    <font>
      <sz val="16"/>
      <name val="Angsana New"/>
      <family val="1"/>
    </font>
    <font>
      <b/>
      <sz val="13.5"/>
      <name val="Angsana New"/>
      <family val="1"/>
    </font>
    <font>
      <sz val="13.5"/>
      <name val="Angsana New"/>
      <family val="1"/>
    </font>
    <font>
      <sz val="11"/>
      <color theme="1"/>
      <name val="Calibri"/>
      <family val="2"/>
      <scheme val="minor"/>
    </font>
    <font>
      <b/>
      <sz val="15"/>
      <color theme="0"/>
      <name val="Angsana New"/>
      <family val="1"/>
    </font>
    <font>
      <b/>
      <i/>
      <sz val="15"/>
      <color theme="0"/>
      <name val="Angsana New"/>
      <family val="1"/>
    </font>
    <font>
      <sz val="15"/>
      <color theme="1"/>
      <name val="Angsana New"/>
      <family val="1"/>
    </font>
    <font>
      <sz val="11"/>
      <color theme="1"/>
      <name val="Angsana New"/>
      <family val="1"/>
    </font>
    <font>
      <i/>
      <sz val="15"/>
      <color theme="1"/>
      <name val="Angsana New"/>
      <family val="1"/>
    </font>
    <font>
      <b/>
      <i/>
      <sz val="15"/>
      <color theme="1"/>
      <name val="Angsana New"/>
      <family val="1"/>
    </font>
    <font>
      <b/>
      <sz val="15"/>
      <color theme="1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6">
    <xf numFmtId="0" fontId="0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169" fontId="2" fillId="0" borderId="0"/>
    <xf numFmtId="168" fontId="2" fillId="0" borderId="0"/>
    <xf numFmtId="166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7" fontId="6" fillId="0" borderId="0"/>
    <xf numFmtId="0" fontId="21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43" fontId="3" fillId="0" borderId="0" applyFont="0" applyFill="0" applyBorder="0" applyAlignment="0" applyProtection="0"/>
  </cellStyleXfs>
  <cellXfs count="292">
    <xf numFmtId="0" fontId="0" fillId="0" borderId="0" xfId="0"/>
    <xf numFmtId="0" fontId="9" fillId="0" borderId="0" xfId="0" applyFont="1" applyFill="1"/>
    <xf numFmtId="0" fontId="9" fillId="0" borderId="0" xfId="0" applyFont="1" applyFill="1" applyAlignment="1"/>
    <xf numFmtId="170" fontId="0" fillId="0" borderId="0" xfId="1" applyNumberFormat="1" applyFont="1" applyFill="1"/>
    <xf numFmtId="170" fontId="9" fillId="0" borderId="0" xfId="1" applyNumberFormat="1" applyFont="1" applyFill="1" applyBorder="1"/>
    <xf numFmtId="170" fontId="9" fillId="0" borderId="0" xfId="1" applyNumberFormat="1" applyFont="1" applyFill="1"/>
    <xf numFmtId="170" fontId="7" fillId="0" borderId="0" xfId="1" applyNumberFormat="1" applyFont="1" applyFill="1" applyBorder="1"/>
    <xf numFmtId="0" fontId="13" fillId="0" borderId="0" xfId="0" applyFont="1" applyFill="1" applyAlignment="1">
      <alignment horizontal="center"/>
    </xf>
    <xf numFmtId="170" fontId="7" fillId="0" borderId="0" xfId="1" applyNumberFormat="1" applyFont="1" applyFill="1" applyBorder="1" applyAlignment="1">
      <alignment horizontal="right"/>
    </xf>
    <xf numFmtId="170" fontId="7" fillId="0" borderId="0" xfId="1" applyNumberFormat="1" applyFont="1" applyFill="1" applyAlignment="1">
      <alignment horizontal="right"/>
    </xf>
    <xf numFmtId="0" fontId="9" fillId="0" borderId="0" xfId="12" applyFont="1" applyFill="1" applyAlignment="1"/>
    <xf numFmtId="0" fontId="7" fillId="0" borderId="0" xfId="12" applyFont="1" applyFill="1"/>
    <xf numFmtId="0" fontId="10" fillId="0" borderId="0" xfId="12" applyFont="1" applyFill="1" applyAlignment="1">
      <alignment horizontal="left"/>
    </xf>
    <xf numFmtId="0" fontId="10" fillId="0" borderId="0" xfId="12" applyFont="1" applyFill="1" applyAlignment="1"/>
    <xf numFmtId="0" fontId="12" fillId="0" borderId="0" xfId="12" applyNumberFormat="1" applyFont="1" applyFill="1" applyAlignment="1">
      <alignment horizontal="center"/>
    </xf>
    <xf numFmtId="0" fontId="9" fillId="0" borderId="0" xfId="12" applyFont="1" applyFill="1"/>
    <xf numFmtId="0" fontId="12" fillId="0" borderId="0" xfId="12" applyFont="1" applyFill="1" applyAlignment="1">
      <alignment horizontal="center"/>
    </xf>
    <xf numFmtId="37" fontId="7" fillId="0" borderId="0" xfId="12" applyNumberFormat="1" applyFont="1" applyFill="1" applyBorder="1"/>
    <xf numFmtId="0" fontId="24" fillId="0" borderId="0" xfId="12" applyFont="1" applyFill="1" applyBorder="1"/>
    <xf numFmtId="0" fontId="9" fillId="0" borderId="0" xfId="12" applyFont="1" applyFill="1" applyAlignment="1">
      <alignment horizontal="left"/>
    </xf>
    <xf numFmtId="0" fontId="13" fillId="0" borderId="0" xfId="12" applyFont="1" applyFill="1" applyAlignment="1">
      <alignment horizontal="center"/>
    </xf>
    <xf numFmtId="0" fontId="7" fillId="0" borderId="0" xfId="12" applyFont="1" applyFill="1" applyAlignment="1"/>
    <xf numFmtId="40" fontId="7" fillId="0" borderId="0" xfId="12" applyNumberFormat="1" applyFont="1" applyFill="1"/>
    <xf numFmtId="37" fontId="7" fillId="0" borderId="0" xfId="12" applyNumberFormat="1" applyFont="1" applyFill="1"/>
    <xf numFmtId="0" fontId="14" fillId="0" borderId="0" xfId="12" quotePrefix="1" applyFont="1" applyFill="1" applyAlignment="1"/>
    <xf numFmtId="0" fontId="15" fillId="0" borderId="0" xfId="12" applyFont="1" applyFill="1" applyBorder="1" applyAlignment="1"/>
    <xf numFmtId="0" fontId="15" fillId="0" borderId="0" xfId="12" applyFont="1" applyFill="1" applyAlignment="1"/>
    <xf numFmtId="0" fontId="21" fillId="0" borderId="0" xfId="12"/>
    <xf numFmtId="0" fontId="17" fillId="0" borderId="0" xfId="12" applyFont="1" applyFill="1" applyAlignment="1"/>
    <xf numFmtId="0" fontId="18" fillId="0" borderId="0" xfId="12" applyFont="1" applyFill="1" applyBorder="1" applyAlignment="1"/>
    <xf numFmtId="0" fontId="18" fillId="0" borderId="0" xfId="12" applyFont="1" applyFill="1" applyAlignment="1"/>
    <xf numFmtId="0" fontId="16" fillId="0" borderId="0" xfId="12" applyFont="1" applyFill="1" applyAlignment="1"/>
    <xf numFmtId="0" fontId="7" fillId="0" borderId="0" xfId="12" applyFont="1" applyFill="1" applyAlignment="1">
      <alignment horizontal="left"/>
    </xf>
    <xf numFmtId="0" fontId="12" fillId="0" borderId="0" xfId="12" applyFont="1" applyFill="1" applyAlignment="1"/>
    <xf numFmtId="0" fontId="7" fillId="0" borderId="0" xfId="12" applyFont="1" applyFill="1" applyBorder="1" applyAlignment="1">
      <alignment horizontal="center"/>
    </xf>
    <xf numFmtId="0" fontId="7" fillId="0" borderId="0" xfId="12" applyFont="1" applyFill="1" applyBorder="1"/>
    <xf numFmtId="0" fontId="24" fillId="0" borderId="0" xfId="12" applyFont="1" applyFill="1" applyBorder="1" applyAlignment="1">
      <alignment horizontal="center"/>
    </xf>
    <xf numFmtId="0" fontId="24" fillId="0" borderId="0" xfId="12" applyFont="1"/>
    <xf numFmtId="0" fontId="12" fillId="0" borderId="3" xfId="12" applyFont="1" applyFill="1" applyBorder="1" applyAlignment="1"/>
    <xf numFmtId="0" fontId="13" fillId="0" borderId="0" xfId="12" applyFont="1" applyFill="1" applyAlignment="1"/>
    <xf numFmtId="43" fontId="7" fillId="0" borderId="0" xfId="12" applyNumberFormat="1" applyFont="1" applyFill="1" applyAlignment="1"/>
    <xf numFmtId="0" fontId="19" fillId="0" borderId="0" xfId="12" applyFont="1" applyFill="1" applyAlignment="1">
      <alignment horizontal="left"/>
    </xf>
    <xf numFmtId="39" fontId="7" fillId="0" borderId="0" xfId="12" applyNumberFormat="1" applyFont="1" applyFill="1" applyAlignment="1"/>
    <xf numFmtId="0" fontId="24" fillId="0" borderId="0" xfId="0" applyFont="1" applyFill="1" applyAlignment="1">
      <alignment horizontal="left"/>
    </xf>
    <xf numFmtId="170" fontId="7" fillId="0" borderId="3" xfId="1" applyNumberFormat="1" applyFont="1" applyFill="1" applyBorder="1"/>
    <xf numFmtId="0" fontId="0" fillId="0" borderId="0" xfId="12" applyFont="1" applyFill="1" applyAlignment="1"/>
    <xf numFmtId="172" fontId="9" fillId="0" borderId="0" xfId="12" applyNumberFormat="1" applyFont="1" applyFill="1" applyBorder="1" applyAlignment="1">
      <alignment horizontal="right"/>
    </xf>
    <xf numFmtId="172" fontId="9" fillId="0" borderId="0" xfId="4" applyNumberFormat="1" applyFont="1" applyFill="1" applyBorder="1" applyAlignment="1">
      <alignment horizontal="right"/>
    </xf>
    <xf numFmtId="172" fontId="9" fillId="0" borderId="0" xfId="12" applyNumberFormat="1" applyFont="1" applyFill="1" applyAlignment="1">
      <alignment horizontal="center"/>
    </xf>
    <xf numFmtId="172" fontId="9" fillId="0" borderId="0" xfId="4" applyNumberFormat="1" applyFont="1" applyFill="1" applyAlignment="1">
      <alignment horizontal="center"/>
    </xf>
    <xf numFmtId="172" fontId="7" fillId="0" borderId="0" xfId="4" applyNumberFormat="1" applyFont="1" applyFill="1" applyBorder="1" applyAlignment="1">
      <alignment horizontal="right"/>
    </xf>
    <xf numFmtId="172" fontId="7" fillId="0" borderId="0" xfId="4" applyNumberFormat="1" applyFont="1" applyFill="1" applyAlignment="1">
      <alignment horizontal="right"/>
    </xf>
    <xf numFmtId="172" fontId="7" fillId="0" borderId="0" xfId="12" applyNumberFormat="1" applyFont="1" applyFill="1" applyAlignment="1">
      <alignment horizontal="right"/>
    </xf>
    <xf numFmtId="172" fontId="7" fillId="0" borderId="0" xfId="12" applyNumberFormat="1" applyFont="1" applyFill="1" applyAlignment="1">
      <alignment horizontal="center"/>
    </xf>
    <xf numFmtId="172" fontId="9" fillId="0" borderId="4" xfId="4" applyNumberFormat="1" applyFont="1" applyFill="1" applyBorder="1" applyAlignment="1">
      <alignment horizontal="right"/>
    </xf>
    <xf numFmtId="172" fontId="9" fillId="0" borderId="0" xfId="12" applyNumberFormat="1" applyFont="1" applyFill="1" applyBorder="1" applyAlignment="1">
      <alignment horizontal="center"/>
    </xf>
    <xf numFmtId="172" fontId="9" fillId="0" borderId="5" xfId="4" applyNumberFormat="1" applyFont="1" applyFill="1" applyBorder="1" applyAlignment="1">
      <alignment horizontal="right"/>
    </xf>
    <xf numFmtId="170" fontId="7" fillId="0" borderId="0" xfId="1" applyNumberFormat="1" applyFont="1" applyFill="1" applyAlignment="1"/>
    <xf numFmtId="172" fontId="0" fillId="0" borderId="0" xfId="4" applyNumberFormat="1" applyFont="1" applyFill="1" applyBorder="1" applyAlignment="1">
      <alignment horizontal="right"/>
    </xf>
    <xf numFmtId="170" fontId="9" fillId="0" borderId="0" xfId="1" applyNumberFormat="1" applyFont="1" applyFill="1" applyAlignment="1"/>
    <xf numFmtId="170" fontId="7" fillId="0" borderId="0" xfId="1" applyNumberFormat="1" applyFont="1" applyFill="1" applyAlignment="1">
      <alignment horizontal="center"/>
    </xf>
    <xf numFmtId="170" fontId="7" fillId="0" borderId="0" xfId="1" applyNumberFormat="1" applyFont="1" applyFill="1" applyBorder="1" applyAlignment="1"/>
    <xf numFmtId="170" fontId="7" fillId="0" borderId="3" xfId="1" applyNumberFormat="1" applyFont="1" applyFill="1" applyBorder="1" applyAlignment="1"/>
    <xf numFmtId="170" fontId="9" fillId="0" borderId="4" xfId="1" applyNumberFormat="1" applyFont="1" applyFill="1" applyBorder="1" applyAlignment="1"/>
    <xf numFmtId="170" fontId="7" fillId="0" borderId="3" xfId="1" applyNumberFormat="1" applyFont="1" applyFill="1" applyBorder="1" applyAlignment="1">
      <alignment horizontal="right"/>
    </xf>
    <xf numFmtId="170" fontId="9" fillId="0" borderId="5" xfId="1" applyNumberFormat="1" applyFont="1" applyFill="1" applyBorder="1" applyAlignment="1"/>
    <xf numFmtId="170" fontId="9" fillId="0" borderId="0" xfId="1" applyNumberFormat="1" applyFont="1" applyFill="1" applyBorder="1" applyAlignment="1"/>
    <xf numFmtId="0" fontId="7" fillId="0" borderId="0" xfId="0" applyFont="1" applyFill="1" applyAlignment="1"/>
    <xf numFmtId="40" fontId="7" fillId="0" borderId="0" xfId="12" applyNumberFormat="1" applyFont="1" applyFill="1" applyAlignment="1"/>
    <xf numFmtId="165" fontId="7" fillId="0" borderId="0" xfId="12" applyNumberFormat="1" applyFont="1" applyFill="1" applyAlignment="1"/>
    <xf numFmtId="0" fontId="7" fillId="0" borderId="0" xfId="12" applyFont="1" applyFill="1" applyBorder="1" applyAlignment="1"/>
    <xf numFmtId="0" fontId="20" fillId="0" borderId="0" xfId="12" applyFont="1" applyFill="1" applyAlignment="1"/>
    <xf numFmtId="43" fontId="7" fillId="0" borderId="0" xfId="1" applyFont="1" applyFill="1" applyAlignment="1"/>
    <xf numFmtId="37" fontId="7" fillId="0" borderId="0" xfId="12" applyNumberFormat="1" applyFont="1" applyFill="1" applyAlignment="1"/>
    <xf numFmtId="0" fontId="10" fillId="0" borderId="0" xfId="0" applyFont="1" applyAlignment="1">
      <alignment horizontal="left"/>
    </xf>
    <xf numFmtId="0" fontId="25" fillId="0" borderId="0" xfId="0" applyFont="1"/>
    <xf numFmtId="0" fontId="11" fillId="0" borderId="0" xfId="0" applyFont="1" applyAlignment="1">
      <alignment horizontal="center"/>
    </xf>
    <xf numFmtId="0" fontId="9" fillId="0" borderId="0" xfId="0" applyFont="1"/>
    <xf numFmtId="0" fontId="12" fillId="0" borderId="0" xfId="0" applyFont="1" applyAlignment="1">
      <alignment horizontal="center"/>
    </xf>
    <xf numFmtId="0" fontId="10" fillId="0" borderId="0" xfId="0" applyFont="1"/>
    <xf numFmtId="0" fontId="7" fillId="0" borderId="0" xfId="0" applyFont="1" applyAlignment="1">
      <alignment horizontal="center"/>
    </xf>
    <xf numFmtId="0" fontId="13" fillId="0" borderId="0" xfId="0" applyFont="1"/>
    <xf numFmtId="0" fontId="24" fillId="0" borderId="0" xfId="0" applyFont="1" applyAlignment="1">
      <alignment horizontal="center"/>
    </xf>
    <xf numFmtId="0" fontId="24" fillId="0" borderId="0" xfId="0" applyFont="1"/>
    <xf numFmtId="0" fontId="13" fillId="0" borderId="0" xfId="0" applyFont="1" applyAlignment="1">
      <alignment horizontal="center"/>
    </xf>
    <xf numFmtId="37" fontId="25" fillId="0" borderId="0" xfId="0" applyNumberFormat="1" applyFont="1" applyAlignment="1">
      <alignment horizontal="right"/>
    </xf>
    <xf numFmtId="39" fontId="25" fillId="0" borderId="0" xfId="0" applyNumberFormat="1" applyFont="1"/>
    <xf numFmtId="0" fontId="7" fillId="0" borderId="0" xfId="0" applyFont="1"/>
    <xf numFmtId="0" fontId="22" fillId="0" borderId="0" xfId="0" applyFont="1"/>
    <xf numFmtId="0" fontId="23" fillId="0" borderId="0" xfId="0" applyFont="1" applyAlignment="1">
      <alignment horizontal="center"/>
    </xf>
    <xf numFmtId="40" fontId="25" fillId="0" borderId="0" xfId="0" applyNumberFormat="1" applyFont="1"/>
    <xf numFmtId="37" fontId="25" fillId="0" borderId="0" xfId="0" applyNumberFormat="1" applyFont="1"/>
    <xf numFmtId="37" fontId="0" fillId="0" borderId="0" xfId="0" applyNumberFormat="1" applyFont="1" applyAlignment="1">
      <alignment horizontal="right"/>
    </xf>
    <xf numFmtId="170" fontId="0" fillId="0" borderId="0" xfId="0" applyNumberFormat="1" applyFont="1"/>
    <xf numFmtId="0" fontId="12" fillId="0" borderId="0" xfId="0" applyFont="1" applyAlignment="1">
      <alignment horizontal="center"/>
    </xf>
    <xf numFmtId="170" fontId="9" fillId="0" borderId="4" xfId="1" applyNumberFormat="1" applyFont="1" applyFill="1" applyBorder="1"/>
    <xf numFmtId="0" fontId="24" fillId="0" borderId="0" xfId="12" applyFont="1" applyAlignment="1">
      <alignment horizontal="center"/>
    </xf>
    <xf numFmtId="170" fontId="24" fillId="0" borderId="0" xfId="1" applyNumberFormat="1" applyFont="1" applyFill="1"/>
    <xf numFmtId="0" fontId="24" fillId="0" borderId="0" xfId="0" applyFont="1" applyFill="1"/>
    <xf numFmtId="170" fontId="9" fillId="0" borderId="3" xfId="1" applyNumberFormat="1" applyFont="1" applyFill="1" applyBorder="1"/>
    <xf numFmtId="0" fontId="13" fillId="0" borderId="0" xfId="12" applyFont="1" applyFill="1" applyAlignment="1">
      <alignment horizontal="left"/>
    </xf>
    <xf numFmtId="14" fontId="10" fillId="0" borderId="0" xfId="0" applyNumberFormat="1" applyFont="1" applyAlignment="1">
      <alignment horizontal="left"/>
    </xf>
    <xf numFmtId="14" fontId="25" fillId="0" borderId="0" xfId="0" applyNumberFormat="1" applyFont="1"/>
    <xf numFmtId="0" fontId="10" fillId="0" borderId="0" xfId="0" applyFont="1" applyFill="1" applyAlignment="1">
      <alignment horizontal="left"/>
    </xf>
    <xf numFmtId="0" fontId="12" fillId="0" borderId="0" xfId="0" applyFont="1" applyFill="1" applyAlignment="1">
      <alignment horizontal="center"/>
    </xf>
    <xf numFmtId="0" fontId="10" fillId="0" borderId="0" xfId="0" applyFont="1" applyAlignment="1">
      <alignment horizontal="left"/>
    </xf>
    <xf numFmtId="0" fontId="12" fillId="0" borderId="0" xfId="0" applyFont="1" applyAlignment="1">
      <alignment horizontal="center"/>
    </xf>
    <xf numFmtId="0" fontId="24" fillId="0" borderId="0" xfId="12" applyFont="1" applyFill="1" applyAlignment="1">
      <alignment horizontal="center"/>
    </xf>
    <xf numFmtId="0" fontId="10" fillId="0" borderId="0" xfId="12" applyFont="1" applyFill="1" applyAlignment="1">
      <alignment horizontal="left"/>
    </xf>
    <xf numFmtId="0" fontId="9" fillId="0" borderId="0" xfId="12" applyFont="1" applyFill="1" applyAlignment="1">
      <alignment horizontal="center"/>
    </xf>
    <xf numFmtId="0" fontId="7" fillId="0" borderId="3" xfId="12" applyFont="1" applyFill="1" applyBorder="1" applyAlignment="1">
      <alignment horizontal="center"/>
    </xf>
    <xf numFmtId="0" fontId="12" fillId="0" borderId="0" xfId="12" applyFont="1" applyFill="1" applyAlignment="1">
      <alignment horizontal="center"/>
    </xf>
    <xf numFmtId="0" fontId="9" fillId="0" borderId="0" xfId="12" applyFont="1" applyFill="1" applyAlignment="1">
      <alignment horizontal="left"/>
    </xf>
    <xf numFmtId="0" fontId="7" fillId="0" borderId="0" xfId="12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12" fillId="0" borderId="0" xfId="0" applyFont="1" applyFill="1" applyBorder="1" applyAlignment="1">
      <alignment horizontal="center"/>
    </xf>
    <xf numFmtId="170" fontId="24" fillId="0" borderId="0" xfId="1" applyNumberFormat="1" applyFont="1" applyFill="1" applyBorder="1"/>
    <xf numFmtId="170" fontId="24" fillId="0" borderId="0" xfId="1" applyNumberFormat="1" applyFont="1" applyFill="1" applyBorder="1" applyAlignment="1">
      <alignment horizontal="center"/>
    </xf>
    <xf numFmtId="0" fontId="24" fillId="0" borderId="0" xfId="0" applyFont="1" applyFill="1" applyBorder="1" applyAlignment="1">
      <alignment horizontal="center"/>
    </xf>
    <xf numFmtId="170" fontId="0" fillId="0" borderId="0" xfId="1" applyNumberFormat="1" applyFont="1" applyFill="1" applyBorder="1"/>
    <xf numFmtId="0" fontId="25" fillId="0" borderId="0" xfId="0" applyFont="1" applyFill="1" applyBorder="1"/>
    <xf numFmtId="49" fontId="7" fillId="0" borderId="0" xfId="0" applyNumberFormat="1" applyFont="1" applyFill="1" applyBorder="1" applyAlignment="1">
      <alignment horizontal="center"/>
    </xf>
    <xf numFmtId="170" fontId="9" fillId="0" borderId="5" xfId="1" applyNumberFormat="1" applyFont="1" applyFill="1" applyBorder="1"/>
    <xf numFmtId="0" fontId="13" fillId="0" borderId="0" xfId="0" applyFont="1" applyFill="1"/>
    <xf numFmtId="43" fontId="8" fillId="0" borderId="0" xfId="0" applyNumberFormat="1" applyFont="1" applyFill="1" applyAlignment="1">
      <alignment horizontal="center"/>
    </xf>
    <xf numFmtId="0" fontId="24" fillId="0" borderId="0" xfId="0" applyFont="1" applyFill="1" applyAlignment="1">
      <alignment horizontal="center"/>
    </xf>
    <xf numFmtId="0" fontId="24" fillId="0" borderId="0" xfId="0" quotePrefix="1" applyFont="1" applyFill="1" applyAlignment="1">
      <alignment horizontal="left"/>
    </xf>
    <xf numFmtId="0" fontId="9" fillId="0" borderId="0" xfId="0" applyFont="1" applyFill="1" applyBorder="1"/>
    <xf numFmtId="0" fontId="13" fillId="0" borderId="0" xfId="0" applyFont="1" applyFill="1" applyBorder="1" applyAlignment="1">
      <alignment horizontal="center"/>
    </xf>
    <xf numFmtId="0" fontId="25" fillId="0" borderId="0" xfId="0" applyFont="1" applyFill="1"/>
    <xf numFmtId="37" fontId="25" fillId="0" borderId="0" xfId="0" applyNumberFormat="1" applyFont="1" applyFill="1" applyAlignment="1">
      <alignment horizontal="right"/>
    </xf>
    <xf numFmtId="39" fontId="25" fillId="0" borderId="0" xfId="0" applyNumberFormat="1" applyFont="1" applyFill="1"/>
    <xf numFmtId="49" fontId="7" fillId="0" borderId="0" xfId="0" applyNumberFormat="1" applyFont="1" applyFill="1" applyAlignment="1">
      <alignment horizontal="center"/>
    </xf>
    <xf numFmtId="0" fontId="10" fillId="0" borderId="0" xfId="0" applyFont="1" applyFill="1"/>
    <xf numFmtId="0" fontId="7" fillId="0" borderId="0" xfId="0" applyFont="1" applyFill="1" applyAlignment="1">
      <alignment horizontal="center"/>
    </xf>
    <xf numFmtId="0" fontId="0" fillId="0" borderId="0" xfId="12" applyFont="1" applyFill="1" applyAlignment="1">
      <alignment horizontal="center"/>
    </xf>
    <xf numFmtId="0" fontId="10" fillId="0" borderId="0" xfId="0" applyFont="1" applyFill="1" applyAlignment="1">
      <alignment horizontal="left"/>
    </xf>
    <xf numFmtId="170" fontId="7" fillId="0" borderId="7" xfId="1" applyNumberFormat="1" applyFont="1" applyFill="1" applyBorder="1" applyAlignment="1"/>
    <xf numFmtId="0" fontId="0" fillId="0" borderId="0" xfId="12" applyFont="1" applyFill="1" applyBorder="1" applyAlignment="1">
      <alignment horizontal="center"/>
    </xf>
    <xf numFmtId="0" fontId="26" fillId="0" borderId="0" xfId="0" applyFont="1" applyAlignment="1">
      <alignment horizontal="left"/>
    </xf>
    <xf numFmtId="0" fontId="10" fillId="0" borderId="0" xfId="12" applyFont="1" applyFill="1" applyAlignment="1">
      <alignment horizontal="left"/>
    </xf>
    <xf numFmtId="0" fontId="12" fillId="0" borderId="0" xfId="12" applyFont="1" applyFill="1" applyAlignment="1">
      <alignment horizontal="center"/>
    </xf>
    <xf numFmtId="0" fontId="7" fillId="0" borderId="0" xfId="12" applyFont="1" applyFill="1" applyBorder="1" applyAlignment="1">
      <alignment horizontal="center"/>
    </xf>
    <xf numFmtId="0" fontId="0" fillId="0" borderId="0" xfId="12" applyFont="1" applyFill="1" applyAlignment="1">
      <alignment horizontal="center"/>
    </xf>
    <xf numFmtId="0" fontId="7" fillId="0" borderId="0" xfId="12" applyFont="1" applyFill="1" applyAlignment="1">
      <alignment horizontal="center"/>
    </xf>
    <xf numFmtId="0" fontId="24" fillId="0" borderId="0" xfId="12" applyFont="1" applyFill="1" applyAlignment="1">
      <alignment horizontal="center"/>
    </xf>
    <xf numFmtId="0" fontId="10" fillId="0" borderId="0" xfId="0" applyFont="1" applyFill="1" applyAlignment="1">
      <alignment horizontal="left"/>
    </xf>
    <xf numFmtId="0" fontId="0" fillId="0" borderId="0" xfId="0" applyFont="1" applyFill="1" applyAlignment="1">
      <alignment horizontal="center"/>
    </xf>
    <xf numFmtId="40" fontId="25" fillId="0" borderId="0" xfId="0" applyNumberFormat="1" applyFont="1" applyFill="1"/>
    <xf numFmtId="37" fontId="25" fillId="0" borderId="0" xfId="0" applyNumberFormat="1" applyFont="1" applyFill="1"/>
    <xf numFmtId="0" fontId="9" fillId="0" borderId="0" xfId="12" applyFont="1" applyFill="1" applyAlignment="1">
      <alignment horizontal="left"/>
    </xf>
    <xf numFmtId="0" fontId="10" fillId="0" borderId="0" xfId="0" applyFont="1" applyFill="1" applyAlignment="1">
      <alignment horizontal="left"/>
    </xf>
    <xf numFmtId="0" fontId="24" fillId="0" borderId="0" xfId="12" applyFont="1" applyFill="1"/>
    <xf numFmtId="0" fontId="13" fillId="0" borderId="0" xfId="12" applyNumberFormat="1" applyFont="1" applyFill="1" applyAlignment="1">
      <alignment horizontal="center"/>
    </xf>
    <xf numFmtId="0" fontId="12" fillId="0" borderId="0" xfId="12" applyNumberFormat="1" applyFont="1" applyFill="1" applyBorder="1" applyAlignment="1">
      <alignment horizontal="center"/>
    </xf>
    <xf numFmtId="0" fontId="24" fillId="0" borderId="0" xfId="12" applyFont="1" applyFill="1" applyAlignment="1">
      <alignment horizontal="center"/>
    </xf>
    <xf numFmtId="0" fontId="10" fillId="0" borderId="0" xfId="12" applyFont="1" applyFill="1" applyAlignment="1">
      <alignment horizontal="left"/>
    </xf>
    <xf numFmtId="0" fontId="9" fillId="0" borderId="0" xfId="12" applyFont="1" applyFill="1" applyAlignment="1">
      <alignment horizontal="center"/>
    </xf>
    <xf numFmtId="0" fontId="7" fillId="0" borderId="3" xfId="12" applyFont="1" applyFill="1" applyBorder="1" applyAlignment="1">
      <alignment horizontal="center"/>
    </xf>
    <xf numFmtId="0" fontId="12" fillId="0" borderId="0" xfId="12" applyFont="1" applyFill="1" applyAlignment="1">
      <alignment horizontal="center"/>
    </xf>
    <xf numFmtId="0" fontId="7" fillId="0" borderId="0" xfId="12" applyFont="1" applyFill="1" applyBorder="1" applyAlignment="1">
      <alignment horizontal="center"/>
    </xf>
    <xf numFmtId="0" fontId="0" fillId="0" borderId="0" xfId="12" applyFont="1" applyFill="1" applyAlignment="1">
      <alignment horizontal="center"/>
    </xf>
    <xf numFmtId="0" fontId="7" fillId="0" borderId="0" xfId="12" applyFont="1" applyFill="1" applyAlignment="1">
      <alignment horizontal="center"/>
    </xf>
    <xf numFmtId="0" fontId="9" fillId="0" borderId="0" xfId="0" applyFont="1" applyFill="1" applyAlignment="1">
      <alignment vertical="center"/>
    </xf>
    <xf numFmtId="0" fontId="12" fillId="0" borderId="0" xfId="12" applyFont="1" applyFill="1" applyAlignment="1">
      <alignment horizontal="center" vertical="center"/>
    </xf>
    <xf numFmtId="37" fontId="9" fillId="0" borderId="4" xfId="12" applyNumberFormat="1" applyFont="1" applyFill="1" applyBorder="1" applyAlignment="1">
      <alignment horizontal="right" vertical="center"/>
    </xf>
    <xf numFmtId="37" fontId="9" fillId="0" borderId="0" xfId="12" applyNumberFormat="1" applyFont="1" applyFill="1" applyBorder="1" applyAlignment="1">
      <alignment horizontal="right" vertical="center"/>
    </xf>
    <xf numFmtId="0" fontId="24" fillId="0" borderId="0" xfId="12" applyFont="1" applyFill="1" applyAlignment="1">
      <alignment vertical="center"/>
    </xf>
    <xf numFmtId="0" fontId="27" fillId="0" borderId="0" xfId="0" applyFont="1" applyAlignment="1">
      <alignment horizontal="left" vertical="center"/>
    </xf>
    <xf numFmtId="37" fontId="7" fillId="0" borderId="0" xfId="12" applyNumberFormat="1" applyFont="1" applyFill="1" applyAlignment="1">
      <alignment horizontal="right" vertical="center"/>
    </xf>
    <xf numFmtId="37" fontId="7" fillId="0" borderId="0" xfId="12" applyNumberFormat="1" applyFont="1" applyFill="1" applyBorder="1" applyAlignment="1">
      <alignment horizontal="right" vertical="center"/>
    </xf>
    <xf numFmtId="37" fontId="24" fillId="0" borderId="0" xfId="12" applyNumberFormat="1" applyFont="1" applyFill="1" applyBorder="1" applyAlignment="1">
      <alignment vertical="center"/>
    </xf>
    <xf numFmtId="0" fontId="9" fillId="0" borderId="0" xfId="0" applyFont="1" applyAlignment="1">
      <alignment vertical="center"/>
    </xf>
    <xf numFmtId="0" fontId="12" fillId="0" borderId="0" xfId="0" applyFont="1" applyFill="1" applyAlignment="1">
      <alignment horizontal="center" vertical="center"/>
    </xf>
    <xf numFmtId="170" fontId="9" fillId="0" borderId="4" xfId="1" applyNumberFormat="1" applyFont="1" applyFill="1" applyBorder="1" applyAlignment="1">
      <alignment horizontal="center" vertical="center"/>
    </xf>
    <xf numFmtId="43" fontId="7" fillId="0" borderId="0" xfId="1" applyFont="1" applyFill="1" applyBorder="1" applyAlignment="1">
      <alignment horizontal="center" vertical="center"/>
    </xf>
    <xf numFmtId="43" fontId="9" fillId="0" borderId="4" xfId="1" applyFont="1" applyFill="1" applyBorder="1" applyAlignment="1">
      <alignment horizontal="center" vertical="center"/>
    </xf>
    <xf numFmtId="43" fontId="7" fillId="0" borderId="0" xfId="1" applyFont="1" applyFill="1" applyBorder="1" applyAlignment="1">
      <alignment horizontal="right" vertical="center"/>
    </xf>
    <xf numFmtId="0" fontId="13" fillId="0" borderId="0" xfId="0" applyFont="1" applyFill="1" applyAlignment="1">
      <alignment horizontal="left" vertical="center"/>
    </xf>
    <xf numFmtId="37" fontId="7" fillId="0" borderId="0" xfId="0" applyNumberFormat="1" applyFont="1" applyFill="1" applyAlignment="1">
      <alignment horizontal="right" vertical="center"/>
    </xf>
    <xf numFmtId="37" fontId="7" fillId="0" borderId="0" xfId="0" applyNumberFormat="1" applyFont="1" applyFill="1" applyBorder="1" applyAlignment="1">
      <alignment horizontal="right" vertical="center"/>
    </xf>
    <xf numFmtId="0" fontId="9" fillId="0" borderId="0" xfId="12" applyFont="1" applyFill="1" applyAlignment="1">
      <alignment vertical="center"/>
    </xf>
    <xf numFmtId="0" fontId="12" fillId="0" borderId="0" xfId="12" applyNumberFormat="1" applyFont="1" applyFill="1" applyAlignment="1">
      <alignment horizontal="center" vertical="center"/>
    </xf>
    <xf numFmtId="43" fontId="7" fillId="0" borderId="0" xfId="12" applyNumberFormat="1" applyFont="1" applyFill="1" applyBorder="1" applyAlignment="1">
      <alignment vertical="center"/>
    </xf>
    <xf numFmtId="0" fontId="7" fillId="0" borderId="0" xfId="12" applyFont="1" applyFill="1" applyAlignment="1">
      <alignment vertical="center"/>
    </xf>
    <xf numFmtId="0" fontId="24" fillId="0" borderId="0" xfId="12" applyFont="1" applyFill="1" applyAlignment="1">
      <alignment horizontal="left" vertical="center"/>
    </xf>
    <xf numFmtId="37" fontId="7" fillId="0" borderId="0" xfId="12" applyNumberFormat="1" applyFont="1" applyFill="1" applyBorder="1" applyAlignment="1">
      <alignment vertical="center"/>
    </xf>
    <xf numFmtId="39" fontId="7" fillId="0" borderId="0" xfId="12" applyNumberFormat="1" applyFont="1" applyFill="1" applyAlignment="1">
      <alignment vertical="center"/>
    </xf>
    <xf numFmtId="0" fontId="24" fillId="0" borderId="0" xfId="12" applyFont="1" applyFill="1" applyBorder="1" applyAlignment="1">
      <alignment vertical="center"/>
    </xf>
    <xf numFmtId="37" fontId="7" fillId="0" borderId="3" xfId="12" applyNumberFormat="1" applyFont="1" applyFill="1" applyBorder="1" applyAlignment="1">
      <alignment vertical="center"/>
    </xf>
    <xf numFmtId="39" fontId="7" fillId="0" borderId="0" xfId="12" applyNumberFormat="1" applyFont="1" applyFill="1" applyBorder="1" applyAlignment="1">
      <alignment vertical="center"/>
    </xf>
    <xf numFmtId="0" fontId="9" fillId="0" borderId="0" xfId="12" applyFont="1" applyFill="1" applyAlignment="1">
      <alignment horizontal="left" vertical="center"/>
    </xf>
    <xf numFmtId="37" fontId="9" fillId="0" borderId="3" xfId="12" applyNumberFormat="1" applyFont="1" applyFill="1" applyBorder="1" applyAlignment="1">
      <alignment vertical="center"/>
    </xf>
    <xf numFmtId="39" fontId="9" fillId="0" borderId="0" xfId="12" applyNumberFormat="1" applyFont="1" applyFill="1" applyAlignment="1">
      <alignment vertical="center"/>
    </xf>
    <xf numFmtId="37" fontId="9" fillId="0" borderId="0" xfId="12" applyNumberFormat="1" applyFont="1" applyFill="1" applyBorder="1" applyAlignment="1">
      <alignment vertical="center"/>
    </xf>
    <xf numFmtId="0" fontId="9" fillId="0" borderId="0" xfId="12" applyFont="1" applyFill="1" applyBorder="1" applyAlignment="1">
      <alignment vertical="center"/>
    </xf>
    <xf numFmtId="0" fontId="13" fillId="0" borderId="0" xfId="12" applyFont="1" applyFill="1" applyAlignment="1">
      <alignment horizontal="center" vertical="center"/>
    </xf>
    <xf numFmtId="41" fontId="7" fillId="0" borderId="0" xfId="4" applyNumberFormat="1" applyFont="1" applyFill="1" applyBorder="1" applyAlignment="1">
      <alignment horizontal="center" vertical="center"/>
    </xf>
    <xf numFmtId="41" fontId="7" fillId="0" borderId="0" xfId="4" applyNumberFormat="1" applyFont="1" applyFill="1" applyAlignment="1">
      <alignment horizontal="center" vertical="center"/>
    </xf>
    <xf numFmtId="170" fontId="7" fillId="0" borderId="0" xfId="4" applyNumberFormat="1" applyFont="1" applyFill="1" applyBorder="1" applyAlignment="1">
      <alignment vertical="center"/>
    </xf>
    <xf numFmtId="0" fontId="24" fillId="0" borderId="0" xfId="12" applyFont="1" applyFill="1" applyBorder="1" applyAlignment="1">
      <alignment horizontal="left" vertical="center"/>
    </xf>
    <xf numFmtId="0" fontId="12" fillId="0" borderId="0" xfId="12" applyFont="1" applyFill="1" applyBorder="1" applyAlignment="1">
      <alignment horizontal="center" vertical="center"/>
    </xf>
    <xf numFmtId="170" fontId="24" fillId="0" borderId="0" xfId="4" applyNumberFormat="1" applyFont="1" applyFill="1" applyBorder="1" applyAlignment="1">
      <alignment vertical="center"/>
    </xf>
    <xf numFmtId="39" fontId="24" fillId="0" borderId="0" xfId="12" applyNumberFormat="1" applyFont="1" applyFill="1" applyBorder="1" applyAlignment="1">
      <alignment vertical="center"/>
    </xf>
    <xf numFmtId="37" fontId="9" fillId="0" borderId="4" xfId="12" applyNumberFormat="1" applyFont="1" applyFill="1" applyBorder="1" applyAlignment="1">
      <alignment vertical="center"/>
    </xf>
    <xf numFmtId="0" fontId="7" fillId="0" borderId="0" xfId="0" applyFont="1" applyFill="1" applyAlignment="1">
      <alignment horizontal="left" vertical="center"/>
    </xf>
    <xf numFmtId="170" fontId="7" fillId="0" borderId="3" xfId="4" applyNumberFormat="1" applyFont="1" applyFill="1" applyBorder="1" applyAlignment="1">
      <alignment vertical="center"/>
    </xf>
    <xf numFmtId="170" fontId="7" fillId="0" borderId="0" xfId="4" applyNumberFormat="1" applyFont="1" applyFill="1" applyAlignment="1">
      <alignment vertical="center"/>
    </xf>
    <xf numFmtId="0" fontId="9" fillId="0" borderId="0" xfId="0" applyFont="1" applyFill="1" applyAlignment="1">
      <alignment horizontal="left" vertical="center"/>
    </xf>
    <xf numFmtId="170" fontId="9" fillId="0" borderId="0" xfId="4" applyNumberFormat="1" applyFont="1" applyFill="1" applyBorder="1" applyAlignment="1">
      <alignment vertical="center"/>
    </xf>
    <xf numFmtId="170" fontId="9" fillId="0" borderId="0" xfId="4" applyNumberFormat="1" applyFont="1" applyFill="1" applyAlignment="1">
      <alignment vertical="center"/>
    </xf>
    <xf numFmtId="170" fontId="9" fillId="0" borderId="4" xfId="4" applyNumberFormat="1" applyFont="1" applyFill="1" applyBorder="1" applyAlignment="1">
      <alignment vertical="center"/>
    </xf>
    <xf numFmtId="0" fontId="0" fillId="0" borderId="0" xfId="0" applyFont="1" applyFill="1" applyAlignment="1">
      <alignment vertical="center"/>
    </xf>
    <xf numFmtId="170" fontId="7" fillId="0" borderId="0" xfId="1" applyNumberFormat="1" applyFont="1" applyFill="1" applyAlignment="1">
      <alignment horizontal="left" vertical="center"/>
    </xf>
    <xf numFmtId="43" fontId="7" fillId="0" borderId="0" xfId="1" applyFont="1" applyFill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7" fillId="0" borderId="0" xfId="0" applyFont="1" applyAlignment="1">
      <alignment horizontal="left" vertical="center"/>
    </xf>
    <xf numFmtId="170" fontId="7" fillId="0" borderId="0" xfId="1" applyNumberFormat="1" applyFont="1" applyFill="1" applyAlignment="1">
      <alignment horizontal="center" vertical="center"/>
    </xf>
    <xf numFmtId="170" fontId="9" fillId="0" borderId="0" xfId="1" applyNumberFormat="1" applyFont="1" applyFill="1" applyBorder="1" applyAlignment="1">
      <alignment horizontal="center" vertical="center"/>
    </xf>
    <xf numFmtId="43" fontId="9" fillId="0" borderId="0" xfId="1" applyFont="1" applyFill="1" applyBorder="1" applyAlignment="1">
      <alignment horizontal="center" vertical="center"/>
    </xf>
    <xf numFmtId="170" fontId="28" fillId="0" borderId="4" xfId="12" applyNumberFormat="1" applyFont="1" applyFill="1" applyBorder="1" applyAlignment="1">
      <alignment vertical="center"/>
    </xf>
    <xf numFmtId="37" fontId="9" fillId="0" borderId="5" xfId="12" applyNumberFormat="1" applyFont="1" applyFill="1" applyBorder="1" applyAlignment="1">
      <alignment vertical="center"/>
    </xf>
    <xf numFmtId="0" fontId="12" fillId="0" borderId="0" xfId="0" applyNumberFormat="1" applyFont="1" applyFill="1" applyAlignment="1">
      <alignment horizontal="center" vertical="center"/>
    </xf>
    <xf numFmtId="0" fontId="24" fillId="0" borderId="0" xfId="0" applyFont="1" applyFill="1" applyAlignment="1">
      <alignment horizontal="left" vertical="center"/>
    </xf>
    <xf numFmtId="0" fontId="13" fillId="0" borderId="0" xfId="0" applyFont="1" applyFill="1" applyAlignment="1">
      <alignment horizontal="center" vertical="center"/>
    </xf>
    <xf numFmtId="170" fontId="9" fillId="0" borderId="6" xfId="1" applyNumberFormat="1" applyFont="1" applyFill="1" applyBorder="1" applyAlignment="1">
      <alignment vertical="center"/>
    </xf>
    <xf numFmtId="170" fontId="9" fillId="0" borderId="0" xfId="1" applyNumberFormat="1" applyFont="1" applyFill="1" applyAlignment="1">
      <alignment vertical="center"/>
    </xf>
    <xf numFmtId="170" fontId="9" fillId="0" borderId="0" xfId="1" applyNumberFormat="1" applyFont="1" applyFill="1" applyBorder="1" applyAlignment="1">
      <alignment vertical="center"/>
    </xf>
    <xf numFmtId="37" fontId="9" fillId="0" borderId="0" xfId="0" applyNumberFormat="1" applyFont="1" applyFill="1" applyBorder="1" applyAlignment="1">
      <alignment vertical="center"/>
    </xf>
    <xf numFmtId="39" fontId="9" fillId="0" borderId="0" xfId="0" applyNumberFormat="1" applyFont="1" applyFill="1" applyAlignment="1">
      <alignment vertical="center"/>
    </xf>
    <xf numFmtId="0" fontId="28" fillId="0" borderId="0" xfId="0" applyFont="1"/>
    <xf numFmtId="0" fontId="0" fillId="0" borderId="0" xfId="0" applyAlignment="1">
      <alignment horizontal="center"/>
    </xf>
    <xf numFmtId="0" fontId="9" fillId="0" borderId="0" xfId="12" applyFont="1" applyAlignment="1">
      <alignment horizontal="center"/>
    </xf>
    <xf numFmtId="0" fontId="7" fillId="0" borderId="0" xfId="12" applyFont="1" applyAlignment="1">
      <alignment horizontal="center"/>
    </xf>
    <xf numFmtId="0" fontId="24" fillId="0" borderId="0" xfId="12" applyFont="1" applyFill="1" applyAlignment="1">
      <alignment horizontal="center"/>
    </xf>
    <xf numFmtId="0" fontId="10" fillId="0" borderId="0" xfId="12" applyFont="1" applyFill="1" applyAlignment="1">
      <alignment horizontal="left"/>
    </xf>
    <xf numFmtId="0" fontId="12" fillId="0" borderId="0" xfId="12" applyFont="1" applyFill="1" applyAlignment="1">
      <alignment horizontal="center"/>
    </xf>
    <xf numFmtId="0" fontId="7" fillId="0" borderId="0" xfId="12" applyFont="1" applyFill="1" applyBorder="1" applyAlignment="1">
      <alignment horizontal="center"/>
    </xf>
    <xf numFmtId="0" fontId="0" fillId="0" borderId="0" xfId="12" applyFont="1" applyFill="1" applyAlignment="1">
      <alignment horizontal="center"/>
    </xf>
    <xf numFmtId="0" fontId="7" fillId="0" borderId="0" xfId="12" applyFont="1" applyFill="1" applyAlignment="1">
      <alignment horizontal="center"/>
    </xf>
    <xf numFmtId="41" fontId="0" fillId="0" borderId="0" xfId="1" applyNumberFormat="1" applyFont="1" applyFill="1" applyBorder="1"/>
    <xf numFmtId="170" fontId="0" fillId="0" borderId="0" xfId="1" applyNumberFormat="1" applyFont="1" applyFill="1" applyBorder="1" applyAlignment="1">
      <alignment horizontal="center"/>
    </xf>
    <xf numFmtId="170" fontId="0" fillId="0" borderId="3" xfId="1" applyNumberFormat="1" applyFont="1" applyFill="1" applyBorder="1"/>
    <xf numFmtId="0" fontId="12" fillId="0" borderId="0" xfId="0" applyFont="1" applyFill="1" applyAlignment="1">
      <alignment horizontal="center"/>
    </xf>
    <xf numFmtId="0" fontId="12" fillId="0" borderId="0" xfId="0" applyFont="1" applyAlignment="1">
      <alignment horizontal="center"/>
    </xf>
    <xf numFmtId="0" fontId="12" fillId="0" borderId="0" xfId="12" applyFont="1" applyFill="1" applyAlignment="1">
      <alignment horizontal="center"/>
    </xf>
    <xf numFmtId="0" fontId="9" fillId="0" borderId="0" xfId="12" applyFont="1" applyFill="1" applyAlignment="1">
      <alignment horizontal="left"/>
    </xf>
    <xf numFmtId="170" fontId="0" fillId="0" borderId="0" xfId="4" applyNumberFormat="1" applyFont="1" applyFill="1" applyBorder="1"/>
    <xf numFmtId="43" fontId="0" fillId="0" borderId="0" xfId="1" applyFont="1" applyFill="1" applyBorder="1" applyAlignment="1">
      <alignment horizontal="center"/>
    </xf>
    <xf numFmtId="37" fontId="0" fillId="0" borderId="0" xfId="0" applyNumberFormat="1" applyFont="1"/>
    <xf numFmtId="170" fontId="0" fillId="0" borderId="0" xfId="1" applyNumberFormat="1" applyFont="1" applyFill="1" applyBorder="1" applyAlignment="1">
      <alignment horizontal="right"/>
    </xf>
    <xf numFmtId="170" fontId="0" fillId="0" borderId="0" xfId="1" applyNumberFormat="1" applyFont="1" applyFill="1" applyAlignment="1">
      <alignment horizontal="right"/>
    </xf>
    <xf numFmtId="0" fontId="0" fillId="0" borderId="0" xfId="0" quotePrefix="1" applyFont="1" applyFill="1" applyAlignment="1">
      <alignment horizontal="left"/>
    </xf>
    <xf numFmtId="0" fontId="0" fillId="0" borderId="0" xfId="0" applyFont="1" applyFill="1"/>
    <xf numFmtId="170" fontId="0" fillId="0" borderId="5" xfId="1" applyNumberFormat="1" applyFont="1" applyFill="1" applyBorder="1"/>
    <xf numFmtId="37" fontId="0" fillId="0" borderId="3" xfId="0" applyNumberFormat="1" applyFont="1" applyBorder="1"/>
    <xf numFmtId="170" fontId="7" fillId="0" borderId="0" xfId="2" applyNumberFormat="1" applyFont="1" applyFill="1" applyBorder="1"/>
    <xf numFmtId="170" fontId="7" fillId="0" borderId="3" xfId="2" applyNumberFormat="1" applyFont="1" applyFill="1" applyBorder="1"/>
    <xf numFmtId="43" fontId="0" fillId="0" borderId="0" xfId="0" applyNumberFormat="1" applyFont="1" applyFill="1" applyBorder="1" applyAlignment="1">
      <alignment vertical="center"/>
    </xf>
    <xf numFmtId="170" fontId="0" fillId="0" borderId="0" xfId="1" applyNumberFormat="1" applyFont="1" applyFill="1" applyBorder="1" applyAlignment="1">
      <alignment vertical="center"/>
    </xf>
    <xf numFmtId="170" fontId="0" fillId="0" borderId="0" xfId="1" applyNumberFormat="1" applyFont="1" applyFill="1" applyAlignment="1">
      <alignment vertical="center"/>
    </xf>
    <xf numFmtId="170" fontId="0" fillId="0" borderId="3" xfId="1" applyNumberFormat="1" applyFont="1" applyFill="1" applyBorder="1" applyAlignment="1">
      <alignment vertical="center"/>
    </xf>
    <xf numFmtId="37" fontId="0" fillId="0" borderId="0" xfId="0" applyNumberFormat="1" applyFont="1" applyFill="1" applyBorder="1" applyAlignment="1">
      <alignment vertical="center"/>
    </xf>
    <xf numFmtId="39" fontId="0" fillId="0" borderId="0" xfId="0" applyNumberFormat="1" applyFont="1" applyFill="1" applyAlignment="1">
      <alignment vertical="center"/>
    </xf>
    <xf numFmtId="43" fontId="0" fillId="0" borderId="5" xfId="0" applyNumberFormat="1" applyFont="1" applyFill="1" applyBorder="1" applyAlignment="1">
      <alignment vertical="center"/>
    </xf>
    <xf numFmtId="164" fontId="0" fillId="0" borderId="0" xfId="0" applyNumberFormat="1" applyFont="1" applyFill="1" applyBorder="1" applyAlignment="1">
      <alignment vertical="center"/>
    </xf>
    <xf numFmtId="170" fontId="7" fillId="0" borderId="0" xfId="0" applyNumberFormat="1" applyFont="1" applyAlignment="1">
      <alignment horizontal="center"/>
    </xf>
    <xf numFmtId="170" fontId="7" fillId="0" borderId="3" xfId="0" applyNumberFormat="1" applyFont="1" applyBorder="1" applyAlignment="1">
      <alignment horizontal="center"/>
    </xf>
    <xf numFmtId="170" fontId="9" fillId="0" borderId="0" xfId="0" applyNumberFormat="1" applyFont="1" applyAlignment="1">
      <alignment horizontal="right"/>
    </xf>
    <xf numFmtId="170" fontId="9" fillId="0" borderId="3" xfId="0" applyNumberFormat="1" applyFont="1" applyBorder="1" applyAlignment="1">
      <alignment horizontal="center"/>
    </xf>
    <xf numFmtId="171" fontId="9" fillId="0" borderId="5" xfId="1" applyNumberFormat="1" applyFont="1" applyFill="1" applyBorder="1" applyAlignment="1">
      <alignment horizontal="right"/>
    </xf>
    <xf numFmtId="170" fontId="7" fillId="0" borderId="0" xfId="0" applyNumberFormat="1" applyFont="1" applyAlignment="1">
      <alignment horizontal="right"/>
    </xf>
    <xf numFmtId="170" fontId="12" fillId="0" borderId="0" xfId="0" applyNumberFormat="1" applyFont="1" applyAlignment="1">
      <alignment horizontal="center"/>
    </xf>
    <xf numFmtId="170" fontId="9" fillId="0" borderId="0" xfId="1" applyNumberFormat="1" applyFont="1" applyFill="1" applyAlignment="1">
      <alignment horizontal="center"/>
    </xf>
    <xf numFmtId="0" fontId="7" fillId="0" borderId="0" xfId="0" applyFont="1" applyFill="1" applyAlignment="1">
      <alignment horizontal="left"/>
    </xf>
    <xf numFmtId="0" fontId="9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10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10" fillId="0" borderId="0" xfId="0" applyFont="1" applyFill="1" applyAlignment="1">
      <alignment horizontal="left"/>
    </xf>
    <xf numFmtId="0" fontId="12" fillId="0" borderId="0" xfId="0" applyFont="1" applyAlignment="1">
      <alignment horizontal="center"/>
    </xf>
    <xf numFmtId="0" fontId="10" fillId="0" borderId="0" xfId="12" applyFont="1" applyFill="1" applyAlignment="1">
      <alignment horizontal="left"/>
    </xf>
    <xf numFmtId="0" fontId="9" fillId="0" borderId="0" xfId="12" applyFont="1" applyFill="1" applyAlignment="1">
      <alignment horizontal="center"/>
    </xf>
    <xf numFmtId="0" fontId="24" fillId="0" borderId="0" xfId="12" applyFont="1" applyFill="1" applyAlignment="1">
      <alignment horizontal="center"/>
    </xf>
    <xf numFmtId="0" fontId="12" fillId="0" borderId="0" xfId="12" applyFont="1" applyFill="1" applyBorder="1" applyAlignment="1">
      <alignment horizontal="center"/>
    </xf>
    <xf numFmtId="0" fontId="12" fillId="0" borderId="0" xfId="12" applyFont="1" applyFill="1" applyAlignment="1">
      <alignment horizontal="center"/>
    </xf>
    <xf numFmtId="0" fontId="9" fillId="0" borderId="0" xfId="12" applyFont="1" applyFill="1" applyBorder="1" applyAlignment="1">
      <alignment horizontal="center"/>
    </xf>
    <xf numFmtId="0" fontId="7" fillId="0" borderId="0" xfId="12" applyFont="1" applyFill="1" applyBorder="1" applyAlignment="1">
      <alignment horizontal="center"/>
    </xf>
    <xf numFmtId="0" fontId="7" fillId="0" borderId="3" xfId="12" applyFont="1" applyFill="1" applyBorder="1" applyAlignment="1">
      <alignment horizontal="center"/>
    </xf>
    <xf numFmtId="0" fontId="9" fillId="0" borderId="0" xfId="12" applyFont="1" applyFill="1" applyAlignment="1">
      <alignment horizontal="left"/>
    </xf>
    <xf numFmtId="0" fontId="0" fillId="0" borderId="0" xfId="12" applyFont="1" applyFill="1" applyAlignment="1">
      <alignment horizontal="center"/>
    </xf>
    <xf numFmtId="0" fontId="7" fillId="0" borderId="0" xfId="12" applyFont="1" applyFill="1" applyAlignment="1">
      <alignment horizontal="center"/>
    </xf>
  </cellXfs>
  <cellStyles count="16">
    <cellStyle name="Comma" xfId="1" builtinId="3"/>
    <cellStyle name="Comma 2" xfId="2" xr:uid="{00000000-0005-0000-0000-000001000000}"/>
    <cellStyle name="Comma 2 2" xfId="15" xr:uid="{30873D4B-23E3-4393-888F-6C3A45E35E09}"/>
    <cellStyle name="Comma 3" xfId="3" xr:uid="{00000000-0005-0000-0000-000002000000}"/>
    <cellStyle name="Comma 4" xfId="4" xr:uid="{00000000-0005-0000-0000-000003000000}"/>
    <cellStyle name="comma zerodec" xfId="5" xr:uid="{00000000-0005-0000-0000-000004000000}"/>
    <cellStyle name="Currency1" xfId="6" xr:uid="{00000000-0005-0000-0000-000005000000}"/>
    <cellStyle name="Dollar (zero dec)" xfId="7" xr:uid="{00000000-0005-0000-0000-000006000000}"/>
    <cellStyle name="Grey" xfId="8" xr:uid="{00000000-0005-0000-0000-000007000000}"/>
    <cellStyle name="Input [yellow]" xfId="9" xr:uid="{00000000-0005-0000-0000-000008000000}"/>
    <cellStyle name="no dec" xfId="10" xr:uid="{00000000-0005-0000-0000-000009000000}"/>
    <cellStyle name="Normal" xfId="0" builtinId="0"/>
    <cellStyle name="Normal - Style1" xfId="11" xr:uid="{00000000-0005-0000-0000-00000B000000}"/>
    <cellStyle name="Normal 2" xfId="12" xr:uid="{00000000-0005-0000-0000-00000C000000}"/>
    <cellStyle name="Percent [2]" xfId="13" xr:uid="{00000000-0005-0000-0000-00000D000000}"/>
    <cellStyle name="Quantity" xfId="14" xr:uid="{00000000-0005-0000-0000-00000E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21.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93"/>
  <sheetViews>
    <sheetView tabSelected="1" view="pageBreakPreview" zoomScale="85" zoomScaleNormal="85" zoomScaleSheetLayoutView="85" workbookViewId="0">
      <selection activeCell="C24" sqref="C24"/>
    </sheetView>
  </sheetViews>
  <sheetFormatPr defaultColWidth="10.09765625" defaultRowHeight="21.5"/>
  <cols>
    <col min="1" max="1" width="36.69921875" style="75" customWidth="1"/>
    <col min="2" max="2" width="12.8984375" style="78" customWidth="1"/>
    <col min="3" max="3" width="16.19921875" style="148" customWidth="1"/>
    <col min="4" max="4" width="1.19921875" style="148" customWidth="1"/>
    <col min="5" max="5" width="16.19921875" style="148" customWidth="1"/>
    <col min="6" max="6" width="1.19921875" style="149" customWidth="1"/>
    <col min="7" max="7" width="16.19921875" style="148" customWidth="1"/>
    <col min="8" max="8" width="1.19921875" style="91" customWidth="1"/>
    <col min="9" max="9" width="16.19921875" style="90" customWidth="1"/>
    <col min="10" max="16384" width="10.09765625" style="75"/>
  </cols>
  <sheetData>
    <row r="1" spans="1:9" ht="23">
      <c r="A1" s="277" t="s">
        <v>41</v>
      </c>
      <c r="B1" s="277"/>
      <c r="C1" s="277"/>
      <c r="D1" s="277"/>
      <c r="E1" s="277"/>
      <c r="F1" s="277"/>
      <c r="G1" s="146"/>
      <c r="H1" s="74"/>
      <c r="I1" s="74"/>
    </row>
    <row r="2" spans="1:9" ht="23">
      <c r="A2" s="277" t="s">
        <v>39</v>
      </c>
      <c r="B2" s="277"/>
      <c r="C2" s="277"/>
      <c r="D2" s="277"/>
      <c r="E2" s="277"/>
      <c r="F2" s="277"/>
      <c r="G2" s="146"/>
      <c r="H2" s="74"/>
      <c r="I2" s="101"/>
    </row>
    <row r="3" spans="1:9" ht="23">
      <c r="A3" s="74"/>
      <c r="B3" s="76"/>
      <c r="C3" s="129"/>
      <c r="D3" s="129"/>
      <c r="E3" s="129"/>
      <c r="F3" s="129"/>
      <c r="G3" s="129"/>
      <c r="H3" s="75"/>
      <c r="I3" s="102"/>
    </row>
    <row r="4" spans="1:9" ht="23">
      <c r="A4" s="74"/>
      <c r="B4" s="76"/>
      <c r="C4" s="275" t="s">
        <v>34</v>
      </c>
      <c r="D4" s="275"/>
      <c r="E4" s="275"/>
      <c r="F4" s="1"/>
      <c r="G4" s="278" t="s">
        <v>35</v>
      </c>
      <c r="H4" s="278"/>
      <c r="I4" s="278"/>
    </row>
    <row r="5" spans="1:9">
      <c r="C5" s="125" t="s">
        <v>89</v>
      </c>
      <c r="D5" s="125"/>
      <c r="E5" s="125" t="s">
        <v>92</v>
      </c>
      <c r="F5" s="132"/>
      <c r="G5" s="125" t="s">
        <v>89</v>
      </c>
      <c r="H5" s="82"/>
      <c r="I5" s="82" t="s">
        <v>92</v>
      </c>
    </row>
    <row r="6" spans="1:9" ht="23">
      <c r="A6" s="79" t="s">
        <v>0</v>
      </c>
      <c r="B6" s="78" t="s">
        <v>19</v>
      </c>
      <c r="C6" s="134">
        <v>2565</v>
      </c>
      <c r="D6" s="134"/>
      <c r="E6" s="134">
        <v>2564</v>
      </c>
      <c r="F6" s="132"/>
      <c r="G6" s="134">
        <v>2565</v>
      </c>
      <c r="H6" s="80"/>
      <c r="I6" s="80">
        <v>2564</v>
      </c>
    </row>
    <row r="7" spans="1:9" ht="23">
      <c r="A7" s="79"/>
      <c r="B7" s="94"/>
      <c r="C7" s="147" t="s">
        <v>121</v>
      </c>
      <c r="D7" s="134"/>
      <c r="E7" s="134"/>
      <c r="F7" s="132"/>
      <c r="G7" s="134" t="s">
        <v>121</v>
      </c>
      <c r="H7" s="80"/>
      <c r="I7" s="80"/>
    </row>
    <row r="8" spans="1:9">
      <c r="C8" s="280" t="s">
        <v>21</v>
      </c>
      <c r="D8" s="280"/>
      <c r="E8" s="280"/>
      <c r="F8" s="280"/>
      <c r="G8" s="280"/>
      <c r="H8" s="280"/>
      <c r="I8" s="280"/>
    </row>
    <row r="9" spans="1:9" s="83" customFormat="1" ht="22">
      <c r="A9" s="123" t="s">
        <v>1</v>
      </c>
      <c r="B9" s="243"/>
      <c r="C9" s="124"/>
      <c r="D9" s="124"/>
      <c r="E9" s="124"/>
      <c r="F9" s="125"/>
      <c r="G9" s="124"/>
      <c r="H9" s="125"/>
      <c r="I9" s="124"/>
    </row>
    <row r="10" spans="1:9" s="98" customFormat="1">
      <c r="A10" s="126" t="s">
        <v>20</v>
      </c>
      <c r="B10" s="243"/>
      <c r="C10" s="92">
        <v>340137</v>
      </c>
      <c r="D10" s="250"/>
      <c r="E10" s="251">
        <v>233608</v>
      </c>
      <c r="F10" s="250"/>
      <c r="G10" s="92">
        <v>87238</v>
      </c>
      <c r="H10" s="250"/>
      <c r="I10" s="97">
        <v>183174</v>
      </c>
    </row>
    <row r="11" spans="1:9" s="98" customFormat="1">
      <c r="A11" s="126" t="s">
        <v>17</v>
      </c>
      <c r="B11" s="243" t="s">
        <v>173</v>
      </c>
      <c r="C11" s="92">
        <v>5398967</v>
      </c>
      <c r="D11" s="250"/>
      <c r="E11" s="251">
        <v>5390673</v>
      </c>
      <c r="F11" s="250"/>
      <c r="G11" s="92">
        <v>5408257</v>
      </c>
      <c r="H11" s="250"/>
      <c r="I11" s="251">
        <v>5391519</v>
      </c>
    </row>
    <row r="12" spans="1:9" s="98" customFormat="1">
      <c r="A12" s="252" t="s">
        <v>112</v>
      </c>
      <c r="B12" s="243">
        <v>2</v>
      </c>
      <c r="C12" s="92">
        <v>567651</v>
      </c>
      <c r="D12" s="250"/>
      <c r="E12" s="251">
        <v>495134</v>
      </c>
      <c r="F12" s="250"/>
      <c r="G12" s="92">
        <v>566787</v>
      </c>
      <c r="H12" s="250"/>
      <c r="I12" s="251">
        <v>482674</v>
      </c>
    </row>
    <row r="13" spans="1:9" s="98" customFormat="1">
      <c r="A13" s="43" t="s">
        <v>113</v>
      </c>
      <c r="B13" s="243" t="s">
        <v>174</v>
      </c>
      <c r="C13" s="92">
        <v>343764</v>
      </c>
      <c r="D13" s="250"/>
      <c r="E13" s="251">
        <v>46306</v>
      </c>
      <c r="F13" s="250"/>
      <c r="G13" s="92">
        <v>354764</v>
      </c>
      <c r="H13" s="250"/>
      <c r="I13" s="251">
        <v>60306</v>
      </c>
    </row>
    <row r="14" spans="1:9" s="98" customFormat="1">
      <c r="A14" s="126" t="s">
        <v>18</v>
      </c>
      <c r="B14" s="243">
        <v>5</v>
      </c>
      <c r="C14" s="92">
        <v>3777829</v>
      </c>
      <c r="D14" s="250"/>
      <c r="E14" s="251">
        <v>3243484</v>
      </c>
      <c r="F14" s="250"/>
      <c r="G14" s="92">
        <v>3776520</v>
      </c>
      <c r="H14" s="250"/>
      <c r="I14" s="3">
        <v>3242783</v>
      </c>
    </row>
    <row r="15" spans="1:9" s="98" customFormat="1">
      <c r="A15" s="43" t="s">
        <v>42</v>
      </c>
      <c r="B15" s="243"/>
      <c r="C15" s="92">
        <v>430074</v>
      </c>
      <c r="D15" s="250"/>
      <c r="E15" s="251">
        <v>374218</v>
      </c>
      <c r="F15" s="250"/>
      <c r="G15" s="92">
        <v>430074</v>
      </c>
      <c r="H15" s="250"/>
      <c r="I15" s="251">
        <v>374218</v>
      </c>
    </row>
    <row r="16" spans="1:9" s="98" customFormat="1">
      <c r="A16" s="43" t="s">
        <v>93</v>
      </c>
      <c r="B16" s="243"/>
      <c r="C16" s="92">
        <v>174389</v>
      </c>
      <c r="D16" s="250"/>
      <c r="E16" s="251">
        <v>193845</v>
      </c>
      <c r="F16" s="250"/>
      <c r="G16" s="92">
        <v>174389</v>
      </c>
      <c r="H16" s="250"/>
      <c r="I16" s="251">
        <v>193845</v>
      </c>
    </row>
    <row r="17" spans="1:9" s="98" customFormat="1">
      <c r="A17" s="98" t="s">
        <v>12</v>
      </c>
      <c r="B17" s="243"/>
      <c r="C17" s="92">
        <v>357</v>
      </c>
      <c r="D17" s="250"/>
      <c r="E17" s="251">
        <v>207</v>
      </c>
      <c r="F17" s="250"/>
      <c r="G17" s="92">
        <v>284</v>
      </c>
      <c r="H17" s="250"/>
      <c r="I17" s="97">
        <v>207</v>
      </c>
    </row>
    <row r="18" spans="1:9" s="77" customFormat="1" ht="22">
      <c r="A18" s="1" t="s">
        <v>2</v>
      </c>
      <c r="B18" s="7"/>
      <c r="C18" s="95">
        <f>SUM(C10:C17)</f>
        <v>11033168</v>
      </c>
      <c r="D18" s="4"/>
      <c r="E18" s="95">
        <f>SUM(E10:E17)</f>
        <v>9977475</v>
      </c>
      <c r="F18" s="5"/>
      <c r="G18" s="95">
        <f>SUM(G10:G17)</f>
        <v>10798313</v>
      </c>
      <c r="H18" s="5"/>
      <c r="I18" s="95">
        <f>SUM(I10:I17)</f>
        <v>9928726</v>
      </c>
    </row>
    <row r="19" spans="1:9" s="83" customFormat="1" ht="22">
      <c r="A19" s="1"/>
      <c r="B19" s="243"/>
      <c r="C19" s="119"/>
      <c r="D19" s="119"/>
      <c r="E19" s="119"/>
      <c r="F19" s="3"/>
      <c r="G19" s="116"/>
      <c r="H19" s="116"/>
      <c r="I19" s="116"/>
    </row>
    <row r="20" spans="1:9" s="83" customFormat="1" ht="22">
      <c r="A20" s="123" t="s">
        <v>15</v>
      </c>
      <c r="B20" s="243"/>
      <c r="C20" s="119"/>
      <c r="D20" s="119"/>
      <c r="E20" s="119"/>
      <c r="F20" s="3"/>
      <c r="G20" s="98"/>
      <c r="H20" s="3"/>
      <c r="I20" s="119"/>
    </row>
    <row r="21" spans="1:9" s="83" customFormat="1">
      <c r="A21" s="43" t="s">
        <v>38</v>
      </c>
      <c r="B21" s="243">
        <v>6</v>
      </c>
      <c r="C21" s="248">
        <v>0</v>
      </c>
      <c r="D21" s="117"/>
      <c r="E21" s="117">
        <v>0</v>
      </c>
      <c r="F21" s="119"/>
      <c r="G21" s="119">
        <v>264400</v>
      </c>
      <c r="H21" s="119"/>
      <c r="I21" s="119">
        <v>44400</v>
      </c>
    </row>
    <row r="22" spans="1:9" s="83" customFormat="1">
      <c r="A22" s="43" t="s">
        <v>143</v>
      </c>
      <c r="B22" s="243">
        <v>6</v>
      </c>
      <c r="C22" s="241">
        <v>621504</v>
      </c>
      <c r="D22" s="117"/>
      <c r="E22" s="117">
        <v>608794</v>
      </c>
      <c r="F22" s="119"/>
      <c r="G22" s="119">
        <v>449748</v>
      </c>
      <c r="H22" s="119"/>
      <c r="I22" s="119">
        <v>449748</v>
      </c>
    </row>
    <row r="23" spans="1:9" s="83" customFormat="1">
      <c r="A23" s="43" t="s">
        <v>33</v>
      </c>
      <c r="B23" s="243">
        <v>8</v>
      </c>
      <c r="C23" s="241">
        <v>154474</v>
      </c>
      <c r="D23" s="119"/>
      <c r="E23" s="119">
        <v>168866</v>
      </c>
      <c r="F23" s="119"/>
      <c r="G23" s="119">
        <v>154474</v>
      </c>
      <c r="H23" s="119"/>
      <c r="I23" s="119">
        <v>168866</v>
      </c>
    </row>
    <row r="24" spans="1:9" s="83" customFormat="1">
      <c r="A24" s="43" t="s">
        <v>17</v>
      </c>
      <c r="B24" s="243" t="s">
        <v>173</v>
      </c>
      <c r="C24" s="119">
        <v>103455</v>
      </c>
      <c r="D24" s="119"/>
      <c r="E24" s="119">
        <v>99018</v>
      </c>
      <c r="F24" s="119"/>
      <c r="G24" s="119">
        <v>102177</v>
      </c>
      <c r="H24" s="119"/>
      <c r="I24" s="119">
        <v>97931</v>
      </c>
    </row>
    <row r="25" spans="1:9" s="83" customFormat="1">
      <c r="A25" s="43" t="s">
        <v>112</v>
      </c>
      <c r="B25" s="243"/>
      <c r="C25" s="119">
        <v>13008</v>
      </c>
      <c r="D25" s="119"/>
      <c r="E25" s="119">
        <v>17793</v>
      </c>
      <c r="F25" s="119"/>
      <c r="G25" s="119">
        <v>12678</v>
      </c>
      <c r="H25" s="119"/>
      <c r="I25" s="119">
        <v>17428</v>
      </c>
    </row>
    <row r="26" spans="1:9" s="83" customFormat="1">
      <c r="A26" s="43" t="s">
        <v>115</v>
      </c>
      <c r="B26" s="243"/>
      <c r="C26" s="119">
        <v>990</v>
      </c>
      <c r="D26" s="247"/>
      <c r="E26" s="247">
        <v>19230</v>
      </c>
      <c r="F26" s="247"/>
      <c r="G26" s="119">
        <v>990</v>
      </c>
      <c r="H26" s="247"/>
      <c r="I26" s="247">
        <v>19230</v>
      </c>
    </row>
    <row r="27" spans="1:9" s="83" customFormat="1">
      <c r="A27" s="43" t="s">
        <v>43</v>
      </c>
      <c r="B27" s="243"/>
      <c r="C27" s="249">
        <v>310797</v>
      </c>
      <c r="D27" s="119"/>
      <c r="E27" s="119">
        <v>313277</v>
      </c>
      <c r="F27" s="119"/>
      <c r="G27" s="93">
        <v>307246</v>
      </c>
      <c r="H27" s="119"/>
      <c r="I27" s="119">
        <v>310550</v>
      </c>
    </row>
    <row r="28" spans="1:9" s="83" customFormat="1">
      <c r="A28" s="43" t="s">
        <v>122</v>
      </c>
      <c r="B28" s="243"/>
      <c r="C28" s="241">
        <v>11784</v>
      </c>
      <c r="D28" s="119"/>
      <c r="E28" s="119">
        <v>13561</v>
      </c>
      <c r="F28" s="119"/>
      <c r="G28" s="119">
        <v>11784</v>
      </c>
      <c r="H28" s="119"/>
      <c r="I28" s="119">
        <v>13561</v>
      </c>
    </row>
    <row r="29" spans="1:9" s="83" customFormat="1">
      <c r="A29" s="43" t="s">
        <v>100</v>
      </c>
      <c r="B29" s="243"/>
      <c r="C29" s="249">
        <v>23283</v>
      </c>
      <c r="D29" s="119"/>
      <c r="E29" s="119">
        <v>22373</v>
      </c>
      <c r="F29" s="119"/>
      <c r="G29" s="93">
        <v>17322</v>
      </c>
      <c r="H29" s="119"/>
      <c r="I29" s="119">
        <v>17899</v>
      </c>
    </row>
    <row r="30" spans="1:9" s="83" customFormat="1">
      <c r="A30" s="43" t="s">
        <v>71</v>
      </c>
      <c r="B30" s="243"/>
      <c r="C30" s="249">
        <v>53305</v>
      </c>
      <c r="D30" s="119"/>
      <c r="E30" s="119">
        <v>46446</v>
      </c>
      <c r="F30" s="119"/>
      <c r="G30" s="93">
        <v>50737</v>
      </c>
      <c r="H30" s="119"/>
      <c r="I30" s="119">
        <v>44457</v>
      </c>
    </row>
    <row r="31" spans="1:9" s="83" customFormat="1" ht="22">
      <c r="A31" s="1" t="s">
        <v>16</v>
      </c>
      <c r="B31" s="7"/>
      <c r="C31" s="95">
        <f>SUM(C21:C30)</f>
        <v>1292600</v>
      </c>
      <c r="D31" s="4"/>
      <c r="E31" s="95">
        <f>SUM(E21:E30)</f>
        <v>1309358</v>
      </c>
      <c r="F31" s="4"/>
      <c r="G31" s="95">
        <f>SUM(G21:G30)</f>
        <v>1371556</v>
      </c>
      <c r="H31" s="4"/>
      <c r="I31" s="95">
        <f>SUM(I21:I30)</f>
        <v>1184070</v>
      </c>
    </row>
    <row r="32" spans="1:9" s="83" customFormat="1">
      <c r="A32" s="98"/>
      <c r="B32" s="243"/>
      <c r="C32" s="119"/>
      <c r="D32" s="119"/>
      <c r="E32" s="119"/>
      <c r="F32" s="3"/>
      <c r="G32" s="119"/>
      <c r="H32" s="3"/>
      <c r="I32" s="119"/>
    </row>
    <row r="33" spans="1:9" s="83" customFormat="1" ht="22.5" thickBot="1">
      <c r="A33" s="1" t="s">
        <v>3</v>
      </c>
      <c r="B33" s="7"/>
      <c r="C33" s="122">
        <f>+C18+C31</f>
        <v>12325768</v>
      </c>
      <c r="D33" s="4"/>
      <c r="E33" s="122">
        <f>+E18+E31</f>
        <v>11286833</v>
      </c>
      <c r="F33" s="5"/>
      <c r="G33" s="122">
        <f>+G18+G31</f>
        <v>12169869</v>
      </c>
      <c r="H33" s="5"/>
      <c r="I33" s="122">
        <f>+I18+I31</f>
        <v>11112796</v>
      </c>
    </row>
    <row r="34" spans="1:9" s="77" customFormat="1" ht="22.5" thickTop="1">
      <c r="A34" s="127"/>
      <c r="B34" s="128"/>
      <c r="C34" s="4"/>
      <c r="D34" s="4"/>
      <c r="E34" s="4"/>
      <c r="F34" s="4"/>
      <c r="G34" s="4"/>
      <c r="H34" s="4"/>
      <c r="I34" s="4"/>
    </row>
    <row r="35" spans="1:9" ht="23">
      <c r="A35" s="279" t="s">
        <v>41</v>
      </c>
      <c r="B35" s="279"/>
      <c r="C35" s="279"/>
      <c r="D35" s="279"/>
      <c r="E35" s="279"/>
      <c r="F35" s="279"/>
      <c r="G35" s="146"/>
      <c r="H35" s="103"/>
      <c r="I35" s="103"/>
    </row>
    <row r="36" spans="1:9" ht="23">
      <c r="A36" s="279" t="s">
        <v>39</v>
      </c>
      <c r="B36" s="279"/>
      <c r="C36" s="279"/>
      <c r="D36" s="279"/>
      <c r="E36" s="279"/>
      <c r="F36" s="279"/>
      <c r="G36" s="146"/>
      <c r="H36" s="103"/>
      <c r="I36" s="103"/>
    </row>
    <row r="37" spans="1:9">
      <c r="A37" s="129"/>
      <c r="B37" s="114"/>
      <c r="C37" s="130"/>
      <c r="D37" s="130"/>
      <c r="E37" s="130"/>
      <c r="F37" s="131"/>
      <c r="G37" s="130"/>
      <c r="H37" s="131"/>
      <c r="I37" s="130"/>
    </row>
    <row r="38" spans="1:9" ht="23">
      <c r="A38" s="103"/>
      <c r="B38" s="7"/>
      <c r="C38" s="275" t="s">
        <v>34</v>
      </c>
      <c r="D38" s="275"/>
      <c r="E38" s="275"/>
      <c r="F38" s="1"/>
      <c r="G38" s="275" t="s">
        <v>35</v>
      </c>
      <c r="H38" s="275"/>
      <c r="I38" s="275"/>
    </row>
    <row r="39" spans="1:9">
      <c r="A39" s="129"/>
      <c r="B39" s="114"/>
      <c r="C39" s="125" t="s">
        <v>89</v>
      </c>
      <c r="D39" s="125"/>
      <c r="E39" s="125" t="s">
        <v>92</v>
      </c>
      <c r="F39" s="132"/>
      <c r="G39" s="125" t="s">
        <v>89</v>
      </c>
      <c r="H39" s="125"/>
      <c r="I39" s="125" t="s">
        <v>92</v>
      </c>
    </row>
    <row r="40" spans="1:9" ht="23">
      <c r="A40" s="133" t="s">
        <v>60</v>
      </c>
      <c r="B40" s="114" t="s">
        <v>19</v>
      </c>
      <c r="C40" s="134">
        <v>2565</v>
      </c>
      <c r="D40" s="134"/>
      <c r="E40" s="134">
        <v>2564</v>
      </c>
      <c r="F40" s="132"/>
      <c r="G40" s="134">
        <v>2565</v>
      </c>
      <c r="H40" s="80"/>
      <c r="I40" s="80">
        <v>2564</v>
      </c>
    </row>
    <row r="41" spans="1:9" ht="23">
      <c r="A41" s="133"/>
      <c r="B41" s="114"/>
      <c r="C41" s="134" t="s">
        <v>121</v>
      </c>
      <c r="D41" s="134"/>
      <c r="E41" s="134"/>
      <c r="F41" s="132"/>
      <c r="G41" s="134" t="s">
        <v>121</v>
      </c>
      <c r="H41" s="134"/>
      <c r="I41" s="134"/>
    </row>
    <row r="42" spans="1:9" ht="22" customHeight="1">
      <c r="A42" s="103"/>
      <c r="B42" s="114"/>
      <c r="C42" s="276" t="s">
        <v>21</v>
      </c>
      <c r="D42" s="276"/>
      <c r="E42" s="276"/>
      <c r="F42" s="276"/>
      <c r="G42" s="276"/>
      <c r="H42" s="276"/>
      <c r="I42" s="276"/>
    </row>
    <row r="43" spans="1:9" s="83" customFormat="1" ht="22">
      <c r="A43" s="123" t="s">
        <v>4</v>
      </c>
      <c r="B43" s="243"/>
      <c r="C43" s="124"/>
      <c r="D43" s="124"/>
      <c r="E43" s="124"/>
      <c r="F43" s="125"/>
      <c r="G43" s="124"/>
      <c r="H43" s="125"/>
      <c r="I43" s="124"/>
    </row>
    <row r="44" spans="1:9" s="83" customFormat="1">
      <c r="A44" s="98" t="s">
        <v>189</v>
      </c>
      <c r="B44" s="243"/>
      <c r="C44" s="119"/>
      <c r="D44" s="119"/>
      <c r="E44" s="119"/>
      <c r="F44" s="3"/>
      <c r="G44" s="119"/>
      <c r="H44" s="3"/>
      <c r="I44" s="119"/>
    </row>
    <row r="45" spans="1:9" s="83" customFormat="1">
      <c r="A45" s="98" t="s">
        <v>190</v>
      </c>
      <c r="B45" s="243"/>
      <c r="C45" s="240">
        <v>3779354</v>
      </c>
      <c r="D45" s="119"/>
      <c r="E45" s="119">
        <v>2877555</v>
      </c>
      <c r="F45" s="119"/>
      <c r="G45" s="240">
        <v>3779354</v>
      </c>
      <c r="H45" s="119"/>
      <c r="I45" s="119">
        <v>2877555</v>
      </c>
    </row>
    <row r="46" spans="1:9" s="83" customFormat="1">
      <c r="A46" s="98" t="s">
        <v>8</v>
      </c>
      <c r="B46" s="243">
        <v>2</v>
      </c>
      <c r="C46" s="240">
        <v>3315144</v>
      </c>
      <c r="D46" s="119"/>
      <c r="E46" s="119">
        <v>3336528</v>
      </c>
      <c r="F46" s="119"/>
      <c r="G46" s="240">
        <v>3314195</v>
      </c>
      <c r="H46" s="119"/>
      <c r="I46" s="119">
        <v>3336467</v>
      </c>
    </row>
    <row r="47" spans="1:9" s="83" customFormat="1">
      <c r="A47" s="98" t="s">
        <v>111</v>
      </c>
      <c r="B47" s="243">
        <v>2</v>
      </c>
      <c r="C47" s="249">
        <v>256332</v>
      </c>
      <c r="D47" s="119"/>
      <c r="E47" s="119">
        <v>318030</v>
      </c>
      <c r="F47" s="119"/>
      <c r="G47" s="249">
        <v>254079</v>
      </c>
      <c r="H47" s="119"/>
      <c r="I47" s="119">
        <v>312926</v>
      </c>
    </row>
    <row r="48" spans="1:9" s="83" customFormat="1">
      <c r="A48" s="98" t="s">
        <v>133</v>
      </c>
      <c r="B48" s="243"/>
      <c r="C48" s="119"/>
      <c r="D48" s="119"/>
      <c r="E48" s="119"/>
      <c r="F48" s="119"/>
      <c r="G48" s="241"/>
      <c r="H48" s="119"/>
      <c r="I48" s="119"/>
    </row>
    <row r="49" spans="1:9" s="83" customFormat="1">
      <c r="A49" s="98" t="s">
        <v>134</v>
      </c>
      <c r="B49" s="243"/>
      <c r="C49" s="241">
        <v>5612</v>
      </c>
      <c r="D49" s="119"/>
      <c r="E49" s="119">
        <v>6359</v>
      </c>
      <c r="F49" s="119"/>
      <c r="G49" s="241">
        <v>5613</v>
      </c>
      <c r="H49" s="119"/>
      <c r="I49" s="119">
        <v>6359</v>
      </c>
    </row>
    <row r="50" spans="1:9" s="77" customFormat="1" ht="22" hidden="1">
      <c r="A50" s="98" t="s">
        <v>101</v>
      </c>
      <c r="B50" s="243">
        <v>2</v>
      </c>
      <c r="C50" s="119"/>
      <c r="D50" s="119"/>
      <c r="E50" s="119"/>
      <c r="F50" s="119"/>
      <c r="G50" s="241"/>
      <c r="H50" s="119"/>
      <c r="I50" s="119"/>
    </row>
    <row r="51" spans="1:9" s="83" customFormat="1" hidden="1">
      <c r="A51" s="98" t="s">
        <v>102</v>
      </c>
      <c r="B51" s="243"/>
      <c r="C51" s="119"/>
      <c r="D51" s="119"/>
      <c r="E51" s="119"/>
      <c r="F51" s="119"/>
      <c r="G51" s="249"/>
      <c r="H51" s="119"/>
      <c r="I51" s="119"/>
    </row>
    <row r="52" spans="1:9" s="77" customFormat="1" ht="23.25" customHeight="1">
      <c r="A52" s="98" t="s">
        <v>120</v>
      </c>
      <c r="B52" s="243"/>
      <c r="C52" s="241">
        <v>107154</v>
      </c>
      <c r="D52" s="119"/>
      <c r="E52" s="119">
        <v>64660</v>
      </c>
      <c r="F52" s="119"/>
      <c r="G52" s="241">
        <v>107154</v>
      </c>
      <c r="H52" s="119"/>
      <c r="I52" s="250">
        <v>64660</v>
      </c>
    </row>
    <row r="53" spans="1:9" s="77" customFormat="1" ht="23.25" customHeight="1">
      <c r="A53" s="98" t="s">
        <v>32</v>
      </c>
      <c r="B53" s="243">
        <v>2</v>
      </c>
      <c r="C53" s="249">
        <v>635919</v>
      </c>
      <c r="D53" s="119"/>
      <c r="E53" s="119">
        <v>653140</v>
      </c>
      <c r="F53" s="119"/>
      <c r="G53" s="249">
        <v>630820</v>
      </c>
      <c r="H53" s="119"/>
      <c r="I53" s="119">
        <v>628568</v>
      </c>
    </row>
    <row r="54" spans="1:9" s="77" customFormat="1" ht="23.25" customHeight="1">
      <c r="A54" s="1" t="s">
        <v>5</v>
      </c>
      <c r="B54" s="7"/>
      <c r="C54" s="95">
        <f>SUM(C44:C53)</f>
        <v>8099515</v>
      </c>
      <c r="D54" s="4"/>
      <c r="E54" s="95">
        <f>SUM(E44:E53)</f>
        <v>7256272</v>
      </c>
      <c r="F54" s="5"/>
      <c r="G54" s="95">
        <f>SUM(G44:G53)</f>
        <v>8091215</v>
      </c>
      <c r="H54" s="5"/>
      <c r="I54" s="95">
        <f>SUM(I44:I53)</f>
        <v>7226535</v>
      </c>
    </row>
    <row r="55" spans="1:9" s="77" customFormat="1" ht="23.25" customHeight="1">
      <c r="A55" s="98"/>
      <c r="B55" s="243"/>
      <c r="C55" s="250"/>
      <c r="D55" s="250"/>
      <c r="E55" s="250"/>
      <c r="F55" s="3"/>
      <c r="G55" s="250"/>
      <c r="H55" s="97"/>
      <c r="I55" s="250"/>
    </row>
    <row r="56" spans="1:9" s="77" customFormat="1" ht="23.25" customHeight="1">
      <c r="A56" s="123" t="s">
        <v>26</v>
      </c>
      <c r="B56" s="7"/>
      <c r="C56" s="4"/>
      <c r="D56" s="4"/>
      <c r="E56" s="4"/>
      <c r="F56" s="4"/>
      <c r="G56" s="4"/>
      <c r="H56" s="4"/>
      <c r="I56" s="4"/>
    </row>
    <row r="57" spans="1:9" s="77" customFormat="1" ht="23.25" customHeight="1">
      <c r="A57" s="98" t="s">
        <v>111</v>
      </c>
      <c r="B57" s="243"/>
      <c r="C57" s="241">
        <v>26607</v>
      </c>
      <c r="D57" s="241"/>
      <c r="E57" s="241">
        <v>30908</v>
      </c>
      <c r="F57" s="119"/>
      <c r="G57" s="241">
        <v>26607</v>
      </c>
      <c r="H57" s="119"/>
      <c r="I57" s="3">
        <v>30908</v>
      </c>
    </row>
    <row r="58" spans="1:9" s="77" customFormat="1" ht="23.25" customHeight="1">
      <c r="A58" s="98" t="s">
        <v>132</v>
      </c>
      <c r="B58" s="243"/>
      <c r="C58" s="241">
        <v>7235</v>
      </c>
      <c r="D58" s="241"/>
      <c r="E58" s="241">
        <v>7563</v>
      </c>
      <c r="F58" s="119"/>
      <c r="G58" s="241">
        <v>6531</v>
      </c>
      <c r="H58" s="119"/>
      <c r="I58" s="119">
        <v>7563</v>
      </c>
    </row>
    <row r="59" spans="1:9" s="77" customFormat="1" ht="23.25" customHeight="1">
      <c r="A59" s="98" t="s">
        <v>130</v>
      </c>
      <c r="B59" s="243"/>
      <c r="C59" s="241"/>
      <c r="D59" s="241"/>
      <c r="E59" s="241"/>
      <c r="F59" s="119"/>
      <c r="G59" s="119"/>
      <c r="H59" s="119"/>
      <c r="I59" s="119"/>
    </row>
    <row r="60" spans="1:9" s="77" customFormat="1" ht="23.25" customHeight="1">
      <c r="A60" s="98" t="s">
        <v>131</v>
      </c>
      <c r="B60" s="243"/>
      <c r="C60" s="119">
        <v>46226</v>
      </c>
      <c r="D60" s="241"/>
      <c r="E60" s="241">
        <v>44851</v>
      </c>
      <c r="F60" s="119"/>
      <c r="G60" s="119">
        <v>43202</v>
      </c>
      <c r="H60" s="119"/>
      <c r="I60" s="119">
        <v>42137</v>
      </c>
    </row>
    <row r="61" spans="1:9" s="83" customFormat="1" ht="23.25" customHeight="1">
      <c r="A61" s="253" t="s">
        <v>44</v>
      </c>
      <c r="B61" s="243"/>
      <c r="C61" s="119">
        <v>555</v>
      </c>
      <c r="D61" s="119"/>
      <c r="E61" s="119">
        <v>6248</v>
      </c>
      <c r="F61" s="3"/>
      <c r="G61" s="119">
        <v>555</v>
      </c>
      <c r="H61" s="3"/>
      <c r="I61" s="119">
        <v>6248</v>
      </c>
    </row>
    <row r="62" spans="1:9" s="83" customFormat="1" ht="23.25" customHeight="1">
      <c r="A62" s="1" t="s">
        <v>27</v>
      </c>
      <c r="B62" s="7"/>
      <c r="C62" s="95">
        <f>SUM(C57:C61)</f>
        <v>80623</v>
      </c>
      <c r="D62" s="4"/>
      <c r="E62" s="95">
        <f>SUM(E57:E61)</f>
        <v>89570</v>
      </c>
      <c r="F62" s="5"/>
      <c r="G62" s="95">
        <f>SUM(G57:G61)</f>
        <v>76895</v>
      </c>
      <c r="H62" s="5"/>
      <c r="I62" s="95">
        <f>SUM(I57:I61)</f>
        <v>86856</v>
      </c>
    </row>
    <row r="63" spans="1:9" s="83" customFormat="1" ht="23.25" customHeight="1">
      <c r="A63" s="1"/>
      <c r="B63" s="7"/>
      <c r="C63" s="4"/>
      <c r="D63" s="4"/>
      <c r="E63" s="4"/>
      <c r="F63" s="4"/>
      <c r="G63" s="4"/>
      <c r="H63" s="4"/>
      <c r="I63" s="4"/>
    </row>
    <row r="64" spans="1:9" s="83" customFormat="1" ht="23.25" customHeight="1">
      <c r="A64" s="1" t="s">
        <v>6</v>
      </c>
      <c r="B64" s="7"/>
      <c r="C64" s="99">
        <f>C54+C62</f>
        <v>8180138</v>
      </c>
      <c r="D64" s="4"/>
      <c r="E64" s="99">
        <f>E54+E62</f>
        <v>7345842</v>
      </c>
      <c r="F64" s="5"/>
      <c r="G64" s="99">
        <f>G54+G62</f>
        <v>8168110</v>
      </c>
      <c r="H64" s="5"/>
      <c r="I64" s="99">
        <f>I54+I62</f>
        <v>7313391</v>
      </c>
    </row>
    <row r="65" spans="1:9" ht="23.25" customHeight="1">
      <c r="A65" s="120"/>
      <c r="B65" s="115"/>
      <c r="C65" s="118"/>
      <c r="D65" s="118"/>
      <c r="E65" s="118"/>
      <c r="F65" s="121"/>
      <c r="G65" s="118"/>
      <c r="H65" s="118"/>
      <c r="I65" s="118"/>
    </row>
    <row r="66" spans="1:9" ht="23.25" customHeight="1">
      <c r="A66" s="277" t="s">
        <v>41</v>
      </c>
      <c r="B66" s="277"/>
      <c r="C66" s="277"/>
      <c r="D66" s="277"/>
      <c r="E66" s="277"/>
      <c r="F66" s="277"/>
      <c r="G66" s="146"/>
      <c r="H66" s="105"/>
      <c r="I66" s="105"/>
    </row>
    <row r="67" spans="1:9" ht="23.25" customHeight="1">
      <c r="A67" s="277" t="s">
        <v>39</v>
      </c>
      <c r="B67" s="277"/>
      <c r="C67" s="277"/>
      <c r="D67" s="277"/>
      <c r="E67" s="277"/>
      <c r="F67" s="277"/>
      <c r="G67" s="146"/>
      <c r="H67" s="105"/>
      <c r="I67" s="105"/>
    </row>
    <row r="68" spans="1:9" ht="23.25" customHeight="1">
      <c r="B68" s="106"/>
      <c r="C68" s="130"/>
      <c r="D68" s="130"/>
      <c r="E68" s="130"/>
      <c r="F68" s="131"/>
      <c r="G68" s="130"/>
      <c r="H68" s="86"/>
      <c r="I68" s="85"/>
    </row>
    <row r="69" spans="1:9" s="83" customFormat="1" ht="23.25" customHeight="1">
      <c r="A69" s="105"/>
      <c r="B69" s="84"/>
      <c r="C69" s="275" t="s">
        <v>34</v>
      </c>
      <c r="D69" s="275"/>
      <c r="E69" s="275"/>
      <c r="F69" s="1"/>
      <c r="G69" s="278" t="s">
        <v>35</v>
      </c>
      <c r="H69" s="278"/>
      <c r="I69" s="278"/>
    </row>
    <row r="70" spans="1:9" s="83" customFormat="1" ht="23.25" customHeight="1">
      <c r="A70" s="75"/>
      <c r="B70" s="106"/>
      <c r="C70" s="125" t="s">
        <v>89</v>
      </c>
      <c r="D70" s="125"/>
      <c r="E70" s="125" t="s">
        <v>92</v>
      </c>
      <c r="F70" s="132"/>
      <c r="G70" s="125" t="s">
        <v>89</v>
      </c>
      <c r="H70" s="82"/>
      <c r="I70" s="82" t="s">
        <v>92</v>
      </c>
    </row>
    <row r="71" spans="1:9" s="83" customFormat="1" ht="23.25" customHeight="1">
      <c r="A71" s="79" t="s">
        <v>60</v>
      </c>
      <c r="B71" s="106"/>
      <c r="C71" s="134">
        <v>2565</v>
      </c>
      <c r="D71" s="134"/>
      <c r="E71" s="134">
        <v>2564</v>
      </c>
      <c r="F71" s="132"/>
      <c r="G71" s="134">
        <v>2565</v>
      </c>
      <c r="H71" s="80"/>
      <c r="I71" s="80">
        <v>2564</v>
      </c>
    </row>
    <row r="72" spans="1:9" s="83" customFormat="1" ht="23.25" customHeight="1">
      <c r="A72" s="79"/>
      <c r="B72" s="106"/>
      <c r="C72" s="134" t="s">
        <v>121</v>
      </c>
      <c r="D72" s="134"/>
      <c r="E72" s="134"/>
      <c r="F72" s="132"/>
      <c r="G72" s="134" t="s">
        <v>121</v>
      </c>
      <c r="H72" s="80"/>
      <c r="I72" s="80"/>
    </row>
    <row r="73" spans="1:9" s="83" customFormat="1" ht="23.25" customHeight="1">
      <c r="A73" s="81"/>
      <c r="B73" s="104"/>
      <c r="C73" s="276" t="s">
        <v>21</v>
      </c>
      <c r="D73" s="276"/>
      <c r="E73" s="276"/>
      <c r="F73" s="276"/>
      <c r="G73" s="276"/>
      <c r="H73" s="276"/>
      <c r="I73" s="276"/>
    </row>
    <row r="74" spans="1:9" s="83" customFormat="1" ht="23.25" customHeight="1">
      <c r="A74" s="81" t="s">
        <v>48</v>
      </c>
      <c r="B74" s="243"/>
      <c r="C74" s="243"/>
      <c r="D74" s="243"/>
      <c r="E74" s="243"/>
      <c r="F74" s="243"/>
      <c r="G74" s="243"/>
      <c r="H74" s="243"/>
      <c r="I74" s="243"/>
    </row>
    <row r="75" spans="1:9" s="83" customFormat="1" ht="23.25" customHeight="1">
      <c r="A75" s="83" t="s">
        <v>61</v>
      </c>
      <c r="B75" s="244"/>
      <c r="C75" s="97"/>
      <c r="D75" s="116"/>
      <c r="E75" s="97"/>
      <c r="F75" s="97"/>
      <c r="G75" s="97"/>
      <c r="H75" s="97"/>
      <c r="I75" s="97"/>
    </row>
    <row r="76" spans="1:9" s="83" customFormat="1" ht="23.25" customHeight="1">
      <c r="A76" s="83" t="s">
        <v>73</v>
      </c>
      <c r="B76" s="244"/>
      <c r="C76" s="97"/>
      <c r="D76" s="116"/>
      <c r="E76" s="97"/>
      <c r="F76" s="97"/>
      <c r="G76" s="97"/>
      <c r="H76" s="97"/>
      <c r="I76" s="97"/>
    </row>
    <row r="77" spans="1:9" s="98" customFormat="1" ht="23.25" customHeight="1" thickBot="1">
      <c r="A77" s="139" t="s">
        <v>162</v>
      </c>
      <c r="B77" s="244"/>
      <c r="C77" s="254">
        <v>880000</v>
      </c>
      <c r="D77" s="119"/>
      <c r="E77" s="254">
        <v>880000</v>
      </c>
      <c r="F77" s="119"/>
      <c r="G77" s="254">
        <v>880000</v>
      </c>
      <c r="H77" s="119"/>
      <c r="I77" s="254">
        <v>880000</v>
      </c>
    </row>
    <row r="78" spans="1:9" s="83" customFormat="1" ht="23.25" customHeight="1" thickTop="1">
      <c r="A78" s="83" t="s">
        <v>74</v>
      </c>
      <c r="B78" s="244"/>
      <c r="C78" s="98"/>
      <c r="D78" s="98"/>
      <c r="E78" s="98"/>
      <c r="F78" s="98"/>
      <c r="G78" s="98"/>
      <c r="I78" s="98"/>
    </row>
    <row r="79" spans="1:9" s="83" customFormat="1" ht="23.25" customHeight="1">
      <c r="A79" s="139" t="s">
        <v>163</v>
      </c>
      <c r="B79" s="244"/>
      <c r="C79" s="249">
        <v>847361</v>
      </c>
      <c r="D79" s="119"/>
      <c r="E79" s="119">
        <v>847361</v>
      </c>
      <c r="F79" s="119"/>
      <c r="G79" s="249">
        <v>847361</v>
      </c>
      <c r="H79" s="119"/>
      <c r="I79" s="119">
        <v>847361</v>
      </c>
    </row>
    <row r="80" spans="1:9" s="83" customFormat="1" ht="23.25" customHeight="1">
      <c r="A80" s="83" t="s">
        <v>76</v>
      </c>
      <c r="B80" s="244"/>
      <c r="C80" s="119"/>
      <c r="D80" s="119"/>
      <c r="E80" s="119"/>
      <c r="F80" s="119"/>
      <c r="G80" s="119"/>
      <c r="H80" s="119"/>
      <c r="I80" s="119"/>
    </row>
    <row r="81" spans="1:9" s="83" customFormat="1" ht="23.25" customHeight="1">
      <c r="A81" s="83" t="s">
        <v>72</v>
      </c>
      <c r="B81" s="244"/>
      <c r="C81" s="249">
        <v>350872</v>
      </c>
      <c r="D81" s="119"/>
      <c r="E81" s="119">
        <v>350872</v>
      </c>
      <c r="F81" s="119"/>
      <c r="G81" s="249">
        <v>350872</v>
      </c>
      <c r="H81" s="119"/>
      <c r="I81" s="119">
        <v>350872</v>
      </c>
    </row>
    <row r="82" spans="1:9" s="83" customFormat="1" ht="23.25" customHeight="1">
      <c r="A82" s="83" t="s">
        <v>77</v>
      </c>
      <c r="B82" s="244"/>
      <c r="C82" s="249">
        <v>52836</v>
      </c>
      <c r="D82" s="119"/>
      <c r="E82" s="119">
        <v>52836</v>
      </c>
      <c r="F82" s="119"/>
      <c r="G82" s="249">
        <v>52836</v>
      </c>
      <c r="H82" s="119"/>
      <c r="I82" s="119">
        <v>52836</v>
      </c>
    </row>
    <row r="83" spans="1:9" s="77" customFormat="1" ht="23.25" customHeight="1">
      <c r="A83" s="83" t="s">
        <v>75</v>
      </c>
      <c r="B83" s="244"/>
      <c r="C83" s="3"/>
      <c r="D83" s="119"/>
      <c r="E83" s="3"/>
      <c r="F83" s="3"/>
      <c r="G83" s="3"/>
      <c r="H83" s="3"/>
      <c r="I83" s="3"/>
    </row>
    <row r="84" spans="1:9" s="83" customFormat="1" ht="23.25" customHeight="1">
      <c r="A84" s="83" t="s">
        <v>62</v>
      </c>
      <c r="B84" s="244"/>
      <c r="C84" s="119"/>
      <c r="D84" s="119"/>
      <c r="E84" s="119"/>
      <c r="F84" s="119"/>
      <c r="G84" s="119"/>
      <c r="H84" s="119"/>
      <c r="I84" s="119"/>
    </row>
    <row r="85" spans="1:9" s="77" customFormat="1" ht="23.25" customHeight="1">
      <c r="A85" s="83" t="s">
        <v>63</v>
      </c>
      <c r="B85" s="244"/>
      <c r="C85" s="249">
        <v>88000</v>
      </c>
      <c r="D85" s="119"/>
      <c r="E85" s="119">
        <v>88000</v>
      </c>
      <c r="F85" s="119"/>
      <c r="G85" s="249">
        <v>88000</v>
      </c>
      <c r="H85" s="119"/>
      <c r="I85" s="119">
        <v>88000</v>
      </c>
    </row>
    <row r="86" spans="1:9" s="88" customFormat="1" ht="23.25" customHeight="1">
      <c r="A86" s="83" t="s">
        <v>64</v>
      </c>
      <c r="B86" s="244"/>
      <c r="C86" s="249">
        <v>2692610</v>
      </c>
      <c r="D86" s="119"/>
      <c r="E86" s="119">
        <v>2470325</v>
      </c>
      <c r="F86" s="119"/>
      <c r="G86" s="249">
        <v>2548767</v>
      </c>
      <c r="H86" s="119"/>
      <c r="I86" s="119">
        <v>2334900</v>
      </c>
    </row>
    <row r="87" spans="1:9" s="77" customFormat="1" ht="22">
      <c r="A87" s="83" t="s">
        <v>114</v>
      </c>
      <c r="B87" s="244"/>
      <c r="C87" s="255">
        <v>101427</v>
      </c>
      <c r="D87" s="119"/>
      <c r="E87" s="242">
        <v>115258</v>
      </c>
      <c r="F87" s="119"/>
      <c r="G87" s="255">
        <v>113923</v>
      </c>
      <c r="H87" s="119"/>
      <c r="I87" s="242">
        <v>125436</v>
      </c>
    </row>
    <row r="88" spans="1:9" s="83" customFormat="1" ht="23" customHeight="1">
      <c r="A88" s="230" t="s">
        <v>175</v>
      </c>
      <c r="B88" s="244"/>
      <c r="C88" s="4">
        <f>SUM(C79:C87)</f>
        <v>4133106</v>
      </c>
      <c r="D88" s="4"/>
      <c r="E88" s="4">
        <f>SUM(E79:E87)</f>
        <v>3924652</v>
      </c>
      <c r="F88" s="4"/>
      <c r="G88" s="4">
        <f>SUM(G79:G87)</f>
        <v>4001759</v>
      </c>
      <c r="H88" s="4"/>
      <c r="I88" s="4">
        <f>SUM(I79:I87)</f>
        <v>3799405</v>
      </c>
    </row>
    <row r="89" spans="1:9" s="83" customFormat="1" ht="23" customHeight="1">
      <c r="A89" s="83" t="s">
        <v>176</v>
      </c>
      <c r="B89" s="244"/>
      <c r="C89" s="242">
        <v>12524</v>
      </c>
      <c r="D89" s="119"/>
      <c r="E89" s="242">
        <v>16339</v>
      </c>
      <c r="F89" s="119"/>
      <c r="G89" s="242">
        <v>0</v>
      </c>
      <c r="H89" s="119"/>
      <c r="I89" s="242">
        <v>0</v>
      </c>
    </row>
    <row r="90" spans="1:9" s="83" customFormat="1" ht="22">
      <c r="A90" s="77" t="s">
        <v>65</v>
      </c>
      <c r="B90" s="84"/>
      <c r="C90" s="95">
        <f>SUM(C88:C89)</f>
        <v>4145630</v>
      </c>
      <c r="D90" s="4"/>
      <c r="E90" s="95">
        <f>SUM(E88:E89)</f>
        <v>3940991</v>
      </c>
      <c r="F90" s="5"/>
      <c r="G90" s="95">
        <f>SUM(G79:G87)</f>
        <v>4001759</v>
      </c>
      <c r="H90" s="5"/>
      <c r="I90" s="95">
        <f>SUM(I79:I87)</f>
        <v>3799405</v>
      </c>
    </row>
    <row r="91" spans="1:9" s="83" customFormat="1">
      <c r="B91" s="244"/>
      <c r="C91" s="97"/>
      <c r="D91" s="116"/>
      <c r="E91" s="97"/>
      <c r="F91" s="97"/>
      <c r="G91" s="97"/>
      <c r="H91" s="97"/>
      <c r="I91" s="97"/>
    </row>
    <row r="92" spans="1:9" s="83" customFormat="1" ht="22.5" thickBot="1">
      <c r="A92" s="77" t="s">
        <v>66</v>
      </c>
      <c r="B92" s="84"/>
      <c r="C92" s="122">
        <f>SUM(C64+C90)</f>
        <v>12325768</v>
      </c>
      <c r="D92" s="4"/>
      <c r="E92" s="122">
        <f>SUM(E64+E90)</f>
        <v>11286833</v>
      </c>
      <c r="F92" s="5"/>
      <c r="G92" s="122">
        <f>SUM(G64+G90)</f>
        <v>12169869</v>
      </c>
      <c r="H92" s="5"/>
      <c r="I92" s="122">
        <f>SUM(I64+I90)</f>
        <v>11112796</v>
      </c>
    </row>
    <row r="93" spans="1:9" ht="22.5" thickTop="1">
      <c r="A93" s="88"/>
      <c r="B93" s="89"/>
      <c r="C93" s="129"/>
      <c r="D93" s="129"/>
      <c r="E93" s="129"/>
      <c r="F93" s="129"/>
      <c r="G93" s="129"/>
      <c r="H93" s="75"/>
      <c r="I93" s="75"/>
    </row>
  </sheetData>
  <protectedRanges>
    <protectedRange sqref="I22" name="Range1" securityDescriptor="O:WDG:WDD:(A;;CC;;;WD)"/>
  </protectedRanges>
  <mergeCells count="15">
    <mergeCell ref="A66:F66"/>
    <mergeCell ref="A67:F67"/>
    <mergeCell ref="C69:E69"/>
    <mergeCell ref="G69:I69"/>
    <mergeCell ref="C73:I73"/>
    <mergeCell ref="C38:E38"/>
    <mergeCell ref="G38:I38"/>
    <mergeCell ref="C42:I42"/>
    <mergeCell ref="A1:F1"/>
    <mergeCell ref="A2:F2"/>
    <mergeCell ref="C4:E4"/>
    <mergeCell ref="G4:I4"/>
    <mergeCell ref="A36:F36"/>
    <mergeCell ref="C8:I8"/>
    <mergeCell ref="A35:F35"/>
  </mergeCells>
  <pageMargins left="0.8" right="0.5" top="0.48" bottom="0.5" header="0.5" footer="0.5"/>
  <pageSetup paperSize="9" scale="84" firstPageNumber="3" fitToWidth="3" fitToHeight="3" orientation="portrait" useFirstPageNumber="1" r:id="rId1"/>
  <headerFooter>
    <oddFooter>&amp;L&amp;K000000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4" max="8" man="1"/>
    <brk id="65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66"/>
  <sheetViews>
    <sheetView view="pageBreakPreview" zoomScale="90" zoomScaleNormal="70" zoomScaleSheetLayoutView="90" workbookViewId="0">
      <selection activeCell="A82" sqref="A82"/>
    </sheetView>
  </sheetViews>
  <sheetFormatPr defaultColWidth="10.3984375" defaultRowHeight="22.5" customHeight="1"/>
  <cols>
    <col min="1" max="1" width="53.19921875" style="11" customWidth="1"/>
    <col min="2" max="2" width="10.5" style="14" customWidth="1"/>
    <col min="3" max="3" width="13.19921875" style="22" customWidth="1"/>
    <col min="4" max="4" width="1.69921875" style="23" customWidth="1"/>
    <col min="5" max="5" width="13.19921875" style="22" customWidth="1"/>
    <col min="6" max="6" width="1.69921875" style="23" customWidth="1"/>
    <col min="7" max="7" width="13.19921875" style="22" customWidth="1"/>
    <col min="8" max="8" width="1.69921875" style="23" customWidth="1"/>
    <col min="9" max="9" width="13.19921875" style="22" customWidth="1"/>
    <col min="10" max="16384" width="10.3984375" style="11"/>
  </cols>
  <sheetData>
    <row r="1" spans="1:9" ht="20.25" customHeight="1">
      <c r="A1" s="281" t="s">
        <v>41</v>
      </c>
      <c r="B1" s="281"/>
      <c r="C1" s="281"/>
      <c r="D1" s="281"/>
      <c r="E1" s="281"/>
      <c r="F1" s="281"/>
      <c r="G1" s="10"/>
      <c r="H1" s="10"/>
      <c r="I1" s="10"/>
    </row>
    <row r="2" spans="1:9" ht="20.25" customHeight="1">
      <c r="A2" s="136" t="s">
        <v>84</v>
      </c>
      <c r="B2" s="13"/>
      <c r="C2" s="13"/>
      <c r="D2" s="13"/>
      <c r="E2" s="13"/>
      <c r="F2" s="13"/>
      <c r="G2" s="10"/>
      <c r="H2" s="10"/>
      <c r="I2" s="10"/>
    </row>
    <row r="3" spans="1:9" ht="20.25" customHeight="1">
      <c r="A3" s="151"/>
      <c r="B3" s="13"/>
      <c r="C3" s="13"/>
      <c r="D3" s="13"/>
      <c r="E3" s="13"/>
      <c r="F3" s="13"/>
      <c r="G3" s="10"/>
      <c r="H3" s="10"/>
      <c r="I3" s="10"/>
    </row>
    <row r="4" spans="1:9" s="152" customFormat="1" ht="20" customHeight="1">
      <c r="B4" s="153"/>
      <c r="C4" s="282" t="s">
        <v>34</v>
      </c>
      <c r="D4" s="282"/>
      <c r="E4" s="282"/>
      <c r="F4" s="10"/>
      <c r="G4" s="282" t="s">
        <v>35</v>
      </c>
      <c r="H4" s="282"/>
      <c r="I4" s="282"/>
    </row>
    <row r="5" spans="1:9" s="152" customFormat="1" ht="23.5" customHeight="1">
      <c r="B5" s="153"/>
      <c r="C5" s="283" t="s">
        <v>83</v>
      </c>
      <c r="D5" s="283"/>
      <c r="E5" s="283"/>
      <c r="F5" s="10"/>
      <c r="G5" s="283" t="s">
        <v>83</v>
      </c>
      <c r="H5" s="283"/>
      <c r="I5" s="283"/>
    </row>
    <row r="6" spans="1:9" s="152" customFormat="1" ht="20.25" customHeight="1">
      <c r="B6" s="153"/>
      <c r="C6" s="283" t="s">
        <v>88</v>
      </c>
      <c r="D6" s="283"/>
      <c r="E6" s="283"/>
      <c r="F6" s="10"/>
      <c r="G6" s="283" t="s">
        <v>88</v>
      </c>
      <c r="H6" s="283"/>
      <c r="I6" s="283"/>
    </row>
    <row r="7" spans="1:9" s="152" customFormat="1" ht="20.25" customHeight="1">
      <c r="B7" s="154" t="s">
        <v>19</v>
      </c>
      <c r="C7" s="134">
        <v>2565</v>
      </c>
      <c r="D7" s="134"/>
      <c r="E7" s="134">
        <v>2564</v>
      </c>
      <c r="F7" s="132"/>
      <c r="G7" s="134">
        <v>2565</v>
      </c>
      <c r="H7" s="80"/>
      <c r="I7" s="80">
        <v>2564</v>
      </c>
    </row>
    <row r="8" spans="1:9" s="152" customFormat="1" ht="20.25" customHeight="1">
      <c r="B8" s="14"/>
      <c r="C8" s="284" t="s">
        <v>21</v>
      </c>
      <c r="D8" s="284"/>
      <c r="E8" s="284"/>
      <c r="F8" s="284"/>
      <c r="G8" s="284"/>
      <c r="H8" s="284"/>
      <c r="I8" s="284"/>
    </row>
    <row r="9" spans="1:9" s="167" customFormat="1" ht="20.25" customHeight="1">
      <c r="A9" s="181" t="s">
        <v>50</v>
      </c>
      <c r="B9" s="182"/>
      <c r="C9" s="183"/>
      <c r="D9" s="184"/>
      <c r="E9" s="183"/>
      <c r="F9" s="184"/>
      <c r="G9" s="183"/>
      <c r="H9" s="184"/>
      <c r="I9" s="183"/>
    </row>
    <row r="10" spans="1:9" s="188" customFormat="1" ht="20.25" customHeight="1">
      <c r="A10" s="185" t="s">
        <v>51</v>
      </c>
      <c r="B10" s="164"/>
      <c r="C10" s="6">
        <v>9931956</v>
      </c>
      <c r="D10" s="187"/>
      <c r="E10" s="186">
        <v>8615611</v>
      </c>
      <c r="F10" s="187"/>
      <c r="G10" s="6">
        <v>9931957</v>
      </c>
      <c r="H10" s="186"/>
      <c r="I10" s="186">
        <v>8613016</v>
      </c>
    </row>
    <row r="11" spans="1:9" s="188" customFormat="1" ht="20.25" customHeight="1">
      <c r="A11" s="185" t="s">
        <v>52</v>
      </c>
      <c r="B11" s="164"/>
      <c r="C11" s="44">
        <v>26927</v>
      </c>
      <c r="D11" s="190"/>
      <c r="E11" s="189">
        <v>20847</v>
      </c>
      <c r="F11" s="190"/>
      <c r="G11" s="44">
        <v>12278</v>
      </c>
      <c r="H11" s="186"/>
      <c r="I11" s="189">
        <v>19997</v>
      </c>
    </row>
    <row r="12" spans="1:9" s="195" customFormat="1" ht="20.25" customHeight="1">
      <c r="A12" s="191" t="s">
        <v>69</v>
      </c>
      <c r="B12" s="164">
        <v>7</v>
      </c>
      <c r="C12" s="192">
        <f>SUM(C10:C11)</f>
        <v>9958883</v>
      </c>
      <c r="D12" s="193"/>
      <c r="E12" s="192">
        <f>SUM(E10:E11)</f>
        <v>8636458</v>
      </c>
      <c r="F12" s="193"/>
      <c r="G12" s="192">
        <f>SUM(G10:G11)</f>
        <v>9944235</v>
      </c>
      <c r="H12" s="194"/>
      <c r="I12" s="192">
        <f>SUM(I10:I11)</f>
        <v>8633013</v>
      </c>
    </row>
    <row r="13" spans="1:9" s="188" customFormat="1" ht="20.25" customHeight="1">
      <c r="A13" s="191" t="s">
        <v>53</v>
      </c>
      <c r="B13" s="164"/>
      <c r="C13" s="186"/>
      <c r="D13" s="187"/>
      <c r="E13" s="186"/>
      <c r="F13" s="187"/>
      <c r="G13" s="186"/>
      <c r="H13" s="186"/>
      <c r="I13" s="186"/>
    </row>
    <row r="14" spans="1:9" s="188" customFormat="1" ht="20.25" customHeight="1">
      <c r="A14" s="185" t="s">
        <v>54</v>
      </c>
      <c r="B14" s="164">
        <v>5</v>
      </c>
      <c r="C14" s="6">
        <v>9484342</v>
      </c>
      <c r="D14" s="187"/>
      <c r="E14" s="186">
        <v>8230247</v>
      </c>
      <c r="F14" s="187"/>
      <c r="G14" s="6">
        <v>9485536</v>
      </c>
      <c r="H14" s="186"/>
      <c r="I14" s="186">
        <v>8229053</v>
      </c>
    </row>
    <row r="15" spans="1:9" s="188" customFormat="1" ht="20.25" customHeight="1">
      <c r="A15" s="185" t="s">
        <v>55</v>
      </c>
      <c r="B15" s="164"/>
      <c r="C15" s="44">
        <v>17182</v>
      </c>
      <c r="D15" s="187"/>
      <c r="E15" s="189">
        <v>9633</v>
      </c>
      <c r="F15" s="187"/>
      <c r="G15" s="44">
        <v>7799</v>
      </c>
      <c r="H15" s="186"/>
      <c r="I15" s="189">
        <v>8543</v>
      </c>
    </row>
    <row r="16" spans="1:9" s="195" customFormat="1" ht="20.25" customHeight="1">
      <c r="A16" s="191" t="s">
        <v>70</v>
      </c>
      <c r="B16" s="196"/>
      <c r="C16" s="192">
        <f>SUM(C14:C15)</f>
        <v>9501524</v>
      </c>
      <c r="D16" s="193"/>
      <c r="E16" s="192">
        <f>SUM(E14:E15)</f>
        <v>8239880</v>
      </c>
      <c r="F16" s="193"/>
      <c r="G16" s="192">
        <f>SUM(G14:G15)</f>
        <v>9493335</v>
      </c>
      <c r="H16" s="194"/>
      <c r="I16" s="192">
        <f>SUM(I14:I15)</f>
        <v>8237596</v>
      </c>
    </row>
    <row r="17" spans="1:9" s="188" customFormat="1" ht="20.25" customHeight="1">
      <c r="A17" s="191" t="s">
        <v>56</v>
      </c>
      <c r="B17" s="164"/>
      <c r="C17" s="194">
        <f>C12-C16</f>
        <v>457359</v>
      </c>
      <c r="D17" s="193"/>
      <c r="E17" s="194">
        <f>E12-E16</f>
        <v>396578</v>
      </c>
      <c r="F17" s="193"/>
      <c r="G17" s="194">
        <f>G12-G16</f>
        <v>450900</v>
      </c>
      <c r="H17" s="194"/>
      <c r="I17" s="194">
        <f>I12-I16</f>
        <v>395417</v>
      </c>
    </row>
    <row r="18" spans="1:9" s="188" customFormat="1" ht="20.25" customHeight="1">
      <c r="A18" s="185" t="s">
        <v>197</v>
      </c>
      <c r="B18" s="164"/>
      <c r="C18" s="6">
        <v>41307</v>
      </c>
      <c r="D18" s="187"/>
      <c r="E18" s="197">
        <v>12559</v>
      </c>
      <c r="F18" s="187"/>
      <c r="G18" s="6">
        <v>41298</v>
      </c>
      <c r="H18" s="186"/>
      <c r="I18" s="198">
        <v>12557</v>
      </c>
    </row>
    <row r="19" spans="1:9" s="188" customFormat="1" ht="20.25" customHeight="1">
      <c r="A19" s="185" t="s">
        <v>24</v>
      </c>
      <c r="B19" s="164"/>
      <c r="C19" s="44">
        <v>6859</v>
      </c>
      <c r="D19" s="187"/>
      <c r="E19" s="189">
        <v>26057</v>
      </c>
      <c r="F19" s="187"/>
      <c r="G19" s="44">
        <v>10963</v>
      </c>
      <c r="H19" s="186"/>
      <c r="I19" s="189">
        <v>26967</v>
      </c>
    </row>
    <row r="20" spans="1:9" s="195" customFormat="1" ht="20.25" customHeight="1">
      <c r="A20" s="191" t="s">
        <v>57</v>
      </c>
      <c r="B20" s="196"/>
      <c r="C20" s="192">
        <f>SUM(C17:C19)</f>
        <v>505525</v>
      </c>
      <c r="D20" s="193"/>
      <c r="E20" s="192">
        <f>SUM(E17:E19)</f>
        <v>435194</v>
      </c>
      <c r="F20" s="193"/>
      <c r="G20" s="192">
        <f>SUM(G17:G19)</f>
        <v>503161</v>
      </c>
      <c r="H20" s="194"/>
      <c r="I20" s="192">
        <f>SUM(I17:I19)</f>
        <v>434941</v>
      </c>
    </row>
    <row r="21" spans="1:9" s="188" customFormat="1" ht="20.25" customHeight="1">
      <c r="A21" s="185" t="s">
        <v>105</v>
      </c>
      <c r="B21" s="164"/>
      <c r="C21" s="6">
        <v>136338</v>
      </c>
      <c r="D21" s="187"/>
      <c r="E21" s="186">
        <v>119558</v>
      </c>
      <c r="F21" s="187"/>
      <c r="G21" s="6">
        <v>129775</v>
      </c>
      <c r="H21" s="186"/>
      <c r="I21" s="186">
        <v>119287</v>
      </c>
    </row>
    <row r="22" spans="1:9" s="188" customFormat="1" ht="20.25" customHeight="1">
      <c r="A22" s="185" t="s">
        <v>29</v>
      </c>
      <c r="B22" s="164"/>
      <c r="C22" s="6">
        <v>105847</v>
      </c>
      <c r="D22" s="187"/>
      <c r="E22" s="199">
        <v>103647</v>
      </c>
      <c r="F22" s="187"/>
      <c r="G22" s="6">
        <v>99043</v>
      </c>
      <c r="H22" s="186"/>
      <c r="I22" s="186">
        <v>102297</v>
      </c>
    </row>
    <row r="23" spans="1:9" s="188" customFormat="1" ht="20.25" customHeight="1">
      <c r="A23" s="200" t="s">
        <v>30</v>
      </c>
      <c r="B23" s="201"/>
      <c r="C23" s="44">
        <v>5714</v>
      </c>
      <c r="D23" s="203"/>
      <c r="E23" s="202">
        <v>2676</v>
      </c>
      <c r="F23" s="203"/>
      <c r="G23" s="44">
        <v>5714</v>
      </c>
      <c r="H23" s="171"/>
      <c r="I23" s="202">
        <v>2679</v>
      </c>
    </row>
    <row r="24" spans="1:9" s="195" customFormat="1" ht="20.25" customHeight="1">
      <c r="A24" s="191" t="s">
        <v>7</v>
      </c>
      <c r="B24" s="196"/>
      <c r="C24" s="204">
        <f>SUM(C21:C23)</f>
        <v>247899</v>
      </c>
      <c r="D24" s="193"/>
      <c r="E24" s="204">
        <f>SUM(E21:E23)</f>
        <v>225881</v>
      </c>
      <c r="F24" s="193"/>
      <c r="G24" s="204">
        <f>SUM(G21:G23)</f>
        <v>234532</v>
      </c>
      <c r="H24" s="194"/>
      <c r="I24" s="204">
        <f>SUM(I21:I23)</f>
        <v>224263</v>
      </c>
    </row>
    <row r="25" spans="1:9" s="195" customFormat="1" ht="20.25" customHeight="1">
      <c r="A25" s="205" t="s">
        <v>160</v>
      </c>
      <c r="B25" s="164"/>
      <c r="C25" s="44">
        <v>15606</v>
      </c>
      <c r="D25" s="207"/>
      <c r="E25" s="206">
        <v>18144</v>
      </c>
      <c r="F25" s="207"/>
      <c r="G25" s="206">
        <v>0</v>
      </c>
      <c r="H25" s="199"/>
      <c r="I25" s="206">
        <v>0</v>
      </c>
    </row>
    <row r="26" spans="1:9" s="195" customFormat="1" ht="20.25" customHeight="1">
      <c r="A26" s="208" t="s">
        <v>31</v>
      </c>
      <c r="B26" s="164"/>
      <c r="C26" s="209">
        <f>SUM(C20-C24)+C25</f>
        <v>273232</v>
      </c>
      <c r="D26" s="210"/>
      <c r="E26" s="209">
        <f>SUM(E20-E24)+E25</f>
        <v>227457</v>
      </c>
      <c r="F26" s="210"/>
      <c r="G26" s="209">
        <f>SUM(G20-G24)+G25</f>
        <v>268629</v>
      </c>
      <c r="H26" s="209"/>
      <c r="I26" s="209">
        <f>SUM(I20-I24)+I25</f>
        <v>210678</v>
      </c>
    </row>
    <row r="27" spans="1:9" s="188" customFormat="1" ht="20.25" customHeight="1">
      <c r="A27" s="185" t="s">
        <v>40</v>
      </c>
      <c r="C27" s="44">
        <v>-54762</v>
      </c>
      <c r="D27" s="170"/>
      <c r="E27" s="198">
        <v>-42309</v>
      </c>
      <c r="F27" s="170"/>
      <c r="G27" s="44">
        <v>-54762</v>
      </c>
      <c r="H27" s="170"/>
      <c r="I27" s="198">
        <v>-42306</v>
      </c>
    </row>
    <row r="28" spans="1:9" s="195" customFormat="1" ht="20.25" customHeight="1">
      <c r="A28" s="191" t="s">
        <v>28</v>
      </c>
      <c r="B28" s="164"/>
      <c r="C28" s="211">
        <f>SUM(C26:C27)</f>
        <v>218470</v>
      </c>
      <c r="D28" s="210"/>
      <c r="E28" s="211">
        <f>SUM(E26:E27)</f>
        <v>185148</v>
      </c>
      <c r="F28" s="210"/>
      <c r="G28" s="211">
        <f>SUM(G26:G27)</f>
        <v>213867</v>
      </c>
      <c r="H28" s="209"/>
      <c r="I28" s="211">
        <f>SUM(I26:I27)</f>
        <v>168372</v>
      </c>
    </row>
    <row r="29" spans="1:9" s="188" customFormat="1" ht="10" customHeight="1">
      <c r="A29" s="181"/>
      <c r="B29" s="164"/>
      <c r="C29" s="186"/>
      <c r="D29" s="186"/>
      <c r="E29" s="186"/>
      <c r="F29" s="186"/>
      <c r="G29" s="186"/>
      <c r="H29" s="186"/>
      <c r="I29" s="186"/>
    </row>
    <row r="30" spans="1:9" s="167" customFormat="1" ht="20.25" customHeight="1">
      <c r="A30" s="191" t="s">
        <v>58</v>
      </c>
      <c r="B30" s="164"/>
      <c r="C30" s="169"/>
      <c r="D30" s="170"/>
      <c r="E30" s="169"/>
      <c r="F30" s="170"/>
      <c r="G30" s="169"/>
      <c r="H30" s="170"/>
      <c r="I30" s="169"/>
    </row>
    <row r="31" spans="1:9" s="167" customFormat="1" ht="20.25" customHeight="1">
      <c r="A31" s="178" t="s">
        <v>164</v>
      </c>
      <c r="B31" s="173"/>
      <c r="C31" s="179"/>
      <c r="D31" s="180"/>
      <c r="E31" s="179"/>
      <c r="F31" s="180"/>
      <c r="G31" s="179"/>
      <c r="H31" s="180"/>
      <c r="I31" s="179"/>
    </row>
    <row r="32" spans="1:9" s="167" customFormat="1" ht="20.25" customHeight="1">
      <c r="A32" s="215" t="s">
        <v>168</v>
      </c>
      <c r="B32" s="173"/>
      <c r="C32" s="213"/>
      <c r="D32" s="175"/>
      <c r="E32" s="213"/>
      <c r="F32" s="177"/>
      <c r="G32" s="214"/>
      <c r="H32" s="175"/>
      <c r="I32" s="214"/>
    </row>
    <row r="33" spans="1:9" s="167" customFormat="1" ht="20.25" customHeight="1">
      <c r="A33" s="215" t="s">
        <v>169</v>
      </c>
      <c r="B33" s="173"/>
      <c r="C33" s="256">
        <v>-2897</v>
      </c>
      <c r="D33" s="175"/>
      <c r="E33" s="213">
        <v>-1578</v>
      </c>
      <c r="F33" s="177"/>
      <c r="G33" s="214">
        <v>0</v>
      </c>
      <c r="H33" s="175"/>
      <c r="I33" s="214">
        <v>0</v>
      </c>
    </row>
    <row r="34" spans="1:9" s="167" customFormat="1" ht="20.25" customHeight="1">
      <c r="A34" s="215" t="s">
        <v>94</v>
      </c>
      <c r="B34" s="173"/>
      <c r="C34" s="214"/>
      <c r="D34" s="175"/>
      <c r="E34" s="214"/>
      <c r="F34" s="177"/>
      <c r="G34" s="214"/>
      <c r="H34" s="175"/>
      <c r="I34" s="214"/>
    </row>
    <row r="35" spans="1:9" s="167" customFormat="1" ht="20.25" customHeight="1">
      <c r="A35" s="216" t="s">
        <v>144</v>
      </c>
      <c r="B35" s="173"/>
      <c r="C35" s="257">
        <v>579</v>
      </c>
      <c r="D35" s="175"/>
      <c r="E35" s="217">
        <v>316</v>
      </c>
      <c r="F35" s="177"/>
      <c r="G35" s="214">
        <v>0</v>
      </c>
      <c r="H35" s="175"/>
      <c r="I35" s="214">
        <v>0</v>
      </c>
    </row>
    <row r="36" spans="1:9" s="167" customFormat="1" ht="20.25" customHeight="1">
      <c r="A36" s="172" t="s">
        <v>166</v>
      </c>
      <c r="B36" s="173"/>
      <c r="C36" s="174">
        <f>SUM(C33:C35)</f>
        <v>-2318</v>
      </c>
      <c r="D36" s="175"/>
      <c r="E36" s="174">
        <f>SUM(E33:E35)</f>
        <v>-1262</v>
      </c>
      <c r="F36" s="177"/>
      <c r="G36" s="176">
        <f>SUM(G33:G35)</f>
        <v>0</v>
      </c>
      <c r="H36" s="175"/>
      <c r="I36" s="176">
        <f>SUM(I33:I35)</f>
        <v>0</v>
      </c>
    </row>
    <row r="37" spans="1:9" s="167" customFormat="1" ht="10" customHeight="1">
      <c r="A37" s="172"/>
      <c r="B37" s="173"/>
      <c r="C37" s="218"/>
      <c r="D37" s="175"/>
      <c r="E37" s="218"/>
      <c r="F37" s="177"/>
      <c r="G37" s="219"/>
      <c r="H37" s="175"/>
      <c r="I37" s="219"/>
    </row>
    <row r="38" spans="1:9" s="167" customFormat="1" ht="20.25" customHeight="1">
      <c r="A38" s="168" t="s">
        <v>165</v>
      </c>
      <c r="B38" s="164"/>
      <c r="C38" s="169"/>
      <c r="D38" s="170"/>
      <c r="E38" s="169"/>
      <c r="F38" s="170"/>
      <c r="G38" s="169"/>
      <c r="H38" s="170"/>
      <c r="I38" s="169"/>
    </row>
    <row r="39" spans="1:9" s="167" customFormat="1" ht="20.25" customHeight="1">
      <c r="A39" s="215" t="s">
        <v>177</v>
      </c>
      <c r="B39" s="164"/>
    </row>
    <row r="40" spans="1:9" s="167" customFormat="1" ht="20.25" customHeight="1">
      <c r="A40" s="215" t="s">
        <v>151</v>
      </c>
      <c r="B40" s="164"/>
      <c r="C40" s="6">
        <v>-14392</v>
      </c>
      <c r="E40" s="198">
        <v>33436</v>
      </c>
      <c r="G40" s="6">
        <v>-14392</v>
      </c>
      <c r="I40" s="198">
        <v>33436</v>
      </c>
    </row>
    <row r="41" spans="1:9" s="167" customFormat="1" ht="20.25" customHeight="1">
      <c r="A41" s="215" t="s">
        <v>152</v>
      </c>
      <c r="B41" s="164"/>
      <c r="C41" s="198"/>
      <c r="E41" s="198"/>
      <c r="G41" s="198"/>
      <c r="I41" s="198"/>
    </row>
    <row r="42" spans="1:9" s="167" customFormat="1" ht="20.25" customHeight="1">
      <c r="A42" s="215" t="s">
        <v>95</v>
      </c>
      <c r="B42" s="164"/>
      <c r="C42" s="44">
        <v>2879</v>
      </c>
      <c r="D42" s="170"/>
      <c r="E42" s="198">
        <v>-6687</v>
      </c>
      <c r="F42" s="170"/>
      <c r="G42" s="44">
        <v>2879</v>
      </c>
      <c r="H42" s="170"/>
      <c r="I42" s="198">
        <v>-6687</v>
      </c>
    </row>
    <row r="43" spans="1:9" s="167" customFormat="1" ht="20.25" customHeight="1">
      <c r="A43" s="163" t="s">
        <v>165</v>
      </c>
      <c r="B43" s="164"/>
      <c r="C43" s="165">
        <f>SUM(C40:C42)</f>
        <v>-11513</v>
      </c>
      <c r="D43" s="166"/>
      <c r="E43" s="165">
        <f>SUM(E40:E42)</f>
        <v>26749</v>
      </c>
      <c r="F43" s="166"/>
      <c r="G43" s="165">
        <f>SUM(G40:G42)</f>
        <v>-11513</v>
      </c>
      <c r="H43" s="166"/>
      <c r="I43" s="165">
        <f>SUM(I40:I42)</f>
        <v>26749</v>
      </c>
    </row>
    <row r="44" spans="1:9" s="167" customFormat="1" ht="20.25" customHeight="1">
      <c r="A44" s="163" t="s">
        <v>153</v>
      </c>
      <c r="B44" s="164"/>
      <c r="C44" s="220">
        <f>C43+C36</f>
        <v>-13831</v>
      </c>
      <c r="E44" s="220">
        <f>E43+E36</f>
        <v>25487</v>
      </c>
      <c r="G44" s="220">
        <f>G43+G36</f>
        <v>-11513</v>
      </c>
      <c r="I44" s="220">
        <f>I43+I36</f>
        <v>26749</v>
      </c>
    </row>
    <row r="45" spans="1:9" s="188" customFormat="1" ht="20.25" customHeight="1" thickBot="1">
      <c r="A45" s="181" t="s">
        <v>78</v>
      </c>
      <c r="B45" s="164"/>
      <c r="C45" s="221">
        <f>SUM(C28,C36,C43)</f>
        <v>204639</v>
      </c>
      <c r="D45" s="194"/>
      <c r="E45" s="221">
        <f>SUM(E28,E36,E43)</f>
        <v>210635</v>
      </c>
      <c r="F45" s="194"/>
      <c r="G45" s="221">
        <f>SUM(G28,G36,G43)</f>
        <v>202354</v>
      </c>
      <c r="H45" s="194"/>
      <c r="I45" s="221">
        <f>SUM(I28,I36,I43)</f>
        <v>195121</v>
      </c>
    </row>
    <row r="46" spans="1:9" s="18" customFormat="1" ht="2" customHeight="1" thickTop="1">
      <c r="A46" s="15"/>
      <c r="B46" s="16"/>
      <c r="C46" s="17"/>
      <c r="D46" s="17"/>
      <c r="E46" s="17"/>
      <c r="F46" s="17"/>
      <c r="G46" s="17"/>
      <c r="H46" s="17"/>
      <c r="I46" s="17"/>
    </row>
    <row r="47" spans="1:9" ht="20.25" customHeight="1">
      <c r="A47" s="281" t="s">
        <v>41</v>
      </c>
      <c r="B47" s="281"/>
      <c r="C47" s="281"/>
      <c r="D47" s="281"/>
      <c r="E47" s="281"/>
      <c r="F47" s="281"/>
      <c r="G47" s="10"/>
      <c r="H47" s="10"/>
      <c r="I47" s="10"/>
    </row>
    <row r="48" spans="1:9" ht="20.25" customHeight="1">
      <c r="A48" s="136" t="s">
        <v>84</v>
      </c>
      <c r="B48" s="13"/>
      <c r="C48" s="13"/>
      <c r="D48" s="13"/>
      <c r="E48" s="13"/>
      <c r="F48" s="13"/>
      <c r="G48" s="10"/>
      <c r="H48" s="10"/>
      <c r="I48" s="10"/>
    </row>
    <row r="49" spans="1:9" ht="20.25" customHeight="1">
      <c r="A49" s="151"/>
      <c r="B49" s="13"/>
      <c r="C49" s="13"/>
      <c r="D49" s="13"/>
      <c r="E49" s="13"/>
      <c r="F49" s="13"/>
      <c r="G49" s="10"/>
      <c r="H49" s="10"/>
      <c r="I49" s="10"/>
    </row>
    <row r="50" spans="1:9" s="152" customFormat="1" ht="20.25" customHeight="1">
      <c r="B50" s="153"/>
      <c r="C50" s="282" t="s">
        <v>34</v>
      </c>
      <c r="D50" s="282"/>
      <c r="E50" s="282"/>
      <c r="F50" s="10"/>
      <c r="G50" s="282" t="s">
        <v>35</v>
      </c>
      <c r="H50" s="282"/>
      <c r="I50" s="282"/>
    </row>
    <row r="51" spans="1:9" s="152" customFormat="1" ht="23.5" customHeight="1">
      <c r="B51" s="153"/>
      <c r="C51" s="283" t="s">
        <v>83</v>
      </c>
      <c r="D51" s="283"/>
      <c r="E51" s="283"/>
      <c r="F51" s="10"/>
      <c r="G51" s="283" t="s">
        <v>83</v>
      </c>
      <c r="H51" s="283"/>
      <c r="I51" s="283"/>
    </row>
    <row r="52" spans="1:9" s="152" customFormat="1" ht="20.25" customHeight="1">
      <c r="B52" s="153"/>
      <c r="C52" s="283" t="s">
        <v>88</v>
      </c>
      <c r="D52" s="283"/>
      <c r="E52" s="283"/>
      <c r="F52" s="10"/>
      <c r="G52" s="283" t="s">
        <v>88</v>
      </c>
      <c r="H52" s="283"/>
      <c r="I52" s="283"/>
    </row>
    <row r="53" spans="1:9" s="152" customFormat="1" ht="20.25" customHeight="1">
      <c r="B53" s="154"/>
      <c r="C53" s="134">
        <v>2565</v>
      </c>
      <c r="D53" s="134"/>
      <c r="E53" s="134">
        <v>2564</v>
      </c>
      <c r="F53" s="132"/>
      <c r="G53" s="134">
        <v>2565</v>
      </c>
      <c r="H53" s="80"/>
      <c r="I53" s="80">
        <v>2564</v>
      </c>
    </row>
    <row r="54" spans="1:9" s="152" customFormat="1" ht="20.25" customHeight="1">
      <c r="B54" s="14"/>
      <c r="C54" s="284" t="s">
        <v>21</v>
      </c>
      <c r="D54" s="284"/>
      <c r="E54" s="284"/>
      <c r="F54" s="284"/>
      <c r="G54" s="284"/>
      <c r="H54" s="284"/>
      <c r="I54" s="284"/>
    </row>
    <row r="55" spans="1:9" s="167" customFormat="1" ht="20.25" customHeight="1">
      <c r="A55" s="163" t="s">
        <v>198</v>
      </c>
      <c r="B55" s="222"/>
      <c r="C55" s="258"/>
      <c r="D55" s="212"/>
      <c r="E55" s="258"/>
      <c r="F55" s="212"/>
      <c r="G55" s="258"/>
      <c r="H55" s="212"/>
      <c r="I55" s="258"/>
    </row>
    <row r="56" spans="1:9" s="188" customFormat="1" ht="20.25" customHeight="1">
      <c r="A56" s="223" t="s">
        <v>85</v>
      </c>
      <c r="B56" s="173"/>
      <c r="C56" s="259">
        <f>C58-C57</f>
        <v>222285</v>
      </c>
      <c r="D56" s="259"/>
      <c r="E56" s="259">
        <f>E28</f>
        <v>185148</v>
      </c>
      <c r="F56" s="259"/>
      <c r="G56" s="259">
        <f>G28</f>
        <v>213867</v>
      </c>
      <c r="H56" s="259"/>
      <c r="I56" s="259">
        <f>I28</f>
        <v>168372</v>
      </c>
    </row>
    <row r="57" spans="1:9" s="188" customFormat="1" ht="20.25" customHeight="1">
      <c r="A57" s="223" t="s">
        <v>86</v>
      </c>
      <c r="B57" s="173"/>
      <c r="C57" s="93">
        <v>-3815</v>
      </c>
      <c r="D57" s="260"/>
      <c r="E57" s="261">
        <v>0</v>
      </c>
      <c r="F57" s="260"/>
      <c r="G57" s="261">
        <v>0</v>
      </c>
      <c r="H57" s="259"/>
      <c r="I57" s="261">
        <v>0</v>
      </c>
    </row>
    <row r="58" spans="1:9" s="195" customFormat="1" ht="20.25" customHeight="1" thickBot="1">
      <c r="A58" s="208" t="s">
        <v>28</v>
      </c>
      <c r="B58" s="224"/>
      <c r="C58" s="225">
        <f>C28</f>
        <v>218470</v>
      </c>
      <c r="D58" s="226"/>
      <c r="E58" s="225">
        <f>E28</f>
        <v>185148</v>
      </c>
      <c r="F58" s="226"/>
      <c r="G58" s="225">
        <f>G28</f>
        <v>213867</v>
      </c>
      <c r="H58" s="227"/>
      <c r="I58" s="225">
        <f>I28</f>
        <v>168372</v>
      </c>
    </row>
    <row r="59" spans="1:9" s="188" customFormat="1" ht="20.25" customHeight="1" thickTop="1">
      <c r="A59" s="208"/>
      <c r="B59" s="224"/>
      <c r="C59" s="228"/>
      <c r="D59" s="229"/>
      <c r="E59" s="228"/>
      <c r="F59" s="229"/>
      <c r="G59" s="228"/>
      <c r="H59" s="228"/>
      <c r="I59" s="228"/>
    </row>
    <row r="60" spans="1:9" s="188" customFormat="1" ht="20.25" customHeight="1">
      <c r="A60" s="208" t="s">
        <v>199</v>
      </c>
      <c r="B60" s="173"/>
      <c r="C60" s="262"/>
      <c r="D60" s="263"/>
      <c r="E60" s="262"/>
      <c r="F60" s="263"/>
      <c r="G60" s="262"/>
      <c r="H60" s="262"/>
      <c r="I60" s="262"/>
    </row>
    <row r="61" spans="1:9" s="188" customFormat="1" ht="20.25" customHeight="1">
      <c r="A61" s="223" t="s">
        <v>85</v>
      </c>
      <c r="B61" s="173"/>
      <c r="C61" s="259">
        <f>C63-C62</f>
        <v>208454</v>
      </c>
      <c r="D61" s="260"/>
      <c r="E61" s="259">
        <f>E45</f>
        <v>210635</v>
      </c>
      <c r="F61" s="260"/>
      <c r="G61" s="259">
        <f>G45</f>
        <v>202354</v>
      </c>
      <c r="H61" s="259"/>
      <c r="I61" s="259">
        <f>I45</f>
        <v>195121</v>
      </c>
    </row>
    <row r="62" spans="1:9" s="195" customFormat="1" ht="20.25" customHeight="1">
      <c r="A62" s="223" t="s">
        <v>86</v>
      </c>
      <c r="B62" s="173"/>
      <c r="C62" s="93">
        <v>-3815</v>
      </c>
      <c r="D62" s="260"/>
      <c r="E62" s="261">
        <v>0</v>
      </c>
      <c r="F62" s="260"/>
      <c r="G62" s="261">
        <v>0</v>
      </c>
      <c r="H62" s="259"/>
      <c r="I62" s="261">
        <v>0</v>
      </c>
    </row>
    <row r="63" spans="1:9" s="188" customFormat="1" ht="20.25" customHeight="1" thickBot="1">
      <c r="A63" s="208" t="s">
        <v>78</v>
      </c>
      <c r="B63" s="224"/>
      <c r="C63" s="225">
        <f>C45</f>
        <v>204639</v>
      </c>
      <c r="D63" s="226"/>
      <c r="E63" s="225">
        <f>E45</f>
        <v>210635</v>
      </c>
      <c r="F63" s="226"/>
      <c r="G63" s="225">
        <f>G45</f>
        <v>202354</v>
      </c>
      <c r="H63" s="227"/>
      <c r="I63" s="225">
        <f>I45</f>
        <v>195121</v>
      </c>
    </row>
    <row r="64" spans="1:9" s="188" customFormat="1" ht="20" customHeight="1" thickTop="1">
      <c r="A64" s="163"/>
      <c r="B64" s="173"/>
      <c r="C64" s="262"/>
      <c r="D64" s="262"/>
      <c r="E64" s="262"/>
      <c r="F64" s="262"/>
      <c r="G64" s="262"/>
      <c r="H64" s="262"/>
      <c r="I64" s="262"/>
    </row>
    <row r="65" spans="1:9" s="188" customFormat="1" ht="25" customHeight="1" thickBot="1">
      <c r="A65" s="208" t="s">
        <v>167</v>
      </c>
      <c r="B65" s="173"/>
      <c r="C65" s="264">
        <f>C58/'BS-3-5'!C79</f>
        <v>0.25782399709214843</v>
      </c>
      <c r="D65" s="265"/>
      <c r="E65" s="264">
        <f>E58/'BS-3-5'!E79</f>
        <v>0.21849955331906945</v>
      </c>
      <c r="F65" s="265"/>
      <c r="G65" s="264">
        <f>G58/'BS-3-5'!G79</f>
        <v>0.25239183771733653</v>
      </c>
      <c r="H65" s="265"/>
      <c r="I65" s="264">
        <f>I58/'BS-3-5'!I79</f>
        <v>0.19870161595825156</v>
      </c>
    </row>
    <row r="66" spans="1:9" ht="22.5" customHeight="1" thickTop="1"/>
  </sheetData>
  <mergeCells count="16">
    <mergeCell ref="C6:E6"/>
    <mergeCell ref="G6:I6"/>
    <mergeCell ref="A47:F47"/>
    <mergeCell ref="C50:E50"/>
    <mergeCell ref="G50:I50"/>
    <mergeCell ref="C51:E51"/>
    <mergeCell ref="G51:I51"/>
    <mergeCell ref="C54:I54"/>
    <mergeCell ref="C8:I8"/>
    <mergeCell ref="C52:E52"/>
    <mergeCell ref="G52:I52"/>
    <mergeCell ref="A1:F1"/>
    <mergeCell ref="C4:E4"/>
    <mergeCell ref="G4:I4"/>
    <mergeCell ref="C5:E5"/>
    <mergeCell ref="G5:I5"/>
  </mergeCells>
  <printOptions horizontalCentered="1"/>
  <pageMargins left="0.8" right="0.8" top="0.48" bottom="0.5" header="0.5" footer="0.5"/>
  <pageSetup paperSize="9" scale="78" firstPageNumber="6" fitToWidth="2" fitToHeight="2" orientation="portrait" useFirstPageNumber="1" r:id="rId1"/>
  <headerFooter>
    <oddFooter>&amp;L&amp;K000000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6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F4855D-B23E-4B47-9FFD-10EE6A8763C9}">
  <sheetPr>
    <pageSetUpPr fitToPage="1"/>
  </sheetPr>
  <dimension ref="A1:S22"/>
  <sheetViews>
    <sheetView view="pageBreakPreview" zoomScale="80" zoomScaleNormal="60" zoomScaleSheetLayoutView="80" workbookViewId="0">
      <selection activeCell="E23" sqref="E23"/>
    </sheetView>
  </sheetViews>
  <sheetFormatPr defaultRowHeight="21.5"/>
  <cols>
    <col min="1" max="1" width="45.8984375" style="37" customWidth="1"/>
    <col min="2" max="2" width="11.69921875" style="37" hidden="1" customWidth="1"/>
    <col min="3" max="3" width="11.19921875" style="37" customWidth="1"/>
    <col min="4" max="4" width="1.19921875" style="37" customWidth="1"/>
    <col min="5" max="5" width="11.19921875" style="37" customWidth="1"/>
    <col min="6" max="6" width="1.19921875" style="37" customWidth="1"/>
    <col min="7" max="7" width="11.19921875" style="37" customWidth="1"/>
    <col min="8" max="8" width="1.19921875" style="37" customWidth="1"/>
    <col min="9" max="9" width="11.19921875" style="37" customWidth="1"/>
    <col min="10" max="10" width="1.19921875" style="37" customWidth="1"/>
    <col min="11" max="11" width="12.19921875" style="37" customWidth="1"/>
    <col min="12" max="12" width="1.19921875" style="37" customWidth="1"/>
    <col min="13" max="13" width="13.69921875" style="37" customWidth="1"/>
    <col min="14" max="14" width="1.19921875" style="37" customWidth="1"/>
    <col min="15" max="15" width="14.19921875" style="37" customWidth="1"/>
    <col min="16" max="16" width="1.19921875" style="37" customWidth="1"/>
    <col min="17" max="17" width="11.19921875" style="37" customWidth="1"/>
    <col min="18" max="18" width="1.19921875" style="37" customWidth="1"/>
    <col min="19" max="19" width="12.3984375" style="37" customWidth="1"/>
  </cols>
  <sheetData>
    <row r="1" spans="1:19" ht="24" customHeight="1">
      <c r="A1" s="281" t="s">
        <v>41</v>
      </c>
      <c r="B1" s="281"/>
      <c r="C1" s="281"/>
      <c r="D1" s="281"/>
      <c r="E1" s="281"/>
      <c r="F1" s="281"/>
      <c r="G1" s="24"/>
      <c r="H1" s="24"/>
      <c r="I1" s="24"/>
      <c r="J1" s="25"/>
      <c r="K1" s="26"/>
      <c r="L1" s="26"/>
      <c r="M1" s="26"/>
      <c r="N1" s="26"/>
      <c r="O1" s="26"/>
      <c r="P1" s="26"/>
      <c r="Q1" s="26"/>
      <c r="R1" s="26"/>
      <c r="S1" s="26"/>
    </row>
    <row r="2" spans="1:19" ht="24" customHeight="1">
      <c r="A2" s="140" t="s">
        <v>90</v>
      </c>
      <c r="B2" s="140"/>
      <c r="C2" s="29"/>
      <c r="D2" s="30"/>
      <c r="E2" s="29"/>
      <c r="F2" s="30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</row>
    <row r="3" spans="1:19" ht="12" customHeight="1">
      <c r="A3" s="140"/>
      <c r="B3" s="140"/>
      <c r="C3" s="29"/>
      <c r="D3" s="30"/>
      <c r="E3" s="29"/>
      <c r="F3" s="30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</row>
    <row r="4" spans="1:19" ht="24" customHeight="1">
      <c r="A4" s="32"/>
      <c r="B4" s="32"/>
      <c r="C4" s="286" t="s">
        <v>34</v>
      </c>
      <c r="D4" s="286"/>
      <c r="E4" s="286"/>
      <c r="F4" s="286"/>
      <c r="G4" s="286"/>
      <c r="H4" s="286"/>
      <c r="I4" s="286"/>
      <c r="J4" s="286"/>
      <c r="K4" s="286"/>
      <c r="L4" s="286"/>
      <c r="M4" s="286"/>
      <c r="N4" s="286"/>
      <c r="O4" s="286"/>
      <c r="P4" s="286"/>
      <c r="Q4" s="286"/>
      <c r="R4" s="286"/>
      <c r="S4" s="286"/>
    </row>
    <row r="5" spans="1:19" ht="24" customHeight="1">
      <c r="A5" s="32"/>
      <c r="B5" s="32"/>
      <c r="C5" s="21"/>
      <c r="D5" s="33"/>
      <c r="E5" s="21"/>
      <c r="F5" s="33"/>
      <c r="G5" s="142"/>
      <c r="H5" s="142"/>
      <c r="I5" s="35"/>
      <c r="J5" s="33"/>
      <c r="K5" s="35"/>
      <c r="L5" s="35"/>
      <c r="M5" s="287" t="s">
        <v>47</v>
      </c>
      <c r="N5" s="287"/>
      <c r="O5" s="287"/>
      <c r="P5" s="287"/>
      <c r="Q5" s="287"/>
      <c r="R5" s="142"/>
      <c r="S5" s="142"/>
    </row>
    <row r="6" spans="1:19" ht="24" customHeight="1">
      <c r="A6" s="32"/>
      <c r="B6" s="32"/>
      <c r="C6" s="21"/>
      <c r="D6" s="33"/>
      <c r="E6" s="21"/>
      <c r="F6" s="33"/>
      <c r="G6" s="142"/>
      <c r="H6" s="142"/>
      <c r="I6" s="288" t="s">
        <v>13</v>
      </c>
      <c r="J6" s="288"/>
      <c r="K6" s="288"/>
      <c r="L6" s="142"/>
      <c r="M6" s="288" t="s">
        <v>48</v>
      </c>
      <c r="N6" s="288"/>
      <c r="O6" s="288"/>
      <c r="P6" s="288"/>
      <c r="Q6" s="288"/>
      <c r="R6" s="142"/>
      <c r="S6" s="142"/>
    </row>
    <row r="7" spans="1:19" ht="24" customHeight="1">
      <c r="A7" s="32"/>
      <c r="B7" s="32"/>
      <c r="C7" s="21"/>
      <c r="D7" s="33"/>
      <c r="E7" s="21"/>
      <c r="F7" s="33"/>
      <c r="G7" s="142"/>
      <c r="H7" s="142"/>
      <c r="I7" s="142"/>
      <c r="J7" s="142"/>
      <c r="K7" s="142"/>
      <c r="L7" s="142"/>
      <c r="M7" s="142"/>
      <c r="N7" s="142"/>
      <c r="O7" s="142" t="s">
        <v>148</v>
      </c>
      <c r="P7" s="142"/>
      <c r="Q7" s="142" t="s">
        <v>145</v>
      </c>
      <c r="R7" s="142"/>
      <c r="S7" s="142"/>
    </row>
    <row r="8" spans="1:19" ht="24" customHeight="1">
      <c r="A8" s="32"/>
      <c r="B8" s="32"/>
      <c r="C8" s="21"/>
      <c r="D8" s="33"/>
      <c r="E8" s="21"/>
      <c r="F8" s="33"/>
      <c r="G8" s="142"/>
      <c r="H8" s="142"/>
      <c r="I8" s="138"/>
      <c r="J8" s="142"/>
      <c r="K8" s="142"/>
      <c r="L8" s="142"/>
      <c r="M8" s="142"/>
      <c r="N8" s="142"/>
      <c r="O8" s="142" t="s">
        <v>149</v>
      </c>
      <c r="P8" s="142"/>
      <c r="Q8" s="142" t="s">
        <v>146</v>
      </c>
      <c r="R8" s="142"/>
      <c r="S8" s="142"/>
    </row>
    <row r="9" spans="1:19" ht="24" customHeight="1">
      <c r="A9" s="32"/>
      <c r="B9" s="32"/>
      <c r="C9" s="144" t="s">
        <v>14</v>
      </c>
      <c r="D9" s="141"/>
      <c r="E9" s="142" t="s">
        <v>81</v>
      </c>
      <c r="F9" s="141"/>
      <c r="G9" s="36" t="s">
        <v>79</v>
      </c>
      <c r="H9" s="144"/>
      <c r="I9" s="35"/>
      <c r="J9" s="141"/>
      <c r="K9" s="35"/>
      <c r="L9" s="35"/>
      <c r="M9" s="144" t="s">
        <v>155</v>
      </c>
      <c r="N9" s="35"/>
      <c r="O9" s="143" t="s">
        <v>150</v>
      </c>
      <c r="P9" s="144"/>
      <c r="Q9" s="144" t="s">
        <v>147</v>
      </c>
      <c r="R9" s="144"/>
      <c r="S9" s="96" t="s">
        <v>128</v>
      </c>
    </row>
    <row r="10" spans="1:19" ht="24" customHeight="1">
      <c r="A10" s="32"/>
      <c r="B10" s="32"/>
      <c r="C10" s="144" t="s">
        <v>45</v>
      </c>
      <c r="D10" s="141"/>
      <c r="E10" s="145" t="s">
        <v>123</v>
      </c>
      <c r="F10" s="141"/>
      <c r="G10" s="145" t="s">
        <v>125</v>
      </c>
      <c r="H10" s="144"/>
      <c r="I10" s="144" t="s">
        <v>36</v>
      </c>
      <c r="J10" s="141"/>
      <c r="M10" s="96" t="s">
        <v>156</v>
      </c>
      <c r="N10" s="144"/>
      <c r="O10" s="143" t="s">
        <v>158</v>
      </c>
      <c r="P10" s="144"/>
      <c r="Q10" s="144" t="s">
        <v>127</v>
      </c>
      <c r="R10" s="144"/>
      <c r="S10" s="143" t="s">
        <v>127</v>
      </c>
    </row>
    <row r="11" spans="1:19" ht="24" customHeight="1">
      <c r="A11" s="32"/>
      <c r="B11" s="143" t="s">
        <v>19</v>
      </c>
      <c r="C11" s="144" t="s">
        <v>46</v>
      </c>
      <c r="D11" s="141"/>
      <c r="E11" s="145" t="s">
        <v>124</v>
      </c>
      <c r="F11" s="141"/>
      <c r="G11" s="145" t="s">
        <v>126</v>
      </c>
      <c r="H11" s="144"/>
      <c r="I11" s="144" t="s">
        <v>37</v>
      </c>
      <c r="J11" s="141"/>
      <c r="K11" s="144" t="s">
        <v>22</v>
      </c>
      <c r="L11" s="144"/>
      <c r="M11" s="144" t="s">
        <v>157</v>
      </c>
      <c r="N11" s="144"/>
      <c r="O11" s="143" t="s">
        <v>159</v>
      </c>
      <c r="P11" s="144"/>
      <c r="Q11" s="144" t="s">
        <v>67</v>
      </c>
      <c r="R11" s="144"/>
      <c r="S11" s="145" t="s">
        <v>67</v>
      </c>
    </row>
    <row r="12" spans="1:19" ht="24" customHeight="1">
      <c r="A12" s="11"/>
      <c r="B12" s="11"/>
      <c r="C12" s="285" t="s">
        <v>21</v>
      </c>
      <c r="D12" s="285"/>
      <c r="E12" s="285"/>
      <c r="F12" s="285"/>
      <c r="G12" s="285"/>
      <c r="H12" s="285"/>
      <c r="I12" s="285"/>
      <c r="J12" s="285"/>
      <c r="K12" s="285"/>
      <c r="L12" s="285"/>
      <c r="M12" s="285"/>
      <c r="N12" s="285"/>
      <c r="O12" s="285"/>
      <c r="P12" s="285"/>
      <c r="Q12" s="285"/>
      <c r="R12" s="285"/>
      <c r="S12" s="285"/>
    </row>
    <row r="13" spans="1:19" s="87" customFormat="1" ht="24" customHeight="1">
      <c r="A13" s="246" t="s">
        <v>141</v>
      </c>
      <c r="B13" s="100"/>
      <c r="C13" s="245"/>
      <c r="D13" s="245"/>
      <c r="E13" s="245"/>
      <c r="F13" s="245"/>
      <c r="G13" s="245"/>
      <c r="H13" s="245"/>
      <c r="I13" s="245"/>
      <c r="J13" s="245"/>
      <c r="K13" s="245"/>
      <c r="L13" s="245"/>
      <c r="M13" s="245"/>
      <c r="N13" s="245"/>
      <c r="O13" s="245"/>
      <c r="P13" s="245"/>
      <c r="Q13" s="245"/>
      <c r="R13" s="245"/>
      <c r="S13" s="245"/>
    </row>
    <row r="14" spans="1:19" s="87" customFormat="1" ht="24" customHeight="1">
      <c r="A14" s="10" t="s">
        <v>154</v>
      </c>
      <c r="B14" s="10"/>
      <c r="C14" s="46">
        <v>847361</v>
      </c>
      <c r="D14" s="46">
        <v>0</v>
      </c>
      <c r="E14" s="46">
        <v>350872</v>
      </c>
      <c r="F14" s="46">
        <v>0</v>
      </c>
      <c r="G14" s="46">
        <v>52836</v>
      </c>
      <c r="H14" s="46">
        <v>0</v>
      </c>
      <c r="I14" s="46">
        <v>88000</v>
      </c>
      <c r="J14" s="46">
        <v>0</v>
      </c>
      <c r="K14" s="46">
        <v>2097948</v>
      </c>
      <c r="L14" s="46"/>
      <c r="M14" s="46">
        <v>45615</v>
      </c>
      <c r="N14" s="46">
        <v>0</v>
      </c>
      <c r="O14" s="46">
        <v>-11889</v>
      </c>
      <c r="P14" s="46">
        <v>0</v>
      </c>
      <c r="Q14" s="46">
        <v>33726</v>
      </c>
      <c r="R14" s="46"/>
      <c r="S14" s="46">
        <f>SUM(C14:K14)+Q14</f>
        <v>3470743</v>
      </c>
    </row>
    <row r="15" spans="1:19" s="87" customFormat="1" ht="20" customHeight="1">
      <c r="A15" s="15"/>
      <c r="B15" s="15"/>
      <c r="C15" s="46"/>
      <c r="D15" s="48"/>
      <c r="E15" s="46"/>
      <c r="F15" s="48"/>
      <c r="G15" s="47"/>
      <c r="H15" s="47"/>
      <c r="I15" s="47"/>
      <c r="J15" s="49"/>
      <c r="K15" s="47"/>
      <c r="L15" s="47"/>
      <c r="M15" s="47"/>
      <c r="N15" s="47"/>
      <c r="O15" s="47"/>
      <c r="P15" s="47"/>
      <c r="Q15" s="47"/>
      <c r="R15" s="47"/>
      <c r="S15" s="47"/>
    </row>
    <row r="16" spans="1:19" s="87" customFormat="1" ht="24" customHeight="1">
      <c r="A16" s="246" t="s">
        <v>91</v>
      </c>
      <c r="B16" s="246"/>
      <c r="C16" s="46"/>
      <c r="D16" s="48"/>
      <c r="E16" s="46"/>
      <c r="F16" s="48"/>
      <c r="G16" s="46"/>
      <c r="H16" s="46"/>
      <c r="I16" s="46"/>
      <c r="J16" s="48"/>
      <c r="K16" s="46"/>
      <c r="L16" s="46"/>
      <c r="M16" s="46"/>
      <c r="N16" s="46"/>
      <c r="O16" s="46"/>
      <c r="P16" s="46"/>
      <c r="Q16" s="46"/>
      <c r="R16" s="46"/>
      <c r="S16" s="46"/>
    </row>
    <row r="17" spans="1:19" s="87" customFormat="1" ht="24" customHeight="1">
      <c r="A17" s="32" t="s">
        <v>49</v>
      </c>
      <c r="B17" s="32"/>
      <c r="C17" s="50">
        <v>0</v>
      </c>
      <c r="D17" s="53"/>
      <c r="E17" s="50">
        <v>0</v>
      </c>
      <c r="F17" s="53"/>
      <c r="G17" s="50">
        <v>0</v>
      </c>
      <c r="H17" s="51"/>
      <c r="I17" s="50">
        <v>0</v>
      </c>
      <c r="J17" s="53"/>
      <c r="K17" s="50">
        <v>185148</v>
      </c>
      <c r="L17" s="50"/>
      <c r="M17" s="50">
        <v>0</v>
      </c>
      <c r="N17" s="50"/>
      <c r="O17" s="50">
        <v>0</v>
      </c>
      <c r="P17" s="50"/>
      <c r="Q17" s="50">
        <f>M17+O17</f>
        <v>0</v>
      </c>
      <c r="R17" s="50"/>
      <c r="S17" s="50">
        <f>SUM(C17:K17)+Q17</f>
        <v>185148</v>
      </c>
    </row>
    <row r="18" spans="1:19" s="87" customFormat="1" ht="24" customHeight="1">
      <c r="A18" s="32" t="s">
        <v>59</v>
      </c>
      <c r="B18" s="32"/>
      <c r="C18" s="50">
        <v>0</v>
      </c>
      <c r="D18" s="53"/>
      <c r="E18" s="50">
        <v>0</v>
      </c>
      <c r="F18" s="53"/>
      <c r="G18" s="50">
        <v>0</v>
      </c>
      <c r="H18" s="51"/>
      <c r="I18" s="50">
        <v>0</v>
      </c>
      <c r="J18" s="53"/>
      <c r="K18" s="50">
        <v>0</v>
      </c>
      <c r="L18" s="50"/>
      <c r="M18" s="50">
        <v>26749</v>
      </c>
      <c r="N18" s="50"/>
      <c r="O18" s="50">
        <v>-1262</v>
      </c>
      <c r="P18" s="50"/>
      <c r="Q18" s="50">
        <f>M18+O18</f>
        <v>25487</v>
      </c>
      <c r="R18" s="50"/>
      <c r="S18" s="50">
        <f>SUM(C18:K18)+Q18</f>
        <v>25487</v>
      </c>
    </row>
    <row r="19" spans="1:19" s="87" customFormat="1" ht="24" customHeight="1">
      <c r="A19" s="10" t="s">
        <v>117</v>
      </c>
      <c r="B19" s="10"/>
      <c r="C19" s="54">
        <f>SUM(C17:C18)</f>
        <v>0</v>
      </c>
      <c r="D19" s="48"/>
      <c r="E19" s="54">
        <f>SUM(E17:E18)</f>
        <v>0</v>
      </c>
      <c r="F19" s="48"/>
      <c r="G19" s="54">
        <f>SUM(G17:G18)</f>
        <v>0</v>
      </c>
      <c r="H19" s="47"/>
      <c r="I19" s="54">
        <f>SUM(I17:I18)</f>
        <v>0</v>
      </c>
      <c r="J19" s="48"/>
      <c r="K19" s="54">
        <f>SUM(K17:K18)</f>
        <v>185148</v>
      </c>
      <c r="L19" s="47"/>
      <c r="M19" s="54">
        <f>SUM(M17:M18)</f>
        <v>26749</v>
      </c>
      <c r="N19" s="47"/>
      <c r="O19" s="54">
        <f>SUM(O17:O18)</f>
        <v>-1262</v>
      </c>
      <c r="P19" s="47"/>
      <c r="Q19" s="54">
        <f>M19+O19</f>
        <v>25487</v>
      </c>
      <c r="R19" s="47"/>
      <c r="S19" s="54">
        <f>SUM(C19:K19)+Q19</f>
        <v>210635</v>
      </c>
    </row>
    <row r="20" spans="1:19" s="87" customFormat="1" ht="20" customHeight="1">
      <c r="A20" s="15"/>
      <c r="B20" s="15"/>
      <c r="C20" s="46"/>
      <c r="D20" s="48"/>
      <c r="E20" s="46"/>
      <c r="F20" s="48"/>
      <c r="G20" s="47"/>
      <c r="H20" s="47"/>
      <c r="I20" s="47"/>
      <c r="J20" s="49"/>
      <c r="K20" s="47"/>
      <c r="L20" s="47"/>
      <c r="M20" s="47"/>
      <c r="N20" s="47"/>
      <c r="O20" s="47"/>
      <c r="P20" s="47"/>
      <c r="Q20" s="47"/>
      <c r="R20" s="47"/>
      <c r="S20" s="47"/>
    </row>
    <row r="21" spans="1:19" s="87" customFormat="1" ht="24" customHeight="1" thickBot="1">
      <c r="A21" s="246" t="s">
        <v>142</v>
      </c>
      <c r="B21" s="246"/>
      <c r="C21" s="56">
        <f>SUM(C14,C19)</f>
        <v>847361</v>
      </c>
      <c r="D21" s="48"/>
      <c r="E21" s="56">
        <f>SUM(E14,E19)</f>
        <v>350872</v>
      </c>
      <c r="F21" s="48"/>
      <c r="G21" s="56">
        <f>SUM(G14,G19)</f>
        <v>52836</v>
      </c>
      <c r="H21" s="46"/>
      <c r="I21" s="56">
        <f>SUM(I14,I19)</f>
        <v>88000</v>
      </c>
      <c r="J21" s="48"/>
      <c r="K21" s="56">
        <f>SUM(K14,K19)</f>
        <v>2283096</v>
      </c>
      <c r="L21" s="47"/>
      <c r="M21" s="56">
        <f>SUM(M14,M19)</f>
        <v>72364</v>
      </c>
      <c r="N21" s="47"/>
      <c r="O21" s="56">
        <f>SUM(O14,O19)</f>
        <v>-13151</v>
      </c>
      <c r="P21" s="47"/>
      <c r="Q21" s="56">
        <f>SUM(Q14,Q19)</f>
        <v>59213</v>
      </c>
      <c r="R21" s="47"/>
      <c r="S21" s="56">
        <f>SUM(C21:K21)+Q21</f>
        <v>3681378</v>
      </c>
    </row>
    <row r="22" spans="1:19" ht="22" thickTop="1"/>
  </sheetData>
  <mergeCells count="6">
    <mergeCell ref="C12:S12"/>
    <mergeCell ref="A1:F1"/>
    <mergeCell ref="C4:S4"/>
    <mergeCell ref="M5:Q5"/>
    <mergeCell ref="I6:K6"/>
    <mergeCell ref="M6:Q6"/>
  </mergeCells>
  <pageMargins left="0.8" right="0.8" top="0.48" bottom="0.5" header="0.5" footer="0.5"/>
  <pageSetup paperSize="9" scale="89" firstPageNumber="8" orientation="landscape" useFirstPageNumber="1" r:id="rId1"/>
  <headerFooter alignWithMargins="0">
    <oddFooter>&amp;L&amp;K000000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B37794-B1FA-486C-B1D6-355121E420FF}">
  <sheetPr>
    <pageSetUpPr fitToPage="1"/>
  </sheetPr>
  <dimension ref="A1:W22"/>
  <sheetViews>
    <sheetView view="pageBreakPreview" zoomScale="80" zoomScaleNormal="60" zoomScaleSheetLayoutView="80" workbookViewId="0">
      <selection activeCell="G29" sqref="G29"/>
    </sheetView>
  </sheetViews>
  <sheetFormatPr defaultRowHeight="21.5"/>
  <cols>
    <col min="1" max="1" width="45.8984375" style="37" customWidth="1"/>
    <col min="2" max="2" width="11.69921875" style="37" hidden="1" customWidth="1"/>
    <col min="3" max="3" width="11.19921875" style="37" customWidth="1"/>
    <col min="4" max="4" width="1.19921875" style="37" customWidth="1"/>
    <col min="5" max="5" width="11.19921875" style="37" customWidth="1"/>
    <col min="6" max="6" width="1.19921875" style="37" customWidth="1"/>
    <col min="7" max="7" width="11.19921875" style="37" customWidth="1"/>
    <col min="8" max="8" width="1.19921875" style="37" customWidth="1"/>
    <col min="9" max="9" width="11.19921875" style="37" customWidth="1"/>
    <col min="10" max="10" width="1.19921875" style="37" customWidth="1"/>
    <col min="11" max="11" width="12.19921875" style="37" customWidth="1"/>
    <col min="12" max="12" width="1.19921875" style="37" customWidth="1"/>
    <col min="13" max="13" width="13.69921875" style="37" customWidth="1"/>
    <col min="14" max="14" width="1.19921875" style="37" customWidth="1"/>
    <col min="15" max="15" width="14.19921875" style="37" customWidth="1"/>
    <col min="16" max="16" width="1.19921875" style="37" customWidth="1"/>
    <col min="17" max="17" width="11.19921875" style="37" customWidth="1"/>
    <col min="18" max="18" width="1.19921875" style="37" customWidth="1"/>
    <col min="19" max="19" width="12.3984375" style="37" customWidth="1"/>
    <col min="20" max="20" width="1.19921875" style="37" customWidth="1"/>
    <col min="21" max="21" width="11.59765625" customWidth="1"/>
    <col min="22" max="22" width="1.19921875" style="37" customWidth="1"/>
    <col min="23" max="23" width="13.5" customWidth="1"/>
  </cols>
  <sheetData>
    <row r="1" spans="1:23" ht="23">
      <c r="A1" s="281" t="s">
        <v>41</v>
      </c>
      <c r="B1" s="281"/>
      <c r="C1" s="281"/>
      <c r="D1" s="281"/>
      <c r="E1" s="281"/>
      <c r="F1" s="281"/>
      <c r="G1" s="24"/>
      <c r="H1" s="24"/>
      <c r="I1" s="24"/>
      <c r="J1" s="25"/>
      <c r="K1" s="26"/>
      <c r="L1" s="26"/>
      <c r="M1" s="26"/>
      <c r="N1" s="26"/>
      <c r="O1" s="26"/>
      <c r="P1" s="26"/>
      <c r="Q1" s="26"/>
      <c r="R1" s="26"/>
      <c r="S1" s="26"/>
      <c r="T1" s="26"/>
      <c r="V1" s="26"/>
    </row>
    <row r="2" spans="1:23" ht="23">
      <c r="A2" s="235" t="s">
        <v>90</v>
      </c>
      <c r="B2" s="235"/>
      <c r="C2" s="29"/>
      <c r="D2" s="30"/>
      <c r="E2" s="29"/>
      <c r="F2" s="30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V2" s="31"/>
    </row>
    <row r="3" spans="1:23" ht="23">
      <c r="A3" s="235"/>
      <c r="B3" s="235"/>
      <c r="C3" s="29"/>
      <c r="D3" s="30"/>
      <c r="E3" s="29"/>
      <c r="F3" s="30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V3" s="31"/>
    </row>
    <row r="4" spans="1:23" ht="22">
      <c r="A4" s="32"/>
      <c r="B4" s="32"/>
      <c r="C4" s="286" t="s">
        <v>34</v>
      </c>
      <c r="D4" s="286"/>
      <c r="E4" s="286"/>
      <c r="F4" s="286"/>
      <c r="G4" s="286"/>
      <c r="H4" s="286"/>
      <c r="I4" s="286"/>
      <c r="J4" s="286"/>
      <c r="K4" s="286"/>
      <c r="L4" s="286"/>
      <c r="M4" s="286"/>
      <c r="N4" s="286"/>
      <c r="O4" s="286"/>
      <c r="P4" s="286"/>
      <c r="Q4" s="286"/>
      <c r="R4" s="286"/>
      <c r="S4" s="286"/>
      <c r="T4" s="286"/>
      <c r="U4" s="286"/>
      <c r="V4" s="286"/>
      <c r="W4" s="286"/>
    </row>
    <row r="5" spans="1:23">
      <c r="A5" s="32"/>
      <c r="B5" s="32"/>
      <c r="C5" s="21"/>
      <c r="D5" s="33"/>
      <c r="E5" s="21"/>
      <c r="F5" s="33"/>
      <c r="G5" s="237"/>
      <c r="H5" s="237"/>
      <c r="I5" s="35"/>
      <c r="J5" s="33"/>
      <c r="K5" s="35"/>
      <c r="L5" s="35"/>
      <c r="M5" s="287" t="s">
        <v>47</v>
      </c>
      <c r="N5" s="287"/>
      <c r="O5" s="287"/>
      <c r="P5" s="287"/>
      <c r="Q5" s="287"/>
      <c r="R5" s="237"/>
      <c r="S5" s="237"/>
      <c r="T5" s="237"/>
      <c r="V5" s="237"/>
    </row>
    <row r="6" spans="1:23">
      <c r="A6" s="32"/>
      <c r="B6" s="32"/>
      <c r="C6" s="21"/>
      <c r="D6" s="33"/>
      <c r="E6" s="21"/>
      <c r="F6" s="33"/>
      <c r="G6" s="237"/>
      <c r="H6" s="237"/>
      <c r="I6" s="288" t="s">
        <v>13</v>
      </c>
      <c r="J6" s="288"/>
      <c r="K6" s="288"/>
      <c r="L6" s="237"/>
      <c r="M6" s="288" t="s">
        <v>48</v>
      </c>
      <c r="N6" s="288"/>
      <c r="O6" s="288"/>
      <c r="P6" s="288"/>
      <c r="Q6" s="288"/>
      <c r="R6" s="237"/>
      <c r="S6" s="237"/>
      <c r="T6" s="237"/>
      <c r="V6" s="237"/>
    </row>
    <row r="7" spans="1:23">
      <c r="A7" s="32"/>
      <c r="B7" s="32"/>
      <c r="C7" s="21"/>
      <c r="D7" s="33"/>
      <c r="E7" s="21"/>
      <c r="F7" s="33"/>
      <c r="G7" s="237"/>
      <c r="H7" s="237"/>
      <c r="I7" s="237"/>
      <c r="J7" s="237"/>
      <c r="K7" s="237"/>
      <c r="L7" s="237"/>
      <c r="M7" s="237"/>
      <c r="N7" s="237"/>
      <c r="O7" s="237" t="s">
        <v>148</v>
      </c>
      <c r="P7" s="237"/>
      <c r="Q7" s="237" t="s">
        <v>145</v>
      </c>
      <c r="R7" s="237"/>
      <c r="S7" s="237" t="s">
        <v>128</v>
      </c>
      <c r="T7" s="237"/>
      <c r="V7" s="237"/>
    </row>
    <row r="8" spans="1:23" ht="22">
      <c r="A8" s="32"/>
      <c r="B8" s="32"/>
      <c r="C8" s="21"/>
      <c r="D8" s="33"/>
      <c r="E8" s="21"/>
      <c r="F8" s="33"/>
      <c r="G8" s="237"/>
      <c r="H8" s="237"/>
      <c r="I8" s="138"/>
      <c r="J8" s="237"/>
      <c r="K8" s="237"/>
      <c r="L8" s="237"/>
      <c r="M8" s="237"/>
      <c r="N8" s="237"/>
      <c r="O8" s="237" t="s">
        <v>149</v>
      </c>
      <c r="P8" s="237"/>
      <c r="Q8" s="237" t="s">
        <v>146</v>
      </c>
      <c r="R8" s="237"/>
      <c r="S8" s="237" t="s">
        <v>127</v>
      </c>
      <c r="T8" s="237"/>
      <c r="U8" s="231" t="s">
        <v>180</v>
      </c>
      <c r="V8" s="237"/>
      <c r="W8" s="232"/>
    </row>
    <row r="9" spans="1:23">
      <c r="A9" s="32"/>
      <c r="B9" s="32"/>
      <c r="C9" s="239" t="s">
        <v>14</v>
      </c>
      <c r="D9" s="236"/>
      <c r="E9" s="237" t="s">
        <v>81</v>
      </c>
      <c r="F9" s="236"/>
      <c r="G9" s="36" t="s">
        <v>79</v>
      </c>
      <c r="H9" s="239"/>
      <c r="I9" s="35"/>
      <c r="J9" s="236"/>
      <c r="K9" s="35"/>
      <c r="L9" s="35"/>
      <c r="M9" s="239" t="s">
        <v>155</v>
      </c>
      <c r="N9" s="35"/>
      <c r="O9" s="238" t="s">
        <v>150</v>
      </c>
      <c r="P9" s="239"/>
      <c r="Q9" s="239" t="s">
        <v>147</v>
      </c>
      <c r="R9" s="239"/>
      <c r="S9" s="96" t="s">
        <v>67</v>
      </c>
      <c r="T9" s="239"/>
      <c r="U9" s="231" t="s">
        <v>181</v>
      </c>
      <c r="V9" s="239"/>
      <c r="W9" s="233" t="s">
        <v>128</v>
      </c>
    </row>
    <row r="10" spans="1:23">
      <c r="A10" s="32"/>
      <c r="B10" s="32"/>
      <c r="C10" s="239" t="s">
        <v>45</v>
      </c>
      <c r="D10" s="236"/>
      <c r="E10" s="234" t="s">
        <v>123</v>
      </c>
      <c r="F10" s="236"/>
      <c r="G10" s="234" t="s">
        <v>125</v>
      </c>
      <c r="H10" s="239"/>
      <c r="I10" s="239" t="s">
        <v>36</v>
      </c>
      <c r="J10" s="236"/>
      <c r="M10" s="96" t="s">
        <v>156</v>
      </c>
      <c r="N10" s="239"/>
      <c r="O10" s="238" t="s">
        <v>158</v>
      </c>
      <c r="P10" s="239"/>
      <c r="Q10" s="239" t="s">
        <v>127</v>
      </c>
      <c r="R10" s="239"/>
      <c r="S10" s="238" t="s">
        <v>178</v>
      </c>
      <c r="T10" s="239"/>
      <c r="U10" s="231" t="s">
        <v>182</v>
      </c>
      <c r="V10" s="239"/>
      <c r="W10" s="233" t="s">
        <v>127</v>
      </c>
    </row>
    <row r="11" spans="1:23">
      <c r="A11" s="32"/>
      <c r="B11" s="238" t="s">
        <v>19</v>
      </c>
      <c r="C11" s="239" t="s">
        <v>46</v>
      </c>
      <c r="D11" s="236"/>
      <c r="E11" s="234" t="s">
        <v>124</v>
      </c>
      <c r="F11" s="236"/>
      <c r="G11" s="234" t="s">
        <v>126</v>
      </c>
      <c r="H11" s="239"/>
      <c r="I11" s="239" t="s">
        <v>37</v>
      </c>
      <c r="J11" s="236"/>
      <c r="K11" s="239" t="s">
        <v>22</v>
      </c>
      <c r="L11" s="239"/>
      <c r="M11" s="239" t="s">
        <v>157</v>
      </c>
      <c r="N11" s="239"/>
      <c r="O11" s="238" t="s">
        <v>159</v>
      </c>
      <c r="P11" s="239"/>
      <c r="Q11" s="239" t="s">
        <v>67</v>
      </c>
      <c r="R11" s="239"/>
      <c r="S11" s="234" t="s">
        <v>179</v>
      </c>
      <c r="T11" s="239"/>
      <c r="U11" s="231" t="s">
        <v>183</v>
      </c>
      <c r="V11" s="239"/>
      <c r="W11" s="96" t="s">
        <v>67</v>
      </c>
    </row>
    <row r="12" spans="1:23">
      <c r="A12" s="11"/>
      <c r="B12" s="11"/>
      <c r="C12" s="285" t="s">
        <v>21</v>
      </c>
      <c r="D12" s="285"/>
      <c r="E12" s="285"/>
      <c r="F12" s="285"/>
      <c r="G12" s="285"/>
      <c r="H12" s="285"/>
      <c r="I12" s="285"/>
      <c r="J12" s="285"/>
      <c r="K12" s="285"/>
      <c r="L12" s="285"/>
      <c r="M12" s="285"/>
      <c r="N12" s="285"/>
      <c r="O12" s="285"/>
      <c r="P12" s="285"/>
      <c r="Q12" s="285"/>
      <c r="R12" s="285"/>
      <c r="S12" s="285"/>
      <c r="T12" s="285"/>
      <c r="U12" s="285"/>
      <c r="V12" s="285"/>
      <c r="W12" s="285"/>
    </row>
    <row r="13" spans="1:23" ht="22">
      <c r="A13" s="246" t="s">
        <v>170</v>
      </c>
      <c r="B13" s="100"/>
      <c r="C13" s="245"/>
      <c r="D13" s="245"/>
      <c r="E13" s="245"/>
      <c r="F13" s="245"/>
      <c r="G13" s="245"/>
      <c r="H13" s="245"/>
      <c r="I13" s="245"/>
      <c r="J13" s="245"/>
      <c r="K13" s="245"/>
      <c r="L13" s="245"/>
      <c r="M13" s="245"/>
      <c r="N13" s="245"/>
      <c r="O13" s="245"/>
      <c r="P13" s="245"/>
      <c r="Q13" s="245"/>
      <c r="R13" s="245"/>
      <c r="S13" s="245"/>
      <c r="T13" s="245"/>
      <c r="U13" s="87"/>
      <c r="V13" s="245"/>
      <c r="W13" s="87"/>
    </row>
    <row r="14" spans="1:23" ht="22">
      <c r="A14" s="10" t="s">
        <v>171</v>
      </c>
      <c r="B14" s="10"/>
      <c r="C14" s="268">
        <v>847361</v>
      </c>
      <c r="D14" s="268">
        <v>0</v>
      </c>
      <c r="E14" s="268">
        <v>350872</v>
      </c>
      <c r="F14" s="268">
        <v>0</v>
      </c>
      <c r="G14" s="268">
        <v>52836</v>
      </c>
      <c r="H14" s="268">
        <v>0</v>
      </c>
      <c r="I14" s="268">
        <v>88000</v>
      </c>
      <c r="J14" s="268">
        <v>0</v>
      </c>
      <c r="K14" s="268">
        <v>2470325</v>
      </c>
      <c r="L14" s="268"/>
      <c r="M14" s="268">
        <v>125436</v>
      </c>
      <c r="N14" s="268">
        <v>0</v>
      </c>
      <c r="O14" s="268">
        <v>-10178</v>
      </c>
      <c r="P14" s="268">
        <v>0</v>
      </c>
      <c r="Q14" s="268">
        <f>M14+O14</f>
        <v>115258</v>
      </c>
      <c r="R14" s="268"/>
      <c r="S14" s="268">
        <f>SUM(C14:K14,Q14)</f>
        <v>3924652</v>
      </c>
      <c r="T14" s="268"/>
      <c r="U14" s="268">
        <v>16339</v>
      </c>
      <c r="V14" s="268"/>
      <c r="W14" s="268">
        <f>S14+U14</f>
        <v>3940991</v>
      </c>
    </row>
    <row r="15" spans="1:23" ht="22">
      <c r="A15" s="15"/>
      <c r="B15" s="15"/>
      <c r="C15" s="46"/>
      <c r="D15" s="48"/>
      <c r="E15" s="46"/>
      <c r="F15" s="48"/>
      <c r="G15" s="47"/>
      <c r="H15" s="47"/>
      <c r="I15" s="47"/>
      <c r="J15" s="49"/>
      <c r="K15" s="47"/>
      <c r="L15" s="47"/>
      <c r="M15" s="47"/>
      <c r="N15" s="47"/>
      <c r="O15" s="47"/>
      <c r="P15" s="47"/>
      <c r="Q15" s="47"/>
      <c r="R15" s="47"/>
      <c r="S15" s="47"/>
      <c r="T15" s="47"/>
      <c r="U15" s="87"/>
      <c r="V15" s="47"/>
      <c r="W15" s="87"/>
    </row>
    <row r="16" spans="1:23" ht="22">
      <c r="A16" s="246" t="s">
        <v>91</v>
      </c>
      <c r="B16" s="246"/>
      <c r="C16" s="46"/>
      <c r="D16" s="48"/>
      <c r="E16" s="46"/>
      <c r="F16" s="48"/>
      <c r="G16" s="46"/>
      <c r="H16" s="46"/>
      <c r="I16" s="46"/>
      <c r="J16" s="48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87"/>
      <c r="V16" s="46"/>
      <c r="W16" s="87"/>
    </row>
    <row r="17" spans="1:23">
      <c r="A17" s="32" t="s">
        <v>49</v>
      </c>
      <c r="B17" s="32"/>
      <c r="C17" s="50">
        <v>0</v>
      </c>
      <c r="D17" s="53"/>
      <c r="E17" s="50">
        <v>0</v>
      </c>
      <c r="F17" s="53"/>
      <c r="G17" s="50">
        <v>0</v>
      </c>
      <c r="H17" s="51"/>
      <c r="I17" s="50">
        <v>0</v>
      </c>
      <c r="J17" s="53"/>
      <c r="K17" s="266">
        <f>'PL6-7'!C56</f>
        <v>222285</v>
      </c>
      <c r="L17" s="50"/>
      <c r="M17" s="50">
        <v>0</v>
      </c>
      <c r="N17" s="50"/>
      <c r="O17" s="50">
        <v>0</v>
      </c>
      <c r="P17" s="50"/>
      <c r="Q17" s="50">
        <f>M17+O17</f>
        <v>0</v>
      </c>
      <c r="R17" s="50"/>
      <c r="S17" s="50">
        <f>SUM(C17:K17)+Q17</f>
        <v>222285</v>
      </c>
      <c r="T17" s="50"/>
      <c r="U17" s="50">
        <f>'PL6-7'!C57</f>
        <v>-3815</v>
      </c>
      <c r="V17" s="50"/>
      <c r="W17" s="50">
        <f>SUM(G17:O17)+U17</f>
        <v>218470</v>
      </c>
    </row>
    <row r="18" spans="1:23">
      <c r="A18" s="32" t="s">
        <v>59</v>
      </c>
      <c r="B18" s="32"/>
      <c r="C18" s="50">
        <v>0</v>
      </c>
      <c r="D18" s="53"/>
      <c r="E18" s="50">
        <v>0</v>
      </c>
      <c r="F18" s="53"/>
      <c r="G18" s="50">
        <v>0</v>
      </c>
      <c r="H18" s="51"/>
      <c r="I18" s="50">
        <v>0</v>
      </c>
      <c r="J18" s="53"/>
      <c r="K18" s="50">
        <v>0</v>
      </c>
      <c r="L18" s="50"/>
      <c r="M18" s="266">
        <f>'PL6-7'!C43</f>
        <v>-11513</v>
      </c>
      <c r="N18" s="50"/>
      <c r="O18" s="266">
        <f>'PL6-7'!C36</f>
        <v>-2318</v>
      </c>
      <c r="P18" s="50"/>
      <c r="Q18" s="50">
        <f>M18+O18</f>
        <v>-13831</v>
      </c>
      <c r="R18" s="50"/>
      <c r="S18" s="50">
        <f>SUM(C18:K18)+Q18</f>
        <v>-13831</v>
      </c>
      <c r="T18" s="50"/>
      <c r="U18" s="267">
        <v>0</v>
      </c>
      <c r="V18" s="50"/>
      <c r="W18" s="267">
        <f>SUM(G18:O18)+U18</f>
        <v>-13831</v>
      </c>
    </row>
    <row r="19" spans="1:23" ht="22">
      <c r="A19" s="10" t="s">
        <v>117</v>
      </c>
      <c r="B19" s="10"/>
      <c r="C19" s="54">
        <f>SUM(C17:C18)</f>
        <v>0</v>
      </c>
      <c r="D19" s="48"/>
      <c r="E19" s="54">
        <f>SUM(E17:E18)</f>
        <v>0</v>
      </c>
      <c r="F19" s="48"/>
      <c r="G19" s="54">
        <f>SUM(G17:G18)</f>
        <v>0</v>
      </c>
      <c r="H19" s="47"/>
      <c r="I19" s="54">
        <f>SUM(I17:I18)</f>
        <v>0</v>
      </c>
      <c r="J19" s="48"/>
      <c r="K19" s="54">
        <f>SUM(K17:K18)</f>
        <v>222285</v>
      </c>
      <c r="L19" s="47"/>
      <c r="M19" s="54">
        <f>SUM(M17:M18)</f>
        <v>-11513</v>
      </c>
      <c r="N19" s="47"/>
      <c r="O19" s="54">
        <f>SUM(O17:O18)</f>
        <v>-2318</v>
      </c>
      <c r="P19" s="47"/>
      <c r="Q19" s="54">
        <f>M19+O19</f>
        <v>-13831</v>
      </c>
      <c r="R19" s="47"/>
      <c r="S19" s="54">
        <f>SUM(C19:K19)+Q19</f>
        <v>208454</v>
      </c>
      <c r="T19" s="47"/>
      <c r="U19" s="269">
        <f>SUM(U17:U18)</f>
        <v>-3815</v>
      </c>
      <c r="V19" s="47"/>
      <c r="W19" s="269">
        <f>SUM(G19:O19,U19)</f>
        <v>204639</v>
      </c>
    </row>
    <row r="20" spans="1:23" ht="22">
      <c r="A20" s="15"/>
      <c r="B20" s="15"/>
      <c r="C20" s="46"/>
      <c r="D20" s="48"/>
      <c r="E20" s="46"/>
      <c r="F20" s="48"/>
      <c r="G20" s="47"/>
      <c r="H20" s="47"/>
      <c r="I20" s="47"/>
      <c r="J20" s="49"/>
      <c r="K20" s="47"/>
      <c r="L20" s="47"/>
      <c r="M20" s="47"/>
      <c r="N20" s="47"/>
      <c r="O20" s="47"/>
      <c r="P20" s="47"/>
      <c r="Q20" s="47"/>
      <c r="R20" s="47"/>
      <c r="S20" s="47"/>
      <c r="T20" s="47"/>
      <c r="U20" s="87"/>
      <c r="V20" s="47"/>
      <c r="W20" s="87"/>
    </row>
    <row r="21" spans="1:23" ht="22.5" thickBot="1">
      <c r="A21" s="246" t="s">
        <v>172</v>
      </c>
      <c r="B21" s="246"/>
      <c r="C21" s="56">
        <f>SUM(C14,C19)</f>
        <v>847361</v>
      </c>
      <c r="D21" s="48"/>
      <c r="E21" s="56">
        <f>SUM(E14,E19)</f>
        <v>350872</v>
      </c>
      <c r="F21" s="48"/>
      <c r="G21" s="56">
        <f>SUM(G14,G19)</f>
        <v>52836</v>
      </c>
      <c r="H21" s="46"/>
      <c r="I21" s="56">
        <f>SUM(I14,I19)</f>
        <v>88000</v>
      </c>
      <c r="J21" s="48"/>
      <c r="K21" s="56">
        <f>SUM(K14,K19)</f>
        <v>2692610</v>
      </c>
      <c r="L21" s="47"/>
      <c r="M21" s="56">
        <f>SUM(M14,M19)</f>
        <v>113923</v>
      </c>
      <c r="N21" s="47"/>
      <c r="O21" s="56">
        <f>SUM(O14,O19)</f>
        <v>-12496</v>
      </c>
      <c r="P21" s="47"/>
      <c r="Q21" s="56">
        <f>SUM(Q14,Q19)</f>
        <v>101427</v>
      </c>
      <c r="R21" s="47"/>
      <c r="S21" s="56">
        <f>SUM(C21:K21)+Q21</f>
        <v>4133106</v>
      </c>
      <c r="T21" s="47"/>
      <c r="U21" s="270">
        <f>U14+U19</f>
        <v>12524</v>
      </c>
      <c r="V21" s="47"/>
      <c r="W21" s="270">
        <f>S21+U21</f>
        <v>4145630</v>
      </c>
    </row>
    <row r="22" spans="1:23" ht="22" thickTop="1"/>
  </sheetData>
  <mergeCells count="6">
    <mergeCell ref="A1:F1"/>
    <mergeCell ref="M5:Q5"/>
    <mergeCell ref="I6:K6"/>
    <mergeCell ref="M6:Q6"/>
    <mergeCell ref="C4:W4"/>
    <mergeCell ref="C12:W12"/>
  </mergeCells>
  <pageMargins left="0.8" right="0.8" top="0.48" bottom="0.5" header="0.5" footer="0.5"/>
  <pageSetup paperSize="9" scale="77" firstPageNumber="9" orientation="landscape" useFirstPageNumber="1" r:id="rId1"/>
  <headerFooter alignWithMargins="0">
    <oddFooter>&amp;L&amp;K000000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40"/>
  <sheetViews>
    <sheetView view="pageBreakPreview" zoomScale="80" zoomScaleNormal="60" zoomScaleSheetLayoutView="80" workbookViewId="0">
      <selection activeCell="E12" sqref="E12"/>
    </sheetView>
  </sheetViews>
  <sheetFormatPr defaultColWidth="9.09765625" defaultRowHeight="23.25" customHeight="1"/>
  <cols>
    <col min="1" max="1" width="40.69921875" style="37" customWidth="1"/>
    <col min="2" max="2" width="9.69921875" style="37" hidden="1" customWidth="1"/>
    <col min="3" max="3" width="13.69921875" style="37" customWidth="1"/>
    <col min="4" max="4" width="1.09765625" style="37" customWidth="1"/>
    <col min="5" max="5" width="13.69921875" style="37" customWidth="1"/>
    <col min="6" max="6" width="1.09765625" style="37" customWidth="1"/>
    <col min="7" max="7" width="13.69921875" style="37" customWidth="1"/>
    <col min="8" max="8" width="1.09765625" style="37" customWidth="1"/>
    <col min="9" max="9" width="13.69921875" style="37" customWidth="1"/>
    <col min="10" max="10" width="1.09765625" style="37" customWidth="1"/>
    <col min="11" max="11" width="13.69921875" style="37" customWidth="1"/>
    <col min="12" max="12" width="1.19921875" style="37" customWidth="1"/>
    <col min="13" max="13" width="16.69921875" style="37" customWidth="1"/>
    <col min="14" max="14" width="1.09765625" style="37" customWidth="1"/>
    <col min="15" max="15" width="13.69921875" style="37" customWidth="1"/>
    <col min="16" max="16384" width="9.09765625" style="27"/>
  </cols>
  <sheetData>
    <row r="1" spans="1:15" ht="23.25" customHeight="1">
      <c r="A1" s="281" t="s">
        <v>41</v>
      </c>
      <c r="B1" s="281"/>
      <c r="C1" s="281"/>
      <c r="D1" s="281"/>
      <c r="E1" s="281"/>
      <c r="F1" s="281"/>
      <c r="G1" s="24"/>
      <c r="H1" s="24"/>
      <c r="I1" s="24"/>
      <c r="J1" s="25"/>
      <c r="K1" s="26"/>
      <c r="L1" s="26"/>
      <c r="M1" s="26"/>
      <c r="N1" s="25"/>
      <c r="O1" s="26"/>
    </row>
    <row r="2" spans="1:15" ht="23.25" customHeight="1">
      <c r="A2" s="108" t="s">
        <v>90</v>
      </c>
      <c r="B2" s="28"/>
      <c r="C2" s="29"/>
      <c r="D2" s="30"/>
      <c r="E2" s="29"/>
      <c r="F2" s="30"/>
      <c r="G2" s="31"/>
      <c r="H2" s="31"/>
      <c r="I2" s="31"/>
      <c r="J2" s="31"/>
      <c r="K2" s="31"/>
      <c r="L2" s="31"/>
      <c r="M2" s="31"/>
      <c r="N2" s="31"/>
      <c r="O2" s="31"/>
    </row>
    <row r="3" spans="1:15" ht="23.25" customHeight="1">
      <c r="A3" s="289"/>
      <c r="B3" s="289"/>
      <c r="C3" s="289"/>
      <c r="D3" s="289"/>
      <c r="E3" s="289"/>
      <c r="F3" s="289"/>
      <c r="G3" s="10"/>
      <c r="H3" s="10"/>
      <c r="I3" s="21"/>
      <c r="J3" s="10"/>
      <c r="K3" s="21"/>
      <c r="L3" s="21"/>
      <c r="M3" s="21"/>
      <c r="N3" s="10"/>
      <c r="O3" s="21"/>
    </row>
    <row r="4" spans="1:15" ht="23.25" customHeight="1">
      <c r="A4" s="32"/>
      <c r="B4" s="33"/>
      <c r="C4" s="286" t="s">
        <v>35</v>
      </c>
      <c r="D4" s="286"/>
      <c r="E4" s="286"/>
      <c r="F4" s="286"/>
      <c r="G4" s="286"/>
      <c r="H4" s="286"/>
      <c r="I4" s="286"/>
      <c r="J4" s="286"/>
      <c r="K4" s="286"/>
      <c r="L4" s="286"/>
      <c r="M4" s="286"/>
      <c r="N4" s="286"/>
      <c r="O4" s="286"/>
    </row>
    <row r="5" spans="1:15" ht="23.25" customHeight="1">
      <c r="A5" s="32"/>
      <c r="B5" s="32"/>
      <c r="C5" s="21"/>
      <c r="D5" s="33"/>
      <c r="E5" s="21"/>
      <c r="F5" s="33"/>
      <c r="G5" s="34"/>
      <c r="H5" s="34"/>
      <c r="I5" s="35"/>
      <c r="J5" s="33"/>
      <c r="K5" s="35"/>
      <c r="L5" s="35"/>
      <c r="M5" s="34" t="s">
        <v>47</v>
      </c>
      <c r="N5" s="33"/>
      <c r="O5" s="109"/>
    </row>
    <row r="6" spans="1:15" ht="23.25" customHeight="1">
      <c r="A6" s="32"/>
      <c r="B6" s="32"/>
      <c r="C6" s="21"/>
      <c r="D6" s="33"/>
      <c r="E6" s="21"/>
      <c r="F6" s="33"/>
      <c r="G6" s="34"/>
      <c r="H6" s="34"/>
      <c r="I6" s="288" t="s">
        <v>13</v>
      </c>
      <c r="J6" s="288"/>
      <c r="K6" s="288"/>
      <c r="L6" s="34"/>
      <c r="M6" s="110" t="s">
        <v>48</v>
      </c>
      <c r="N6" s="38"/>
      <c r="O6" s="109"/>
    </row>
    <row r="7" spans="1:15" ht="23.25" customHeight="1">
      <c r="A7" s="32"/>
      <c r="B7" s="111"/>
      <c r="C7" s="113" t="s">
        <v>14</v>
      </c>
      <c r="D7" s="111"/>
      <c r="E7" s="107" t="s">
        <v>81</v>
      </c>
      <c r="F7" s="111"/>
      <c r="G7" s="107" t="s">
        <v>79</v>
      </c>
      <c r="H7" s="113"/>
      <c r="I7" s="113"/>
      <c r="J7" s="111"/>
      <c r="K7" s="113"/>
      <c r="L7" s="113"/>
      <c r="M7" s="135" t="s">
        <v>155</v>
      </c>
      <c r="N7" s="111"/>
      <c r="O7" s="107" t="s">
        <v>128</v>
      </c>
    </row>
    <row r="8" spans="1:15" ht="23.25" customHeight="1">
      <c r="A8" s="32"/>
      <c r="B8" s="111"/>
      <c r="C8" s="113" t="s">
        <v>45</v>
      </c>
      <c r="D8" s="111"/>
      <c r="E8" s="107" t="s">
        <v>123</v>
      </c>
      <c r="F8" s="111"/>
      <c r="G8" s="107" t="s">
        <v>125</v>
      </c>
      <c r="H8" s="113"/>
      <c r="I8" s="113" t="s">
        <v>36</v>
      </c>
      <c r="J8" s="111"/>
      <c r="K8" s="113"/>
      <c r="L8" s="113"/>
      <c r="M8" s="135" t="s">
        <v>156</v>
      </c>
      <c r="N8" s="111"/>
      <c r="O8" s="107" t="s">
        <v>127</v>
      </c>
    </row>
    <row r="9" spans="1:15" ht="23.25" customHeight="1">
      <c r="A9" s="32"/>
      <c r="B9" s="111" t="s">
        <v>19</v>
      </c>
      <c r="C9" s="113" t="s">
        <v>46</v>
      </c>
      <c r="D9" s="111"/>
      <c r="E9" s="107" t="s">
        <v>124</v>
      </c>
      <c r="F9" s="111"/>
      <c r="G9" s="107" t="s">
        <v>126</v>
      </c>
      <c r="H9" s="113"/>
      <c r="I9" s="113" t="s">
        <v>37</v>
      </c>
      <c r="J9" s="111"/>
      <c r="K9" s="113" t="s">
        <v>22</v>
      </c>
      <c r="L9" s="113"/>
      <c r="M9" s="135" t="s">
        <v>157</v>
      </c>
      <c r="N9" s="111"/>
      <c r="O9" s="107" t="s">
        <v>67</v>
      </c>
    </row>
    <row r="10" spans="1:15" ht="23.25" customHeight="1">
      <c r="A10" s="11"/>
      <c r="B10" s="111"/>
      <c r="C10" s="285" t="s">
        <v>21</v>
      </c>
      <c r="D10" s="285"/>
      <c r="E10" s="285"/>
      <c r="F10" s="285"/>
      <c r="G10" s="285"/>
      <c r="H10" s="285"/>
      <c r="I10" s="285"/>
      <c r="J10" s="285"/>
      <c r="K10" s="285"/>
      <c r="L10" s="285"/>
      <c r="M10" s="285"/>
      <c r="N10" s="285"/>
      <c r="O10" s="285"/>
    </row>
    <row r="11" spans="1:15" ht="23.25" customHeight="1">
      <c r="A11" s="150" t="s">
        <v>141</v>
      </c>
      <c r="B11" s="111"/>
      <c r="C11" s="111"/>
      <c r="D11" s="111"/>
      <c r="E11" s="111"/>
      <c r="F11" s="111"/>
      <c r="G11" s="111"/>
      <c r="H11" s="111"/>
      <c r="I11" s="111"/>
      <c r="J11" s="111"/>
      <c r="K11" s="111"/>
      <c r="L11" s="111"/>
      <c r="M11" s="111"/>
      <c r="N11" s="111"/>
      <c r="O11" s="111"/>
    </row>
    <row r="12" spans="1:15" ht="23.25" customHeight="1">
      <c r="A12" s="10" t="s">
        <v>154</v>
      </c>
      <c r="B12" s="20"/>
      <c r="C12" s="46">
        <v>847361</v>
      </c>
      <c r="D12" s="46"/>
      <c r="E12" s="46">
        <v>350872</v>
      </c>
      <c r="F12" s="46"/>
      <c r="G12" s="46">
        <v>52836</v>
      </c>
      <c r="H12" s="46"/>
      <c r="I12" s="46">
        <v>88000</v>
      </c>
      <c r="J12" s="46"/>
      <c r="K12" s="46">
        <v>2029932</v>
      </c>
      <c r="L12" s="46"/>
      <c r="M12" s="46">
        <v>45615</v>
      </c>
      <c r="N12" s="46"/>
      <c r="O12" s="46">
        <f>SUM(C12:M12)</f>
        <v>3414616</v>
      </c>
    </row>
    <row r="13" spans="1:15" ht="23.25" customHeight="1">
      <c r="A13" s="112"/>
      <c r="B13" s="111"/>
      <c r="C13" s="50"/>
      <c r="D13" s="55"/>
      <c r="E13" s="50"/>
      <c r="F13" s="55"/>
      <c r="G13" s="50"/>
      <c r="H13" s="50"/>
      <c r="I13" s="50"/>
      <c r="J13" s="55"/>
      <c r="K13" s="47"/>
      <c r="L13" s="47"/>
      <c r="M13" s="47"/>
      <c r="N13" s="55"/>
      <c r="O13" s="47"/>
    </row>
    <row r="14" spans="1:15" ht="23.25" customHeight="1">
      <c r="A14" s="112" t="s">
        <v>91</v>
      </c>
      <c r="B14" s="111"/>
      <c r="C14" s="46"/>
      <c r="D14" s="48"/>
      <c r="E14" s="46"/>
      <c r="F14" s="48"/>
      <c r="G14" s="46"/>
      <c r="H14" s="46"/>
      <c r="I14" s="46"/>
      <c r="J14" s="48"/>
      <c r="K14" s="46"/>
      <c r="L14" s="46"/>
      <c r="M14" s="46"/>
      <c r="N14" s="48"/>
      <c r="O14" s="46"/>
    </row>
    <row r="15" spans="1:15" ht="23.25" customHeight="1">
      <c r="A15" s="32" t="s">
        <v>49</v>
      </c>
      <c r="B15" s="111"/>
      <c r="C15" s="50">
        <v>0</v>
      </c>
      <c r="D15" s="53"/>
      <c r="E15" s="50">
        <v>0</v>
      </c>
      <c r="F15" s="53"/>
      <c r="G15" s="50">
        <v>0</v>
      </c>
      <c r="H15" s="51"/>
      <c r="I15" s="50">
        <v>0</v>
      </c>
      <c r="J15" s="53"/>
      <c r="K15" s="58">
        <v>168372</v>
      </c>
      <c r="L15" s="50"/>
      <c r="M15" s="50">
        <v>0</v>
      </c>
      <c r="N15" s="53"/>
      <c r="O15" s="52">
        <f>SUM(C15:M15)</f>
        <v>168372</v>
      </c>
    </row>
    <row r="16" spans="1:15" ht="23.25" customHeight="1">
      <c r="A16" s="32" t="s">
        <v>59</v>
      </c>
      <c r="B16" s="111"/>
      <c r="C16" s="50">
        <v>0</v>
      </c>
      <c r="D16" s="53"/>
      <c r="E16" s="50">
        <v>0</v>
      </c>
      <c r="F16" s="53"/>
      <c r="G16" s="50">
        <v>0</v>
      </c>
      <c r="H16" s="51"/>
      <c r="I16" s="50">
        <v>0</v>
      </c>
      <c r="J16" s="53"/>
      <c r="K16" s="50">
        <v>0</v>
      </c>
      <c r="L16" s="50"/>
      <c r="M16" s="50">
        <v>26749</v>
      </c>
      <c r="N16" s="53"/>
      <c r="O16" s="52">
        <f>SUM(C16:M16)</f>
        <v>26749</v>
      </c>
    </row>
    <row r="17" spans="1:15" ht="23.25" customHeight="1">
      <c r="A17" s="10" t="s">
        <v>117</v>
      </c>
      <c r="B17" s="20"/>
      <c r="C17" s="54">
        <f>SUM(C15:C16)</f>
        <v>0</v>
      </c>
      <c r="D17" s="48"/>
      <c r="E17" s="54">
        <f>SUM(E15:E16)</f>
        <v>0</v>
      </c>
      <c r="F17" s="48"/>
      <c r="G17" s="54">
        <f>SUM(G15:G16)</f>
        <v>0</v>
      </c>
      <c r="H17" s="47"/>
      <c r="I17" s="54">
        <f>SUM(I15:I16)</f>
        <v>0</v>
      </c>
      <c r="J17" s="48"/>
      <c r="K17" s="54">
        <f>SUM(K15:K16)</f>
        <v>168372</v>
      </c>
      <c r="L17" s="47"/>
      <c r="M17" s="54">
        <f>SUM(M15:M16)</f>
        <v>26749</v>
      </c>
      <c r="N17" s="48"/>
      <c r="O17" s="54">
        <f>SUM(O15:O16)</f>
        <v>195121</v>
      </c>
    </row>
    <row r="18" spans="1:15" ht="23.25" customHeight="1">
      <c r="A18" s="112"/>
      <c r="B18" s="111"/>
      <c r="C18" s="50"/>
      <c r="D18" s="55"/>
      <c r="E18" s="50"/>
      <c r="F18" s="55"/>
      <c r="G18" s="50"/>
      <c r="H18" s="50"/>
      <c r="I18" s="50"/>
      <c r="J18" s="55"/>
      <c r="K18" s="47"/>
      <c r="L18" s="47"/>
      <c r="M18" s="47"/>
      <c r="N18" s="55"/>
      <c r="O18" s="47"/>
    </row>
    <row r="19" spans="1:15" ht="23.25" customHeight="1" thickBot="1">
      <c r="A19" s="10" t="s">
        <v>142</v>
      </c>
      <c r="B19" s="20"/>
      <c r="C19" s="56">
        <f>SUM(C12,C17)</f>
        <v>847361</v>
      </c>
      <c r="D19" s="48"/>
      <c r="E19" s="56">
        <f>SUM(E12,E17)</f>
        <v>350872</v>
      </c>
      <c r="F19" s="48"/>
      <c r="G19" s="56">
        <f>SUM(G12,G17)</f>
        <v>52836</v>
      </c>
      <c r="H19" s="46"/>
      <c r="I19" s="56">
        <f>SUM(I12,I17)</f>
        <v>88000</v>
      </c>
      <c r="J19" s="48"/>
      <c r="K19" s="56">
        <f>SUM(K12,K17)</f>
        <v>2198304</v>
      </c>
      <c r="L19" s="47"/>
      <c r="M19" s="56">
        <f>SUM(M12,M17)</f>
        <v>72364</v>
      </c>
      <c r="N19" s="48"/>
      <c r="O19" s="56">
        <f>SUM(O12,O17)</f>
        <v>3609737</v>
      </c>
    </row>
    <row r="20" spans="1:15" ht="23.25" customHeight="1" thickTop="1"/>
    <row r="21" spans="1:15" ht="23.25" customHeight="1">
      <c r="A21" s="281" t="s">
        <v>41</v>
      </c>
      <c r="B21" s="281"/>
      <c r="C21" s="281"/>
      <c r="D21" s="281"/>
      <c r="E21" s="281"/>
      <c r="F21" s="281"/>
      <c r="G21" s="24"/>
      <c r="H21" s="24"/>
      <c r="I21" s="24"/>
      <c r="J21" s="25"/>
      <c r="K21" s="26"/>
      <c r="L21" s="26"/>
      <c r="M21" s="26"/>
      <c r="N21" s="25"/>
      <c r="O21" s="26"/>
    </row>
    <row r="22" spans="1:15" ht="23.25" customHeight="1">
      <c r="A22" s="156" t="s">
        <v>90</v>
      </c>
      <c r="B22" s="28"/>
      <c r="C22" s="29"/>
      <c r="D22" s="30"/>
      <c r="E22" s="29"/>
      <c r="F22" s="30"/>
      <c r="G22" s="31"/>
      <c r="H22" s="31"/>
      <c r="I22" s="31"/>
      <c r="J22" s="31"/>
      <c r="K22" s="31"/>
      <c r="L22" s="31"/>
      <c r="M22" s="31"/>
      <c r="N22" s="31"/>
      <c r="O22" s="31"/>
    </row>
    <row r="23" spans="1:15" ht="23.25" customHeight="1">
      <c r="A23" s="289"/>
      <c r="B23" s="289"/>
      <c r="C23" s="289"/>
      <c r="D23" s="289"/>
      <c r="E23" s="289"/>
      <c r="F23" s="289"/>
      <c r="G23" s="10"/>
      <c r="H23" s="10"/>
      <c r="I23" s="21"/>
      <c r="J23" s="10"/>
      <c r="K23" s="21"/>
      <c r="L23" s="21"/>
      <c r="M23" s="21"/>
      <c r="N23" s="10"/>
      <c r="O23" s="21"/>
    </row>
    <row r="24" spans="1:15" ht="23.25" customHeight="1">
      <c r="A24" s="32"/>
      <c r="B24" s="33"/>
      <c r="C24" s="286" t="s">
        <v>35</v>
      </c>
      <c r="D24" s="286"/>
      <c r="E24" s="286"/>
      <c r="F24" s="286"/>
      <c r="G24" s="286"/>
      <c r="H24" s="286"/>
      <c r="I24" s="286"/>
      <c r="J24" s="286"/>
      <c r="K24" s="286"/>
      <c r="L24" s="286"/>
      <c r="M24" s="286"/>
      <c r="N24" s="286"/>
      <c r="O24" s="286"/>
    </row>
    <row r="25" spans="1:15" ht="23.25" customHeight="1">
      <c r="A25" s="32"/>
      <c r="B25" s="32"/>
      <c r="C25" s="21"/>
      <c r="D25" s="33"/>
      <c r="E25" s="21"/>
      <c r="F25" s="33"/>
      <c r="G25" s="160"/>
      <c r="H25" s="160"/>
      <c r="I25" s="35"/>
      <c r="J25" s="33"/>
      <c r="K25" s="35"/>
      <c r="L25" s="35"/>
      <c r="M25" s="160" t="s">
        <v>47</v>
      </c>
      <c r="N25" s="33"/>
      <c r="O25" s="157"/>
    </row>
    <row r="26" spans="1:15" ht="23.25" customHeight="1">
      <c r="A26" s="32"/>
      <c r="B26" s="32"/>
      <c r="C26" s="21"/>
      <c r="D26" s="33"/>
      <c r="E26" s="21"/>
      <c r="F26" s="33"/>
      <c r="G26" s="160"/>
      <c r="H26" s="160"/>
      <c r="I26" s="288" t="s">
        <v>13</v>
      </c>
      <c r="J26" s="288"/>
      <c r="K26" s="288"/>
      <c r="L26" s="160"/>
      <c r="M26" s="158" t="s">
        <v>48</v>
      </c>
      <c r="N26" s="38"/>
      <c r="O26" s="157"/>
    </row>
    <row r="27" spans="1:15" ht="23.25" customHeight="1">
      <c r="A27" s="32"/>
      <c r="B27" s="159"/>
      <c r="C27" s="162" t="s">
        <v>14</v>
      </c>
      <c r="D27" s="159"/>
      <c r="E27" s="155" t="s">
        <v>81</v>
      </c>
      <c r="F27" s="159"/>
      <c r="G27" s="155" t="s">
        <v>79</v>
      </c>
      <c r="H27" s="162"/>
      <c r="I27" s="162"/>
      <c r="J27" s="159"/>
      <c r="K27" s="162"/>
      <c r="L27" s="162"/>
      <c r="M27" s="161" t="s">
        <v>155</v>
      </c>
      <c r="N27" s="159"/>
      <c r="O27" s="155" t="s">
        <v>128</v>
      </c>
    </row>
    <row r="28" spans="1:15" ht="23.25" customHeight="1">
      <c r="A28" s="32"/>
      <c r="B28" s="159"/>
      <c r="C28" s="162" t="s">
        <v>45</v>
      </c>
      <c r="D28" s="159"/>
      <c r="E28" s="155" t="s">
        <v>123</v>
      </c>
      <c r="F28" s="159"/>
      <c r="G28" s="155" t="s">
        <v>125</v>
      </c>
      <c r="H28" s="162"/>
      <c r="I28" s="162" t="s">
        <v>36</v>
      </c>
      <c r="J28" s="159"/>
      <c r="K28" s="162"/>
      <c r="L28" s="162"/>
      <c r="M28" s="161" t="s">
        <v>156</v>
      </c>
      <c r="N28" s="159"/>
      <c r="O28" s="155" t="s">
        <v>127</v>
      </c>
    </row>
    <row r="29" spans="1:15" ht="23.25" customHeight="1">
      <c r="A29" s="32"/>
      <c r="B29" s="159" t="s">
        <v>19</v>
      </c>
      <c r="C29" s="162" t="s">
        <v>46</v>
      </c>
      <c r="D29" s="159"/>
      <c r="E29" s="155" t="s">
        <v>124</v>
      </c>
      <c r="F29" s="159"/>
      <c r="G29" s="155" t="s">
        <v>126</v>
      </c>
      <c r="H29" s="162"/>
      <c r="I29" s="162" t="s">
        <v>37</v>
      </c>
      <c r="J29" s="159"/>
      <c r="K29" s="162" t="s">
        <v>22</v>
      </c>
      <c r="L29" s="162"/>
      <c r="M29" s="161" t="s">
        <v>157</v>
      </c>
      <c r="N29" s="159"/>
      <c r="O29" s="155" t="s">
        <v>67</v>
      </c>
    </row>
    <row r="30" spans="1:15" ht="23.25" customHeight="1">
      <c r="A30" s="11"/>
      <c r="B30" s="159"/>
      <c r="C30" s="285" t="s">
        <v>21</v>
      </c>
      <c r="D30" s="285"/>
      <c r="E30" s="285"/>
      <c r="F30" s="285"/>
      <c r="G30" s="285"/>
      <c r="H30" s="285"/>
      <c r="I30" s="285"/>
      <c r="J30" s="285"/>
      <c r="K30" s="285"/>
      <c r="L30" s="285"/>
      <c r="M30" s="285"/>
      <c r="N30" s="285"/>
      <c r="O30" s="285"/>
    </row>
    <row r="31" spans="1:15" ht="23.25" customHeight="1">
      <c r="A31" s="246" t="s">
        <v>170</v>
      </c>
      <c r="B31" s="245"/>
      <c r="C31" s="245"/>
      <c r="D31" s="245"/>
      <c r="E31" s="245"/>
      <c r="F31" s="245"/>
      <c r="G31" s="245"/>
      <c r="H31" s="245"/>
      <c r="I31" s="245"/>
      <c r="J31" s="245"/>
      <c r="K31" s="245"/>
      <c r="L31" s="245"/>
      <c r="M31" s="245"/>
      <c r="N31" s="245"/>
      <c r="O31" s="245"/>
    </row>
    <row r="32" spans="1:15" ht="23.25" customHeight="1">
      <c r="A32" s="10" t="s">
        <v>171</v>
      </c>
      <c r="B32" s="20"/>
      <c r="C32" s="268">
        <v>847361</v>
      </c>
      <c r="D32" s="268"/>
      <c r="E32" s="268">
        <v>350872</v>
      </c>
      <c r="F32" s="268"/>
      <c r="G32" s="268">
        <v>52836</v>
      </c>
      <c r="H32" s="268"/>
      <c r="I32" s="268">
        <v>88000</v>
      </c>
      <c r="J32" s="268"/>
      <c r="K32" s="268">
        <v>2334900</v>
      </c>
      <c r="L32" s="268"/>
      <c r="M32" s="268">
        <v>125436</v>
      </c>
      <c r="N32" s="272"/>
      <c r="O32" s="273">
        <f>SUM(C32:M32)</f>
        <v>3799405</v>
      </c>
    </row>
    <row r="33" spans="1:15" ht="23.25" customHeight="1">
      <c r="A33" s="246"/>
      <c r="B33" s="245"/>
      <c r="C33" s="50"/>
      <c r="D33" s="55"/>
      <c r="E33" s="50"/>
      <c r="F33" s="55"/>
      <c r="G33" s="50"/>
      <c r="H33" s="50"/>
      <c r="I33" s="50"/>
      <c r="J33" s="55"/>
      <c r="K33" s="47"/>
      <c r="L33" s="47"/>
      <c r="M33" s="47"/>
      <c r="N33" s="55"/>
      <c r="O33" s="47"/>
    </row>
    <row r="34" spans="1:15" ht="23.25" customHeight="1">
      <c r="A34" s="246" t="s">
        <v>91</v>
      </c>
      <c r="B34" s="245"/>
      <c r="C34" s="46"/>
      <c r="D34" s="48"/>
      <c r="E34" s="46"/>
      <c r="F34" s="48"/>
      <c r="G34" s="46"/>
      <c r="H34" s="46"/>
      <c r="I34" s="46"/>
      <c r="J34" s="48"/>
      <c r="K34" s="46"/>
      <c r="L34" s="46"/>
      <c r="M34" s="46"/>
      <c r="N34" s="48"/>
      <c r="O34" s="46"/>
    </row>
    <row r="35" spans="1:15" ht="23.25" customHeight="1">
      <c r="A35" s="32" t="s">
        <v>49</v>
      </c>
      <c r="B35" s="245"/>
      <c r="C35" s="50">
        <v>0</v>
      </c>
      <c r="D35" s="53"/>
      <c r="E35" s="50">
        <v>0</v>
      </c>
      <c r="F35" s="53"/>
      <c r="G35" s="50">
        <v>0</v>
      </c>
      <c r="H35" s="51"/>
      <c r="I35" s="50">
        <v>0</v>
      </c>
      <c r="J35" s="53"/>
      <c r="K35" s="271">
        <f>'PL6-7'!G28</f>
        <v>213867</v>
      </c>
      <c r="L35" s="50"/>
      <c r="M35" s="50">
        <v>0</v>
      </c>
      <c r="N35" s="53"/>
      <c r="O35" s="52">
        <f>SUM(C35:M35)</f>
        <v>213867</v>
      </c>
    </row>
    <row r="36" spans="1:15" ht="23.25" customHeight="1">
      <c r="A36" s="32" t="s">
        <v>59</v>
      </c>
      <c r="B36" s="245"/>
      <c r="C36" s="50">
        <v>0</v>
      </c>
      <c r="D36" s="53"/>
      <c r="E36" s="50">
        <v>0</v>
      </c>
      <c r="F36" s="53"/>
      <c r="G36" s="50">
        <v>0</v>
      </c>
      <c r="H36" s="51"/>
      <c r="I36" s="50">
        <v>0</v>
      </c>
      <c r="J36" s="53"/>
      <c r="K36" s="50">
        <v>0</v>
      </c>
      <c r="L36" s="50"/>
      <c r="M36" s="267">
        <f>'PL6-7'!G43</f>
        <v>-11513</v>
      </c>
      <c r="N36" s="53"/>
      <c r="O36" s="52">
        <f>SUM(C36:M36)</f>
        <v>-11513</v>
      </c>
    </row>
    <row r="37" spans="1:15" ht="23.25" customHeight="1">
      <c r="A37" s="10" t="s">
        <v>117</v>
      </c>
      <c r="B37" s="20"/>
      <c r="C37" s="54">
        <f>SUM(C35:C36)</f>
        <v>0</v>
      </c>
      <c r="D37" s="48"/>
      <c r="E37" s="54">
        <f>SUM(E35:E36)</f>
        <v>0</v>
      </c>
      <c r="F37" s="48"/>
      <c r="G37" s="54">
        <f>SUM(G35:G36)</f>
        <v>0</v>
      </c>
      <c r="H37" s="47"/>
      <c r="I37" s="54">
        <f>SUM(I35:I36)</f>
        <v>0</v>
      </c>
      <c r="J37" s="48"/>
      <c r="K37" s="54">
        <f>SUM(K35:K36)</f>
        <v>213867</v>
      </c>
      <c r="L37" s="47"/>
      <c r="M37" s="54">
        <f>SUM(M35:M36)</f>
        <v>-11513</v>
      </c>
      <c r="N37" s="48"/>
      <c r="O37" s="54">
        <f>SUM(O35:O36)</f>
        <v>202354</v>
      </c>
    </row>
    <row r="38" spans="1:15" ht="23.25" customHeight="1">
      <c r="A38" s="246"/>
      <c r="B38" s="245"/>
      <c r="C38" s="50"/>
      <c r="D38" s="55"/>
      <c r="E38" s="50"/>
      <c r="F38" s="55"/>
      <c r="G38" s="50"/>
      <c r="H38" s="50"/>
      <c r="I38" s="50"/>
      <c r="J38" s="55"/>
      <c r="K38" s="47"/>
      <c r="L38" s="47"/>
      <c r="M38" s="47"/>
      <c r="N38" s="55"/>
      <c r="O38" s="47"/>
    </row>
    <row r="39" spans="1:15" ht="23.25" customHeight="1" thickBot="1">
      <c r="A39" s="10" t="s">
        <v>172</v>
      </c>
      <c r="B39" s="20"/>
      <c r="C39" s="56">
        <f>SUM(C32,C37)</f>
        <v>847361</v>
      </c>
      <c r="D39" s="48"/>
      <c r="E39" s="56">
        <f>SUM(E32,E37)</f>
        <v>350872</v>
      </c>
      <c r="F39" s="48"/>
      <c r="G39" s="56">
        <f>SUM(G32,G37)</f>
        <v>52836</v>
      </c>
      <c r="H39" s="46"/>
      <c r="I39" s="56">
        <f>SUM(I32,I37)</f>
        <v>88000</v>
      </c>
      <c r="J39" s="48"/>
      <c r="K39" s="56">
        <f>SUM(K32,K37)</f>
        <v>2548767</v>
      </c>
      <c r="L39" s="47"/>
      <c r="M39" s="56">
        <f>SUM(M32,M37)</f>
        <v>113923</v>
      </c>
      <c r="N39" s="48"/>
      <c r="O39" s="56">
        <f>SUM(O32,O37)</f>
        <v>4001759</v>
      </c>
    </row>
    <row r="40" spans="1:15" ht="23.25" customHeight="1" thickTop="1"/>
  </sheetData>
  <mergeCells count="10">
    <mergeCell ref="A21:F21"/>
    <mergeCell ref="A23:F23"/>
    <mergeCell ref="C24:O24"/>
    <mergeCell ref="I26:K26"/>
    <mergeCell ref="C30:O30"/>
    <mergeCell ref="A1:F1"/>
    <mergeCell ref="A3:F3"/>
    <mergeCell ref="C4:O4"/>
    <mergeCell ref="I6:K6"/>
    <mergeCell ref="C10:O10"/>
  </mergeCells>
  <pageMargins left="0.8" right="0.8" top="0.48" bottom="0.5" header="0.5" footer="0.5"/>
  <pageSetup paperSize="9" firstPageNumber="10" fitToWidth="2" fitToHeight="2" orientation="landscape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0" max="14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76"/>
  <sheetViews>
    <sheetView view="pageBreakPreview" zoomScale="80" zoomScaleNormal="70" zoomScaleSheetLayoutView="80" workbookViewId="0">
      <selection activeCell="Q71" sqref="Q71"/>
    </sheetView>
  </sheetViews>
  <sheetFormatPr defaultColWidth="10.3984375" defaultRowHeight="23.25" customHeight="1"/>
  <cols>
    <col min="1" max="3" width="2.69921875" style="21" customWidth="1"/>
    <col min="4" max="4" width="50.69921875" style="21" customWidth="1"/>
    <col min="5" max="5" width="14.8984375" style="68" customWidth="1"/>
    <col min="6" max="6" width="1.8984375" style="73" customWidth="1"/>
    <col min="7" max="7" width="14.796875" style="68" customWidth="1"/>
    <col min="8" max="8" width="1.8984375" style="73" customWidth="1"/>
    <col min="9" max="9" width="14" style="68" customWidth="1"/>
    <col min="10" max="10" width="1.8984375" style="73" customWidth="1"/>
    <col min="11" max="11" width="14.59765625" style="68" customWidth="1"/>
    <col min="12" max="16384" width="10.3984375" style="21"/>
  </cols>
  <sheetData>
    <row r="1" spans="1:11" ht="23.25" customHeight="1">
      <c r="A1" s="281" t="s">
        <v>41</v>
      </c>
      <c r="B1" s="281"/>
      <c r="C1" s="281"/>
      <c r="D1" s="281"/>
      <c r="E1" s="281"/>
      <c r="F1" s="281"/>
      <c r="G1" s="281"/>
      <c r="H1" s="10"/>
      <c r="I1" s="10"/>
      <c r="J1" s="10"/>
      <c r="K1" s="10"/>
    </row>
    <row r="2" spans="1:11" ht="23.25" customHeight="1">
      <c r="A2" s="12" t="s">
        <v>80</v>
      </c>
      <c r="F2" s="69"/>
      <c r="H2" s="69"/>
      <c r="J2" s="69"/>
    </row>
    <row r="3" spans="1:11" ht="9" customHeight="1">
      <c r="A3" s="13"/>
      <c r="F3" s="69"/>
      <c r="H3" s="69"/>
      <c r="J3" s="69"/>
    </row>
    <row r="4" spans="1:11" ht="22.5" customHeight="1">
      <c r="A4" s="19"/>
      <c r="E4" s="282" t="s">
        <v>34</v>
      </c>
      <c r="F4" s="282"/>
      <c r="G4" s="282"/>
      <c r="H4" s="10"/>
      <c r="I4" s="282" t="s">
        <v>35</v>
      </c>
      <c r="J4" s="282"/>
      <c r="K4" s="282"/>
    </row>
    <row r="5" spans="1:11" ht="23.5" customHeight="1">
      <c r="A5" s="19"/>
      <c r="E5" s="290" t="s">
        <v>83</v>
      </c>
      <c r="F5" s="291"/>
      <c r="G5" s="291"/>
      <c r="H5" s="21"/>
      <c r="I5" s="290" t="s">
        <v>83</v>
      </c>
      <c r="J5" s="291"/>
      <c r="K5" s="291"/>
    </row>
    <row r="6" spans="1:11" ht="22.5" customHeight="1">
      <c r="A6" s="19"/>
      <c r="E6" s="283" t="s">
        <v>88</v>
      </c>
      <c r="F6" s="283"/>
      <c r="G6" s="283"/>
      <c r="H6" s="10"/>
      <c r="I6" s="283" t="s">
        <v>88</v>
      </c>
      <c r="J6" s="283"/>
      <c r="K6" s="283"/>
    </row>
    <row r="7" spans="1:11" ht="22.5" customHeight="1">
      <c r="E7" s="134">
        <v>2565</v>
      </c>
      <c r="F7" s="134"/>
      <c r="G7" s="134">
        <v>2564</v>
      </c>
      <c r="H7" s="132"/>
      <c r="I7" s="134">
        <v>2565</v>
      </c>
      <c r="J7" s="80"/>
      <c r="K7" s="80">
        <v>2564</v>
      </c>
    </row>
    <row r="8" spans="1:11" ht="22.5" customHeight="1">
      <c r="E8" s="284" t="s">
        <v>21</v>
      </c>
      <c r="F8" s="284"/>
      <c r="G8" s="284"/>
      <c r="H8" s="284"/>
      <c r="I8" s="284"/>
      <c r="J8" s="284"/>
      <c r="K8" s="284"/>
    </row>
    <row r="9" spans="1:11" ht="22.5" customHeight="1">
      <c r="A9" s="39" t="s">
        <v>9</v>
      </c>
      <c r="E9" s="40"/>
      <c r="F9" s="21"/>
      <c r="G9" s="40"/>
      <c r="H9" s="21"/>
      <c r="I9" s="40"/>
      <c r="J9" s="21"/>
      <c r="K9" s="40"/>
    </row>
    <row r="10" spans="1:11" ht="22.5" customHeight="1">
      <c r="A10" s="21" t="s">
        <v>28</v>
      </c>
      <c r="E10" s="57">
        <v>218470</v>
      </c>
      <c r="F10" s="57"/>
      <c r="G10" s="57">
        <v>185148</v>
      </c>
      <c r="H10" s="57"/>
      <c r="I10" s="57">
        <v>213867</v>
      </c>
      <c r="J10" s="57"/>
      <c r="K10" s="57">
        <v>168372</v>
      </c>
    </row>
    <row r="11" spans="1:11" ht="22.5" customHeight="1">
      <c r="A11" s="33" t="s">
        <v>103</v>
      </c>
      <c r="E11" s="57"/>
      <c r="F11" s="57"/>
      <c r="G11" s="57"/>
      <c r="H11" s="57"/>
      <c r="I11" s="57"/>
      <c r="J11" s="57"/>
      <c r="K11" s="57"/>
    </row>
    <row r="12" spans="1:11" ht="22.5" customHeight="1">
      <c r="A12" s="21" t="s">
        <v>40</v>
      </c>
      <c r="E12" s="57">
        <v>54762</v>
      </c>
      <c r="F12" s="57"/>
      <c r="G12" s="57">
        <v>42309</v>
      </c>
      <c r="H12" s="57"/>
      <c r="I12" s="57">
        <v>54762</v>
      </c>
      <c r="J12" s="57"/>
      <c r="K12" s="57">
        <v>42306</v>
      </c>
    </row>
    <row r="13" spans="1:11" ht="22.5" customHeight="1">
      <c r="A13" s="21" t="s">
        <v>30</v>
      </c>
      <c r="E13" s="61">
        <v>5714</v>
      </c>
      <c r="F13" s="57"/>
      <c r="G13" s="61">
        <v>2676</v>
      </c>
      <c r="H13" s="57"/>
      <c r="I13" s="61">
        <v>5714</v>
      </c>
      <c r="J13" s="57"/>
      <c r="K13" s="61">
        <v>2679</v>
      </c>
    </row>
    <row r="14" spans="1:11" ht="22.5" customHeight="1">
      <c r="A14" s="21" t="s">
        <v>82</v>
      </c>
      <c r="E14" s="57">
        <v>11769</v>
      </c>
      <c r="F14" s="57"/>
      <c r="G14" s="57">
        <v>12377</v>
      </c>
      <c r="H14" s="57"/>
      <c r="I14" s="57">
        <v>11342</v>
      </c>
      <c r="J14" s="57"/>
      <c r="K14" s="57">
        <v>12208</v>
      </c>
    </row>
    <row r="15" spans="1:11" ht="22.5" customHeight="1">
      <c r="A15" s="21" t="s">
        <v>104</v>
      </c>
      <c r="E15" s="57">
        <v>1375</v>
      </c>
      <c r="F15" s="57"/>
      <c r="G15" s="57">
        <v>804</v>
      </c>
      <c r="H15" s="57"/>
      <c r="I15" s="57">
        <v>1065</v>
      </c>
      <c r="J15" s="57"/>
      <c r="K15" s="57">
        <v>797</v>
      </c>
    </row>
    <row r="16" spans="1:11" ht="22.5" customHeight="1">
      <c r="A16" s="45" t="s">
        <v>200</v>
      </c>
      <c r="E16" s="57">
        <v>-9607</v>
      </c>
      <c r="F16" s="57"/>
      <c r="G16" s="57">
        <v>6681</v>
      </c>
      <c r="H16" s="57"/>
      <c r="I16" s="57">
        <v>-9607</v>
      </c>
      <c r="J16" s="57"/>
      <c r="K16" s="57">
        <v>6681</v>
      </c>
    </row>
    <row r="17" spans="1:11" ht="22.5" customHeight="1">
      <c r="A17" s="21" t="s">
        <v>135</v>
      </c>
      <c r="E17" s="57">
        <v>651</v>
      </c>
      <c r="F17" s="57"/>
      <c r="G17" s="57">
        <v>779</v>
      </c>
      <c r="H17" s="57"/>
      <c r="I17" s="57">
        <v>651</v>
      </c>
      <c r="J17" s="57"/>
      <c r="K17" s="57">
        <v>779</v>
      </c>
    </row>
    <row r="18" spans="1:11" ht="22.5" customHeight="1">
      <c r="A18" s="21" t="s">
        <v>185</v>
      </c>
      <c r="C18" s="70"/>
      <c r="E18" s="57"/>
      <c r="F18" s="57"/>
      <c r="G18" s="57"/>
      <c r="H18" s="57"/>
      <c r="I18" s="72"/>
      <c r="J18" s="57"/>
      <c r="K18" s="72"/>
    </row>
    <row r="19" spans="1:11" s="87" customFormat="1" ht="22.5" customHeight="1">
      <c r="A19" s="87" t="s">
        <v>184</v>
      </c>
      <c r="E19" s="57">
        <v>-15606</v>
      </c>
      <c r="F19" s="57"/>
      <c r="G19" s="57">
        <v>-18144</v>
      </c>
      <c r="H19" s="57"/>
      <c r="I19" s="57">
        <v>0</v>
      </c>
      <c r="J19" s="57"/>
      <c r="K19" s="57">
        <v>0</v>
      </c>
    </row>
    <row r="20" spans="1:11" ht="22.5" customHeight="1">
      <c r="A20" s="21" t="s">
        <v>161</v>
      </c>
      <c r="C20" s="70"/>
      <c r="E20" s="57">
        <v>15308</v>
      </c>
      <c r="F20" s="57"/>
      <c r="G20" s="57">
        <v>17314</v>
      </c>
      <c r="H20" s="57"/>
      <c r="I20" s="57">
        <v>15387</v>
      </c>
      <c r="J20" s="57"/>
      <c r="K20" s="57">
        <v>17336</v>
      </c>
    </row>
    <row r="21" spans="1:11" ht="22.5" customHeight="1">
      <c r="A21" s="67" t="s">
        <v>129</v>
      </c>
      <c r="E21" s="57">
        <v>556</v>
      </c>
      <c r="F21" s="61"/>
      <c r="G21" s="57">
        <v>11711</v>
      </c>
      <c r="H21" s="61"/>
      <c r="I21" s="57">
        <v>556</v>
      </c>
      <c r="J21" s="61"/>
      <c r="K21" s="57">
        <v>11711</v>
      </c>
    </row>
    <row r="22" spans="1:11" ht="22.5" customHeight="1">
      <c r="A22" s="21" t="s">
        <v>68</v>
      </c>
      <c r="E22" s="60">
        <v>0</v>
      </c>
      <c r="F22" s="57"/>
      <c r="G22" s="60">
        <v>1080</v>
      </c>
      <c r="H22" s="57"/>
      <c r="I22" s="57">
        <v>0</v>
      </c>
      <c r="J22" s="57"/>
      <c r="K22" s="57">
        <v>1080</v>
      </c>
    </row>
    <row r="23" spans="1:11" ht="22.5" customHeight="1">
      <c r="A23" s="67" t="s">
        <v>116</v>
      </c>
      <c r="E23" s="57">
        <v>-80</v>
      </c>
      <c r="F23" s="9"/>
      <c r="G23" s="57">
        <v>-20</v>
      </c>
      <c r="H23" s="9"/>
      <c r="I23" s="60">
        <v>-61</v>
      </c>
      <c r="J23" s="9"/>
      <c r="K23" s="60">
        <v>-20</v>
      </c>
    </row>
    <row r="24" spans="1:11" ht="22.5" customHeight="1">
      <c r="A24" s="67" t="s">
        <v>87</v>
      </c>
      <c r="E24" s="62">
        <v>-514</v>
      </c>
      <c r="F24" s="57"/>
      <c r="G24" s="62">
        <v>-1340</v>
      </c>
      <c r="H24" s="57"/>
      <c r="I24" s="62">
        <v>-565</v>
      </c>
      <c r="J24" s="57"/>
      <c r="K24" s="62">
        <v>-1476</v>
      </c>
    </row>
    <row r="25" spans="1:11" ht="22.5" customHeight="1">
      <c r="E25" s="61">
        <f>SUM(E10:E24)</f>
        <v>282798</v>
      </c>
      <c r="F25" s="57"/>
      <c r="G25" s="61">
        <f>SUM(G10:G24)</f>
        <v>261375</v>
      </c>
      <c r="H25" s="57"/>
      <c r="I25" s="61">
        <f>SUM(I10:I24)</f>
        <v>293111</v>
      </c>
      <c r="J25" s="57"/>
      <c r="K25" s="61">
        <f>SUM(K10:K24)</f>
        <v>262453</v>
      </c>
    </row>
    <row r="26" spans="1:11" ht="22.5" customHeight="1">
      <c r="A26" s="33" t="s">
        <v>25</v>
      </c>
      <c r="E26" s="57"/>
      <c r="F26" s="57"/>
      <c r="G26" s="57"/>
      <c r="H26" s="57"/>
      <c r="I26" s="57"/>
      <c r="J26" s="57"/>
      <c r="K26" s="57"/>
    </row>
    <row r="27" spans="1:11" ht="22.5" customHeight="1">
      <c r="A27" s="21" t="s">
        <v>17</v>
      </c>
      <c r="E27" s="57">
        <v>-27786</v>
      </c>
      <c r="F27" s="57"/>
      <c r="G27" s="57">
        <v>148646</v>
      </c>
      <c r="H27" s="57"/>
      <c r="I27" s="57">
        <v>-36118</v>
      </c>
      <c r="J27" s="57"/>
      <c r="K27" s="57">
        <v>140549</v>
      </c>
    </row>
    <row r="28" spans="1:11" ht="22.5" customHeight="1">
      <c r="A28" s="21" t="s">
        <v>112</v>
      </c>
      <c r="E28" s="57">
        <v>-61737</v>
      </c>
      <c r="F28" s="57"/>
      <c r="G28" s="57">
        <v>-56700</v>
      </c>
      <c r="H28" s="57"/>
      <c r="I28" s="57">
        <v>-73371</v>
      </c>
      <c r="J28" s="57"/>
      <c r="K28" s="57">
        <v>-57493</v>
      </c>
    </row>
    <row r="29" spans="1:11" ht="22.5" customHeight="1">
      <c r="A29" s="21" t="s">
        <v>18</v>
      </c>
      <c r="E29" s="57">
        <v>-534901</v>
      </c>
      <c r="F29" s="57"/>
      <c r="G29" s="57">
        <v>-249184</v>
      </c>
      <c r="H29" s="57"/>
      <c r="I29" s="57">
        <v>-534293</v>
      </c>
      <c r="J29" s="57"/>
      <c r="K29" s="57">
        <v>-250617</v>
      </c>
    </row>
    <row r="30" spans="1:11" ht="22.5" customHeight="1">
      <c r="A30" s="21" t="s">
        <v>42</v>
      </c>
      <c r="E30" s="57">
        <v>-55856</v>
      </c>
      <c r="F30" s="57"/>
      <c r="G30" s="57">
        <v>37211</v>
      </c>
      <c r="H30" s="57"/>
      <c r="I30" s="57">
        <v>-55856</v>
      </c>
      <c r="J30" s="57"/>
      <c r="K30" s="57">
        <v>37211</v>
      </c>
    </row>
    <row r="31" spans="1:11" ht="22.5" customHeight="1">
      <c r="A31" s="21" t="s">
        <v>93</v>
      </c>
      <c r="E31" s="57">
        <v>19456</v>
      </c>
      <c r="F31" s="57"/>
      <c r="G31" s="57">
        <v>-18636</v>
      </c>
      <c r="H31" s="57"/>
      <c r="I31" s="57">
        <v>19456</v>
      </c>
      <c r="J31" s="57"/>
      <c r="K31" s="57">
        <v>-18636</v>
      </c>
    </row>
    <row r="32" spans="1:11" ht="22.5" customHeight="1">
      <c r="A32" s="21" t="s">
        <v>12</v>
      </c>
      <c r="E32" s="57">
        <v>-151</v>
      </c>
      <c r="F32" s="57"/>
      <c r="G32" s="57">
        <v>-36</v>
      </c>
      <c r="H32" s="57"/>
      <c r="I32" s="57">
        <v>-77</v>
      </c>
      <c r="J32" s="57"/>
      <c r="K32" s="57">
        <v>-36</v>
      </c>
    </row>
    <row r="33" spans="1:11" ht="22.5" hidden="1" customHeight="1">
      <c r="A33" s="21" t="s">
        <v>96</v>
      </c>
      <c r="E33" s="57"/>
      <c r="F33" s="57"/>
      <c r="G33" s="57"/>
      <c r="H33" s="57"/>
      <c r="I33" s="57"/>
      <c r="J33" s="57"/>
      <c r="K33" s="57"/>
    </row>
    <row r="34" spans="1:11" ht="22.5" customHeight="1">
      <c r="A34" s="21" t="s">
        <v>8</v>
      </c>
      <c r="E34" s="57">
        <v>-18642</v>
      </c>
      <c r="F34" s="57"/>
      <c r="G34" s="57">
        <v>429672</v>
      </c>
      <c r="H34" s="57"/>
      <c r="I34" s="57">
        <v>-19530</v>
      </c>
      <c r="J34" s="57"/>
      <c r="K34" s="57">
        <v>429616</v>
      </c>
    </row>
    <row r="35" spans="1:11" ht="22.5" customHeight="1">
      <c r="A35" s="21" t="s">
        <v>111</v>
      </c>
      <c r="E35" s="57">
        <v>-72344</v>
      </c>
      <c r="F35" s="57"/>
      <c r="G35" s="57">
        <v>-36945</v>
      </c>
      <c r="H35" s="57"/>
      <c r="I35" s="57">
        <v>-69492</v>
      </c>
      <c r="J35" s="57"/>
      <c r="K35" s="57">
        <v>-37927</v>
      </c>
    </row>
    <row r="36" spans="1:11" ht="22.5" customHeight="1">
      <c r="A36" s="21" t="s">
        <v>32</v>
      </c>
      <c r="E36" s="57">
        <v>-17561</v>
      </c>
      <c r="F36" s="57"/>
      <c r="G36" s="57">
        <v>27836</v>
      </c>
      <c r="H36" s="57"/>
      <c r="I36" s="57">
        <v>1913</v>
      </c>
      <c r="J36" s="57"/>
      <c r="K36" s="57">
        <v>27118</v>
      </c>
    </row>
    <row r="37" spans="1:11" ht="22.5" customHeight="1">
      <c r="A37" s="67" t="s">
        <v>192</v>
      </c>
      <c r="E37" s="137">
        <f>SUM(E25:E36)</f>
        <v>-486724</v>
      </c>
      <c r="F37" s="61"/>
      <c r="G37" s="137">
        <f>SUM(G25:G36)</f>
        <v>543239</v>
      </c>
      <c r="H37" s="61"/>
      <c r="I37" s="137">
        <f>SUM(I25:I36)</f>
        <v>-474257</v>
      </c>
      <c r="J37" s="61"/>
      <c r="K37" s="137">
        <f>SUM(K25:K36)</f>
        <v>532238</v>
      </c>
    </row>
    <row r="38" spans="1:11" ht="22.5" customHeight="1">
      <c r="A38" s="21" t="s">
        <v>23</v>
      </c>
      <c r="E38" s="60">
        <v>-15670</v>
      </c>
      <c r="F38" s="61"/>
      <c r="G38" s="60">
        <v>-17134</v>
      </c>
      <c r="H38" s="61"/>
      <c r="I38" s="60">
        <v>-15670</v>
      </c>
      <c r="J38" s="61"/>
      <c r="K38" s="60">
        <v>-17133</v>
      </c>
    </row>
    <row r="39" spans="1:11" ht="22.5" customHeight="1">
      <c r="A39" s="2" t="s">
        <v>191</v>
      </c>
      <c r="E39" s="63">
        <f>SUM(E37:E38)</f>
        <v>-502394</v>
      </c>
      <c r="F39" s="59"/>
      <c r="G39" s="63">
        <f>SUM(G37:G38)</f>
        <v>526105</v>
      </c>
      <c r="H39" s="59"/>
      <c r="I39" s="63">
        <f>SUM(I37:I38)</f>
        <v>-489927</v>
      </c>
      <c r="J39" s="59"/>
      <c r="K39" s="63">
        <f>SUM(K37:K38)</f>
        <v>515105</v>
      </c>
    </row>
    <row r="40" spans="1:11" ht="22.5" customHeight="1">
      <c r="A40" s="2"/>
      <c r="E40" s="66"/>
      <c r="F40" s="59"/>
      <c r="G40" s="66"/>
      <c r="H40" s="59"/>
      <c r="I40" s="66"/>
      <c r="J40" s="59"/>
      <c r="K40" s="66"/>
    </row>
    <row r="41" spans="1:11" ht="23.25" customHeight="1">
      <c r="A41" s="281" t="s">
        <v>41</v>
      </c>
      <c r="B41" s="281"/>
      <c r="C41" s="281"/>
      <c r="D41" s="281"/>
      <c r="E41" s="281"/>
      <c r="F41" s="281"/>
      <c r="G41" s="281"/>
      <c r="H41" s="10"/>
      <c r="I41" s="10"/>
      <c r="J41" s="10"/>
      <c r="K41" s="10"/>
    </row>
    <row r="42" spans="1:11" ht="23.25" customHeight="1">
      <c r="A42" s="12" t="s">
        <v>80</v>
      </c>
      <c r="F42" s="69"/>
      <c r="H42" s="69"/>
      <c r="J42" s="69"/>
    </row>
    <row r="43" spans="1:11" ht="9" customHeight="1">
      <c r="A43" s="41"/>
      <c r="B43" s="71"/>
      <c r="C43" s="71"/>
      <c r="D43" s="71"/>
      <c r="F43" s="69"/>
      <c r="H43" s="69"/>
      <c r="J43" s="69"/>
    </row>
    <row r="44" spans="1:11" ht="22.5" customHeight="1">
      <c r="A44" s="19"/>
      <c r="E44" s="282" t="s">
        <v>34</v>
      </c>
      <c r="F44" s="282"/>
      <c r="G44" s="282"/>
      <c r="H44" s="10"/>
      <c r="I44" s="282" t="s">
        <v>35</v>
      </c>
      <c r="J44" s="282"/>
      <c r="K44" s="282"/>
    </row>
    <row r="45" spans="1:11" ht="23.5" customHeight="1">
      <c r="A45" s="19"/>
      <c r="E45" s="290" t="s">
        <v>83</v>
      </c>
      <c r="F45" s="291"/>
      <c r="G45" s="291"/>
      <c r="H45" s="10"/>
      <c r="I45" s="290" t="s">
        <v>83</v>
      </c>
      <c r="J45" s="291"/>
      <c r="K45" s="291"/>
    </row>
    <row r="46" spans="1:11" ht="22.5" customHeight="1">
      <c r="A46" s="19"/>
      <c r="E46" s="290" t="s">
        <v>88</v>
      </c>
      <c r="F46" s="291"/>
      <c r="G46" s="291"/>
      <c r="H46" s="10"/>
      <c r="I46" s="290" t="s">
        <v>88</v>
      </c>
      <c r="J46" s="291"/>
      <c r="K46" s="291"/>
    </row>
    <row r="47" spans="1:11" ht="22.5" customHeight="1">
      <c r="E47" s="134">
        <v>2565</v>
      </c>
      <c r="F47" s="134"/>
      <c r="G47" s="134">
        <v>2564</v>
      </c>
      <c r="H47" s="132"/>
      <c r="I47" s="134">
        <v>2565</v>
      </c>
      <c r="J47" s="80"/>
      <c r="K47" s="80">
        <v>2564</v>
      </c>
    </row>
    <row r="48" spans="1:11" ht="22.5" customHeight="1">
      <c r="E48" s="284" t="s">
        <v>21</v>
      </c>
      <c r="F48" s="284"/>
      <c r="G48" s="284"/>
      <c r="H48" s="284"/>
      <c r="I48" s="284"/>
      <c r="J48" s="284"/>
      <c r="K48" s="284"/>
    </row>
    <row r="49" spans="1:11" ht="22.5" customHeight="1">
      <c r="A49" s="39" t="s">
        <v>10</v>
      </c>
      <c r="E49" s="42"/>
      <c r="F49" s="42"/>
      <c r="G49" s="42"/>
      <c r="H49" s="42"/>
      <c r="I49" s="42"/>
      <c r="J49" s="42"/>
      <c r="K49" s="42"/>
    </row>
    <row r="50" spans="1:11" ht="22.5" customHeight="1">
      <c r="A50" s="21" t="s">
        <v>188</v>
      </c>
      <c r="E50" s="57">
        <v>0</v>
      </c>
      <c r="F50" s="57"/>
      <c r="G50" s="57">
        <v>0</v>
      </c>
      <c r="H50" s="57"/>
      <c r="I50" s="57">
        <v>-220000</v>
      </c>
      <c r="J50" s="57"/>
      <c r="K50" s="57">
        <v>0</v>
      </c>
    </row>
    <row r="51" spans="1:11" ht="22.5" customHeight="1">
      <c r="A51" s="21" t="s">
        <v>109</v>
      </c>
      <c r="E51" s="57">
        <v>145</v>
      </c>
      <c r="F51" s="57"/>
      <c r="G51" s="57">
        <v>34</v>
      </c>
      <c r="H51" s="57"/>
      <c r="I51" s="57">
        <v>127</v>
      </c>
      <c r="J51" s="57"/>
      <c r="K51" s="57">
        <v>34</v>
      </c>
    </row>
    <row r="52" spans="1:11" ht="22.5" customHeight="1">
      <c r="A52" s="21" t="s">
        <v>110</v>
      </c>
      <c r="E52" s="57">
        <v>-7015</v>
      </c>
      <c r="F52" s="57"/>
      <c r="G52" s="57">
        <v>-4224</v>
      </c>
      <c r="H52" s="57"/>
      <c r="I52" s="57">
        <v>-5835</v>
      </c>
      <c r="J52" s="57"/>
      <c r="K52" s="57">
        <v>-4224</v>
      </c>
    </row>
    <row r="53" spans="1:11" ht="22.5" customHeight="1">
      <c r="A53" s="21" t="s">
        <v>97</v>
      </c>
      <c r="E53" s="57">
        <v>-1553</v>
      </c>
      <c r="F53" s="57"/>
      <c r="G53" s="57">
        <v>0</v>
      </c>
      <c r="H53" s="57"/>
      <c r="I53" s="57">
        <v>0</v>
      </c>
      <c r="J53" s="57"/>
      <c r="K53" s="57">
        <v>0</v>
      </c>
    </row>
    <row r="54" spans="1:11" ht="22.5" customHeight="1">
      <c r="A54" s="21" t="s">
        <v>118</v>
      </c>
      <c r="E54" s="57">
        <v>15191</v>
      </c>
      <c r="F54" s="57"/>
      <c r="G54" s="57">
        <v>22714</v>
      </c>
      <c r="H54" s="57"/>
      <c r="I54" s="57">
        <v>18191</v>
      </c>
      <c r="J54" s="57"/>
      <c r="K54" s="57">
        <v>25714</v>
      </c>
    </row>
    <row r="55" spans="1:11" ht="22.5" customHeight="1">
      <c r="A55" s="21" t="s">
        <v>119</v>
      </c>
      <c r="E55" s="57">
        <v>-294409</v>
      </c>
      <c r="F55" s="57"/>
      <c r="G55" s="57">
        <v>-28000</v>
      </c>
      <c r="H55" s="57"/>
      <c r="I55" s="57">
        <v>-294409</v>
      </c>
      <c r="J55" s="57"/>
      <c r="K55" s="57">
        <v>-28000</v>
      </c>
    </row>
    <row r="56" spans="1:11" ht="22.5" customHeight="1">
      <c r="A56" s="67" t="s">
        <v>137</v>
      </c>
      <c r="E56" s="60">
        <v>337</v>
      </c>
      <c r="F56" s="57"/>
      <c r="G56" s="60">
        <v>1530</v>
      </c>
      <c r="H56" s="57"/>
      <c r="I56" s="57">
        <v>389</v>
      </c>
      <c r="J56" s="57"/>
      <c r="K56" s="57">
        <v>1666</v>
      </c>
    </row>
    <row r="57" spans="1:11" ht="22.5" customHeight="1">
      <c r="A57" s="10" t="s">
        <v>193</v>
      </c>
      <c r="E57" s="63">
        <f>SUM(E50:E56)</f>
        <v>-287304</v>
      </c>
      <c r="F57" s="66"/>
      <c r="G57" s="63">
        <f>SUM(G50:G56)</f>
        <v>-7946</v>
      </c>
      <c r="H57" s="57"/>
      <c r="I57" s="63">
        <f>SUM(I50:I56)</f>
        <v>-501537</v>
      </c>
      <c r="J57" s="57"/>
      <c r="K57" s="63">
        <f>SUM(K50:K56)</f>
        <v>-4810</v>
      </c>
    </row>
    <row r="58" spans="1:11" ht="19.5" customHeight="1">
      <c r="A58" s="10"/>
      <c r="E58" s="61"/>
      <c r="F58" s="57"/>
      <c r="G58" s="61"/>
      <c r="H58" s="57"/>
      <c r="I58" s="61"/>
      <c r="J58" s="57"/>
      <c r="K58" s="61"/>
    </row>
    <row r="59" spans="1:11" ht="22.5" customHeight="1">
      <c r="A59" s="39" t="s">
        <v>11</v>
      </c>
      <c r="E59" s="57"/>
      <c r="F59" s="57"/>
      <c r="G59" s="57"/>
      <c r="H59" s="57"/>
      <c r="I59" s="57"/>
      <c r="J59" s="57"/>
      <c r="K59" s="57"/>
    </row>
    <row r="60" spans="1:11" ht="22.5" customHeight="1">
      <c r="A60" s="67" t="s">
        <v>186</v>
      </c>
      <c r="E60" s="57">
        <v>5244118</v>
      </c>
      <c r="F60" s="9"/>
      <c r="G60" s="57">
        <v>4415946</v>
      </c>
      <c r="H60" s="9"/>
      <c r="I60" s="57">
        <v>5244118</v>
      </c>
      <c r="J60" s="9"/>
      <c r="K60" s="57">
        <v>4415946</v>
      </c>
    </row>
    <row r="61" spans="1:11" ht="22.5" customHeight="1">
      <c r="A61" s="21" t="s">
        <v>187</v>
      </c>
      <c r="E61" s="9">
        <v>-4342319</v>
      </c>
      <c r="F61" s="9"/>
      <c r="G61" s="9">
        <v>-4773590</v>
      </c>
      <c r="H61" s="57"/>
      <c r="I61" s="57">
        <v>-4342319</v>
      </c>
      <c r="J61" s="57"/>
      <c r="K61" s="57">
        <v>-4773590</v>
      </c>
    </row>
    <row r="62" spans="1:11" ht="22.5" customHeight="1">
      <c r="A62" s="21" t="s">
        <v>136</v>
      </c>
      <c r="E62" s="57">
        <v>-1089</v>
      </c>
      <c r="F62" s="57"/>
      <c r="G62" s="57">
        <v>-2280</v>
      </c>
      <c r="H62" s="61"/>
      <c r="I62" s="57">
        <v>-1788</v>
      </c>
      <c r="J62" s="8"/>
      <c r="K62" s="57">
        <v>-2314</v>
      </c>
    </row>
    <row r="63" spans="1:11" ht="22.5" customHeight="1">
      <c r="A63" s="21" t="s">
        <v>138</v>
      </c>
      <c r="E63" s="9">
        <v>-5279</v>
      </c>
      <c r="F63" s="57"/>
      <c r="G63" s="9">
        <v>-2312</v>
      </c>
      <c r="H63" s="61"/>
      <c r="I63" s="57">
        <v>-5279</v>
      </c>
      <c r="J63" s="8"/>
      <c r="K63" s="57">
        <v>-2862</v>
      </c>
    </row>
    <row r="64" spans="1:11" ht="22.5" customHeight="1">
      <c r="A64" s="2" t="s">
        <v>194</v>
      </c>
      <c r="E64" s="63">
        <f>SUM(E60:E63)</f>
        <v>895431</v>
      </c>
      <c r="F64" s="59"/>
      <c r="G64" s="63">
        <f>SUM(G60:G63)</f>
        <v>-362236</v>
      </c>
      <c r="H64" s="59"/>
      <c r="I64" s="63">
        <f>SUM(I60:I63)</f>
        <v>894732</v>
      </c>
      <c r="J64" s="59"/>
      <c r="K64" s="63">
        <f>SUM(K60:K63)</f>
        <v>-362820</v>
      </c>
    </row>
    <row r="65" spans="1:11" ht="19.5" customHeight="1">
      <c r="A65" s="10"/>
      <c r="E65" s="61"/>
      <c r="F65" s="57"/>
      <c r="G65" s="61"/>
      <c r="H65" s="57"/>
      <c r="I65" s="61"/>
      <c r="J65" s="57"/>
      <c r="K65" s="61"/>
    </row>
    <row r="66" spans="1:11" ht="22.5" customHeight="1">
      <c r="A66" s="67" t="s">
        <v>99</v>
      </c>
      <c r="B66" s="67"/>
      <c r="C66" s="67"/>
      <c r="D66" s="67"/>
      <c r="E66" s="61"/>
      <c r="F66" s="57"/>
      <c r="G66" s="61"/>
      <c r="H66" s="57"/>
      <c r="I66" s="61"/>
      <c r="J66" s="57"/>
      <c r="K66" s="61"/>
    </row>
    <row r="67" spans="1:11" ht="22.5" customHeight="1">
      <c r="A67" s="67" t="s">
        <v>106</v>
      </c>
      <c r="B67" s="67"/>
      <c r="C67" s="67"/>
      <c r="D67" s="67"/>
      <c r="E67" s="61"/>
      <c r="F67" s="57"/>
      <c r="G67" s="61"/>
      <c r="H67" s="57"/>
      <c r="I67" s="61"/>
      <c r="J67" s="57"/>
      <c r="K67" s="61"/>
    </row>
    <row r="68" spans="1:11" ht="20.149999999999999" customHeight="1">
      <c r="A68" s="67" t="s">
        <v>107</v>
      </c>
      <c r="B68" s="67"/>
      <c r="C68" s="67"/>
      <c r="D68" s="67"/>
      <c r="E68" s="61">
        <v>105733</v>
      </c>
      <c r="F68" s="57"/>
      <c r="G68" s="61">
        <v>155923</v>
      </c>
      <c r="H68" s="57"/>
      <c r="I68" s="61">
        <v>-96732</v>
      </c>
      <c r="J68" s="57"/>
      <c r="K68" s="61">
        <v>147475</v>
      </c>
    </row>
    <row r="69" spans="1:11" ht="20.149999999999999" customHeight="1">
      <c r="A69" s="67" t="s">
        <v>108</v>
      </c>
      <c r="B69" s="67"/>
      <c r="C69" s="67"/>
      <c r="D69" s="67"/>
      <c r="E69" s="62">
        <v>796</v>
      </c>
      <c r="F69" s="57"/>
      <c r="G69" s="62">
        <v>1328</v>
      </c>
      <c r="H69" s="57"/>
      <c r="I69" s="62">
        <v>796</v>
      </c>
      <c r="J69" s="57"/>
      <c r="K69" s="62">
        <v>1328</v>
      </c>
    </row>
    <row r="70" spans="1:11" ht="22.5" customHeight="1">
      <c r="A70" s="2" t="s">
        <v>99</v>
      </c>
      <c r="B70" s="67"/>
      <c r="C70" s="67"/>
      <c r="D70" s="67"/>
      <c r="E70" s="59">
        <f>SUM(E67:E69)</f>
        <v>106529</v>
      </c>
      <c r="F70" s="59"/>
      <c r="G70" s="59">
        <f>SUM(G67:G69)</f>
        <v>157251</v>
      </c>
      <c r="H70" s="59"/>
      <c r="I70" s="59">
        <f>SUM(I67:I69)</f>
        <v>-95936</v>
      </c>
      <c r="J70" s="59"/>
      <c r="K70" s="59">
        <f>SUM(K67:K69)</f>
        <v>148803</v>
      </c>
    </row>
    <row r="71" spans="1:11" ht="23.25" customHeight="1">
      <c r="A71" s="67" t="s">
        <v>139</v>
      </c>
      <c r="B71" s="67"/>
      <c r="C71" s="67"/>
      <c r="D71" s="67"/>
      <c r="E71" s="64">
        <v>233608</v>
      </c>
      <c r="F71" s="57"/>
      <c r="G71" s="64">
        <v>164086</v>
      </c>
      <c r="H71" s="61"/>
      <c r="I71" s="64">
        <v>183174</v>
      </c>
      <c r="J71" s="61"/>
      <c r="K71" s="64">
        <v>157750</v>
      </c>
    </row>
    <row r="72" spans="1:11" ht="22.5" customHeight="1" thickBot="1">
      <c r="A72" s="2" t="s">
        <v>140</v>
      </c>
      <c r="B72" s="67"/>
      <c r="C72" s="67"/>
      <c r="D72" s="67"/>
      <c r="E72" s="65">
        <f>SUM(E70:E71)</f>
        <v>340137</v>
      </c>
      <c r="F72" s="59"/>
      <c r="G72" s="65">
        <f>SUM(G70:G71)</f>
        <v>321337</v>
      </c>
      <c r="H72" s="59"/>
      <c r="I72" s="65">
        <f>SUM(I70:I71)</f>
        <v>87238</v>
      </c>
      <c r="J72" s="59"/>
      <c r="K72" s="65">
        <f>SUM(K70:K71)</f>
        <v>306553</v>
      </c>
    </row>
    <row r="73" spans="1:11" ht="19.5" customHeight="1" thickTop="1">
      <c r="A73" s="10"/>
      <c r="E73" s="66"/>
      <c r="F73" s="59"/>
      <c r="G73" s="66"/>
      <c r="H73" s="59"/>
      <c r="I73" s="66"/>
      <c r="J73" s="59"/>
      <c r="K73" s="66"/>
    </row>
    <row r="74" spans="1:11" ht="22.5" customHeight="1">
      <c r="A74" s="39" t="s">
        <v>98</v>
      </c>
      <c r="E74" s="66"/>
      <c r="F74" s="59"/>
      <c r="G74" s="66"/>
      <c r="H74" s="59"/>
      <c r="I74" s="66"/>
      <c r="J74" s="59"/>
      <c r="K74" s="66"/>
    </row>
    <row r="75" spans="1:11" ht="22.5" customHeight="1">
      <c r="A75" s="21" t="s">
        <v>195</v>
      </c>
      <c r="E75" s="21"/>
      <c r="F75" s="59"/>
      <c r="G75" s="21"/>
      <c r="H75" s="59"/>
      <c r="I75" s="21"/>
      <c r="J75" s="59"/>
      <c r="K75" s="21"/>
    </row>
    <row r="76" spans="1:11" ht="22.5" customHeight="1">
      <c r="A76" s="274" t="s">
        <v>196</v>
      </c>
      <c r="E76" s="61">
        <v>-14392.012500000001</v>
      </c>
      <c r="F76" s="59"/>
      <c r="G76" s="61">
        <f>'PL6-7'!E40</f>
        <v>33436</v>
      </c>
      <c r="H76" s="59"/>
      <c r="I76" s="61">
        <v>-14392.012500000001</v>
      </c>
      <c r="J76" s="59"/>
      <c r="K76" s="61">
        <f>'PL6-7'!I40</f>
        <v>33436</v>
      </c>
    </row>
  </sheetData>
  <mergeCells count="16">
    <mergeCell ref="E46:G46"/>
    <mergeCell ref="I46:K46"/>
    <mergeCell ref="E48:K48"/>
    <mergeCell ref="E8:K8"/>
    <mergeCell ref="A41:G41"/>
    <mergeCell ref="E44:G44"/>
    <mergeCell ref="I44:K44"/>
    <mergeCell ref="E45:G45"/>
    <mergeCell ref="I45:K45"/>
    <mergeCell ref="E6:G6"/>
    <mergeCell ref="I6:K6"/>
    <mergeCell ref="A1:G1"/>
    <mergeCell ref="E4:G4"/>
    <mergeCell ref="I4:K4"/>
    <mergeCell ref="E5:G5"/>
    <mergeCell ref="I5:K5"/>
  </mergeCells>
  <pageMargins left="0.8" right="0.8" top="0.48" bottom="0.5" header="0.5" footer="0.5"/>
  <pageSetup paperSize="9" scale="78" firstPageNumber="12" fitToWidth="2" fitToHeight="2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0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BS-3-5</vt:lpstr>
      <vt:lpstr>PL6-7</vt:lpstr>
      <vt:lpstr>SH 8</vt:lpstr>
      <vt:lpstr>SH 9</vt:lpstr>
      <vt:lpstr>SH10-11</vt:lpstr>
      <vt:lpstr>CF12-13</vt:lpstr>
      <vt:lpstr>'BS-3-5'!Print_Area</vt:lpstr>
      <vt:lpstr>'CF12-13'!Print_Area</vt:lpstr>
      <vt:lpstr>'PL6-7'!Print_Area</vt:lpstr>
      <vt:lpstr>'SH 9'!Print_Area</vt:lpstr>
      <vt:lpstr>'SH10-11'!Print_Area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Sataporn, Benyasrisawat</cp:lastModifiedBy>
  <cp:lastPrinted>2022-05-06T05:48:13Z</cp:lastPrinted>
  <dcterms:created xsi:type="dcterms:W3CDTF">1999-03-03T01:16:58Z</dcterms:created>
  <dcterms:modified xsi:type="dcterms:W3CDTF">2022-05-06T11:46:19Z</dcterms:modified>
</cp:coreProperties>
</file>