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2\FS Q1'22\"/>
    </mc:Choice>
  </mc:AlternateContent>
  <xr:revisionPtr revIDLastSave="0" documentId="8_{5A74D23B-51F1-4AD9-A2D7-4D4D7C430F84}" xr6:coauthVersionLast="36" xr6:coauthVersionMax="36" xr10:uidLastSave="{00000000-0000-0000-0000-000000000000}"/>
  <bookViews>
    <workbookView xWindow="-28920" yWindow="-120" windowWidth="29040" windowHeight="15840" tabRatio="840" xr2:uid="{00000000-000D-0000-FFFF-FFFF00000000}"/>
  </bookViews>
  <sheets>
    <sheet name="BS-2,3" sheetId="30" r:id="rId1"/>
    <sheet name="PL 4-5" sheetId="23" r:id="rId2"/>
    <sheet name="SH 6 Conso" sheetId="35" r:id="rId3"/>
    <sheet name="SH 7 Conso" sheetId="36" r:id="rId4"/>
    <sheet name="SH 8-9 Seperate" sheetId="33" r:id="rId5"/>
    <sheet name="CF10-11" sheetId="3" r:id="rId6"/>
  </sheets>
  <definedNames>
    <definedName name="_xlnm.Print_Area" localSheetId="0">'BS-2,3'!$A$1:$M$88</definedName>
    <definedName name="_xlnm.Print_Area" localSheetId="5">'CF10-11'!$A$1:$M$79</definedName>
    <definedName name="_xlnm.Print_Area" localSheetId="1">'PL 4-5'!$A$1:$I$68</definedName>
    <definedName name="_xlnm.Print_Area" localSheetId="3">'SH 7 Conso'!$A$1:$V$22</definedName>
    <definedName name="_xlnm.Print_Area" localSheetId="4">'SH 8-9 Seperate'!$A$1:$N$41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23" l="1"/>
  <c r="C38" i="23"/>
  <c r="T18" i="36" l="1"/>
  <c r="T20" i="36" s="1"/>
  <c r="T22" i="36" s="1"/>
  <c r="N19" i="36" l="1"/>
  <c r="N20" i="36" s="1"/>
  <c r="N22" i="36" s="1"/>
  <c r="P19" i="35"/>
  <c r="I20" i="36"/>
  <c r="H20" i="36"/>
  <c r="H22" i="36" s="1"/>
  <c r="G20" i="36"/>
  <c r="F20" i="36"/>
  <c r="F22" i="36" s="1"/>
  <c r="D20" i="36"/>
  <c r="D22" i="36" s="1"/>
  <c r="C20" i="36"/>
  <c r="B20" i="36"/>
  <c r="P18" i="36"/>
  <c r="P15" i="36"/>
  <c r="R15" i="36" s="1"/>
  <c r="V15" i="36" s="1"/>
  <c r="L18" i="33"/>
  <c r="L20" i="33" s="1"/>
  <c r="J18" i="33"/>
  <c r="J20" i="33" s="1"/>
  <c r="I18" i="33"/>
  <c r="H18" i="33"/>
  <c r="H20" i="33" s="1"/>
  <c r="G18" i="33"/>
  <c r="F18" i="33"/>
  <c r="F20" i="33" s="1"/>
  <c r="D18" i="33"/>
  <c r="D20" i="33" s="1"/>
  <c r="C18" i="33"/>
  <c r="B18" i="33"/>
  <c r="N18" i="33" s="1"/>
  <c r="N20" i="33" s="1"/>
  <c r="N17" i="33"/>
  <c r="N16" i="33"/>
  <c r="N13" i="33"/>
  <c r="N22" i="35"/>
  <c r="H22" i="35"/>
  <c r="N20" i="35"/>
  <c r="L20" i="35"/>
  <c r="L22" i="35" s="1"/>
  <c r="P22" i="35" s="1"/>
  <c r="J20" i="35"/>
  <c r="J22" i="35" s="1"/>
  <c r="I20" i="35"/>
  <c r="H20" i="35"/>
  <c r="G20" i="35"/>
  <c r="F20" i="35"/>
  <c r="F22" i="35" s="1"/>
  <c r="D20" i="35"/>
  <c r="D22" i="35" s="1"/>
  <c r="C20" i="35"/>
  <c r="B20" i="35"/>
  <c r="B22" i="35" s="1"/>
  <c r="R19" i="35"/>
  <c r="P18" i="35"/>
  <c r="R18" i="35" s="1"/>
  <c r="P15" i="35"/>
  <c r="R15" i="35" s="1"/>
  <c r="R22" i="35" l="1"/>
  <c r="P20" i="35"/>
  <c r="B20" i="33"/>
  <c r="B22" i="36"/>
  <c r="R20" i="35"/>
  <c r="I44" i="23" l="1"/>
  <c r="I38" i="23"/>
  <c r="E44" i="23"/>
  <c r="E46" i="23" s="1"/>
  <c r="I25" i="23"/>
  <c r="I17" i="23"/>
  <c r="I13" i="23"/>
  <c r="E25" i="23"/>
  <c r="E17" i="23"/>
  <c r="E13" i="23"/>
  <c r="I39" i="33"/>
  <c r="H39" i="33"/>
  <c r="H41" i="33" s="1"/>
  <c r="G39" i="33"/>
  <c r="F39" i="33"/>
  <c r="F41" i="33" s="1"/>
  <c r="D39" i="33"/>
  <c r="D41" i="33" s="1"/>
  <c r="C39" i="33"/>
  <c r="B39" i="33"/>
  <c r="N34" i="33"/>
  <c r="M78" i="3"/>
  <c r="M67" i="3"/>
  <c r="M60" i="3"/>
  <c r="I78" i="3"/>
  <c r="I67" i="3"/>
  <c r="I60" i="3"/>
  <c r="I46" i="23" l="1"/>
  <c r="I18" i="23"/>
  <c r="I21" i="23" s="1"/>
  <c r="I28" i="23" s="1"/>
  <c r="I30" i="23" s="1"/>
  <c r="E18" i="23"/>
  <c r="E21" i="23" s="1"/>
  <c r="E28" i="23" s="1"/>
  <c r="E30" i="23" s="1"/>
  <c r="I26" i="3" s="1"/>
  <c r="I39" i="3" s="1"/>
  <c r="I41" i="3" s="1"/>
  <c r="I70" i="3" s="1"/>
  <c r="I72" i="3" s="1"/>
  <c r="I74" i="3" s="1"/>
  <c r="B41" i="33"/>
  <c r="E47" i="23" l="1"/>
  <c r="E66" i="23" s="1"/>
  <c r="E61" i="23"/>
  <c r="E68" i="23" s="1"/>
  <c r="E59" i="23"/>
  <c r="M26" i="3"/>
  <c r="M39" i="3" s="1"/>
  <c r="M41" i="3" s="1"/>
  <c r="M70" i="3" s="1"/>
  <c r="M72" i="3" s="1"/>
  <c r="M74" i="3" s="1"/>
  <c r="I61" i="23"/>
  <c r="I68" i="23" s="1"/>
  <c r="I59" i="23"/>
  <c r="I47" i="23"/>
  <c r="C44" i="23"/>
  <c r="L19" i="36" s="1"/>
  <c r="E64" i="23" l="1"/>
  <c r="I64" i="23"/>
  <c r="I66" i="23"/>
  <c r="L20" i="36"/>
  <c r="P19" i="36"/>
  <c r="R19" i="36" s="1"/>
  <c r="V19" i="36" s="1"/>
  <c r="L22" i="36" l="1"/>
  <c r="P20" i="36"/>
  <c r="P22" i="36" s="1"/>
  <c r="G17" i="23" l="1"/>
  <c r="G60" i="3" l="1"/>
  <c r="K60" i="3"/>
  <c r="G67" i="3"/>
  <c r="K67" i="3"/>
  <c r="C13" i="23"/>
  <c r="G13" i="23"/>
  <c r="G18" i="23" s="1"/>
  <c r="G21" i="23" s="1"/>
  <c r="C17" i="23"/>
  <c r="C25" i="23"/>
  <c r="G25" i="23"/>
  <c r="C46" i="23"/>
  <c r="G38" i="23"/>
  <c r="G44" i="23"/>
  <c r="L38" i="33" s="1"/>
  <c r="L39" i="33" l="1"/>
  <c r="N38" i="33"/>
  <c r="G46" i="23"/>
  <c r="C18" i="23"/>
  <c r="C21" i="23" s="1"/>
  <c r="C28" i="23" s="1"/>
  <c r="C30" i="23" s="1"/>
  <c r="G28" i="23"/>
  <c r="G30" i="23" s="1"/>
  <c r="J37" i="33" s="1"/>
  <c r="J39" i="33" l="1"/>
  <c r="J41" i="33" s="1"/>
  <c r="N37" i="33"/>
  <c r="C59" i="23"/>
  <c r="J18" i="36" s="1"/>
  <c r="L41" i="33"/>
  <c r="N39" i="33"/>
  <c r="N41" i="33" s="1"/>
  <c r="C47" i="23"/>
  <c r="C64" i="23" s="1"/>
  <c r="G47" i="23"/>
  <c r="G64" i="23" s="1"/>
  <c r="G59" i="23"/>
  <c r="K26" i="3"/>
  <c r="K39" i="3" s="1"/>
  <c r="K41" i="3" s="1"/>
  <c r="G26" i="3"/>
  <c r="G39" i="3" s="1"/>
  <c r="G41" i="3" s="1"/>
  <c r="G70" i="3" s="1"/>
  <c r="C61" i="23"/>
  <c r="C68" i="23" s="1"/>
  <c r="G61" i="23"/>
  <c r="G68" i="23" s="1"/>
  <c r="K70" i="3" l="1"/>
  <c r="K72" i="3" s="1"/>
  <c r="K74" i="3" s="1"/>
  <c r="J20" i="36"/>
  <c r="R18" i="36"/>
  <c r="V18" i="36" s="1"/>
  <c r="G72" i="3"/>
  <c r="G74" i="3" s="1"/>
  <c r="G66" i="23"/>
  <c r="C66" i="23"/>
  <c r="J22" i="36" l="1"/>
  <c r="V20" i="36"/>
  <c r="R20" i="36"/>
  <c r="R22" i="36" l="1"/>
  <c r="V22" i="36" l="1"/>
</calcChain>
</file>

<file path=xl/sharedStrings.xml><?xml version="1.0" encoding="utf-8"?>
<sst xmlns="http://schemas.openxmlformats.org/spreadsheetml/2006/main" count="410" uniqueCount="203">
  <si>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</si>
  <si>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</si>
  <si>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</si>
  <si>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</si>
  <si>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</si>
  <si>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</si>
  <si>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</si>
  <si>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</si>
  <si>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</si>
  <si>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</si>
  <si>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</si>
  <si>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</si>
  <si>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</si>
  <si>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</si>
  <si>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</si>
  <si>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</si>
  <si>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</si>
  <si>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</si>
  <si>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</si>
  <si>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</si>
  <si>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</si>
  <si>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</si>
  <si>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</si>
  <si>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</si>
  <si>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</si>
  <si>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</si>
  <si>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</si>
  <si>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</si>
  <si>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</si>
  <si>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</si>
  <si>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</si>
  <si>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</si>
  <si>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</si>
  <si>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</si>
  <si>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</si>
  <si>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</si>
  <si>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</si>
  <si>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</si>
  <si>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</si>
  <si>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</si>
  <si>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</si>
  <si>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</si>
  <si>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non-current liabilities</t>
  </si>
  <si>
    <t>Non-cash transactions</t>
  </si>
  <si>
    <t>Gross profit</t>
  </si>
  <si>
    <t>Profit before expenses</t>
  </si>
  <si>
    <t>Share capital:</t>
  </si>
  <si>
    <t xml:space="preserve">     Premium on ordinary shares</t>
  </si>
  <si>
    <t>Total comprehensive income for the period</t>
  </si>
  <si>
    <t>(in thousand Baht)</t>
  </si>
  <si>
    <t>Comprehensive income for the period</t>
  </si>
  <si>
    <t>Deferred tax assets</t>
  </si>
  <si>
    <t xml:space="preserve">treasury 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</si>
  <si>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</si>
  <si>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</si>
  <si>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</si>
  <si>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</si>
  <si>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</si>
  <si>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</si>
  <si>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</si>
  <si>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t>Other long-term investments</t>
  </si>
  <si>
    <t xml:space="preserve">   Non-controlling interests</t>
  </si>
  <si>
    <t>Interest received</t>
  </si>
  <si>
    <t>31 March</t>
  </si>
  <si>
    <t>Rebate receivables</t>
  </si>
  <si>
    <t>31 December</t>
  </si>
  <si>
    <t>Prepayment for goods</t>
  </si>
  <si>
    <t>Share premium:</t>
  </si>
  <si>
    <t>Share premium on ordinary shares</t>
  </si>
  <si>
    <t>Share premium on treasury shares</t>
  </si>
  <si>
    <t>Issued</t>
  </si>
  <si>
    <t>Share</t>
  </si>
  <si>
    <t>premium on</t>
  </si>
  <si>
    <t>Interest income</t>
  </si>
  <si>
    <t>Acquisition of intangible assets</t>
  </si>
  <si>
    <t>Tax expense</t>
  </si>
  <si>
    <t>Taxes paid</t>
  </si>
  <si>
    <t>Authorised share capital</t>
  </si>
  <si>
    <t xml:space="preserve">      Total income</t>
  </si>
  <si>
    <t>Finance costs</t>
  </si>
  <si>
    <t>Non-controlling interests</t>
  </si>
  <si>
    <t>Depreciation and amortisation</t>
  </si>
  <si>
    <t>Cost of donated goods</t>
  </si>
  <si>
    <t>Net increase (decrease) in cash and cash equivalents</t>
  </si>
  <si>
    <t>Total non-current liabilities</t>
  </si>
  <si>
    <t>Intangible assets</t>
  </si>
  <si>
    <t>Adjustments to reconcile profit to cash receipts (payments)</t>
  </si>
  <si>
    <t>shares</t>
  </si>
  <si>
    <t>ordinary</t>
  </si>
  <si>
    <t>Distribution costs</t>
  </si>
  <si>
    <t>Statement of financial position</t>
  </si>
  <si>
    <t>Other receivables</t>
  </si>
  <si>
    <t xml:space="preserve">Advance received for ordinary </t>
  </si>
  <si>
    <t xml:space="preserve">   share subscription fee</t>
  </si>
  <si>
    <t xml:space="preserve">     Unappropriated </t>
  </si>
  <si>
    <t>Income from operations</t>
  </si>
  <si>
    <t>Proceeds from borrowings</t>
  </si>
  <si>
    <t>Repayment of borrowings</t>
  </si>
  <si>
    <t>Other payables</t>
  </si>
  <si>
    <t>Equity</t>
  </si>
  <si>
    <t>Total equity</t>
  </si>
  <si>
    <t>Total liabilities and equity</t>
  </si>
  <si>
    <t>Other components of equity</t>
  </si>
  <si>
    <t>Issued and paid-up share capital</t>
  </si>
  <si>
    <t>and paid-up</t>
  </si>
  <si>
    <t>(Unaudited)</t>
  </si>
  <si>
    <t xml:space="preserve">   Revenue from sales of goods</t>
  </si>
  <si>
    <t xml:space="preserve">   Cost of sales of goods</t>
  </si>
  <si>
    <t xml:space="preserve">   Cost of rendering of services</t>
  </si>
  <si>
    <t>Income tax relating to items that will be reclassified</t>
  </si>
  <si>
    <t>Other components</t>
  </si>
  <si>
    <t>of equity</t>
  </si>
  <si>
    <t xml:space="preserve">Other components </t>
  </si>
  <si>
    <t xml:space="preserve">Proceeds from sale of plant and equipment </t>
  </si>
  <si>
    <t xml:space="preserve">Acquisition of plant and equipment 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</si>
  <si>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</si>
  <si>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loans</t>
  </si>
  <si>
    <t>Non-current provisions for employee benefits</t>
  </si>
  <si>
    <t xml:space="preserve">   Revenue from rendering of services</t>
  </si>
  <si>
    <t>Operating  costs</t>
  </si>
  <si>
    <t xml:space="preserve">      Total costs</t>
  </si>
  <si>
    <t>Gains on disposal of plant and equipment</t>
  </si>
  <si>
    <t>Proceeds from loans receivable</t>
  </si>
  <si>
    <t>Increase in loans receivable</t>
  </si>
  <si>
    <t>other</t>
  </si>
  <si>
    <t>income</t>
  </si>
  <si>
    <t>Current portion of lease liabilities</t>
  </si>
  <si>
    <t>Lease liabilities</t>
  </si>
  <si>
    <t>Share-based payment</t>
  </si>
  <si>
    <t>Payment of lease liabilities</t>
  </si>
  <si>
    <t xml:space="preserve">   Owners of parent</t>
  </si>
  <si>
    <t>Owners of parent</t>
  </si>
  <si>
    <t xml:space="preserve">   before effect of exchange rate changes</t>
  </si>
  <si>
    <t>Cash and cash equivalents at 1 January</t>
  </si>
  <si>
    <t>Cash and cash equivalents at 31 March</t>
  </si>
  <si>
    <t>accounted for using equity method, net of tax</t>
  </si>
  <si>
    <t>Losses on inventories devaluation</t>
  </si>
  <si>
    <t>Non-current provisions for employee benefits paid</t>
  </si>
  <si>
    <t>Right-of-use assets</t>
  </si>
  <si>
    <t xml:space="preserve">   Profit </t>
  </si>
  <si>
    <t xml:space="preserve">   Other comprehensive income</t>
  </si>
  <si>
    <t>Three-month period ended 31 March 2021</t>
  </si>
  <si>
    <t>Balance at 31 March 2021</t>
  </si>
  <si>
    <t>2021</t>
  </si>
  <si>
    <t>Investment in associate</t>
  </si>
  <si>
    <t xml:space="preserve">Long-term loans </t>
  </si>
  <si>
    <t>at Baht 1 per share)</t>
  </si>
  <si>
    <t xml:space="preserve">(847,361,206 ordinary shares, par value </t>
  </si>
  <si>
    <t xml:space="preserve">   subsequently to profit or loss</t>
  </si>
  <si>
    <t>Share of other comprehensive income of associate</t>
  </si>
  <si>
    <t>accounted for using equity method</t>
  </si>
  <si>
    <t>Total items that will be reclassified</t>
  </si>
  <si>
    <t>Items that will not be reclassified to profit or loss</t>
  </si>
  <si>
    <t xml:space="preserve">Gain (loss) on investments in equity instruments </t>
  </si>
  <si>
    <t>designated at FVOCI</t>
  </si>
  <si>
    <t>Total items that will not be reclassified to profit or loss</t>
  </si>
  <si>
    <t>Fair value</t>
  </si>
  <si>
    <t>of associate</t>
  </si>
  <si>
    <t>method</t>
  </si>
  <si>
    <t>components</t>
  </si>
  <si>
    <t xml:space="preserve">(880,000,000 ordinary shares, par value </t>
  </si>
  <si>
    <t xml:space="preserve">Balance at 1 January 2021 </t>
  </si>
  <si>
    <t>Balance at 1 January 2021</t>
  </si>
  <si>
    <t xml:space="preserve">   accounted for using equity method</t>
  </si>
  <si>
    <t>Share of profit of associate and joint venture</t>
  </si>
  <si>
    <t>Expected credit loss</t>
  </si>
  <si>
    <t>Net increase (decrease) in cash and cash equivalents,</t>
  </si>
  <si>
    <t xml:space="preserve">using equity </t>
  </si>
  <si>
    <t>Items that will be reclassified subsequently to profit or loss</t>
  </si>
  <si>
    <t>Income tax relating to items that will not be reclassified</t>
  </si>
  <si>
    <t>Share of other</t>
  </si>
  <si>
    <t>comprehensive</t>
  </si>
  <si>
    <t>Other comprehensive income for the period, net of tax</t>
  </si>
  <si>
    <t>2022</t>
  </si>
  <si>
    <t>Three-month period ended 31 March 2022</t>
  </si>
  <si>
    <t>Balance at 1 January 2022</t>
  </si>
  <si>
    <t>Balance at 31 March 2022</t>
  </si>
  <si>
    <t xml:space="preserve">Bank overdrafts and short-term borrowings </t>
  </si>
  <si>
    <t>from financial institutions</t>
  </si>
  <si>
    <t>Synnex (Thailand) Public Company Limited and its Subsidiaries</t>
  </si>
  <si>
    <t>2, 3</t>
  </si>
  <si>
    <t>2, 4</t>
  </si>
  <si>
    <t>Investment in subsidiaries</t>
  </si>
  <si>
    <t>Current income tax payable</t>
  </si>
  <si>
    <t>Gain on exchange rate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</si>
  <si>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</si>
  <si>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</si>
  <si>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</si>
  <si>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</si>
  <si>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</si>
  <si>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</si>
  <si>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</si>
  <si>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Acquisition of subsidiary</t>
  </si>
  <si>
    <t>Equity attributable to owners of the parent</t>
  </si>
  <si>
    <t>Net cash used in investing activities</t>
  </si>
  <si>
    <t xml:space="preserve">Net cash from (used in) operating activities </t>
  </si>
  <si>
    <t>Net cash generated from (used in) operating activities</t>
  </si>
  <si>
    <t xml:space="preserve">Net cash from (used in) financing activities  </t>
  </si>
  <si>
    <t xml:space="preserve">Gain (loss) on investment in equity instruments </t>
  </si>
  <si>
    <t>Profit (loss) attributable to:</t>
  </si>
  <si>
    <t>Total comprehensive income (expense) attributable to:</t>
  </si>
  <si>
    <t>Unrealised (gain) loss on foreign exchange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</si>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</sst>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0.0%"/>
    <numFmt numFmtId="178" formatCode="0.00_)"/>
    <numFmt numFmtId="179" formatCode="dd\-mmm\-yy_)"/>
    <numFmt numFmtId="180" formatCode="#,##0.00\ &quot;F&quot;;\-#,##0.00\ &quot;F&quot;"/>
  </numFmts>
  <fonts count="31" x14ac:knownFonts="1">
    <font>
      <sz val="11"/>
      <name val="Times New Roman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1" fillId="0" borderId="0"/>
    <xf numFmtId="37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1" fillId="0" borderId="0" applyBorder="0"/>
    <xf numFmtId="0" fontId="20" fillId="0" borderId="0">
      <alignment wrapText="1"/>
    </xf>
    <xf numFmtId="0" fontId="21" fillId="0" borderId="0"/>
    <xf numFmtId="0" fontId="17" fillId="0" borderId="0"/>
    <xf numFmtId="0" fontId="17" fillId="0" borderId="0"/>
    <xf numFmtId="0" fontId="22" fillId="0" borderId="0"/>
    <xf numFmtId="171" fontId="1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0" fillId="0" borderId="0"/>
    <xf numFmtId="180" fontId="28" fillId="0" borderId="0"/>
    <xf numFmtId="44" fontId="18" fillId="0" borderId="0" applyFont="0" applyFill="0" applyBorder="0" applyAlignment="0" applyProtection="0"/>
    <xf numFmtId="172" fontId="20" fillId="0" borderId="0"/>
    <xf numFmtId="179" fontId="28" fillId="0" borderId="0"/>
    <xf numFmtId="173" fontId="20" fillId="0" borderId="0"/>
    <xf numFmtId="177" fontId="28" fillId="0" borderId="0"/>
    <xf numFmtId="38" fontId="23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10" fontId="23" fillId="3" borderId="1" applyNumberFormat="0" applyBorder="0" applyAlignment="0" applyProtection="0"/>
    <xf numFmtId="10" fontId="16" fillId="3" borderId="1" applyNumberFormat="0" applyBorder="0" applyAlignment="0" applyProtection="0"/>
    <xf numFmtId="10" fontId="16" fillId="3" borderId="1" applyNumberFormat="0" applyBorder="0" applyAlignment="0" applyProtection="0"/>
    <xf numFmtId="37" fontId="14" fillId="0" borderId="0"/>
    <xf numFmtId="171" fontId="10" fillId="0" borderId="0"/>
    <xf numFmtId="178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70" fontId="10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9" fillId="0" borderId="0" xfId="0" applyFont="1" applyFill="1" applyAlignment="1">
      <alignment horizontal="left"/>
    </xf>
    <xf numFmtId="0" fontId="7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4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168" fontId="0" fillId="0" borderId="0" xfId="18" applyNumberFormat="1" applyFont="1" applyFill="1" applyAlignment="1"/>
    <xf numFmtId="0" fontId="0" fillId="0" borderId="0" xfId="0" applyFont="1" applyFill="1" applyBorder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0" fontId="0" fillId="0" borderId="0" xfId="0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49" fontId="4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168" fontId="2" fillId="0" borderId="0" xfId="17" applyNumberFormat="1" applyFont="1" applyFill="1" applyBorder="1" applyAlignment="1">
      <alignment horizontal="right"/>
    </xf>
    <xf numFmtId="175" fontId="0" fillId="0" borderId="0" xfId="0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3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3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8" fontId="3" fillId="0" borderId="0" xfId="18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0" xfId="0" applyFont="1" applyAlignment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0" applyNumberFormat="1" applyFont="1" applyFill="1" applyBorder="1"/>
    <xf numFmtId="168" fontId="2" fillId="0" borderId="4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0" xfId="0" applyNumberFormat="1" applyFont="1" applyFill="1" applyBorder="1" applyAlignment="1"/>
    <xf numFmtId="168" fontId="0" fillId="0" borderId="0" xfId="18" applyNumberFormat="1" applyFont="1" applyFill="1" applyBorder="1"/>
    <xf numFmtId="168" fontId="2" fillId="0" borderId="0" xfId="0" applyNumberFormat="1" applyFont="1" applyFill="1" applyBorder="1"/>
    <xf numFmtId="168" fontId="0" fillId="0" borderId="0" xfId="17" applyNumberFormat="1" applyFont="1" applyFill="1" applyAlignment="1">
      <alignment horizontal="right"/>
    </xf>
    <xf numFmtId="168" fontId="2" fillId="0" borderId="4" xfId="17" applyNumberFormat="1" applyFont="1" applyFill="1" applyBorder="1"/>
    <xf numFmtId="168" fontId="2" fillId="0" borderId="0" xfId="17" applyNumberFormat="1" applyFont="1" applyFill="1" applyBorder="1"/>
    <xf numFmtId="168" fontId="2" fillId="0" borderId="3" xfId="17" applyNumberFormat="1" applyFont="1" applyFill="1" applyBorder="1"/>
    <xf numFmtId="168" fontId="2" fillId="0" borderId="0" xfId="17" applyNumberFormat="1" applyFont="1" applyFill="1"/>
    <xf numFmtId="168" fontId="2" fillId="0" borderId="6" xfId="17" applyNumberFormat="1" applyFont="1" applyFill="1" applyBorder="1"/>
    <xf numFmtId="168" fontId="2" fillId="0" borderId="0" xfId="0" applyNumberFormat="1" applyFont="1"/>
    <xf numFmtId="168" fontId="4" fillId="0" borderId="0" xfId="0" applyNumberFormat="1" applyFont="1" applyFill="1" applyAlignment="1">
      <alignment horizontal="center"/>
    </xf>
    <xf numFmtId="168" fontId="2" fillId="0" borderId="0" xfId="17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/>
    <xf numFmtId="168" fontId="30" fillId="0" borderId="0" xfId="17" applyNumberFormat="1" applyFont="1" applyFill="1" applyBorder="1"/>
    <xf numFmtId="169" fontId="2" fillId="0" borderId="4" xfId="17" applyNumberFormat="1" applyFont="1" applyFill="1" applyBorder="1" applyAlignment="1">
      <alignment horizontal="right"/>
    </xf>
    <xf numFmtId="169" fontId="2" fillId="0" borderId="0" xfId="17" applyNumberFormat="1" applyFont="1" applyFill="1" applyBorder="1" applyAlignment="1">
      <alignment horizontal="right"/>
    </xf>
    <xf numFmtId="167" fontId="0" fillId="0" borderId="0" xfId="0" applyNumberFormat="1" applyFont="1" applyFill="1" applyBorder="1"/>
    <xf numFmtId="167" fontId="0" fillId="0" borderId="0" xfId="0" applyNumberFormat="1" applyFont="1" applyFill="1" applyBorder="1" applyAlignment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0" fillId="0" borderId="3" xfId="0" applyNumberFormat="1" applyFont="1" applyFill="1" applyBorder="1" applyAlignment="1">
      <alignment horizontal="center"/>
    </xf>
    <xf numFmtId="39" fontId="0" fillId="0" borderId="4" xfId="0" applyNumberFormat="1" applyFont="1" applyFill="1" applyBorder="1"/>
    <xf numFmtId="39" fontId="0" fillId="0" borderId="0" xfId="0" applyNumberFormat="1" applyFont="1" applyFill="1" applyBorder="1"/>
    <xf numFmtId="0" fontId="3" fillId="0" borderId="3" xfId="0" applyFont="1" applyFill="1" applyBorder="1" applyAlignment="1">
      <alignment wrapText="1"/>
    </xf>
    <xf numFmtId="168" fontId="0" fillId="0" borderId="3" xfId="18" applyNumberFormat="1" applyFont="1" applyFill="1" applyBorder="1"/>
    <xf numFmtId="175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8" fontId="0" fillId="0" borderId="3" xfId="18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37" fontId="0" fillId="0" borderId="0" xfId="0" applyNumberFormat="1" applyFont="1"/>
    <xf numFmtId="165" fontId="0" fillId="0" borderId="0" xfId="0" applyNumberFormat="1" applyFont="1" applyFill="1" applyBorder="1"/>
    <xf numFmtId="168" fontId="0" fillId="0" borderId="0" xfId="17" applyNumberFormat="1" applyFont="1" applyFill="1" applyBorder="1"/>
    <xf numFmtId="168" fontId="0" fillId="0" borderId="0" xfId="17" applyNumberFormat="1" applyFont="1" applyFill="1"/>
    <xf numFmtId="168" fontId="0" fillId="0" borderId="3" xfId="17" applyNumberFormat="1" applyFont="1" applyFill="1" applyBorder="1"/>
    <xf numFmtId="168" fontId="0" fillId="0" borderId="0" xfId="17" applyNumberFormat="1" applyFont="1" applyFill="1" applyBorder="1" applyAlignment="1">
      <alignment horizontal="right"/>
    </xf>
    <xf numFmtId="168" fontId="2" fillId="0" borderId="5" xfId="17" applyNumberFormat="1" applyFont="1" applyFill="1" applyBorder="1" applyAlignment="1"/>
    <xf numFmtId="168" fontId="2" fillId="0" borderId="5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168" fontId="3" fillId="0" borderId="0" xfId="18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164" fontId="0" fillId="0" borderId="0" xfId="17" applyNumberFormat="1" applyFont="1" applyFill="1" applyBorder="1"/>
    <xf numFmtId="168" fontId="0" fillId="0" borderId="0" xfId="17" applyNumberFormat="1" applyFont="1" applyFill="1" applyBorder="1" applyAlignment="1">
      <alignment horizontal="center"/>
    </xf>
    <xf numFmtId="168" fontId="2" fillId="0" borderId="6" xfId="0" applyNumberFormat="1" applyFont="1" applyBorder="1"/>
    <xf numFmtId="37" fontId="2" fillId="0" borderId="0" xfId="0" applyNumberFormat="1" applyFont="1"/>
    <xf numFmtId="168" fontId="2" fillId="0" borderId="4" xfId="0" applyNumberFormat="1" applyFont="1" applyBorder="1"/>
    <xf numFmtId="164" fontId="0" fillId="0" borderId="0" xfId="17" applyNumberFormat="1" applyFont="1"/>
    <xf numFmtId="164" fontId="0" fillId="0" borderId="0" xfId="17" applyNumberFormat="1" applyFont="1" applyBorder="1"/>
    <xf numFmtId="0" fontId="3" fillId="0" borderId="0" xfId="0" applyFont="1" applyAlignment="1">
      <alignment vertical="center"/>
    </xf>
    <xf numFmtId="37" fontId="2" fillId="0" borderId="7" xfId="0" applyNumberFormat="1" applyFont="1" applyBorder="1"/>
    <xf numFmtId="168" fontId="2" fillId="0" borderId="7" xfId="0" applyNumberFormat="1" applyFont="1" applyBorder="1"/>
    <xf numFmtId="168" fontId="2" fillId="0" borderId="3" xfId="0" applyNumberFormat="1" applyFont="1" applyBorder="1"/>
    <xf numFmtId="0" fontId="0" fillId="0" borderId="0" xfId="0" applyAlignment="1">
      <alignment horizontal="left"/>
    </xf>
    <xf numFmtId="37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8" fontId="2" fillId="0" borderId="4" xfId="17" applyNumberFormat="1" applyFont="1" applyFill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0" fillId="0" borderId="0" xfId="0" applyAlignment="1">
      <alignment horizontal="left" indent="1"/>
    </xf>
    <xf numFmtId="0" fontId="5" fillId="0" borderId="0" xfId="0" applyFont="1" applyAlignment="1">
      <alignment horizontal="left"/>
    </xf>
    <xf numFmtId="168" fontId="2" fillId="0" borderId="6" xfId="0" applyNumberFormat="1" applyFont="1" applyFill="1" applyBorder="1" applyAlignment="1">
      <alignment horizontal="center"/>
    </xf>
    <xf numFmtId="169" fontId="0" fillId="0" borderId="0" xfId="0" applyNumberFormat="1"/>
    <xf numFmtId="0" fontId="4" fillId="0" borderId="0" xfId="0" applyFont="1" applyAlignment="1">
      <alignment horizontal="left"/>
    </xf>
    <xf numFmtId="168" fontId="2" fillId="0" borderId="3" xfId="18" applyNumberFormat="1" applyFont="1" applyFill="1" applyBorder="1"/>
    <xf numFmtId="0" fontId="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8" fontId="0" fillId="0" borderId="3" xfId="0" applyNumberFormat="1" applyFont="1" applyBorder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2" fillId="0" borderId="0" xfId="0" applyNumberFormat="1" applyFont="1" applyAlignment="1">
      <alignment horizontal="right"/>
    </xf>
    <xf numFmtId="168" fontId="0" fillId="0" borderId="0" xfId="0" applyNumberFormat="1" applyAlignment="1">
      <alignment horizontal="center"/>
    </xf>
    <xf numFmtId="168" fontId="0" fillId="0" borderId="3" xfId="0" applyNumberFormat="1" applyBorder="1" applyAlignment="1">
      <alignment horizontal="center"/>
    </xf>
    <xf numFmtId="175" fontId="2" fillId="0" borderId="3" xfId="0" applyNumberFormat="1" applyFont="1" applyBorder="1" applyAlignment="1">
      <alignment horizontal="center"/>
    </xf>
    <xf numFmtId="175" fontId="2" fillId="0" borderId="0" xfId="0" applyNumberFormat="1" applyFont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0" borderId="6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4" fillId="0" borderId="0" xfId="0" applyFont="1"/>
    <xf numFmtId="0" fontId="3" fillId="0" borderId="3" xfId="0" applyFont="1" applyBorder="1" applyAlignment="1">
      <alignment wrapText="1"/>
    </xf>
    <xf numFmtId="168" fontId="0" fillId="0" borderId="0" xfId="0" applyNumberFormat="1" applyAlignment="1">
      <alignment horizontal="right"/>
    </xf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7" fontId="0" fillId="0" borderId="0" xfId="0" applyNumberFormat="1" applyFont="1"/>
    <xf numFmtId="37" fontId="0" fillId="0" borderId="0" xfId="0" applyNumberFormat="1" applyFont="1" applyAlignment="1">
      <alignment horizontal="right"/>
    </xf>
    <xf numFmtId="168" fontId="0" fillId="0" borderId="0" xfId="0" applyNumberFormat="1" applyFont="1" applyAlignment="1">
      <alignment horizontal="right"/>
    </xf>
    <xf numFmtId="0" fontId="0" fillId="0" borderId="0" xfId="0" quotePrefix="1" applyFont="1" applyAlignment="1">
      <alignment horizontal="left"/>
    </xf>
    <xf numFmtId="166" fontId="0" fillId="0" borderId="0" xfId="0" applyNumberFormat="1" applyFont="1"/>
    <xf numFmtId="165" fontId="0" fillId="0" borderId="0" xfId="17" applyNumberFormat="1" applyFont="1" applyFill="1" applyBorder="1" applyAlignment="1">
      <alignment horizontal="center"/>
    </xf>
    <xf numFmtId="165" fontId="0" fillId="0" borderId="0" xfId="17" applyNumberFormat="1" applyFont="1" applyFill="1" applyBorder="1"/>
    <xf numFmtId="0" fontId="0" fillId="0" borderId="0" xfId="0" applyFont="1" applyAlignment="1">
      <alignment vertical="center"/>
    </xf>
    <xf numFmtId="37" fontId="0" fillId="0" borderId="4" xfId="0" applyNumberFormat="1" applyFont="1" applyBorder="1"/>
    <xf numFmtId="37" fontId="0" fillId="0" borderId="0" xfId="0" applyNumberFormat="1" applyFont="1" applyBorder="1"/>
    <xf numFmtId="0" fontId="0" fillId="0" borderId="0" xfId="0" applyFont="1" applyAlignment="1">
      <alignment horizontal="left"/>
    </xf>
    <xf numFmtId="37" fontId="0" fillId="0" borderId="3" xfId="0" applyNumberFormat="1" applyFont="1" applyBorder="1"/>
    <xf numFmtId="37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indent="1"/>
    </xf>
    <xf numFmtId="175" fontId="0" fillId="0" borderId="0" xfId="0" applyNumberFormat="1" applyFont="1" applyAlignment="1">
      <alignment horizontal="center"/>
    </xf>
    <xf numFmtId="175" fontId="0" fillId="0" borderId="0" xfId="0" applyNumberFormat="1" applyFont="1" applyAlignment="1">
      <alignment horizontal="right"/>
    </xf>
    <xf numFmtId="168" fontId="0" fillId="0" borderId="0" xfId="0" applyNumberFormat="1" applyFont="1" applyAlignment="1">
      <alignment horizontal="center"/>
    </xf>
    <xf numFmtId="175" fontId="0" fillId="0" borderId="0" xfId="18" applyNumberFormat="1" applyFont="1" applyFill="1" applyBorder="1" applyAlignment="1">
      <alignment horizontal="right"/>
    </xf>
    <xf numFmtId="175" fontId="0" fillId="0" borderId="3" xfId="0" applyNumberFormat="1" applyFont="1" applyBorder="1" applyAlignment="1">
      <alignment horizontal="center"/>
    </xf>
    <xf numFmtId="168" fontId="0" fillId="0" borderId="3" xfId="0" applyNumberFormat="1" applyFont="1" applyBorder="1" applyAlignment="1">
      <alignment horizontal="center"/>
    </xf>
    <xf numFmtId="175" fontId="0" fillId="0" borderId="3" xfId="0" applyNumberFormat="1" applyFont="1" applyFill="1" applyBorder="1" applyAlignment="1">
      <alignment horizontal="center"/>
    </xf>
    <xf numFmtId="168" fontId="0" fillId="0" borderId="0" xfId="18" applyNumberFormat="1" applyFont="1" applyFill="1" applyBorder="1" applyAlignment="1">
      <alignment horizontal="right"/>
    </xf>
    <xf numFmtId="168" fontId="0" fillId="0" borderId="3" xfId="18" applyNumberFormat="1" applyFont="1" applyFill="1" applyBorder="1" applyAlignment="1">
      <alignment horizontal="right"/>
    </xf>
    <xf numFmtId="168" fontId="0" fillId="0" borderId="3" xfId="0" applyNumberFormat="1" applyFont="1" applyFill="1" applyBorder="1" applyAlignment="1"/>
    <xf numFmtId="168" fontId="0" fillId="0" borderId="3" xfId="18" applyNumberFormat="1" applyFont="1" applyFill="1" applyBorder="1" applyAlignment="1">
      <alignment horizontal="left"/>
    </xf>
    <xf numFmtId="168" fontId="3" fillId="0" borderId="3" xfId="17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"/>
  <sheetViews>
    <sheetView tabSelected="1" view="pageBreakPreview" zoomScale="90" zoomScaleNormal="85" zoomScaleSheetLayoutView="90" workbookViewId="0">
      <selection activeCell="R16" sqref="R16"/>
    </sheetView>
  </sheetViews>
  <sheetFormatPr defaultColWidth="9.21875" defaultRowHeight="18.45" customHeight="1" x14ac:dyDescent="0.25"/>
  <cols>
    <col min="1" max="3" width="2.6640625" customWidth="1"/>
    <col min="4" max="4" width="27.6640625" customWidth="1"/>
    <col min="5" max="5" width="7.6640625" style="132" customWidth="1"/>
    <col min="6" max="6" width="0.77734375" style="34" hidden="1" customWidth="1"/>
    <col min="7" max="7" width="15.5546875" style="36" customWidth="1"/>
    <col min="8" max="8" width="1.21875" style="116" customWidth="1"/>
    <col min="9" max="9" width="15.5546875" style="36" customWidth="1"/>
    <col min="10" max="10" width="1.21875" style="116" customWidth="1"/>
    <col min="11" max="11" width="15.5546875" style="36" customWidth="1"/>
    <col min="12" max="12" width="1.21875" style="36" customWidth="1"/>
    <col min="13" max="13" width="15.21875" style="36" customWidth="1"/>
    <col min="14" max="16384" width="9.21875" style="34"/>
  </cols>
  <sheetData>
    <row r="1" spans="1:13" s="9" customFormat="1" ht="18.45" customHeight="1" x14ac:dyDescent="0.35">
      <c r="A1" s="182" t="s">
        <v>179</v>
      </c>
      <c r="B1" s="161"/>
      <c r="C1" s="161"/>
      <c r="D1" s="161"/>
      <c r="E1" s="15"/>
      <c r="F1" s="8"/>
      <c r="G1" s="8"/>
      <c r="H1" s="8"/>
      <c r="I1" s="8"/>
      <c r="J1" s="8"/>
      <c r="K1" s="8"/>
      <c r="L1" s="8"/>
      <c r="M1" s="8"/>
    </row>
    <row r="2" spans="1:13" s="9" customFormat="1" ht="18.45" customHeight="1" x14ac:dyDescent="0.3">
      <c r="A2" s="231" t="s">
        <v>90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18.45" customHeight="1" x14ac:dyDescent="0.25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18.45" customHeight="1" x14ac:dyDescent="0.25">
      <c r="A4" s="66"/>
      <c r="B4" s="66"/>
      <c r="C4" s="66"/>
      <c r="D4" s="66"/>
      <c r="E4" s="2"/>
      <c r="F4" s="2"/>
      <c r="G4" s="232" t="s">
        <v>26</v>
      </c>
      <c r="H4" s="232"/>
      <c r="I4" s="232"/>
      <c r="J4" s="232"/>
      <c r="K4" s="232" t="s">
        <v>28</v>
      </c>
      <c r="L4" s="232"/>
      <c r="M4" s="232"/>
    </row>
    <row r="5" spans="1:13" ht="18.45" customHeight="1" x14ac:dyDescent="0.25">
      <c r="F5" s="35"/>
      <c r="G5" s="232" t="s">
        <v>27</v>
      </c>
      <c r="H5" s="232"/>
      <c r="I5" s="232"/>
      <c r="J5" s="232"/>
      <c r="K5" s="232" t="s">
        <v>27</v>
      </c>
      <c r="L5" s="232"/>
      <c r="M5" s="232"/>
    </row>
    <row r="6" spans="1:13" ht="18.45" customHeight="1" x14ac:dyDescent="0.25">
      <c r="E6" s="34"/>
      <c r="F6" s="35"/>
      <c r="G6" s="127" t="s">
        <v>63</v>
      </c>
      <c r="H6" s="127"/>
      <c r="I6" s="127" t="s">
        <v>65</v>
      </c>
      <c r="J6" s="133"/>
      <c r="K6" s="127" t="s">
        <v>63</v>
      </c>
      <c r="L6" s="127"/>
      <c r="M6" s="127" t="s">
        <v>65</v>
      </c>
    </row>
    <row r="7" spans="1:13" ht="18.45" customHeight="1" x14ac:dyDescent="0.3">
      <c r="A7" s="161" t="s">
        <v>5</v>
      </c>
      <c r="E7" s="129" t="s">
        <v>18</v>
      </c>
      <c r="G7" s="131" t="s">
        <v>173</v>
      </c>
      <c r="H7" s="131"/>
      <c r="I7" s="131" t="s">
        <v>143</v>
      </c>
      <c r="J7" s="131"/>
      <c r="K7" s="131" t="s">
        <v>173</v>
      </c>
      <c r="L7" s="131"/>
      <c r="M7" s="131" t="s">
        <v>143</v>
      </c>
    </row>
    <row r="8" spans="1:13" ht="18.45" customHeight="1" x14ac:dyDescent="0.25">
      <c r="A8" s="1"/>
      <c r="E8" s="129"/>
      <c r="G8" s="131" t="s">
        <v>105</v>
      </c>
      <c r="H8" s="131"/>
      <c r="I8" s="131"/>
      <c r="J8" s="131"/>
      <c r="K8" s="131" t="s">
        <v>105</v>
      </c>
      <c r="L8" s="131"/>
      <c r="M8" s="131"/>
    </row>
    <row r="9" spans="1:13" ht="18.45" customHeight="1" x14ac:dyDescent="0.25">
      <c r="E9" s="129"/>
      <c r="F9" s="38"/>
      <c r="G9" s="230" t="s">
        <v>49</v>
      </c>
      <c r="H9" s="230"/>
      <c r="I9" s="230"/>
      <c r="J9" s="230"/>
      <c r="K9" s="230"/>
      <c r="L9" s="230"/>
      <c r="M9" s="230"/>
    </row>
    <row r="10" spans="1:13" ht="18.45" customHeight="1" x14ac:dyDescent="0.3">
      <c r="A10" s="4" t="s">
        <v>6</v>
      </c>
      <c r="B10" s="34"/>
      <c r="C10" s="34"/>
      <c r="D10" s="34"/>
      <c r="E10" s="73"/>
      <c r="F10" s="39"/>
      <c r="G10" s="204"/>
      <c r="H10" s="204"/>
      <c r="I10" s="204"/>
      <c r="J10" s="204"/>
      <c r="K10" s="204"/>
      <c r="L10" s="204"/>
      <c r="M10" s="204"/>
    </row>
    <row r="11" spans="1:13" ht="18.45" customHeight="1" x14ac:dyDescent="0.25">
      <c r="A11" s="34" t="s">
        <v>4</v>
      </c>
      <c r="B11" s="34"/>
      <c r="C11" s="34"/>
      <c r="D11" s="34"/>
      <c r="E11" s="203"/>
      <c r="G11" s="205">
        <v>340137</v>
      </c>
      <c r="H11" s="205"/>
      <c r="I11" s="205">
        <v>233608</v>
      </c>
      <c r="J11" s="205"/>
      <c r="K11" s="205">
        <v>87238</v>
      </c>
      <c r="L11" s="205"/>
      <c r="M11" s="205">
        <v>183174</v>
      </c>
    </row>
    <row r="12" spans="1:13" ht="18.45" customHeight="1" x14ac:dyDescent="0.25">
      <c r="A12" s="34" t="s">
        <v>2</v>
      </c>
      <c r="B12" s="34"/>
      <c r="C12" s="34"/>
      <c r="D12" s="34"/>
      <c r="E12" s="203" t="s">
        <v>180</v>
      </c>
      <c r="G12" s="206">
        <v>5398967</v>
      </c>
      <c r="H12" s="205"/>
      <c r="I12" s="205">
        <v>5390673</v>
      </c>
      <c r="J12" s="205"/>
      <c r="K12" s="205">
        <v>5408257</v>
      </c>
      <c r="L12" s="205"/>
      <c r="M12" s="205">
        <v>5391519</v>
      </c>
    </row>
    <row r="13" spans="1:13" ht="18.45" customHeight="1" x14ac:dyDescent="0.25">
      <c r="A13" s="34" t="s">
        <v>91</v>
      </c>
      <c r="B13" s="34"/>
      <c r="C13" s="34"/>
      <c r="D13" s="34"/>
      <c r="E13" s="203">
        <v>2</v>
      </c>
      <c r="G13" s="205">
        <v>567651</v>
      </c>
      <c r="H13" s="205"/>
      <c r="I13" s="205">
        <v>495134</v>
      </c>
      <c r="J13" s="205"/>
      <c r="K13" s="205">
        <v>566787</v>
      </c>
      <c r="L13" s="205"/>
      <c r="M13" s="205">
        <v>482674</v>
      </c>
    </row>
    <row r="14" spans="1:13" ht="18.45" customHeight="1" x14ac:dyDescent="0.25">
      <c r="A14" s="34" t="s">
        <v>116</v>
      </c>
      <c r="B14" s="34"/>
      <c r="C14" s="34"/>
      <c r="D14" s="34"/>
      <c r="E14" s="203" t="s">
        <v>181</v>
      </c>
      <c r="G14" s="205">
        <v>343764</v>
      </c>
      <c r="H14" s="205"/>
      <c r="I14" s="205">
        <v>46306</v>
      </c>
      <c r="J14" s="205"/>
      <c r="K14" s="205">
        <v>354764</v>
      </c>
      <c r="L14" s="205"/>
      <c r="M14" s="205">
        <v>60306</v>
      </c>
    </row>
    <row r="15" spans="1:13" ht="18.45" customHeight="1" x14ac:dyDescent="0.25">
      <c r="A15" s="207" t="s">
        <v>1</v>
      </c>
      <c r="B15" s="34"/>
      <c r="C15" s="34"/>
      <c r="D15" s="34"/>
      <c r="E15" s="203">
        <v>5</v>
      </c>
      <c r="G15" s="205">
        <v>3777829</v>
      </c>
      <c r="H15" s="205"/>
      <c r="I15" s="205">
        <v>3243484</v>
      </c>
      <c r="J15" s="205"/>
      <c r="K15" s="205">
        <v>3776520</v>
      </c>
      <c r="L15" s="205"/>
      <c r="M15" s="205">
        <v>3242783</v>
      </c>
    </row>
    <row r="16" spans="1:13" ht="18.45" customHeight="1" x14ac:dyDescent="0.25">
      <c r="A16" s="34" t="s">
        <v>64</v>
      </c>
      <c r="B16" s="34"/>
      <c r="C16" s="34"/>
      <c r="D16" s="34"/>
      <c r="E16" s="203"/>
      <c r="G16" s="205">
        <v>430074</v>
      </c>
      <c r="H16" s="205"/>
      <c r="I16" s="205">
        <v>374218</v>
      </c>
      <c r="J16" s="205"/>
      <c r="K16" s="205">
        <v>430074</v>
      </c>
      <c r="L16" s="205"/>
      <c r="M16" s="205">
        <v>374218</v>
      </c>
    </row>
    <row r="17" spans="1:13" ht="18.45" customHeight="1" x14ac:dyDescent="0.25">
      <c r="A17" s="34" t="s">
        <v>66</v>
      </c>
      <c r="B17" s="34"/>
      <c r="C17" s="34"/>
      <c r="D17" s="34"/>
      <c r="E17" s="203"/>
      <c r="G17" s="205">
        <v>174389</v>
      </c>
      <c r="H17" s="205"/>
      <c r="I17" s="205">
        <v>193845</v>
      </c>
      <c r="J17" s="205"/>
      <c r="K17" s="205">
        <v>174389</v>
      </c>
      <c r="L17" s="205"/>
      <c r="M17" s="205">
        <v>193845</v>
      </c>
    </row>
    <row r="18" spans="1:13" ht="18.45" customHeight="1" x14ac:dyDescent="0.25">
      <c r="A18" s="34" t="s">
        <v>0</v>
      </c>
      <c r="B18" s="34"/>
      <c r="C18" s="34"/>
      <c r="D18" s="34"/>
      <c r="E18" s="203"/>
      <c r="G18" s="205">
        <v>357</v>
      </c>
      <c r="H18" s="205"/>
      <c r="I18" s="205">
        <v>207</v>
      </c>
      <c r="J18" s="205"/>
      <c r="K18" s="205">
        <v>284</v>
      </c>
      <c r="L18" s="205"/>
      <c r="M18" s="205">
        <v>207</v>
      </c>
    </row>
    <row r="19" spans="1:13" s="1" customFormat="1" ht="18.45" customHeight="1" x14ac:dyDescent="0.3">
      <c r="A19" s="1" t="s">
        <v>19</v>
      </c>
      <c r="E19" s="53"/>
      <c r="G19" s="148">
        <v>11033168</v>
      </c>
      <c r="H19" s="149"/>
      <c r="I19" s="148">
        <v>9977475</v>
      </c>
      <c r="J19" s="149"/>
      <c r="K19" s="148">
        <v>10798313</v>
      </c>
      <c r="L19" s="103"/>
      <c r="M19" s="148">
        <v>9928726</v>
      </c>
    </row>
    <row r="20" spans="1:13" ht="18.45" customHeight="1" x14ac:dyDescent="0.25">
      <c r="A20" s="1"/>
      <c r="B20" s="34"/>
      <c r="C20" s="34"/>
      <c r="D20" s="34"/>
      <c r="E20" s="203"/>
      <c r="G20" s="208"/>
      <c r="H20" s="208"/>
      <c r="I20" s="208"/>
      <c r="J20" s="208"/>
      <c r="K20" s="208"/>
      <c r="L20" s="208"/>
      <c r="M20" s="208"/>
    </row>
    <row r="21" spans="1:13" ht="18.45" customHeight="1" x14ac:dyDescent="0.3">
      <c r="A21" s="4" t="s">
        <v>7</v>
      </c>
      <c r="B21" s="34"/>
      <c r="C21" s="34"/>
      <c r="D21" s="34"/>
      <c r="E21" s="203"/>
      <c r="G21" s="208"/>
      <c r="H21" s="208"/>
      <c r="I21" s="208"/>
      <c r="J21" s="208"/>
      <c r="K21" s="208"/>
      <c r="L21" s="208"/>
      <c r="M21" s="208"/>
    </row>
    <row r="22" spans="1:13" ht="18.45" customHeight="1" x14ac:dyDescent="0.25">
      <c r="A22" s="34" t="s">
        <v>182</v>
      </c>
      <c r="B22" s="34"/>
      <c r="C22" s="34"/>
      <c r="D22" s="34"/>
      <c r="E22" s="203">
        <v>6</v>
      </c>
      <c r="G22" s="209">
        <v>0</v>
      </c>
      <c r="H22" s="210"/>
      <c r="I22" s="209">
        <v>0</v>
      </c>
      <c r="J22" s="210"/>
      <c r="K22" s="136">
        <v>264400</v>
      </c>
      <c r="L22" s="136"/>
      <c r="M22" s="136">
        <v>44400</v>
      </c>
    </row>
    <row r="23" spans="1:13" ht="18.45" customHeight="1" x14ac:dyDescent="0.25">
      <c r="A23" s="34" t="s">
        <v>144</v>
      </c>
      <c r="B23" s="34"/>
      <c r="C23" s="34"/>
      <c r="D23" s="34"/>
      <c r="E23" s="203">
        <v>6</v>
      </c>
      <c r="G23" s="147">
        <v>621504</v>
      </c>
      <c r="H23" s="210"/>
      <c r="I23" s="147">
        <v>608794</v>
      </c>
      <c r="J23" s="210"/>
      <c r="K23" s="136">
        <v>449748</v>
      </c>
      <c r="L23" s="136"/>
      <c r="M23" s="136">
        <v>449748</v>
      </c>
    </row>
    <row r="24" spans="1:13" ht="18.45" customHeight="1" x14ac:dyDescent="0.25">
      <c r="A24" s="34" t="s">
        <v>60</v>
      </c>
      <c r="B24" s="34"/>
      <c r="C24" s="34"/>
      <c r="D24" s="34"/>
      <c r="E24" s="203">
        <v>8</v>
      </c>
      <c r="G24" s="147">
        <v>154474</v>
      </c>
      <c r="H24" s="210"/>
      <c r="I24" s="136">
        <v>168866</v>
      </c>
      <c r="J24" s="210"/>
      <c r="K24" s="136">
        <v>154474</v>
      </c>
      <c r="L24" s="136"/>
      <c r="M24" s="136">
        <v>168866</v>
      </c>
    </row>
    <row r="25" spans="1:13" ht="18.45" customHeight="1" x14ac:dyDescent="0.25">
      <c r="A25" s="34" t="s">
        <v>2</v>
      </c>
      <c r="B25" s="34"/>
      <c r="C25" s="34"/>
      <c r="D25" s="34"/>
      <c r="E25" s="203" t="s">
        <v>180</v>
      </c>
      <c r="G25" s="136">
        <v>103455</v>
      </c>
      <c r="H25" s="210"/>
      <c r="I25" s="136">
        <v>99018</v>
      </c>
      <c r="J25" s="210"/>
      <c r="K25" s="136">
        <v>102177</v>
      </c>
      <c r="L25" s="136"/>
      <c r="M25" s="136">
        <v>97931</v>
      </c>
    </row>
    <row r="26" spans="1:13" ht="18.45" customHeight="1" x14ac:dyDescent="0.25">
      <c r="A26" s="34" t="s">
        <v>91</v>
      </c>
      <c r="B26" s="34"/>
      <c r="C26" s="34"/>
      <c r="D26" s="34"/>
      <c r="E26" s="203"/>
      <c r="G26" s="136">
        <v>13008</v>
      </c>
      <c r="H26" s="210"/>
      <c r="I26" s="136">
        <v>17793</v>
      </c>
      <c r="J26" s="210"/>
      <c r="K26" s="136">
        <v>12678</v>
      </c>
      <c r="L26" s="136"/>
      <c r="M26" s="136">
        <v>17428</v>
      </c>
    </row>
    <row r="27" spans="1:13" s="30" customFormat="1" ht="18.45" customHeight="1" x14ac:dyDescent="0.25">
      <c r="A27" s="34" t="s">
        <v>145</v>
      </c>
      <c r="B27" s="34"/>
      <c r="C27" s="34"/>
      <c r="D27" s="34"/>
      <c r="E27" s="203"/>
      <c r="F27" s="34"/>
      <c r="G27" s="136">
        <v>990</v>
      </c>
      <c r="H27" s="210"/>
      <c r="I27" s="136">
        <v>19230</v>
      </c>
      <c r="J27" s="210"/>
      <c r="K27" s="136">
        <v>990</v>
      </c>
      <c r="L27" s="136"/>
      <c r="M27" s="136">
        <v>19230</v>
      </c>
    </row>
    <row r="28" spans="1:13" s="30" customFormat="1" ht="18.45" customHeight="1" x14ac:dyDescent="0.25">
      <c r="A28" s="34" t="s">
        <v>33</v>
      </c>
      <c r="B28" s="34"/>
      <c r="C28" s="34"/>
      <c r="D28" s="34"/>
      <c r="E28" s="203"/>
      <c r="F28" s="34"/>
      <c r="G28" s="134">
        <v>310797</v>
      </c>
      <c r="H28" s="134"/>
      <c r="I28" s="134">
        <v>313277</v>
      </c>
      <c r="J28" s="134"/>
      <c r="K28" s="65">
        <v>307246</v>
      </c>
      <c r="L28" s="65"/>
      <c r="M28" s="65">
        <v>310550</v>
      </c>
    </row>
    <row r="29" spans="1:13" s="30" customFormat="1" ht="18.45" customHeight="1" x14ac:dyDescent="0.25">
      <c r="A29" s="34" t="s">
        <v>138</v>
      </c>
      <c r="B29" s="34"/>
      <c r="C29" s="34"/>
      <c r="D29" s="34"/>
      <c r="E29" s="203"/>
      <c r="F29" s="34"/>
      <c r="G29" s="147">
        <v>11784</v>
      </c>
      <c r="H29" s="210"/>
      <c r="I29" s="147">
        <v>13561</v>
      </c>
      <c r="J29" s="210"/>
      <c r="K29" s="136">
        <v>11784</v>
      </c>
      <c r="L29" s="136"/>
      <c r="M29" s="136">
        <v>13561</v>
      </c>
    </row>
    <row r="30" spans="1:13" s="30" customFormat="1" ht="18.45" customHeight="1" x14ac:dyDescent="0.25">
      <c r="A30" s="34" t="s">
        <v>85</v>
      </c>
      <c r="B30" s="34"/>
      <c r="C30" s="34"/>
      <c r="D30" s="34"/>
      <c r="E30" s="203"/>
      <c r="F30" s="34"/>
      <c r="G30" s="134">
        <v>23283</v>
      </c>
      <c r="H30" s="134"/>
      <c r="I30" s="134">
        <v>22373</v>
      </c>
      <c r="J30" s="134"/>
      <c r="K30" s="65">
        <v>17322</v>
      </c>
      <c r="L30" s="65"/>
      <c r="M30" s="65">
        <v>17899</v>
      </c>
    </row>
    <row r="31" spans="1:13" ht="18.45" customHeight="1" x14ac:dyDescent="0.25">
      <c r="A31" s="34" t="s">
        <v>51</v>
      </c>
      <c r="B31" s="34"/>
      <c r="C31" s="34"/>
      <c r="D31" s="34"/>
      <c r="E31" s="203"/>
      <c r="G31" s="134">
        <v>53305</v>
      </c>
      <c r="H31" s="134"/>
      <c r="I31" s="134">
        <v>46446</v>
      </c>
      <c r="J31" s="134"/>
      <c r="K31" s="65">
        <v>50737</v>
      </c>
      <c r="L31" s="65"/>
      <c r="M31" s="65">
        <v>44457</v>
      </c>
    </row>
    <row r="32" spans="1:13" ht="18.45" customHeight="1" x14ac:dyDescent="0.3">
      <c r="A32" s="1" t="s">
        <v>8</v>
      </c>
      <c r="B32" s="1"/>
      <c r="C32" s="1"/>
      <c r="D32" s="1"/>
      <c r="E32" s="53"/>
      <c r="F32" s="1"/>
      <c r="G32" s="148">
        <v>1292600</v>
      </c>
      <c r="H32" s="149"/>
      <c r="I32" s="148">
        <v>1309358</v>
      </c>
      <c r="J32" s="149"/>
      <c r="K32" s="148">
        <v>1371556</v>
      </c>
      <c r="L32" s="103"/>
      <c r="M32" s="148">
        <v>1184070</v>
      </c>
    </row>
    <row r="33" spans="1:13" ht="18.45" customHeight="1" x14ac:dyDescent="0.25">
      <c r="A33" s="34"/>
      <c r="B33" s="34"/>
      <c r="C33" s="34"/>
      <c r="D33" s="34"/>
      <c r="E33" s="203"/>
      <c r="G33" s="134"/>
      <c r="H33" s="134"/>
      <c r="I33" s="134"/>
      <c r="J33" s="134"/>
      <c r="K33" s="65"/>
      <c r="L33" s="65"/>
      <c r="M33" s="65"/>
    </row>
    <row r="34" spans="1:13" ht="18.45" customHeight="1" thickBot="1" x14ac:dyDescent="0.35">
      <c r="A34" s="1" t="s">
        <v>9</v>
      </c>
      <c r="B34" s="1"/>
      <c r="C34" s="1"/>
      <c r="D34" s="1"/>
      <c r="E34" s="53"/>
      <c r="F34" s="1"/>
      <c r="G34" s="150">
        <v>12325768</v>
      </c>
      <c r="H34" s="149"/>
      <c r="I34" s="150">
        <v>11286833</v>
      </c>
      <c r="J34" s="149"/>
      <c r="K34" s="150">
        <v>12169869</v>
      </c>
      <c r="L34" s="103"/>
      <c r="M34" s="150">
        <v>11112796</v>
      </c>
    </row>
    <row r="35" spans="1:13" ht="18.45" customHeight="1" thickTop="1" x14ac:dyDescent="0.25">
      <c r="E35" s="45"/>
      <c r="F35" s="145"/>
      <c r="G35" s="31"/>
      <c r="H35" s="31"/>
      <c r="I35" s="136"/>
      <c r="J35" s="31"/>
      <c r="K35" s="90"/>
      <c r="L35" s="90"/>
      <c r="M35" s="136"/>
    </row>
    <row r="36" spans="1:13" ht="18.45" customHeight="1" x14ac:dyDescent="0.25">
      <c r="E36" s="45"/>
      <c r="F36" s="145"/>
      <c r="G36" s="116"/>
      <c r="I36" s="116"/>
      <c r="K36" s="116"/>
      <c r="L36" s="116"/>
      <c r="M36" s="116"/>
    </row>
    <row r="37" spans="1:13" s="9" customFormat="1" ht="18.45" customHeight="1" x14ac:dyDescent="0.35">
      <c r="A37" s="182" t="s">
        <v>179</v>
      </c>
      <c r="B37" s="161"/>
      <c r="C37" s="161"/>
      <c r="D37" s="161"/>
      <c r="E37" s="15"/>
      <c r="F37" s="8"/>
      <c r="G37" s="8"/>
      <c r="H37" s="8"/>
      <c r="I37" s="8"/>
      <c r="J37" s="8"/>
      <c r="K37" s="8"/>
      <c r="L37" s="8"/>
      <c r="M37" s="8"/>
    </row>
    <row r="38" spans="1:13" ht="18.45" customHeight="1" x14ac:dyDescent="0.3">
      <c r="A38" s="231" t="s">
        <v>90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</row>
    <row r="39" spans="1:13" ht="18.45" customHeight="1" x14ac:dyDescent="0.25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</row>
    <row r="40" spans="1:13" ht="18.45" customHeight="1" x14ac:dyDescent="0.25">
      <c r="A40" s="66"/>
      <c r="B40" s="66"/>
      <c r="C40" s="66"/>
      <c r="D40" s="66"/>
      <c r="E40" s="2"/>
      <c r="F40" s="2"/>
      <c r="G40" s="232" t="s">
        <v>26</v>
      </c>
      <c r="H40" s="232"/>
      <c r="I40" s="232"/>
      <c r="J40" s="232"/>
      <c r="K40" s="232" t="s">
        <v>28</v>
      </c>
      <c r="L40" s="232"/>
      <c r="M40" s="232"/>
    </row>
    <row r="41" spans="1:13" ht="18.45" customHeight="1" x14ac:dyDescent="0.25">
      <c r="F41" s="35"/>
      <c r="G41" s="232" t="s">
        <v>27</v>
      </c>
      <c r="H41" s="232"/>
      <c r="I41" s="232"/>
      <c r="J41" s="232"/>
      <c r="K41" s="232" t="s">
        <v>27</v>
      </c>
      <c r="L41" s="232"/>
      <c r="M41" s="232"/>
    </row>
    <row r="42" spans="1:13" ht="18.45" customHeight="1" x14ac:dyDescent="0.25">
      <c r="E42" s="34"/>
      <c r="F42" s="35"/>
      <c r="G42" s="127" t="s">
        <v>63</v>
      </c>
      <c r="H42" s="127"/>
      <c r="I42" s="127" t="s">
        <v>65</v>
      </c>
      <c r="J42" s="133"/>
      <c r="K42" s="127" t="s">
        <v>63</v>
      </c>
      <c r="L42" s="127"/>
      <c r="M42" s="127" t="s">
        <v>65</v>
      </c>
    </row>
    <row r="43" spans="1:13" ht="18.45" customHeight="1" x14ac:dyDescent="0.3">
      <c r="A43" s="162" t="s">
        <v>25</v>
      </c>
      <c r="E43" s="129" t="s">
        <v>18</v>
      </c>
      <c r="G43" s="172" t="s">
        <v>173</v>
      </c>
      <c r="H43" s="172"/>
      <c r="I43" s="172" t="s">
        <v>143</v>
      </c>
      <c r="J43" s="172"/>
      <c r="K43" s="172" t="s">
        <v>173</v>
      </c>
      <c r="L43" s="172"/>
      <c r="M43" s="172" t="s">
        <v>143</v>
      </c>
    </row>
    <row r="44" spans="1:13" ht="18.45" customHeight="1" x14ac:dyDescent="0.25">
      <c r="A44" s="66"/>
      <c r="E44" s="129"/>
      <c r="G44" s="131" t="s">
        <v>105</v>
      </c>
      <c r="H44" s="131"/>
      <c r="I44" s="131"/>
      <c r="J44" s="131"/>
      <c r="K44" s="131" t="s">
        <v>105</v>
      </c>
      <c r="L44" s="131"/>
      <c r="M44" s="131"/>
    </row>
    <row r="45" spans="1:13" ht="18.45" customHeight="1" x14ac:dyDescent="0.25">
      <c r="E45" s="129"/>
      <c r="F45" s="38"/>
      <c r="G45" s="230" t="s">
        <v>49</v>
      </c>
      <c r="H45" s="230"/>
      <c r="I45" s="230"/>
      <c r="J45" s="230"/>
      <c r="K45" s="230"/>
      <c r="L45" s="230"/>
      <c r="M45" s="230"/>
    </row>
    <row r="46" spans="1:13" s="3" customFormat="1" ht="18.75" customHeight="1" x14ac:dyDescent="0.3">
      <c r="A46" s="4" t="s">
        <v>10</v>
      </c>
      <c r="B46" s="34"/>
      <c r="C46" s="34"/>
      <c r="D46" s="34"/>
      <c r="E46" s="203"/>
      <c r="F46" s="34"/>
      <c r="G46" s="34"/>
      <c r="H46" s="34"/>
      <c r="I46" s="34"/>
      <c r="J46" s="34"/>
      <c r="K46" s="34"/>
      <c r="L46" s="34"/>
      <c r="M46" s="34"/>
    </row>
    <row r="47" spans="1:13" s="3" customFormat="1" ht="18.75" customHeight="1" x14ac:dyDescent="0.25">
      <c r="A47" s="34" t="s">
        <v>177</v>
      </c>
      <c r="B47" s="34"/>
      <c r="C47" s="34"/>
      <c r="D47" s="34"/>
      <c r="E47" s="203"/>
      <c r="F47" s="34"/>
      <c r="G47" s="204"/>
      <c r="H47" s="204"/>
      <c r="I47" s="204"/>
      <c r="J47" s="204"/>
      <c r="K47" s="204"/>
      <c r="L47" s="204"/>
      <c r="M47" s="204"/>
    </row>
    <row r="48" spans="1:13" s="3" customFormat="1" ht="18.75" customHeight="1" x14ac:dyDescent="0.25">
      <c r="A48" s="34"/>
      <c r="B48" s="34" t="s">
        <v>178</v>
      </c>
      <c r="C48" s="34"/>
      <c r="D48" s="34"/>
      <c r="E48" s="203"/>
      <c r="F48" s="34"/>
      <c r="G48" s="146">
        <v>3779354</v>
      </c>
      <c r="H48" s="151"/>
      <c r="I48" s="146">
        <v>2877555</v>
      </c>
      <c r="J48" s="151"/>
      <c r="K48" s="146">
        <v>3779354</v>
      </c>
      <c r="L48" s="146"/>
      <c r="M48" s="146">
        <v>2877555</v>
      </c>
    </row>
    <row r="49" spans="1:13" s="3" customFormat="1" ht="18.75" customHeight="1" x14ac:dyDescent="0.25">
      <c r="A49" s="34" t="s">
        <v>3</v>
      </c>
      <c r="B49" s="34"/>
      <c r="C49" s="34"/>
      <c r="D49" s="34"/>
      <c r="E49" s="203">
        <v>2</v>
      </c>
      <c r="F49" s="34"/>
      <c r="G49" s="146">
        <v>3315144</v>
      </c>
      <c r="H49" s="152"/>
      <c r="I49" s="146">
        <v>3336528</v>
      </c>
      <c r="J49" s="152"/>
      <c r="K49" s="146">
        <v>3314195</v>
      </c>
      <c r="L49" s="146"/>
      <c r="M49" s="146">
        <v>3336467</v>
      </c>
    </row>
    <row r="50" spans="1:13" s="153" customFormat="1" ht="18.75" customHeight="1" x14ac:dyDescent="0.25">
      <c r="A50" s="34" t="s">
        <v>98</v>
      </c>
      <c r="B50" s="211"/>
      <c r="C50" s="211"/>
      <c r="D50" s="211"/>
      <c r="E50" s="203">
        <v>2</v>
      </c>
      <c r="F50" s="34"/>
      <c r="G50" s="134">
        <v>256332</v>
      </c>
      <c r="H50" s="134"/>
      <c r="I50" s="134">
        <v>318030</v>
      </c>
      <c r="J50" s="134"/>
      <c r="K50" s="134">
        <v>254079</v>
      </c>
      <c r="L50" s="134"/>
      <c r="M50" s="134">
        <v>312926</v>
      </c>
    </row>
    <row r="51" spans="1:13" s="3" customFormat="1" ht="18.75" customHeight="1" x14ac:dyDescent="0.25">
      <c r="A51" s="34" t="s">
        <v>126</v>
      </c>
      <c r="B51" s="34"/>
      <c r="C51" s="34"/>
      <c r="D51" s="34"/>
      <c r="E51" s="203"/>
      <c r="F51" s="34"/>
      <c r="G51" s="147">
        <v>5612</v>
      </c>
      <c r="H51" s="134"/>
      <c r="I51" s="147">
        <v>6359</v>
      </c>
      <c r="J51" s="134"/>
      <c r="K51" s="147">
        <v>5613</v>
      </c>
      <c r="L51" s="134"/>
      <c r="M51" s="147">
        <v>6359</v>
      </c>
    </row>
    <row r="52" spans="1:13" s="3" customFormat="1" ht="18.75" customHeight="1" x14ac:dyDescent="0.25">
      <c r="A52" s="34" t="s">
        <v>183</v>
      </c>
      <c r="B52" s="34"/>
      <c r="C52" s="34"/>
      <c r="D52" s="34"/>
      <c r="E52" s="203"/>
      <c r="F52" s="34"/>
      <c r="G52" s="147">
        <v>107154</v>
      </c>
      <c r="H52" s="146"/>
      <c r="I52" s="147">
        <v>64660</v>
      </c>
      <c r="J52" s="146"/>
      <c r="K52" s="147">
        <v>107154</v>
      </c>
      <c r="L52" s="147"/>
      <c r="M52" s="147">
        <v>64660</v>
      </c>
    </row>
    <row r="53" spans="1:13" s="3" customFormat="1" ht="18.75" customHeight="1" x14ac:dyDescent="0.25">
      <c r="A53" s="34" t="s">
        <v>24</v>
      </c>
      <c r="B53" s="34"/>
      <c r="C53" s="34"/>
      <c r="D53" s="34"/>
      <c r="E53" s="203">
        <v>2</v>
      </c>
      <c r="F53" s="34"/>
      <c r="G53" s="134">
        <v>635919</v>
      </c>
      <c r="H53" s="134"/>
      <c r="I53" s="177">
        <v>653140</v>
      </c>
      <c r="J53" s="134"/>
      <c r="K53" s="134">
        <v>630820</v>
      </c>
      <c r="L53" s="134"/>
      <c r="M53" s="177">
        <v>628568</v>
      </c>
    </row>
    <row r="54" spans="1:13" s="1" customFormat="1" ht="18.75" customHeight="1" x14ac:dyDescent="0.3">
      <c r="A54" s="1" t="s">
        <v>11</v>
      </c>
      <c r="E54" s="53"/>
      <c r="G54" s="148">
        <v>8099515</v>
      </c>
      <c r="H54" s="149"/>
      <c r="I54" s="148">
        <v>7256272</v>
      </c>
      <c r="J54" s="149"/>
      <c r="K54" s="148">
        <v>8091215</v>
      </c>
      <c r="L54" s="103"/>
      <c r="M54" s="148">
        <v>7226535</v>
      </c>
    </row>
    <row r="55" spans="1:13" s="3" customFormat="1" ht="10.5" customHeight="1" x14ac:dyDescent="0.25">
      <c r="A55" s="34"/>
      <c r="B55" s="34"/>
      <c r="C55" s="34"/>
      <c r="D55" s="34"/>
      <c r="E55" s="203"/>
      <c r="F55" s="34"/>
      <c r="G55" s="134"/>
      <c r="H55" s="134"/>
      <c r="I55" s="134"/>
      <c r="J55" s="134"/>
      <c r="K55" s="65"/>
      <c r="L55" s="65"/>
      <c r="M55" s="65"/>
    </row>
    <row r="56" spans="1:13" s="3" customFormat="1" ht="18.75" customHeight="1" x14ac:dyDescent="0.3">
      <c r="A56" s="4" t="s">
        <v>29</v>
      </c>
      <c r="B56" s="34"/>
      <c r="C56" s="34"/>
      <c r="D56" s="34"/>
      <c r="E56" s="203"/>
      <c r="F56" s="34"/>
      <c r="G56" s="134"/>
      <c r="H56" s="134"/>
      <c r="I56" s="134"/>
      <c r="J56" s="134"/>
      <c r="K56" s="65"/>
      <c r="L56" s="65"/>
      <c r="M56" s="65"/>
    </row>
    <row r="57" spans="1:13" s="3" customFormat="1" ht="18.75" customHeight="1" x14ac:dyDescent="0.25">
      <c r="A57" s="34" t="s">
        <v>98</v>
      </c>
      <c r="B57" s="34"/>
      <c r="C57" s="34"/>
      <c r="D57" s="34"/>
      <c r="E57" s="203"/>
      <c r="F57" s="34"/>
      <c r="G57" s="147">
        <v>26607</v>
      </c>
      <c r="H57" s="134"/>
      <c r="I57" s="147">
        <v>30908</v>
      </c>
      <c r="J57" s="134"/>
      <c r="K57" s="147">
        <v>26607</v>
      </c>
      <c r="L57" s="147"/>
      <c r="M57" s="147">
        <v>30908</v>
      </c>
    </row>
    <row r="58" spans="1:13" s="3" customFormat="1" ht="18.75" customHeight="1" x14ac:dyDescent="0.25">
      <c r="A58" s="34" t="s">
        <v>127</v>
      </c>
      <c r="B58" s="34"/>
      <c r="C58" s="34"/>
      <c r="D58" s="34"/>
      <c r="E58" s="203"/>
      <c r="F58" s="34"/>
      <c r="G58" s="147">
        <v>7235</v>
      </c>
      <c r="H58" s="134"/>
      <c r="I58" s="147">
        <v>7563</v>
      </c>
      <c r="J58" s="134"/>
      <c r="K58" s="147">
        <v>6531</v>
      </c>
      <c r="L58" s="147"/>
      <c r="M58" s="147">
        <v>7563</v>
      </c>
    </row>
    <row r="59" spans="1:13" s="3" customFormat="1" ht="18.75" customHeight="1" x14ac:dyDescent="0.25">
      <c r="A59" s="34" t="s">
        <v>117</v>
      </c>
      <c r="B59" s="34"/>
      <c r="C59" s="34"/>
      <c r="D59" s="34"/>
      <c r="E59" s="203"/>
      <c r="F59" s="34"/>
      <c r="G59" s="136">
        <v>46226</v>
      </c>
      <c r="H59" s="134"/>
      <c r="I59" s="136">
        <v>44851</v>
      </c>
      <c r="J59" s="134"/>
      <c r="K59" s="136">
        <v>43202</v>
      </c>
      <c r="L59" s="136"/>
      <c r="M59" s="136">
        <v>42137</v>
      </c>
    </row>
    <row r="60" spans="1:13" s="3" customFormat="1" ht="18.75" customHeight="1" x14ac:dyDescent="0.25">
      <c r="A60" s="34" t="s">
        <v>42</v>
      </c>
      <c r="B60" s="34"/>
      <c r="C60" s="34"/>
      <c r="D60" s="34"/>
      <c r="E60" s="203"/>
      <c r="F60" s="34"/>
      <c r="G60" s="136">
        <v>555</v>
      </c>
      <c r="H60" s="34"/>
      <c r="I60" s="136">
        <v>6248</v>
      </c>
      <c r="J60" s="34"/>
      <c r="K60" s="136">
        <v>555</v>
      </c>
      <c r="L60" s="136"/>
      <c r="M60" s="136">
        <v>6248</v>
      </c>
    </row>
    <row r="61" spans="1:13" s="1" customFormat="1" ht="18.75" customHeight="1" x14ac:dyDescent="0.3">
      <c r="A61" s="1" t="s">
        <v>84</v>
      </c>
      <c r="E61" s="53"/>
      <c r="G61" s="148">
        <v>80623</v>
      </c>
      <c r="H61" s="149"/>
      <c r="I61" s="148">
        <v>89570</v>
      </c>
      <c r="J61" s="149"/>
      <c r="K61" s="148">
        <v>76895</v>
      </c>
      <c r="L61" s="103"/>
      <c r="M61" s="148">
        <v>86856</v>
      </c>
    </row>
    <row r="62" spans="1:13" s="1" customFormat="1" ht="10.5" customHeight="1" x14ac:dyDescent="0.3">
      <c r="E62" s="53"/>
      <c r="G62" s="154"/>
      <c r="H62" s="149"/>
      <c r="I62" s="154"/>
      <c r="J62" s="149"/>
      <c r="K62" s="155"/>
      <c r="L62" s="103"/>
      <c r="M62" s="155"/>
    </row>
    <row r="63" spans="1:13" s="3" customFormat="1" ht="18.75" customHeight="1" x14ac:dyDescent="0.25">
      <c r="A63" s="1" t="s">
        <v>12</v>
      </c>
      <c r="B63" s="34"/>
      <c r="C63" s="34"/>
      <c r="D63" s="34"/>
      <c r="E63" s="203"/>
      <c r="F63" s="34"/>
      <c r="G63" s="156">
        <v>8180138</v>
      </c>
      <c r="H63" s="134"/>
      <c r="I63" s="156">
        <v>7345842</v>
      </c>
      <c r="J63" s="134"/>
      <c r="K63" s="156">
        <v>8168110</v>
      </c>
      <c r="L63" s="103"/>
      <c r="M63" s="156">
        <v>7313391</v>
      </c>
    </row>
    <row r="64" spans="1:13" s="3" customFormat="1" ht="10.5" customHeight="1" x14ac:dyDescent="0.25">
      <c r="A64" s="1"/>
      <c r="B64" s="34"/>
      <c r="C64" s="34"/>
      <c r="D64" s="34"/>
      <c r="E64" s="203"/>
      <c r="F64" s="34"/>
      <c r="G64" s="134"/>
      <c r="H64" s="134"/>
      <c r="I64" s="134"/>
      <c r="J64" s="134"/>
      <c r="K64" s="134"/>
      <c r="L64" s="134"/>
      <c r="M64" s="134"/>
    </row>
    <row r="65" spans="1:13" s="3" customFormat="1" ht="18.75" customHeight="1" x14ac:dyDescent="0.3">
      <c r="A65" s="4" t="s">
        <v>99</v>
      </c>
      <c r="B65" s="34"/>
      <c r="C65" s="34"/>
      <c r="D65" s="34"/>
      <c r="E65" s="203"/>
      <c r="F65" s="34"/>
      <c r="G65" s="134"/>
      <c r="H65" s="134"/>
      <c r="I65" s="134"/>
      <c r="J65" s="134"/>
      <c r="K65" s="134"/>
      <c r="L65" s="134"/>
      <c r="M65" s="134"/>
    </row>
    <row r="66" spans="1:13" customFormat="1" ht="18.75" customHeight="1" x14ac:dyDescent="0.25">
      <c r="A66" s="34" t="s">
        <v>46</v>
      </c>
      <c r="B66" s="34"/>
      <c r="C66" s="34"/>
      <c r="D66" s="34"/>
      <c r="E66" s="203"/>
      <c r="F66" s="34"/>
      <c r="G66" s="134"/>
      <c r="H66" s="134"/>
      <c r="I66" s="134"/>
      <c r="J66" s="134"/>
      <c r="K66" s="134"/>
      <c r="L66" s="134"/>
      <c r="M66" s="134"/>
    </row>
    <row r="67" spans="1:13" customFormat="1" ht="18.75" customHeight="1" x14ac:dyDescent="0.25">
      <c r="A67" s="34"/>
      <c r="B67" s="34" t="s">
        <v>77</v>
      </c>
      <c r="C67" s="34"/>
      <c r="D67" s="34"/>
      <c r="E67" s="203"/>
      <c r="F67" s="34"/>
      <c r="G67" s="134"/>
      <c r="H67" s="134"/>
      <c r="I67" s="134"/>
      <c r="J67" s="134"/>
      <c r="K67" s="134"/>
      <c r="L67" s="134"/>
      <c r="M67" s="134"/>
    </row>
    <row r="68" spans="1:13" customFormat="1" ht="18.75" customHeight="1" x14ac:dyDescent="0.25">
      <c r="A68" s="34"/>
      <c r="B68" s="164" t="s">
        <v>160</v>
      </c>
      <c r="C68" s="34"/>
      <c r="D68" s="34"/>
      <c r="E68" s="203"/>
      <c r="F68" s="34"/>
      <c r="G68" s="134"/>
      <c r="H68" s="134"/>
      <c r="I68" s="134"/>
      <c r="J68" s="134"/>
      <c r="K68" s="134"/>
      <c r="L68" s="134"/>
      <c r="M68" s="134"/>
    </row>
    <row r="69" spans="1:13" customFormat="1" ht="18.45" customHeight="1" thickBot="1" x14ac:dyDescent="0.3">
      <c r="A69" s="34"/>
      <c r="B69" s="169" t="s">
        <v>146</v>
      </c>
      <c r="C69" s="34"/>
      <c r="D69" s="34"/>
      <c r="E69" s="203"/>
      <c r="F69" s="34"/>
      <c r="G69" s="212">
        <v>880000</v>
      </c>
      <c r="H69" s="134"/>
      <c r="I69" s="212">
        <v>880000</v>
      </c>
      <c r="J69" s="134"/>
      <c r="K69" s="212">
        <v>880000</v>
      </c>
      <c r="L69" s="134"/>
      <c r="M69" s="212">
        <v>880000</v>
      </c>
    </row>
    <row r="70" spans="1:13" customFormat="1" ht="18.45" customHeight="1" thickTop="1" x14ac:dyDescent="0.25">
      <c r="A70" s="34"/>
      <c r="B70" s="34" t="s">
        <v>103</v>
      </c>
      <c r="C70" s="34"/>
      <c r="D70" s="34"/>
      <c r="E70" s="203"/>
      <c r="F70" s="34"/>
      <c r="G70" s="213"/>
      <c r="H70" s="134"/>
      <c r="I70" s="213"/>
      <c r="J70" s="134"/>
      <c r="K70" s="213"/>
      <c r="L70" s="134"/>
      <c r="M70" s="213"/>
    </row>
    <row r="71" spans="1:13" customFormat="1" ht="18.45" customHeight="1" x14ac:dyDescent="0.25">
      <c r="A71" s="34"/>
      <c r="B71" s="164" t="s">
        <v>147</v>
      </c>
      <c r="C71" s="34"/>
      <c r="D71" s="34"/>
      <c r="E71" s="203"/>
      <c r="F71" s="34"/>
      <c r="G71" s="213"/>
      <c r="H71" s="134"/>
      <c r="I71" s="213"/>
      <c r="J71" s="134"/>
      <c r="K71" s="213"/>
      <c r="L71" s="134"/>
      <c r="M71" s="213"/>
    </row>
    <row r="72" spans="1:13" customFormat="1" ht="18.75" customHeight="1" x14ac:dyDescent="0.25">
      <c r="A72" s="34"/>
      <c r="B72" s="169" t="s">
        <v>146</v>
      </c>
      <c r="C72" s="34"/>
      <c r="D72" s="34"/>
      <c r="E72" s="203"/>
      <c r="F72" s="34"/>
      <c r="G72" s="134">
        <v>847361</v>
      </c>
      <c r="H72" s="134"/>
      <c r="I72" s="134">
        <v>847361</v>
      </c>
      <c r="J72" s="134"/>
      <c r="K72" s="134">
        <v>847361</v>
      </c>
      <c r="L72" s="134"/>
      <c r="M72" s="134">
        <v>847361</v>
      </c>
    </row>
    <row r="73" spans="1:13" customFormat="1" ht="18.75" customHeight="1" x14ac:dyDescent="0.25">
      <c r="A73" s="34" t="s">
        <v>67</v>
      </c>
      <c r="B73" s="34"/>
      <c r="C73" s="34"/>
      <c r="D73" s="34"/>
      <c r="E73" s="203"/>
      <c r="F73" s="34"/>
      <c r="G73" s="134"/>
      <c r="H73" s="134"/>
      <c r="I73" s="134"/>
      <c r="J73" s="134"/>
      <c r="K73" s="134"/>
      <c r="L73" s="134"/>
      <c r="M73" s="134"/>
    </row>
    <row r="74" spans="1:13" customFormat="1" ht="18.75" customHeight="1" x14ac:dyDescent="0.25">
      <c r="A74" s="34" t="s">
        <v>47</v>
      </c>
      <c r="B74" s="34" t="s">
        <v>68</v>
      </c>
      <c r="C74" s="34"/>
      <c r="D74" s="34"/>
      <c r="E74" s="203"/>
      <c r="F74" s="34"/>
      <c r="G74" s="134">
        <v>350872</v>
      </c>
      <c r="H74" s="134"/>
      <c r="I74" s="134">
        <v>350872</v>
      </c>
      <c r="J74" s="134"/>
      <c r="K74" s="134">
        <v>350872</v>
      </c>
      <c r="L74" s="134"/>
      <c r="M74" s="134">
        <v>350872</v>
      </c>
    </row>
    <row r="75" spans="1:13" customFormat="1" ht="18.75" customHeight="1" x14ac:dyDescent="0.25">
      <c r="A75" s="34"/>
      <c r="B75" s="214" t="s">
        <v>69</v>
      </c>
      <c r="C75" s="34"/>
      <c r="D75" s="34"/>
      <c r="E75" s="203"/>
      <c r="F75" s="34"/>
      <c r="G75" s="134">
        <v>52836</v>
      </c>
      <c r="H75" s="134"/>
      <c r="I75" s="134">
        <v>52836</v>
      </c>
      <c r="J75" s="134"/>
      <c r="K75" s="134">
        <v>52836</v>
      </c>
      <c r="L75" s="134"/>
      <c r="M75" s="134">
        <v>52836</v>
      </c>
    </row>
    <row r="76" spans="1:13" customFormat="1" ht="18.75" hidden="1" customHeight="1" x14ac:dyDescent="0.25">
      <c r="A76" s="34" t="s">
        <v>92</v>
      </c>
      <c r="B76" s="34"/>
      <c r="C76" s="34"/>
      <c r="D76" s="34"/>
      <c r="E76" s="203"/>
      <c r="F76" s="34"/>
      <c r="G76" s="134"/>
      <c r="H76" s="134"/>
      <c r="I76" s="134"/>
      <c r="J76" s="134"/>
      <c r="K76" s="134"/>
      <c r="L76" s="134"/>
      <c r="M76" s="134"/>
    </row>
    <row r="77" spans="1:13" customFormat="1" ht="18.75" hidden="1" customHeight="1" x14ac:dyDescent="0.25">
      <c r="A77" s="34" t="s">
        <v>93</v>
      </c>
      <c r="B77" s="34"/>
      <c r="C77" s="34"/>
      <c r="D77" s="34"/>
      <c r="E77" s="203"/>
      <c r="F77" s="34"/>
      <c r="G77" s="147"/>
      <c r="H77" s="134"/>
      <c r="I77" s="147"/>
      <c r="J77" s="134"/>
      <c r="K77" s="147"/>
      <c r="L77" s="147"/>
      <c r="M77" s="147"/>
    </row>
    <row r="78" spans="1:13" customFormat="1" ht="18.75" customHeight="1" x14ac:dyDescent="0.25">
      <c r="A78" s="34" t="s">
        <v>14</v>
      </c>
      <c r="B78" s="34"/>
      <c r="C78" s="34"/>
      <c r="D78" s="34"/>
      <c r="E78" s="203"/>
      <c r="F78" s="34"/>
      <c r="G78" s="134"/>
      <c r="H78" s="134"/>
      <c r="I78" s="134"/>
      <c r="J78" s="134"/>
      <c r="K78" s="134"/>
      <c r="L78" s="134"/>
      <c r="M78" s="134"/>
    </row>
    <row r="79" spans="1:13" customFormat="1" ht="18.75" customHeight="1" x14ac:dyDescent="0.25">
      <c r="A79" s="34"/>
      <c r="B79" s="34" t="s">
        <v>22</v>
      </c>
      <c r="C79" s="34"/>
      <c r="D79" s="34"/>
      <c r="E79" s="203"/>
      <c r="F79" s="34"/>
      <c r="G79" s="134"/>
      <c r="H79" s="134"/>
      <c r="I79" s="134"/>
      <c r="J79" s="134"/>
      <c r="K79" s="134"/>
      <c r="L79" s="134"/>
      <c r="M79" s="134"/>
    </row>
    <row r="80" spans="1:13" customFormat="1" ht="18.75" customHeight="1" x14ac:dyDescent="0.25">
      <c r="A80" s="34"/>
      <c r="B80" s="34" t="s">
        <v>23</v>
      </c>
      <c r="C80" s="34"/>
      <c r="D80" s="34"/>
      <c r="E80" s="203"/>
      <c r="F80" s="34"/>
      <c r="G80" s="134">
        <v>88000</v>
      </c>
      <c r="H80" s="134"/>
      <c r="I80" s="134">
        <v>88000</v>
      </c>
      <c r="J80" s="134"/>
      <c r="K80" s="134">
        <v>88000</v>
      </c>
      <c r="L80" s="134"/>
      <c r="M80" s="134">
        <v>88000</v>
      </c>
    </row>
    <row r="81" spans="1:13" customFormat="1" ht="18.75" customHeight="1" x14ac:dyDescent="0.25">
      <c r="A81" s="214" t="s">
        <v>94</v>
      </c>
      <c r="B81" s="34"/>
      <c r="C81" s="34"/>
      <c r="D81" s="34"/>
      <c r="E81" s="203"/>
      <c r="F81" s="34"/>
      <c r="G81" s="134">
        <v>2692610</v>
      </c>
      <c r="H81" s="134"/>
      <c r="I81" s="134">
        <v>2470325</v>
      </c>
      <c r="J81" s="134"/>
      <c r="K81" s="134">
        <v>2548767</v>
      </c>
      <c r="L81" s="134"/>
      <c r="M81" s="134">
        <v>2334900</v>
      </c>
    </row>
    <row r="82" spans="1:13" customFormat="1" ht="18.75" customHeight="1" x14ac:dyDescent="0.25">
      <c r="A82" s="34" t="s">
        <v>102</v>
      </c>
      <c r="B82" s="34"/>
      <c r="C82" s="34"/>
      <c r="D82" s="34"/>
      <c r="E82" s="203"/>
      <c r="F82" s="34"/>
      <c r="G82" s="215">
        <v>101427</v>
      </c>
      <c r="H82" s="134"/>
      <c r="I82" s="215">
        <v>115258</v>
      </c>
      <c r="J82" s="134"/>
      <c r="K82" s="215">
        <v>113923</v>
      </c>
      <c r="L82" s="134"/>
      <c r="M82" s="215">
        <v>125436</v>
      </c>
    </row>
    <row r="83" spans="1:13" s="1" customFormat="1" ht="18.75" customHeight="1" x14ac:dyDescent="0.3">
      <c r="A83" s="1" t="s">
        <v>193</v>
      </c>
      <c r="E83" s="53"/>
      <c r="F83" s="201"/>
      <c r="G83" s="99">
        <v>4133106</v>
      </c>
      <c r="H83" s="158"/>
      <c r="I83" s="99">
        <v>3924652</v>
      </c>
      <c r="J83" s="158"/>
      <c r="K83" s="99">
        <v>4001759</v>
      </c>
      <c r="L83" s="99"/>
      <c r="M83" s="99">
        <v>3799405</v>
      </c>
    </row>
    <row r="84" spans="1:13" s="1" customFormat="1" ht="18.75" customHeight="1" x14ac:dyDescent="0.3">
      <c r="A84" s="34" t="s">
        <v>80</v>
      </c>
      <c r="B84" s="34"/>
      <c r="C84" s="34"/>
      <c r="D84" s="34"/>
      <c r="E84" s="53"/>
      <c r="F84" s="201"/>
      <c r="G84" s="138">
        <v>12524</v>
      </c>
      <c r="H84" s="216"/>
      <c r="I84" s="138">
        <v>16339</v>
      </c>
      <c r="J84" s="216"/>
      <c r="K84" s="138">
        <v>0</v>
      </c>
      <c r="L84" s="136"/>
      <c r="M84" s="138">
        <v>0</v>
      </c>
    </row>
    <row r="85" spans="1:13" s="1" customFormat="1" ht="18.75" customHeight="1" x14ac:dyDescent="0.25">
      <c r="A85" s="1" t="s">
        <v>100</v>
      </c>
      <c r="B85" s="34"/>
      <c r="C85" s="34"/>
      <c r="D85" s="34"/>
      <c r="E85" s="200"/>
      <c r="F85" s="35"/>
      <c r="G85" s="102">
        <v>4145630</v>
      </c>
      <c r="H85" s="99">
        <v>3940991</v>
      </c>
      <c r="I85" s="102">
        <v>3940991</v>
      </c>
      <c r="J85" s="99">
        <v>4001759</v>
      </c>
      <c r="K85" s="102">
        <v>4001759</v>
      </c>
      <c r="L85" s="99">
        <v>3799405</v>
      </c>
      <c r="M85" s="102">
        <v>3799405</v>
      </c>
    </row>
    <row r="86" spans="1:13" s="1" customFormat="1" ht="18.45" customHeight="1" x14ac:dyDescent="0.25">
      <c r="B86" s="34"/>
      <c r="C86" s="34"/>
      <c r="D86" s="34"/>
      <c r="E86" s="203"/>
      <c r="F86" s="35"/>
      <c r="G86" s="136"/>
      <c r="H86" s="136"/>
      <c r="I86" s="136"/>
      <c r="J86" s="136"/>
      <c r="K86" s="136"/>
      <c r="L86" s="136"/>
      <c r="M86" s="136"/>
    </row>
    <row r="87" spans="1:13" s="1" customFormat="1" ht="18.75" customHeight="1" thickBot="1" x14ac:dyDescent="0.3">
      <c r="A87" s="1" t="s">
        <v>101</v>
      </c>
      <c r="E87" s="203"/>
      <c r="F87" s="35"/>
      <c r="G87" s="160">
        <v>12325768</v>
      </c>
      <c r="H87" s="158"/>
      <c r="I87" s="160">
        <v>11286833</v>
      </c>
      <c r="J87" s="158"/>
      <c r="K87" s="160">
        <v>12169869</v>
      </c>
      <c r="L87" s="75"/>
      <c r="M87" s="160">
        <v>11112796</v>
      </c>
    </row>
    <row r="88" spans="1:13" s="1" customFormat="1" ht="18.75" customHeight="1" thickTop="1" x14ac:dyDescent="0.3">
      <c r="E88" s="53"/>
      <c r="F88" s="5"/>
    </row>
  </sheetData>
  <protectedRanges>
    <protectedRange sqref="G13" name="Range1_1" securityDescriptor="O:WDG:WDD:(A;;CC;;;WD)"/>
  </protectedRanges>
  <mergeCells count="14">
    <mergeCell ref="A2:M2"/>
    <mergeCell ref="G4:J4"/>
    <mergeCell ref="K4:M4"/>
    <mergeCell ref="G5:J5"/>
    <mergeCell ref="K5:M5"/>
    <mergeCell ref="A3:M3"/>
    <mergeCell ref="G45:M45"/>
    <mergeCell ref="G9:M9"/>
    <mergeCell ref="A38:M38"/>
    <mergeCell ref="G40:J40"/>
    <mergeCell ref="K40:M40"/>
    <mergeCell ref="G41:J41"/>
    <mergeCell ref="K41:M41"/>
    <mergeCell ref="A39:M39"/>
  </mergeCells>
  <pageMargins left="0.7" right="0.7" top="0.48" bottom="0.5" header="0.5" footer="0.5"/>
  <pageSetup paperSize="9" scale="81" firstPageNumber="2" fitToWidth="2" fitToHeight="2" orientation="portrait" useFirstPageNumber="1" r:id="rId1"/>
  <headerFooter>
    <oddFooter>&amp;L&amp;K000000 The accompanying notes form an integral part of the interim financial statements.
&amp;C&amp;P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view="pageBreakPreview" zoomScale="115" zoomScaleNormal="85" zoomScaleSheetLayoutView="115" workbookViewId="0">
      <selection activeCell="A79" sqref="A79"/>
    </sheetView>
  </sheetViews>
  <sheetFormatPr defaultColWidth="9.21875" defaultRowHeight="20.25" customHeight="1" x14ac:dyDescent="0.25"/>
  <cols>
    <col min="1" max="1" width="47.21875" style="3" customWidth="1"/>
    <col min="2" max="2" width="7.6640625" style="20" customWidth="1"/>
    <col min="3" max="3" width="13.21875" style="54" customWidth="1"/>
    <col min="4" max="4" width="1.21875" style="50" customWidth="1"/>
    <col min="5" max="5" width="13.21875" style="54" customWidth="1"/>
    <col min="6" max="6" width="1.21875" style="50" customWidth="1"/>
    <col min="7" max="7" width="13.21875" style="54" bestFit="1" customWidth="1"/>
    <col min="8" max="8" width="1.21875" style="50" customWidth="1"/>
    <col min="9" max="9" width="13.21875" style="54" bestFit="1" customWidth="1"/>
    <col min="10" max="16384" width="9.21875" style="46"/>
  </cols>
  <sheetData>
    <row r="1" spans="1:9" s="9" customFormat="1" ht="20.25" customHeight="1" x14ac:dyDescent="0.3">
      <c r="A1" s="182" t="s">
        <v>179</v>
      </c>
      <c r="B1" s="8"/>
      <c r="C1" s="8"/>
      <c r="D1" s="8"/>
      <c r="E1" s="8"/>
      <c r="F1" s="8"/>
      <c r="G1" s="8"/>
      <c r="H1" s="8"/>
      <c r="I1" s="8"/>
    </row>
    <row r="2" spans="1:9" s="9" customFormat="1" ht="20.25" customHeight="1" x14ac:dyDescent="0.3">
      <c r="A2" s="231" t="s">
        <v>58</v>
      </c>
      <c r="B2" s="231"/>
      <c r="C2" s="231"/>
      <c r="D2" s="231"/>
      <c r="E2" s="231"/>
      <c r="F2" s="231"/>
      <c r="G2" s="231"/>
      <c r="H2" s="231"/>
      <c r="I2" s="231"/>
    </row>
    <row r="3" spans="1:9" s="30" customFormat="1" ht="19.5" customHeight="1" x14ac:dyDescent="0.3">
      <c r="A3"/>
      <c r="B3" s="17"/>
      <c r="C3" s="2"/>
      <c r="D3" s="2"/>
      <c r="E3" s="2"/>
      <c r="F3" s="2"/>
      <c r="G3" s="2"/>
      <c r="H3" s="2"/>
      <c r="I3" s="2"/>
    </row>
    <row r="4" spans="1:9" s="30" customFormat="1" ht="19.5" customHeight="1" x14ac:dyDescent="0.25">
      <c r="A4"/>
      <c r="B4" s="20"/>
      <c r="C4" s="232" t="s">
        <v>26</v>
      </c>
      <c r="D4" s="232"/>
      <c r="E4" s="232"/>
      <c r="F4" s="45"/>
      <c r="G4" s="232" t="s">
        <v>28</v>
      </c>
      <c r="H4" s="232"/>
      <c r="I4" s="232"/>
    </row>
    <row r="5" spans="1:9" s="30" customFormat="1" ht="19.5" customHeight="1" x14ac:dyDescent="0.25">
      <c r="A5"/>
      <c r="B5" s="20"/>
      <c r="C5" s="232" t="s">
        <v>27</v>
      </c>
      <c r="D5" s="232"/>
      <c r="E5" s="232"/>
      <c r="F5" s="45"/>
      <c r="G5" s="232" t="s">
        <v>27</v>
      </c>
      <c r="H5" s="232"/>
      <c r="I5" s="232"/>
    </row>
    <row r="6" spans="1:9" s="30" customFormat="1" ht="19.5" customHeight="1" x14ac:dyDescent="0.25">
      <c r="A6"/>
      <c r="B6" s="20"/>
      <c r="C6" s="234" t="s">
        <v>56</v>
      </c>
      <c r="D6" s="234"/>
      <c r="E6" s="234"/>
      <c r="F6" s="45"/>
      <c r="G6" s="234" t="s">
        <v>56</v>
      </c>
      <c r="H6" s="234"/>
      <c r="I6" s="234"/>
    </row>
    <row r="7" spans="1:9" s="30" customFormat="1" ht="19.5" customHeight="1" x14ac:dyDescent="0.25">
      <c r="A7"/>
      <c r="B7" s="20"/>
      <c r="C7" s="235" t="s">
        <v>63</v>
      </c>
      <c r="D7" s="235"/>
      <c r="E7" s="235"/>
      <c r="F7" s="45"/>
      <c r="G7" s="235" t="s">
        <v>63</v>
      </c>
      <c r="H7" s="235"/>
      <c r="I7" s="235"/>
    </row>
    <row r="8" spans="1:9" s="30" customFormat="1" ht="19.5" customHeight="1" x14ac:dyDescent="0.25">
      <c r="A8"/>
      <c r="B8" s="20" t="s">
        <v>18</v>
      </c>
      <c r="C8" s="130">
        <v>2022</v>
      </c>
      <c r="D8" s="130"/>
      <c r="E8" s="130">
        <v>2021</v>
      </c>
      <c r="F8" s="130"/>
      <c r="G8" s="130">
        <v>2022</v>
      </c>
      <c r="H8" s="130"/>
      <c r="I8" s="130">
        <v>2021</v>
      </c>
    </row>
    <row r="9" spans="1:9" s="30" customFormat="1" ht="19.5" customHeight="1" x14ac:dyDescent="0.25">
      <c r="A9"/>
      <c r="B9" s="20"/>
      <c r="C9" s="230" t="s">
        <v>49</v>
      </c>
      <c r="D9" s="230"/>
      <c r="E9" s="230"/>
      <c r="F9" s="230"/>
      <c r="G9" s="230"/>
      <c r="H9" s="230"/>
      <c r="I9" s="230"/>
    </row>
    <row r="10" spans="1:9" s="30" customFormat="1" ht="19.05" customHeight="1" x14ac:dyDescent="0.25">
      <c r="A10" s="1" t="s">
        <v>95</v>
      </c>
      <c r="B10" s="20"/>
      <c r="C10" s="135"/>
      <c r="E10" s="135"/>
      <c r="G10" s="135"/>
      <c r="I10" s="135"/>
    </row>
    <row r="11" spans="1:9" s="49" customFormat="1" ht="19.05" customHeight="1" x14ac:dyDescent="0.25">
      <c r="A11" s="157" t="s">
        <v>106</v>
      </c>
      <c r="B11" s="132"/>
      <c r="C11" s="136">
        <v>9931956</v>
      </c>
      <c r="D11" s="137"/>
      <c r="E11" s="136">
        <v>8615611</v>
      </c>
      <c r="F11" s="137"/>
      <c r="G11" s="136">
        <v>9931957</v>
      </c>
      <c r="H11" s="136"/>
      <c r="I11" s="136">
        <v>8613016</v>
      </c>
    </row>
    <row r="12" spans="1:9" s="49" customFormat="1" ht="19.05" customHeight="1" x14ac:dyDescent="0.25">
      <c r="A12" s="157" t="s">
        <v>118</v>
      </c>
      <c r="B12" s="132"/>
      <c r="C12" s="138">
        <v>26927</v>
      </c>
      <c r="D12" s="137"/>
      <c r="E12" s="138">
        <v>20847</v>
      </c>
      <c r="F12" s="137"/>
      <c r="G12" s="138">
        <v>12278</v>
      </c>
      <c r="H12" s="136"/>
      <c r="I12" s="138">
        <v>19997</v>
      </c>
    </row>
    <row r="13" spans="1:9" s="44" customFormat="1" ht="19.05" customHeight="1" x14ac:dyDescent="0.25">
      <c r="A13" s="66" t="s">
        <v>78</v>
      </c>
      <c r="B13" s="132">
        <v>7</v>
      </c>
      <c r="C13" s="100">
        <f>SUM(C11:C12)</f>
        <v>9958883</v>
      </c>
      <c r="D13" s="101"/>
      <c r="E13" s="100">
        <f>SUM(E11:E12)</f>
        <v>8636458</v>
      </c>
      <c r="F13" s="101"/>
      <c r="G13" s="100">
        <f>SUM(G11:G12)</f>
        <v>9944235</v>
      </c>
      <c r="H13" s="99"/>
      <c r="I13" s="100">
        <f>SUM(I11:I12)</f>
        <v>8633013</v>
      </c>
    </row>
    <row r="14" spans="1:9" s="49" customFormat="1" ht="19.05" customHeight="1" x14ac:dyDescent="0.25">
      <c r="A14" s="66" t="s">
        <v>119</v>
      </c>
      <c r="B14" s="132"/>
      <c r="C14" s="136"/>
      <c r="D14" s="137"/>
      <c r="E14" s="136"/>
      <c r="F14" s="137"/>
      <c r="G14" s="136"/>
      <c r="H14" s="136"/>
      <c r="I14" s="136"/>
    </row>
    <row r="15" spans="1:9" s="49" customFormat="1" ht="19.05" customHeight="1" x14ac:dyDescent="0.25">
      <c r="A15" s="157" t="s">
        <v>107</v>
      </c>
      <c r="B15" s="132">
        <v>5</v>
      </c>
      <c r="C15" s="136">
        <v>9484342</v>
      </c>
      <c r="D15" s="137"/>
      <c r="E15" s="136">
        <v>8230247</v>
      </c>
      <c r="F15" s="137"/>
      <c r="G15" s="136">
        <v>9485536</v>
      </c>
      <c r="H15" s="136"/>
      <c r="I15" s="136">
        <v>8229053</v>
      </c>
    </row>
    <row r="16" spans="1:9" s="49" customFormat="1" ht="19.05" customHeight="1" x14ac:dyDescent="0.25">
      <c r="A16" s="157" t="s">
        <v>108</v>
      </c>
      <c r="B16" s="132"/>
      <c r="C16" s="138">
        <v>17182</v>
      </c>
      <c r="D16" s="137"/>
      <c r="E16" s="138">
        <v>9633</v>
      </c>
      <c r="F16" s="137"/>
      <c r="G16" s="138">
        <v>7799</v>
      </c>
      <c r="H16" s="136"/>
      <c r="I16" s="138">
        <v>8543</v>
      </c>
    </row>
    <row r="17" spans="1:9" s="44" customFormat="1" ht="19.05" customHeight="1" x14ac:dyDescent="0.25">
      <c r="A17" s="66" t="s">
        <v>120</v>
      </c>
      <c r="B17" s="132"/>
      <c r="C17" s="100">
        <f>SUM(C15:C16)</f>
        <v>9501524</v>
      </c>
      <c r="D17" s="101"/>
      <c r="E17" s="100">
        <f>SUM(E15:E16)</f>
        <v>8239880</v>
      </c>
      <c r="F17" s="101"/>
      <c r="G17" s="100">
        <f>SUM(G15:G16)</f>
        <v>9493335</v>
      </c>
      <c r="H17" s="99"/>
      <c r="I17" s="100">
        <f>SUM(I15:I16)</f>
        <v>8237596</v>
      </c>
    </row>
    <row r="18" spans="1:9" s="49" customFormat="1" ht="19.05" customHeight="1" x14ac:dyDescent="0.25">
      <c r="A18" s="66" t="s">
        <v>44</v>
      </c>
      <c r="B18" s="132"/>
      <c r="C18" s="99">
        <f>C13-C17</f>
        <v>457359</v>
      </c>
      <c r="D18" s="101"/>
      <c r="E18" s="99">
        <f>E13-E17</f>
        <v>396578</v>
      </c>
      <c r="F18" s="101"/>
      <c r="G18" s="99">
        <f>G13-G17</f>
        <v>450900</v>
      </c>
      <c r="H18" s="99"/>
      <c r="I18" s="99">
        <f>I13-I17</f>
        <v>395417</v>
      </c>
    </row>
    <row r="19" spans="1:9" s="49" customFormat="1" ht="19.05" customHeight="1" x14ac:dyDescent="0.25">
      <c r="A19" s="157" t="s">
        <v>184</v>
      </c>
      <c r="B19" s="132"/>
      <c r="C19" s="136">
        <v>41307</v>
      </c>
      <c r="D19" s="137"/>
      <c r="E19" s="136">
        <v>12559</v>
      </c>
      <c r="F19" s="137"/>
      <c r="G19" s="136">
        <v>41298</v>
      </c>
      <c r="H19" s="136"/>
      <c r="I19" s="136">
        <v>12557</v>
      </c>
    </row>
    <row r="20" spans="1:9" s="49" customFormat="1" ht="19.05" customHeight="1" x14ac:dyDescent="0.25">
      <c r="A20" s="157" t="s">
        <v>21</v>
      </c>
      <c r="B20" s="132"/>
      <c r="C20" s="138">
        <v>6859</v>
      </c>
      <c r="D20" s="137"/>
      <c r="E20" s="138">
        <v>26057</v>
      </c>
      <c r="F20" s="137"/>
      <c r="G20" s="138">
        <v>10963</v>
      </c>
      <c r="H20" s="136"/>
      <c r="I20" s="138">
        <v>26967</v>
      </c>
    </row>
    <row r="21" spans="1:9" s="44" customFormat="1" ht="19.05" customHeight="1" x14ac:dyDescent="0.25">
      <c r="A21" s="66" t="s">
        <v>45</v>
      </c>
      <c r="B21" s="132"/>
      <c r="C21" s="100">
        <f>SUM(C18:C20)</f>
        <v>505525</v>
      </c>
      <c r="D21" s="101"/>
      <c r="E21" s="100">
        <f>SUM(E18:E20)</f>
        <v>435194</v>
      </c>
      <c r="F21" s="101"/>
      <c r="G21" s="100">
        <f>SUM(G18:G20)</f>
        <v>503161</v>
      </c>
      <c r="H21" s="99"/>
      <c r="I21" s="100">
        <f>SUM(I18:I20)</f>
        <v>434941</v>
      </c>
    </row>
    <row r="22" spans="1:9" s="49" customFormat="1" ht="19.05" customHeight="1" x14ac:dyDescent="0.25">
      <c r="A22" s="157" t="s">
        <v>89</v>
      </c>
      <c r="B22" s="132"/>
      <c r="C22" s="136">
        <v>136338</v>
      </c>
      <c r="D22" s="137"/>
      <c r="E22" s="136">
        <v>119558</v>
      </c>
      <c r="F22" s="137"/>
      <c r="G22" s="136">
        <v>129775</v>
      </c>
      <c r="H22" s="136"/>
      <c r="I22" s="136">
        <v>119287</v>
      </c>
    </row>
    <row r="23" spans="1:9" s="49" customFormat="1" ht="19.05" customHeight="1" x14ac:dyDescent="0.25">
      <c r="A23" s="157" t="s">
        <v>30</v>
      </c>
      <c r="B23" s="132"/>
      <c r="C23" s="136">
        <v>105847</v>
      </c>
      <c r="D23" s="137"/>
      <c r="E23" s="136">
        <v>103647</v>
      </c>
      <c r="F23" s="137"/>
      <c r="G23" s="136">
        <v>99043</v>
      </c>
      <c r="H23" s="136"/>
      <c r="I23" s="136">
        <v>102297</v>
      </c>
    </row>
    <row r="24" spans="1:9" s="49" customFormat="1" ht="19.05" customHeight="1" x14ac:dyDescent="0.25">
      <c r="A24" s="157" t="s">
        <v>79</v>
      </c>
      <c r="B24" s="132"/>
      <c r="C24" s="138">
        <v>5714</v>
      </c>
      <c r="D24" s="137"/>
      <c r="E24" s="138">
        <v>2676</v>
      </c>
      <c r="F24" s="137"/>
      <c r="G24" s="138">
        <v>5714</v>
      </c>
      <c r="H24" s="136"/>
      <c r="I24" s="138">
        <v>2679</v>
      </c>
    </row>
    <row r="25" spans="1:9" s="44" customFormat="1" ht="19.05" customHeight="1" x14ac:dyDescent="0.25">
      <c r="A25" s="66" t="s">
        <v>13</v>
      </c>
      <c r="B25" s="132"/>
      <c r="C25" s="100">
        <f>SUM(C22:C24)</f>
        <v>247899</v>
      </c>
      <c r="D25" s="101"/>
      <c r="E25" s="100">
        <f>SUM(E22:E24)</f>
        <v>225881</v>
      </c>
      <c r="F25" s="101"/>
      <c r="G25" s="100">
        <f>SUM(G22:G24)</f>
        <v>234532</v>
      </c>
      <c r="H25" s="99"/>
      <c r="I25" s="100">
        <f>SUM(I22:I24)</f>
        <v>224263</v>
      </c>
    </row>
    <row r="26" spans="1:9" s="44" customFormat="1" ht="19.05" customHeight="1" x14ac:dyDescent="0.25">
      <c r="A26" s="157" t="s">
        <v>164</v>
      </c>
      <c r="B26" s="132"/>
      <c r="C26" s="99"/>
      <c r="D26" s="101"/>
      <c r="E26" s="99"/>
      <c r="F26" s="101"/>
      <c r="G26" s="99"/>
      <c r="H26" s="99"/>
      <c r="I26" s="99"/>
    </row>
    <row r="27" spans="1:9" s="44" customFormat="1" ht="19.05" customHeight="1" x14ac:dyDescent="0.25">
      <c r="A27" s="157" t="s">
        <v>163</v>
      </c>
      <c r="B27" s="132"/>
      <c r="C27" s="138">
        <v>15606</v>
      </c>
      <c r="D27" s="101"/>
      <c r="E27" s="138">
        <v>18144</v>
      </c>
      <c r="F27" s="101"/>
      <c r="G27" s="229">
        <v>0</v>
      </c>
      <c r="H27" s="99"/>
      <c r="I27" s="229">
        <v>0</v>
      </c>
    </row>
    <row r="28" spans="1:9" s="44" customFormat="1" ht="19.05" customHeight="1" x14ac:dyDescent="0.25">
      <c r="A28" s="66" t="s">
        <v>53</v>
      </c>
      <c r="B28" s="132"/>
      <c r="C28" s="99">
        <f>C21-C25+C27</f>
        <v>273232</v>
      </c>
      <c r="D28" s="101"/>
      <c r="E28" s="99">
        <f>E21-E25+E27</f>
        <v>227457</v>
      </c>
      <c r="F28" s="101"/>
      <c r="G28" s="99">
        <f>G21-G25+G27</f>
        <v>268629</v>
      </c>
      <c r="H28" s="99"/>
      <c r="I28" s="99">
        <f>I21-I25+I27</f>
        <v>210678</v>
      </c>
    </row>
    <row r="29" spans="1:9" s="49" customFormat="1" ht="19.05" customHeight="1" x14ac:dyDescent="0.25">
      <c r="A29" s="157" t="s">
        <v>75</v>
      </c>
      <c r="B29" s="132"/>
      <c r="C29" s="138">
        <v>-54762</v>
      </c>
      <c r="D29" s="137"/>
      <c r="E29" s="138">
        <v>-42309</v>
      </c>
      <c r="F29" s="137"/>
      <c r="G29" s="138">
        <v>-54762</v>
      </c>
      <c r="H29" s="136"/>
      <c r="I29" s="138">
        <v>-42306</v>
      </c>
    </row>
    <row r="30" spans="1:9" s="44" customFormat="1" ht="19.05" customHeight="1" x14ac:dyDescent="0.25">
      <c r="A30" s="66" t="s">
        <v>34</v>
      </c>
      <c r="B30" s="132"/>
      <c r="C30" s="102">
        <f>SUM(C28:C29)</f>
        <v>218470</v>
      </c>
      <c r="D30" s="101"/>
      <c r="E30" s="102">
        <f>SUM(E28:E29)</f>
        <v>185148</v>
      </c>
      <c r="F30" s="101"/>
      <c r="G30" s="102">
        <f>SUM(G28:G29)</f>
        <v>213867</v>
      </c>
      <c r="H30" s="99"/>
      <c r="I30" s="102">
        <f>SUM(I28:I29)</f>
        <v>168372</v>
      </c>
    </row>
    <row r="31" spans="1:9" s="49" customFormat="1" ht="15" customHeight="1" x14ac:dyDescent="0.25">
      <c r="A31" s="1"/>
      <c r="B31" s="132"/>
      <c r="C31" s="136"/>
      <c r="D31" s="136"/>
      <c r="E31" s="136"/>
      <c r="F31" s="136"/>
      <c r="G31" s="136"/>
      <c r="H31" s="136"/>
      <c r="I31" s="136"/>
    </row>
    <row r="32" spans="1:9" s="30" customFormat="1" ht="19.05" customHeight="1" x14ac:dyDescent="0.25">
      <c r="A32" s="66" t="s">
        <v>35</v>
      </c>
      <c r="B32" s="34"/>
      <c r="C32" s="137"/>
      <c r="D32" s="137"/>
      <c r="E32" s="137"/>
      <c r="F32" s="139"/>
      <c r="G32" s="97"/>
      <c r="H32" s="139"/>
      <c r="I32" s="97"/>
    </row>
    <row r="33" spans="1:9" s="30" customFormat="1" ht="19.05" customHeight="1" x14ac:dyDescent="0.3">
      <c r="A33" s="166" t="s">
        <v>168</v>
      </c>
      <c r="B33" s="34"/>
      <c r="C33" s="137"/>
      <c r="D33" s="137"/>
      <c r="E33" s="137"/>
      <c r="F33" s="139"/>
      <c r="G33" s="97"/>
      <c r="H33" s="139"/>
      <c r="I33" s="97"/>
    </row>
    <row r="34" spans="1:9" s="30" customFormat="1" ht="19.05" customHeight="1" x14ac:dyDescent="0.25">
      <c r="A34" t="s">
        <v>149</v>
      </c>
      <c r="B34" s="34"/>
      <c r="C34" s="137"/>
      <c r="D34" s="137"/>
      <c r="E34" s="137"/>
      <c r="F34" s="139"/>
      <c r="G34" s="97"/>
      <c r="H34" s="139"/>
      <c r="I34" s="97"/>
    </row>
    <row r="35" spans="1:9" s="30" customFormat="1" ht="19.05" customHeight="1" x14ac:dyDescent="0.25">
      <c r="A35" s="165" t="s">
        <v>150</v>
      </c>
      <c r="B35" s="34"/>
      <c r="C35" s="95">
        <v>-2897</v>
      </c>
      <c r="D35" s="89"/>
      <c r="E35" s="95">
        <v>-1578</v>
      </c>
      <c r="F35" s="89"/>
      <c r="G35" s="95">
        <v>0</v>
      </c>
      <c r="H35" s="89"/>
      <c r="I35" s="95">
        <v>0</v>
      </c>
    </row>
    <row r="36" spans="1:9" s="30" customFormat="1" ht="19.05" customHeight="1" x14ac:dyDescent="0.25">
      <c r="A36" t="s">
        <v>109</v>
      </c>
      <c r="B36" s="34"/>
      <c r="C36" s="124">
        <v>579</v>
      </c>
      <c r="D36" s="89"/>
      <c r="E36" s="124">
        <v>316</v>
      </c>
      <c r="F36" s="41"/>
      <c r="G36" s="124">
        <v>0</v>
      </c>
      <c r="H36" s="41"/>
      <c r="I36" s="124">
        <v>0</v>
      </c>
    </row>
    <row r="37" spans="1:9" s="30" customFormat="1" ht="19.05" customHeight="1" x14ac:dyDescent="0.25">
      <c r="A37" s="66" t="s">
        <v>151</v>
      </c>
      <c r="B37" s="34"/>
      <c r="C37" s="95"/>
      <c r="D37" s="89"/>
      <c r="E37" s="95"/>
      <c r="F37" s="89"/>
      <c r="G37" s="95"/>
      <c r="H37" s="89"/>
      <c r="I37" s="95"/>
    </row>
    <row r="38" spans="1:9" s="30" customFormat="1" ht="19.05" customHeight="1" x14ac:dyDescent="0.25">
      <c r="A38" s="66" t="s">
        <v>148</v>
      </c>
      <c r="B38" s="34"/>
      <c r="C38" s="100">
        <f>SUM(C35:C36)</f>
        <v>-2318</v>
      </c>
      <c r="D38" s="94">
        <v>0</v>
      </c>
      <c r="E38" s="100">
        <f>SUM(E35:E36)</f>
        <v>-1262</v>
      </c>
      <c r="F38" s="94">
        <v>0</v>
      </c>
      <c r="G38" s="170">
        <f>SUM(G35:G36)</f>
        <v>0</v>
      </c>
      <c r="H38" s="94"/>
      <c r="I38" s="170">
        <f>SUM(I35:I36)</f>
        <v>0</v>
      </c>
    </row>
    <row r="39" spans="1:9" s="30" customFormat="1" ht="15" customHeight="1" x14ac:dyDescent="0.25">
      <c r="A39" s="66"/>
      <c r="B39" s="34"/>
      <c r="C39" s="99"/>
      <c r="D39" s="94"/>
      <c r="E39" s="99"/>
      <c r="F39" s="94"/>
      <c r="G39" s="95"/>
      <c r="H39" s="94"/>
      <c r="I39" s="95"/>
    </row>
    <row r="40" spans="1:9" s="30" customFormat="1" ht="19.05" customHeight="1" x14ac:dyDescent="0.3">
      <c r="A40" s="166" t="s">
        <v>152</v>
      </c>
      <c r="B40" s="34"/>
      <c r="C40" s="137"/>
      <c r="D40" s="137"/>
      <c r="E40" s="137"/>
      <c r="F40" s="139"/>
      <c r="G40" s="97"/>
      <c r="H40" s="139"/>
      <c r="I40" s="97"/>
    </row>
    <row r="41" spans="1:9" s="30" customFormat="1" ht="19.05" customHeight="1" x14ac:dyDescent="0.25">
      <c r="A41" s="157" t="s">
        <v>153</v>
      </c>
      <c r="B41" s="34"/>
    </row>
    <row r="42" spans="1:9" s="30" customFormat="1" ht="19.05" customHeight="1" x14ac:dyDescent="0.25">
      <c r="A42" s="165" t="s">
        <v>154</v>
      </c>
      <c r="B42" s="34"/>
      <c r="C42" s="136">
        <v>-14392</v>
      </c>
      <c r="D42" s="137"/>
      <c r="E42" s="136">
        <v>33436</v>
      </c>
      <c r="F42" s="139"/>
      <c r="G42" s="136">
        <v>-14392</v>
      </c>
      <c r="H42" s="139"/>
      <c r="I42" s="136">
        <v>33436</v>
      </c>
    </row>
    <row r="43" spans="1:9" s="30" customFormat="1" ht="19.05" customHeight="1" x14ac:dyDescent="0.25">
      <c r="A43" s="157" t="s">
        <v>169</v>
      </c>
      <c r="B43" s="34"/>
      <c r="C43" s="138">
        <v>2879</v>
      </c>
      <c r="D43" s="136"/>
      <c r="E43" s="138">
        <v>-6687</v>
      </c>
      <c r="F43" s="139"/>
      <c r="G43" s="138">
        <v>2879</v>
      </c>
      <c r="H43" s="139"/>
      <c r="I43" s="138">
        <v>-6687</v>
      </c>
    </row>
    <row r="44" spans="1:9" s="30" customFormat="1" ht="19.05" customHeight="1" x14ac:dyDescent="0.25">
      <c r="A44" s="1" t="s">
        <v>155</v>
      </c>
      <c r="B44" s="34"/>
      <c r="C44" s="100">
        <f>SUM(C42:C43)</f>
        <v>-11513</v>
      </c>
      <c r="D44" s="101"/>
      <c r="E44" s="100">
        <f>SUM(E42:E43)</f>
        <v>26749</v>
      </c>
      <c r="F44" s="75"/>
      <c r="G44" s="100">
        <f>SUM(G42:G43)</f>
        <v>-11513</v>
      </c>
      <c r="H44" s="75"/>
      <c r="I44" s="100">
        <f>SUM(I42:I43)</f>
        <v>26749</v>
      </c>
    </row>
    <row r="45" spans="1:9" s="49" customFormat="1" ht="15" customHeight="1" x14ac:dyDescent="0.25">
      <c r="A45" s="1"/>
      <c r="B45" s="132"/>
      <c r="C45" s="136"/>
      <c r="D45" s="136"/>
      <c r="E45" s="136"/>
      <c r="F45" s="136"/>
      <c r="G45" s="113"/>
      <c r="H45" s="136"/>
      <c r="I45" s="113"/>
    </row>
    <row r="46" spans="1:9" s="49" customFormat="1" ht="19.05" customHeight="1" x14ac:dyDescent="0.25">
      <c r="A46" s="1" t="s">
        <v>172</v>
      </c>
      <c r="B46" s="163"/>
      <c r="C46" s="100">
        <f>C38+C44</f>
        <v>-13831</v>
      </c>
      <c r="D46" s="99"/>
      <c r="E46" s="100">
        <f>E38+E44</f>
        <v>25487</v>
      </c>
      <c r="F46" s="99"/>
      <c r="G46" s="100">
        <f>G38+G44</f>
        <v>-11513</v>
      </c>
      <c r="H46" s="99"/>
      <c r="I46" s="100">
        <f>I38+I44</f>
        <v>26749</v>
      </c>
    </row>
    <row r="47" spans="1:9" s="30" customFormat="1" ht="19.05" customHeight="1" thickBot="1" x14ac:dyDescent="0.3">
      <c r="A47" s="1" t="s">
        <v>48</v>
      </c>
      <c r="B47" s="132"/>
      <c r="C47" s="98">
        <f>SUM(C30,C38,C44)</f>
        <v>204639</v>
      </c>
      <c r="D47" s="99"/>
      <c r="E47" s="98">
        <f>SUM(E30,E38,E44)</f>
        <v>210635</v>
      </c>
      <c r="F47" s="99"/>
      <c r="G47" s="98">
        <f>SUM(G30,G44)</f>
        <v>202354</v>
      </c>
      <c r="H47" s="99"/>
      <c r="I47" s="98">
        <f>SUM(I30,I44)</f>
        <v>195121</v>
      </c>
    </row>
    <row r="48" spans="1:9" s="30" customFormat="1" ht="14.4" thickTop="1" x14ac:dyDescent="0.25">
      <c r="A48"/>
      <c r="B48" s="132"/>
      <c r="C48" s="116"/>
      <c r="D48" s="116"/>
      <c r="E48" s="116"/>
      <c r="F48" s="116"/>
      <c r="G48" s="116"/>
      <c r="H48" s="116"/>
      <c r="I48" s="116"/>
    </row>
    <row r="49" spans="1:9" s="34" customFormat="1" ht="20.25" customHeight="1" x14ac:dyDescent="0.3">
      <c r="A49" s="182" t="s">
        <v>179</v>
      </c>
      <c r="B49" s="21"/>
      <c r="C49" s="21"/>
      <c r="D49" s="21"/>
      <c r="E49" s="21"/>
      <c r="F49" s="21"/>
      <c r="G49" s="21"/>
      <c r="H49" s="21"/>
      <c r="I49" s="21"/>
    </row>
    <row r="50" spans="1:9" s="34" customFormat="1" ht="20.25" customHeight="1" x14ac:dyDescent="0.3">
      <c r="A50" s="231" t="s">
        <v>58</v>
      </c>
      <c r="B50" s="231"/>
      <c r="C50" s="231"/>
      <c r="D50" s="231"/>
      <c r="E50" s="231"/>
      <c r="F50" s="231"/>
      <c r="G50" s="231"/>
      <c r="H50" s="231"/>
      <c r="I50" s="231"/>
    </row>
    <row r="51" spans="1:9" s="30" customFormat="1" ht="19.5" customHeight="1" x14ac:dyDescent="0.3">
      <c r="A51"/>
      <c r="B51" s="17"/>
      <c r="C51" s="2"/>
      <c r="D51" s="2"/>
      <c r="E51" s="2"/>
      <c r="F51" s="2"/>
      <c r="G51" s="2"/>
      <c r="H51" s="2"/>
      <c r="I51" s="2"/>
    </row>
    <row r="52" spans="1:9" s="30" customFormat="1" ht="19.5" customHeight="1" x14ac:dyDescent="0.25">
      <c r="A52"/>
      <c r="B52" s="20"/>
      <c r="C52" s="232" t="s">
        <v>26</v>
      </c>
      <c r="D52" s="232"/>
      <c r="E52" s="232"/>
      <c r="F52" s="45"/>
      <c r="G52" s="232" t="s">
        <v>28</v>
      </c>
      <c r="H52" s="232"/>
      <c r="I52" s="232"/>
    </row>
    <row r="53" spans="1:9" s="30" customFormat="1" ht="19.5" customHeight="1" x14ac:dyDescent="0.25">
      <c r="A53"/>
      <c r="B53" s="20"/>
      <c r="C53" s="232" t="s">
        <v>27</v>
      </c>
      <c r="D53" s="232"/>
      <c r="E53" s="232"/>
      <c r="F53" s="45"/>
      <c r="G53" s="232" t="s">
        <v>27</v>
      </c>
      <c r="H53" s="232"/>
      <c r="I53" s="232"/>
    </row>
    <row r="54" spans="1:9" s="30" customFormat="1" ht="19.5" customHeight="1" x14ac:dyDescent="0.25">
      <c r="A54"/>
      <c r="B54" s="20"/>
      <c r="C54" s="234" t="s">
        <v>56</v>
      </c>
      <c r="D54" s="234"/>
      <c r="E54" s="234"/>
      <c r="F54" s="45"/>
      <c r="G54" s="234" t="s">
        <v>56</v>
      </c>
      <c r="H54" s="234"/>
      <c r="I54" s="234"/>
    </row>
    <row r="55" spans="1:9" s="30" customFormat="1" ht="19.5" customHeight="1" x14ac:dyDescent="0.25">
      <c r="A55"/>
      <c r="B55" s="20"/>
      <c r="C55" s="235" t="s">
        <v>63</v>
      </c>
      <c r="D55" s="235"/>
      <c r="E55" s="235"/>
      <c r="F55" s="45"/>
      <c r="G55" s="235" t="s">
        <v>63</v>
      </c>
      <c r="H55" s="235"/>
      <c r="I55" s="235"/>
    </row>
    <row r="56" spans="1:9" s="30" customFormat="1" ht="19.5" customHeight="1" x14ac:dyDescent="0.25">
      <c r="A56"/>
      <c r="B56" s="20"/>
      <c r="C56" s="144">
        <v>2022</v>
      </c>
      <c r="D56" s="144"/>
      <c r="E56" s="144">
        <v>2021</v>
      </c>
      <c r="F56" s="144"/>
      <c r="G56" s="144">
        <v>2022</v>
      </c>
      <c r="H56" s="144"/>
      <c r="I56" s="144">
        <v>2021</v>
      </c>
    </row>
    <row r="57" spans="1:9" s="30" customFormat="1" ht="19.5" customHeight="1" x14ac:dyDescent="0.25">
      <c r="A57"/>
      <c r="B57" s="20"/>
      <c r="C57" s="230" t="s">
        <v>49</v>
      </c>
      <c r="D57" s="230"/>
      <c r="E57" s="230"/>
      <c r="F57" s="230"/>
      <c r="G57" s="230"/>
      <c r="H57" s="230"/>
      <c r="I57" s="230"/>
    </row>
    <row r="58" spans="1:9" s="30" customFormat="1" ht="20.25" customHeight="1" x14ac:dyDescent="0.25">
      <c r="A58" s="1" t="s">
        <v>199</v>
      </c>
      <c r="B58" s="13"/>
      <c r="C58" s="199"/>
      <c r="D58" s="199"/>
      <c r="E58" s="199"/>
      <c r="F58" s="199"/>
      <c r="G58" s="199"/>
      <c r="H58" s="199"/>
      <c r="I58" s="199"/>
    </row>
    <row r="59" spans="1:9" s="30" customFormat="1" ht="20.25" customHeight="1" x14ac:dyDescent="0.25">
      <c r="A59" s="34" t="s">
        <v>130</v>
      </c>
      <c r="C59" s="90">
        <f>C30-C60</f>
        <v>222285</v>
      </c>
      <c r="D59" s="90"/>
      <c r="E59" s="90">
        <f>E30</f>
        <v>185148</v>
      </c>
      <c r="F59" s="90"/>
      <c r="G59" s="90">
        <f>G30</f>
        <v>213867</v>
      </c>
      <c r="H59" s="90"/>
      <c r="I59" s="90">
        <f>I30</f>
        <v>168372</v>
      </c>
    </row>
    <row r="60" spans="1:9" s="30" customFormat="1" ht="20.100000000000001" customHeight="1" x14ac:dyDescent="0.25">
      <c r="A60" s="34" t="s">
        <v>61</v>
      </c>
      <c r="C60" s="90">
        <v>-3815</v>
      </c>
      <c r="D60" s="90"/>
      <c r="E60" s="90">
        <v>0</v>
      </c>
      <c r="F60" s="95"/>
      <c r="G60" s="90">
        <v>0</v>
      </c>
      <c r="H60" s="95"/>
      <c r="I60" s="136">
        <v>0</v>
      </c>
    </row>
    <row r="61" spans="1:9" s="30" customFormat="1" ht="20.25" customHeight="1" thickBot="1" x14ac:dyDescent="0.3">
      <c r="A61" s="1" t="s">
        <v>34</v>
      </c>
      <c r="B61" s="13"/>
      <c r="C61" s="140">
        <f>C30</f>
        <v>218470</v>
      </c>
      <c r="D61" s="96">
        <v>0</v>
      </c>
      <c r="E61" s="140">
        <f>E30</f>
        <v>185148</v>
      </c>
      <c r="F61" s="96">
        <v>0</v>
      </c>
      <c r="G61" s="141">
        <f>G30</f>
        <v>213867</v>
      </c>
      <c r="H61" s="96">
        <v>0</v>
      </c>
      <c r="I61" s="141">
        <f>I30</f>
        <v>168372</v>
      </c>
    </row>
    <row r="62" spans="1:9" s="30" customFormat="1" ht="8.25" customHeight="1" thickTop="1" x14ac:dyDescent="0.25">
      <c r="A62" s="34"/>
      <c r="C62" s="202"/>
      <c r="D62" s="202"/>
      <c r="E62" s="202"/>
      <c r="F62" s="202"/>
      <c r="G62" s="202"/>
      <c r="H62" s="202"/>
      <c r="I62" s="202"/>
    </row>
    <row r="63" spans="1:9" s="30" customFormat="1" ht="20.25" customHeight="1" x14ac:dyDescent="0.25">
      <c r="A63" s="1" t="s">
        <v>200</v>
      </c>
      <c r="B63" s="13"/>
      <c r="C63" s="202"/>
      <c r="D63" s="202"/>
      <c r="E63" s="202"/>
      <c r="F63" s="202"/>
      <c r="G63" s="202"/>
      <c r="H63" s="202"/>
      <c r="I63" s="202"/>
    </row>
    <row r="64" spans="1:9" s="30" customFormat="1" ht="20.25" customHeight="1" x14ac:dyDescent="0.25">
      <c r="A64" s="217" t="s">
        <v>131</v>
      </c>
      <c r="C64" s="90">
        <f>C47-C65</f>
        <v>208454</v>
      </c>
      <c r="D64" s="90"/>
      <c r="E64" s="90">
        <f>E47</f>
        <v>210635</v>
      </c>
      <c r="F64" s="90"/>
      <c r="G64" s="90">
        <f>G47</f>
        <v>202354</v>
      </c>
      <c r="H64" s="90"/>
      <c r="I64" s="90">
        <f>I47</f>
        <v>195121</v>
      </c>
    </row>
    <row r="65" spans="1:9" s="30" customFormat="1" ht="20.25" customHeight="1" x14ac:dyDescent="0.25">
      <c r="A65" s="217" t="s">
        <v>80</v>
      </c>
      <c r="C65" s="90">
        <v>-3815</v>
      </c>
      <c r="D65" s="90"/>
      <c r="E65" s="90">
        <v>0</v>
      </c>
      <c r="F65" s="95"/>
      <c r="G65" s="90">
        <v>0</v>
      </c>
      <c r="H65" s="95"/>
      <c r="I65" s="90">
        <v>0</v>
      </c>
    </row>
    <row r="66" spans="1:9" s="30" customFormat="1" ht="20.25" customHeight="1" thickBot="1" x14ac:dyDescent="0.3">
      <c r="A66" s="1" t="s">
        <v>48</v>
      </c>
      <c r="B66" s="13"/>
      <c r="C66" s="140">
        <f>C47</f>
        <v>204639</v>
      </c>
      <c r="D66" s="96"/>
      <c r="E66" s="140">
        <f>E47</f>
        <v>210635</v>
      </c>
      <c r="F66" s="96"/>
      <c r="G66" s="141">
        <f>G47</f>
        <v>202354</v>
      </c>
      <c r="H66" s="96"/>
      <c r="I66" s="141">
        <f>I47</f>
        <v>195121</v>
      </c>
    </row>
    <row r="67" spans="1:9" s="30" customFormat="1" ht="19.5" customHeight="1" thickTop="1" x14ac:dyDescent="0.25">
      <c r="A67" s="34"/>
      <c r="B67" s="34"/>
      <c r="C67" s="31"/>
      <c r="D67" s="31"/>
      <c r="E67" s="31"/>
      <c r="F67" s="31"/>
      <c r="G67" s="31"/>
      <c r="H67" s="31"/>
      <c r="I67" s="31"/>
    </row>
    <row r="68" spans="1:9" s="30" customFormat="1" ht="20.100000000000001" customHeight="1" thickBot="1" x14ac:dyDescent="0.35">
      <c r="A68" s="183" t="s">
        <v>115</v>
      </c>
      <c r="B68" s="20"/>
      <c r="C68" s="121">
        <f>C61/'BS-2,3'!G72</f>
        <v>0.25782399709214843</v>
      </c>
      <c r="D68" s="31"/>
      <c r="E68" s="121">
        <f>E61/'BS-2,3'!I72</f>
        <v>0.21849955331906945</v>
      </c>
      <c r="F68" s="122"/>
      <c r="G68" s="121">
        <f>G61/'BS-2,3'!K72</f>
        <v>0.25239183771733653</v>
      </c>
      <c r="H68" s="122"/>
      <c r="I68" s="121">
        <f>I61/'BS-2,3'!M72</f>
        <v>0.19870161595825156</v>
      </c>
    </row>
    <row r="69" spans="1:9" ht="20.25" customHeight="1" thickTop="1" x14ac:dyDescent="0.25"/>
  </sheetData>
  <mergeCells count="20">
    <mergeCell ref="C55:E55"/>
    <mergeCell ref="G55:I55"/>
    <mergeCell ref="C57:I57"/>
    <mergeCell ref="A50:I50"/>
    <mergeCell ref="C52:E52"/>
    <mergeCell ref="G52:I52"/>
    <mergeCell ref="C53:E53"/>
    <mergeCell ref="G53:I53"/>
    <mergeCell ref="C54:E54"/>
    <mergeCell ref="G54:I54"/>
    <mergeCell ref="C9:I9"/>
    <mergeCell ref="C6:E6"/>
    <mergeCell ref="C7:E7"/>
    <mergeCell ref="G7:I7"/>
    <mergeCell ref="G6:I6"/>
    <mergeCell ref="A2:I2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4" fitToWidth="2" fitToHeight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1C16B-EBF0-4990-9CB9-7B7BDDCBF530}">
  <sheetPr>
    <pageSetUpPr fitToPage="1"/>
  </sheetPr>
  <dimension ref="A1:R23"/>
  <sheetViews>
    <sheetView view="pageBreakPreview" zoomScale="85" zoomScaleNormal="85" zoomScaleSheetLayoutView="85" workbookViewId="0">
      <selection activeCell="D35" sqref="D35"/>
    </sheetView>
  </sheetViews>
  <sheetFormatPr defaultRowHeight="19.05" customHeight="1" x14ac:dyDescent="0.25"/>
  <cols>
    <col min="1" max="1" width="42.5546875" customWidth="1"/>
    <col min="2" max="2" width="10.77734375" customWidth="1"/>
    <col min="3" max="3" width="0.77734375" customWidth="1"/>
    <col min="4" max="4" width="10.77734375" customWidth="1"/>
    <col min="5" max="5" width="0.77734375" customWidth="1"/>
    <col min="6" max="6" width="10.77734375" customWidth="1"/>
    <col min="7" max="7" width="0.77734375" customWidth="1"/>
    <col min="8" max="8" width="10.77734375" customWidth="1"/>
    <col min="9" max="9" width="0.77734375" customWidth="1"/>
    <col min="10" max="10" width="11.6640625" customWidth="1"/>
    <col min="11" max="11" width="0.77734375" customWidth="1"/>
    <col min="12" max="12" width="10.77734375" customWidth="1"/>
    <col min="13" max="13" width="0.77734375" customWidth="1"/>
    <col min="14" max="14" width="11.6640625" customWidth="1"/>
    <col min="15" max="15" width="0.77734375" customWidth="1"/>
    <col min="16" max="16" width="10.77734375" customWidth="1"/>
    <col min="17" max="17" width="1" customWidth="1"/>
    <col min="18" max="18" width="10.77734375" customWidth="1"/>
  </cols>
  <sheetData>
    <row r="1" spans="1:18" ht="19.05" customHeight="1" x14ac:dyDescent="0.3">
      <c r="A1" s="237" t="s">
        <v>179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182"/>
      <c r="R1" s="182"/>
    </row>
    <row r="2" spans="1:18" ht="19.05" customHeight="1" x14ac:dyDescent="0.3">
      <c r="A2" s="161" t="s">
        <v>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6.95" customHeight="1" x14ac:dyDescent="0.3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9"/>
      <c r="Q3" s="9"/>
      <c r="R3" s="9"/>
    </row>
    <row r="4" spans="1:18" ht="16.95" customHeight="1" x14ac:dyDescent="0.25">
      <c r="A4" s="184"/>
      <c r="B4" s="238" t="s">
        <v>54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16.95" customHeight="1" x14ac:dyDescent="0.25">
      <c r="A5" s="184"/>
      <c r="B5" s="3"/>
      <c r="C5" s="3"/>
      <c r="D5" s="3"/>
      <c r="E5" s="3"/>
      <c r="F5" s="159"/>
      <c r="G5" s="159"/>
      <c r="H5" s="185"/>
      <c r="I5" s="185"/>
      <c r="J5" s="185"/>
      <c r="K5" s="185"/>
      <c r="L5" s="239" t="s">
        <v>112</v>
      </c>
      <c r="M5" s="239"/>
      <c r="N5" s="239"/>
      <c r="O5" s="239"/>
      <c r="P5" s="239"/>
      <c r="Q5" s="185"/>
      <c r="R5" s="185"/>
    </row>
    <row r="6" spans="1:18" ht="16.95" customHeight="1" x14ac:dyDescent="0.25">
      <c r="A6" s="184"/>
      <c r="B6" s="159"/>
      <c r="C6" s="185"/>
      <c r="D6" s="159"/>
      <c r="E6" s="185"/>
      <c r="F6" s="3"/>
      <c r="G6" s="3"/>
      <c r="H6" s="240" t="s">
        <v>36</v>
      </c>
      <c r="I6" s="240"/>
      <c r="J6" s="240"/>
      <c r="K6" s="185"/>
      <c r="L6" s="241" t="s">
        <v>111</v>
      </c>
      <c r="M6" s="241"/>
      <c r="N6" s="241"/>
      <c r="O6" s="241"/>
      <c r="P6" s="241"/>
      <c r="Q6" s="185"/>
      <c r="R6" s="185"/>
    </row>
    <row r="7" spans="1:18" ht="16.95" customHeight="1" x14ac:dyDescent="0.25">
      <c r="G7" s="159"/>
      <c r="I7" s="159"/>
      <c r="J7" s="159"/>
      <c r="K7" s="159"/>
      <c r="L7" s="159"/>
      <c r="M7" s="159"/>
      <c r="N7" s="159" t="s">
        <v>170</v>
      </c>
      <c r="O7" s="159"/>
      <c r="P7" s="159"/>
      <c r="Q7" s="159"/>
    </row>
    <row r="8" spans="1:18" ht="16.95" customHeight="1" x14ac:dyDescent="0.25">
      <c r="G8" s="159"/>
      <c r="I8" s="159"/>
      <c r="J8" s="159"/>
      <c r="K8" s="159"/>
      <c r="L8" s="159"/>
      <c r="M8" s="159"/>
      <c r="N8" s="159" t="s">
        <v>171</v>
      </c>
      <c r="O8" s="159"/>
      <c r="P8" s="159"/>
      <c r="Q8" s="159"/>
    </row>
    <row r="9" spans="1:18" ht="16.95" customHeight="1" x14ac:dyDescent="0.25">
      <c r="A9" s="1"/>
      <c r="B9" s="159"/>
      <c r="C9" s="185"/>
      <c r="D9" s="159" t="s">
        <v>71</v>
      </c>
      <c r="E9" s="185"/>
      <c r="F9" s="159" t="s">
        <v>71</v>
      </c>
      <c r="G9" s="159"/>
      <c r="H9" s="159"/>
      <c r="I9" s="159"/>
      <c r="J9" s="159"/>
      <c r="K9" s="159"/>
      <c r="L9" s="159"/>
      <c r="M9" s="159"/>
      <c r="N9" s="159" t="s">
        <v>125</v>
      </c>
      <c r="O9" s="159"/>
      <c r="P9" s="159" t="s">
        <v>37</v>
      </c>
      <c r="Q9" s="159"/>
      <c r="R9" s="159"/>
    </row>
    <row r="10" spans="1:18" ht="16.95" customHeight="1" x14ac:dyDescent="0.25">
      <c r="A10" s="1"/>
      <c r="B10" s="159" t="s">
        <v>70</v>
      </c>
      <c r="C10" s="159"/>
      <c r="D10" s="159" t="s">
        <v>72</v>
      </c>
      <c r="E10" s="159"/>
      <c r="F10" s="159" t="s">
        <v>72</v>
      </c>
      <c r="G10" s="159"/>
      <c r="H10" s="159"/>
      <c r="I10" s="159"/>
      <c r="J10" s="159"/>
      <c r="K10" s="159"/>
      <c r="L10" s="159"/>
      <c r="M10" s="159"/>
      <c r="N10" s="159" t="s">
        <v>157</v>
      </c>
      <c r="O10" s="159"/>
      <c r="P10" s="159" t="s">
        <v>124</v>
      </c>
      <c r="Q10" s="159"/>
      <c r="R10" s="159"/>
    </row>
    <row r="11" spans="1:18" ht="16.95" customHeight="1" x14ac:dyDescent="0.25">
      <c r="A11" s="1"/>
      <c r="B11" s="159" t="s">
        <v>104</v>
      </c>
      <c r="C11" s="159"/>
      <c r="D11" s="159" t="s">
        <v>88</v>
      </c>
      <c r="E11" s="159"/>
      <c r="F11" s="159" t="s">
        <v>52</v>
      </c>
      <c r="G11" s="159"/>
      <c r="H11" s="159" t="s">
        <v>31</v>
      </c>
      <c r="I11" s="159"/>
      <c r="J11" s="159"/>
      <c r="K11" s="159"/>
      <c r="L11" s="159" t="s">
        <v>156</v>
      </c>
      <c r="M11" s="159"/>
      <c r="N11" s="159" t="s">
        <v>167</v>
      </c>
      <c r="O11" s="159"/>
      <c r="P11" s="159" t="s">
        <v>159</v>
      </c>
      <c r="Q11" s="159"/>
      <c r="R11" s="159" t="s">
        <v>37</v>
      </c>
    </row>
    <row r="12" spans="1:18" ht="16.95" customHeight="1" x14ac:dyDescent="0.25">
      <c r="A12" s="1"/>
      <c r="B12" s="159" t="s">
        <v>39</v>
      </c>
      <c r="C12" s="159"/>
      <c r="D12" s="159" t="s">
        <v>87</v>
      </c>
      <c r="E12" s="159"/>
      <c r="F12" s="159" t="s">
        <v>87</v>
      </c>
      <c r="G12" s="159"/>
      <c r="H12" s="159" t="s">
        <v>40</v>
      </c>
      <c r="I12" s="159"/>
      <c r="J12" s="159" t="s">
        <v>38</v>
      </c>
      <c r="K12" s="159"/>
      <c r="L12" s="159" t="s">
        <v>40</v>
      </c>
      <c r="M12" s="159"/>
      <c r="N12" s="159" t="s">
        <v>158</v>
      </c>
      <c r="O12" s="159"/>
      <c r="P12" s="159" t="s">
        <v>111</v>
      </c>
      <c r="Q12" s="159"/>
      <c r="R12" s="159" t="s">
        <v>41</v>
      </c>
    </row>
    <row r="13" spans="1:18" ht="16.95" customHeight="1" x14ac:dyDescent="0.25">
      <c r="A13" s="1"/>
      <c r="B13" s="236" t="s">
        <v>49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</row>
    <row r="14" spans="1:18" ht="16.95" customHeight="1" x14ac:dyDescent="0.25">
      <c r="A14" s="1" t="s">
        <v>141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</row>
    <row r="15" spans="1:18" ht="16.95" customHeight="1" x14ac:dyDescent="0.25">
      <c r="A15" s="1" t="s">
        <v>161</v>
      </c>
      <c r="B15" s="186">
        <v>847361</v>
      </c>
      <c r="C15" s="186">
        <v>0</v>
      </c>
      <c r="D15" s="186">
        <v>350872</v>
      </c>
      <c r="E15" s="186">
        <v>0</v>
      </c>
      <c r="F15" s="186">
        <v>52836</v>
      </c>
      <c r="G15" s="186">
        <v>0</v>
      </c>
      <c r="H15" s="186">
        <v>88000</v>
      </c>
      <c r="I15" s="186">
        <v>0</v>
      </c>
      <c r="J15" s="186">
        <v>2097948</v>
      </c>
      <c r="K15" s="186"/>
      <c r="L15" s="186">
        <v>45615</v>
      </c>
      <c r="M15" s="186">
        <v>0</v>
      </c>
      <c r="N15" s="186">
        <v>-11889</v>
      </c>
      <c r="O15" s="186">
        <v>0</v>
      </c>
      <c r="P15" s="186">
        <f>L15+N15</f>
        <v>33726</v>
      </c>
      <c r="Q15" s="186"/>
      <c r="R15" s="186">
        <f>SUM(B15:J15,P15)</f>
        <v>3470743</v>
      </c>
    </row>
    <row r="16" spans="1:18" ht="16.95" customHeight="1" x14ac:dyDescent="0.25">
      <c r="A16" s="34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</row>
    <row r="17" spans="1:18" ht="16.95" customHeight="1" x14ac:dyDescent="0.25">
      <c r="A17" s="66" t="s">
        <v>50</v>
      </c>
      <c r="B17" s="218"/>
      <c r="C17" s="219"/>
      <c r="D17" s="218"/>
      <c r="E17" s="218"/>
      <c r="F17" s="218"/>
      <c r="G17" s="219"/>
      <c r="H17" s="218"/>
      <c r="I17" s="219"/>
      <c r="J17" s="220"/>
      <c r="K17" s="220"/>
      <c r="L17" s="220"/>
      <c r="M17" s="220"/>
      <c r="N17" s="220"/>
      <c r="O17" s="220"/>
      <c r="P17" s="220"/>
      <c r="Q17" s="220"/>
      <c r="R17" s="220"/>
    </row>
    <row r="18" spans="1:18" ht="16.95" customHeight="1" x14ac:dyDescent="0.25">
      <c r="A18" s="214" t="s">
        <v>139</v>
      </c>
      <c r="B18" s="218">
        <v>0</v>
      </c>
      <c r="C18" s="221"/>
      <c r="D18" s="218">
        <v>0</v>
      </c>
      <c r="E18" s="218"/>
      <c r="F18" s="218">
        <v>0</v>
      </c>
      <c r="G18" s="221"/>
      <c r="H18" s="218">
        <v>0</v>
      </c>
      <c r="I18" s="221"/>
      <c r="J18" s="220">
        <v>185148</v>
      </c>
      <c r="K18" s="220"/>
      <c r="L18" s="220">
        <v>0</v>
      </c>
      <c r="M18" s="220"/>
      <c r="N18" s="220">
        <v>0</v>
      </c>
      <c r="O18" s="220"/>
      <c r="P18" s="220">
        <f>L18+N18</f>
        <v>0</v>
      </c>
      <c r="Q18" s="220"/>
      <c r="R18" s="220">
        <f>SUM(B18:J18,P18)</f>
        <v>185148</v>
      </c>
    </row>
    <row r="19" spans="1:18" ht="16.95" customHeight="1" x14ac:dyDescent="0.25">
      <c r="A19" s="214" t="s">
        <v>140</v>
      </c>
      <c r="B19" s="222">
        <v>0</v>
      </c>
      <c r="C19" s="219"/>
      <c r="D19" s="222">
        <v>0</v>
      </c>
      <c r="E19" s="218"/>
      <c r="F19" s="222">
        <v>0</v>
      </c>
      <c r="G19" s="219"/>
      <c r="H19" s="222">
        <v>0</v>
      </c>
      <c r="I19" s="219"/>
      <c r="J19" s="223">
        <v>0</v>
      </c>
      <c r="K19" s="220"/>
      <c r="L19" s="220">
        <v>26749</v>
      </c>
      <c r="M19" s="220"/>
      <c r="N19" s="220">
        <v>-1262</v>
      </c>
      <c r="O19" s="220"/>
      <c r="P19" s="223">
        <f>L19+N19</f>
        <v>25487</v>
      </c>
      <c r="Q19" s="220"/>
      <c r="R19" s="223">
        <f>SUM(B19:J19,P19)</f>
        <v>25487</v>
      </c>
    </row>
    <row r="20" spans="1:18" ht="16.95" customHeight="1" x14ac:dyDescent="0.25">
      <c r="A20" s="1" t="s">
        <v>48</v>
      </c>
      <c r="B20" s="189">
        <f>SUM(B18:B19)</f>
        <v>0</v>
      </c>
      <c r="C20" s="77">
        <f>SUM(C18:C19)</f>
        <v>0</v>
      </c>
      <c r="D20" s="189">
        <f>SUM(D18:D19)</f>
        <v>0</v>
      </c>
      <c r="E20" s="190"/>
      <c r="F20" s="189">
        <f>SUM(F18:F19)</f>
        <v>0</v>
      </c>
      <c r="G20" s="77">
        <f>SUM(G18:G19)</f>
        <v>0</v>
      </c>
      <c r="H20" s="189">
        <f>SUM(H18:H19)</f>
        <v>0</v>
      </c>
      <c r="I20" s="77">
        <f>SUM(I18:I19)</f>
        <v>0</v>
      </c>
      <c r="J20" s="191">
        <f>SUM(J18:J19)</f>
        <v>185148</v>
      </c>
      <c r="K20" s="192"/>
      <c r="L20" s="193">
        <f>SUM(L18:L19)</f>
        <v>26749</v>
      </c>
      <c r="M20" s="192"/>
      <c r="N20" s="193">
        <f>SUM(N18:N19)</f>
        <v>-1262</v>
      </c>
      <c r="O20" s="192"/>
      <c r="P20" s="191">
        <f>L20+N20</f>
        <v>25487</v>
      </c>
      <c r="Q20" s="192"/>
      <c r="R20" s="191">
        <f>SUM(B20:J20,P20)</f>
        <v>210635</v>
      </c>
    </row>
    <row r="21" spans="1:18" ht="16.95" customHeigh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16.95" customHeight="1" thickBot="1" x14ac:dyDescent="0.3">
      <c r="A22" s="1" t="s">
        <v>142</v>
      </c>
      <c r="B22" s="114">
        <f>B15+B20</f>
        <v>847361</v>
      </c>
      <c r="C22" s="115"/>
      <c r="D22" s="114">
        <f>D15+D20</f>
        <v>350872</v>
      </c>
      <c r="E22" s="115"/>
      <c r="F22" s="114">
        <f>F15+F20</f>
        <v>52836</v>
      </c>
      <c r="G22" s="115"/>
      <c r="H22" s="114">
        <f>H15+H20</f>
        <v>88000</v>
      </c>
      <c r="I22" s="115"/>
      <c r="J22" s="114">
        <f>J15+J20</f>
        <v>2283096</v>
      </c>
      <c r="K22" s="115"/>
      <c r="L22" s="114">
        <f>L15+L20</f>
        <v>72364</v>
      </c>
      <c r="M22" s="115"/>
      <c r="N22" s="160">
        <f>N15+N20</f>
        <v>-13151</v>
      </c>
      <c r="O22" s="115"/>
      <c r="P22" s="114">
        <f>L22+N22</f>
        <v>59213</v>
      </c>
      <c r="Q22" s="115"/>
      <c r="R22" s="114">
        <f>SUM(B22:J22,P22)</f>
        <v>3681378</v>
      </c>
    </row>
    <row r="23" spans="1:18" ht="19.05" customHeight="1" thickTop="1" x14ac:dyDescent="0.25"/>
  </sheetData>
  <mergeCells count="6">
    <mergeCell ref="B13:R13"/>
    <mergeCell ref="A1:P1"/>
    <mergeCell ref="B4:R4"/>
    <mergeCell ref="L5:P5"/>
    <mergeCell ref="H6:J6"/>
    <mergeCell ref="L6:P6"/>
  </mergeCells>
  <pageMargins left="0.7" right="0.7" top="0.5" bottom="0.5" header="0.5" footer="0.5"/>
  <pageSetup paperSize="9" scale="90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EC4D-A21D-4BBD-A946-1C2C3C4F51E0}">
  <sheetPr>
    <pageSetUpPr fitToPage="1"/>
  </sheetPr>
  <dimension ref="A1:V23"/>
  <sheetViews>
    <sheetView view="pageBreakPreview" zoomScale="85" zoomScaleNormal="85" zoomScaleSheetLayoutView="85" workbookViewId="0">
      <selection activeCell="D33" sqref="D33"/>
    </sheetView>
  </sheetViews>
  <sheetFormatPr defaultRowHeight="19.05" customHeight="1" x14ac:dyDescent="0.25"/>
  <cols>
    <col min="1" max="1" width="42.5546875" customWidth="1"/>
    <col min="2" max="2" width="10.77734375" customWidth="1"/>
    <col min="3" max="3" width="0.77734375" customWidth="1"/>
    <col min="4" max="4" width="10.77734375" customWidth="1"/>
    <col min="5" max="5" width="0.77734375" customWidth="1"/>
    <col min="6" max="6" width="10.77734375" customWidth="1"/>
    <col min="7" max="7" width="0.77734375" customWidth="1"/>
    <col min="8" max="8" width="10.77734375" customWidth="1"/>
    <col min="9" max="9" width="0.77734375" customWidth="1"/>
    <col min="10" max="10" width="11.6640625" customWidth="1"/>
    <col min="11" max="11" width="0.77734375" customWidth="1"/>
    <col min="12" max="12" width="10.77734375" customWidth="1"/>
    <col min="13" max="13" width="0.77734375" customWidth="1"/>
    <col min="14" max="14" width="11.6640625" customWidth="1"/>
    <col min="15" max="15" width="0.77734375" customWidth="1"/>
    <col min="16" max="16" width="10.77734375" customWidth="1"/>
    <col min="17" max="17" width="1" customWidth="1"/>
    <col min="18" max="18" width="10.77734375" customWidth="1"/>
    <col min="19" max="19" width="1" customWidth="1"/>
    <col min="20" max="20" width="10.6640625" customWidth="1"/>
    <col min="21" max="21" width="1" customWidth="1"/>
    <col min="22" max="22" width="11.5546875" customWidth="1"/>
  </cols>
  <sheetData>
    <row r="1" spans="1:22" ht="19.05" customHeight="1" x14ac:dyDescent="0.3">
      <c r="A1" s="242" t="s">
        <v>179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179"/>
      <c r="R1" s="179"/>
      <c r="S1" s="179"/>
      <c r="T1" s="168"/>
      <c r="U1" s="179"/>
    </row>
    <row r="2" spans="1:22" ht="19.05" customHeight="1" x14ac:dyDescent="0.3">
      <c r="A2" s="29" t="s">
        <v>57</v>
      </c>
      <c r="B2" s="24"/>
      <c r="C2" s="24"/>
      <c r="D2" s="24"/>
      <c r="E2" s="24"/>
      <c r="F2" s="24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  <c r="U2" s="24"/>
    </row>
    <row r="3" spans="1:22" ht="16.95" customHeight="1" x14ac:dyDescent="0.3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24"/>
      <c r="Q3" s="24"/>
      <c r="R3" s="24"/>
      <c r="S3" s="24"/>
      <c r="U3" s="24"/>
    </row>
    <row r="4" spans="1:22" ht="16.95" customHeight="1" x14ac:dyDescent="0.25">
      <c r="A4" s="22"/>
      <c r="B4" s="232" t="s">
        <v>54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ht="16.95" customHeight="1" x14ac:dyDescent="0.25">
      <c r="A5" s="22"/>
      <c r="B5" s="12"/>
      <c r="C5" s="12"/>
      <c r="D5" s="12"/>
      <c r="E5" s="12"/>
      <c r="F5" s="180"/>
      <c r="G5" s="180"/>
      <c r="H5" s="26"/>
      <c r="I5" s="26"/>
      <c r="J5" s="26"/>
      <c r="K5" s="26"/>
      <c r="L5" s="234" t="s">
        <v>112</v>
      </c>
      <c r="M5" s="234"/>
      <c r="N5" s="234"/>
      <c r="O5" s="234"/>
      <c r="P5" s="234"/>
      <c r="Q5" s="28"/>
      <c r="R5" s="28"/>
      <c r="S5" s="28"/>
      <c r="U5" s="28"/>
    </row>
    <row r="6" spans="1:22" ht="16.95" customHeight="1" x14ac:dyDescent="0.25">
      <c r="A6" s="22"/>
      <c r="B6" s="174"/>
      <c r="C6" s="28"/>
      <c r="D6" s="174"/>
      <c r="E6" s="28"/>
      <c r="F6" s="27"/>
      <c r="G6" s="27"/>
      <c r="H6" s="243" t="s">
        <v>36</v>
      </c>
      <c r="I6" s="243"/>
      <c r="J6" s="243"/>
      <c r="K6" s="26"/>
      <c r="L6" s="244" t="s">
        <v>111</v>
      </c>
      <c r="M6" s="244"/>
      <c r="N6" s="244"/>
      <c r="O6" s="244"/>
      <c r="P6" s="244"/>
      <c r="Q6" s="28"/>
      <c r="R6" s="28"/>
      <c r="S6" s="28"/>
      <c r="U6" s="28"/>
    </row>
    <row r="7" spans="1:22" ht="16.95" customHeight="1" x14ac:dyDescent="0.25">
      <c r="A7" s="47"/>
      <c r="B7" s="47"/>
      <c r="C7" s="47"/>
      <c r="D7" s="47"/>
      <c r="E7" s="47"/>
      <c r="F7" s="47"/>
      <c r="G7" s="174"/>
      <c r="H7" s="47"/>
      <c r="I7" s="174"/>
      <c r="J7" s="174"/>
      <c r="K7" s="174"/>
      <c r="L7" s="174"/>
      <c r="M7" s="174"/>
      <c r="N7" s="174" t="s">
        <v>170</v>
      </c>
      <c r="O7" s="174"/>
      <c r="P7" s="174"/>
      <c r="Q7" s="174"/>
      <c r="R7" s="47"/>
      <c r="S7" s="174"/>
      <c r="U7" s="174"/>
    </row>
    <row r="8" spans="1:22" ht="16.95" customHeight="1" x14ac:dyDescent="0.25">
      <c r="A8" s="47"/>
      <c r="B8" s="47"/>
      <c r="C8" s="47"/>
      <c r="D8" s="47"/>
      <c r="E8" s="47"/>
      <c r="F8" s="47"/>
      <c r="G8" s="174"/>
      <c r="H8" s="47"/>
      <c r="I8" s="174"/>
      <c r="J8" s="174"/>
      <c r="K8" s="174"/>
      <c r="L8" s="174"/>
      <c r="M8" s="174"/>
      <c r="N8" s="74" t="s">
        <v>171</v>
      </c>
      <c r="O8" s="174"/>
      <c r="P8" s="174"/>
      <c r="Q8" s="174"/>
      <c r="R8" s="47"/>
      <c r="S8" s="174"/>
      <c r="U8" s="174"/>
    </row>
    <row r="9" spans="1:22" ht="16.95" customHeight="1" x14ac:dyDescent="0.25">
      <c r="A9" s="13"/>
      <c r="B9" s="174"/>
      <c r="C9" s="28"/>
      <c r="D9" s="174" t="s">
        <v>71</v>
      </c>
      <c r="E9" s="26"/>
      <c r="F9" s="74" t="s">
        <v>71</v>
      </c>
      <c r="G9" s="174"/>
      <c r="H9" s="174"/>
      <c r="I9" s="174"/>
      <c r="J9" s="174"/>
      <c r="K9" s="174"/>
      <c r="L9" s="174"/>
      <c r="M9" s="174"/>
      <c r="N9" s="174" t="s">
        <v>125</v>
      </c>
      <c r="O9" s="174"/>
      <c r="P9" s="174" t="s">
        <v>37</v>
      </c>
      <c r="Q9" s="174"/>
      <c r="R9" s="159" t="s">
        <v>185</v>
      </c>
      <c r="S9" s="174"/>
      <c r="T9" s="159"/>
      <c r="U9" s="174"/>
      <c r="V9" s="159"/>
    </row>
    <row r="10" spans="1:22" ht="16.95" customHeight="1" x14ac:dyDescent="0.25">
      <c r="A10" s="13"/>
      <c r="B10" s="174" t="s">
        <v>70</v>
      </c>
      <c r="C10" s="174"/>
      <c r="D10" s="174" t="s">
        <v>72</v>
      </c>
      <c r="E10" s="174"/>
      <c r="F10" s="174" t="s">
        <v>72</v>
      </c>
      <c r="G10" s="174"/>
      <c r="H10" s="174"/>
      <c r="I10" s="174"/>
      <c r="J10" s="174"/>
      <c r="K10" s="174"/>
      <c r="L10" s="174"/>
      <c r="M10" s="174"/>
      <c r="N10" s="174" t="s">
        <v>157</v>
      </c>
      <c r="O10" s="174"/>
      <c r="P10" s="174" t="s">
        <v>124</v>
      </c>
      <c r="Q10" s="174"/>
      <c r="R10" s="159" t="s">
        <v>186</v>
      </c>
      <c r="S10" s="174"/>
      <c r="T10" s="159" t="s">
        <v>189</v>
      </c>
      <c r="U10" s="174"/>
      <c r="V10" s="159"/>
    </row>
    <row r="11" spans="1:22" ht="16.95" customHeight="1" x14ac:dyDescent="0.25">
      <c r="A11" s="13"/>
      <c r="B11" s="174" t="s">
        <v>104</v>
      </c>
      <c r="C11" s="174"/>
      <c r="D11" s="174" t="s">
        <v>88</v>
      </c>
      <c r="E11" s="174"/>
      <c r="F11" s="174" t="s">
        <v>52</v>
      </c>
      <c r="G11" s="174"/>
      <c r="H11" s="174" t="s">
        <v>31</v>
      </c>
      <c r="I11" s="174"/>
      <c r="J11" s="174"/>
      <c r="K11" s="174"/>
      <c r="L11" s="174" t="s">
        <v>156</v>
      </c>
      <c r="M11" s="174"/>
      <c r="N11" s="174" t="s">
        <v>167</v>
      </c>
      <c r="O11" s="174"/>
      <c r="P11" s="174" t="s">
        <v>159</v>
      </c>
      <c r="Q11" s="174"/>
      <c r="R11" s="159" t="s">
        <v>187</v>
      </c>
      <c r="S11" s="174"/>
      <c r="T11" s="159" t="s">
        <v>190</v>
      </c>
      <c r="U11" s="174"/>
      <c r="V11" s="159" t="s">
        <v>37</v>
      </c>
    </row>
    <row r="12" spans="1:22" ht="16.95" customHeight="1" x14ac:dyDescent="0.25">
      <c r="A12" s="13"/>
      <c r="B12" s="174" t="s">
        <v>39</v>
      </c>
      <c r="C12" s="174"/>
      <c r="D12" s="174" t="s">
        <v>87</v>
      </c>
      <c r="E12" s="174"/>
      <c r="F12" s="174" t="s">
        <v>87</v>
      </c>
      <c r="G12" s="174"/>
      <c r="H12" s="174" t="s">
        <v>40</v>
      </c>
      <c r="I12" s="174"/>
      <c r="J12" s="174" t="s">
        <v>38</v>
      </c>
      <c r="K12" s="174"/>
      <c r="L12" s="174" t="s">
        <v>40</v>
      </c>
      <c r="M12" s="174"/>
      <c r="N12" s="174" t="s">
        <v>158</v>
      </c>
      <c r="O12" s="174"/>
      <c r="P12" s="174" t="s">
        <v>111</v>
      </c>
      <c r="Q12" s="174"/>
      <c r="R12" s="159" t="s">
        <v>188</v>
      </c>
      <c r="S12" s="174"/>
      <c r="T12" s="159" t="s">
        <v>191</v>
      </c>
      <c r="U12" s="174"/>
      <c r="V12" s="159" t="s">
        <v>41</v>
      </c>
    </row>
    <row r="13" spans="1:22" ht="16.95" customHeight="1" x14ac:dyDescent="0.25">
      <c r="A13" s="13"/>
      <c r="B13" s="245" t="s">
        <v>49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</row>
    <row r="14" spans="1:22" ht="16.95" customHeight="1" x14ac:dyDescent="0.25">
      <c r="A14" s="13" t="s">
        <v>174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34"/>
      <c r="U14" s="80"/>
      <c r="V14" s="34"/>
    </row>
    <row r="15" spans="1:22" ht="16.95" customHeight="1" x14ac:dyDescent="0.25">
      <c r="A15" s="13" t="s">
        <v>175</v>
      </c>
      <c r="B15" s="80">
        <v>847361</v>
      </c>
      <c r="C15" s="80">
        <v>0</v>
      </c>
      <c r="D15" s="80">
        <v>350872</v>
      </c>
      <c r="E15" s="80">
        <v>0</v>
      </c>
      <c r="F15" s="80">
        <v>52836</v>
      </c>
      <c r="G15" s="80">
        <v>0</v>
      </c>
      <c r="H15" s="80">
        <v>88000</v>
      </c>
      <c r="I15" s="80">
        <v>0</v>
      </c>
      <c r="J15" s="80">
        <v>2470325</v>
      </c>
      <c r="K15" s="80"/>
      <c r="L15" s="80">
        <v>125436</v>
      </c>
      <c r="M15" s="80">
        <v>0</v>
      </c>
      <c r="N15" s="80">
        <v>-10178</v>
      </c>
      <c r="O15" s="80">
        <v>0</v>
      </c>
      <c r="P15" s="80">
        <f>L15+N15</f>
        <v>115258</v>
      </c>
      <c r="Q15" s="80"/>
      <c r="R15" s="80">
        <f>SUM(B15:J15,P15)</f>
        <v>3924652</v>
      </c>
      <c r="S15" s="80"/>
      <c r="T15" s="80">
        <v>16339</v>
      </c>
      <c r="U15" s="80"/>
      <c r="V15" s="80">
        <f>R15+T15</f>
        <v>3940991</v>
      </c>
    </row>
    <row r="16" spans="1:22" ht="16.95" customHeight="1" x14ac:dyDescent="0.25">
      <c r="A16" s="3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34"/>
      <c r="U16" s="80"/>
      <c r="V16" s="34"/>
    </row>
    <row r="17" spans="1:22" ht="16.95" customHeight="1" x14ac:dyDescent="0.25">
      <c r="A17" s="198" t="s">
        <v>50</v>
      </c>
      <c r="B17" s="125"/>
      <c r="C17" s="76"/>
      <c r="D17" s="125"/>
      <c r="E17" s="125"/>
      <c r="F17" s="125"/>
      <c r="G17" s="76"/>
      <c r="H17" s="125"/>
      <c r="I17" s="7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34"/>
      <c r="U17" s="126"/>
      <c r="V17" s="34"/>
    </row>
    <row r="18" spans="1:22" ht="16.95" customHeight="1" x14ac:dyDescent="0.25">
      <c r="A18" s="86" t="s">
        <v>139</v>
      </c>
      <c r="B18" s="125">
        <v>0</v>
      </c>
      <c r="C18" s="221"/>
      <c r="D18" s="125">
        <v>0</v>
      </c>
      <c r="E18" s="125"/>
      <c r="F18" s="125">
        <v>0</v>
      </c>
      <c r="G18" s="221"/>
      <c r="H18" s="125">
        <v>0</v>
      </c>
      <c r="I18" s="221"/>
      <c r="J18" s="126">
        <f>'PL 4-5'!C59</f>
        <v>222285</v>
      </c>
      <c r="K18" s="126"/>
      <c r="L18" s="126">
        <v>0</v>
      </c>
      <c r="M18" s="126"/>
      <c r="N18" s="126">
        <v>0</v>
      </c>
      <c r="O18" s="126"/>
      <c r="P18" s="126">
        <f>L18+N18</f>
        <v>0</v>
      </c>
      <c r="Q18" s="126"/>
      <c r="R18" s="126">
        <f>SUM(B18:J18,P18)</f>
        <v>222285</v>
      </c>
      <c r="S18" s="126"/>
      <c r="T18" s="126">
        <f>'PL 4-5'!C60</f>
        <v>-3815</v>
      </c>
      <c r="U18" s="126"/>
      <c r="V18" s="126">
        <f>R18+T18</f>
        <v>218470</v>
      </c>
    </row>
    <row r="19" spans="1:22" ht="16.95" customHeight="1" x14ac:dyDescent="0.25">
      <c r="A19" s="86" t="s">
        <v>140</v>
      </c>
      <c r="B19" s="224">
        <v>0</v>
      </c>
      <c r="C19" s="76"/>
      <c r="D19" s="224">
        <v>0</v>
      </c>
      <c r="E19" s="125"/>
      <c r="F19" s="224">
        <v>0</v>
      </c>
      <c r="G19" s="76"/>
      <c r="H19" s="224">
        <v>0</v>
      </c>
      <c r="I19" s="76"/>
      <c r="J19" s="120">
        <v>0</v>
      </c>
      <c r="K19" s="126"/>
      <c r="L19" s="126">
        <f>'PL 4-5'!C44</f>
        <v>-11513</v>
      </c>
      <c r="M19" s="126"/>
      <c r="N19" s="126">
        <f>'PL 4-5'!C38</f>
        <v>-2318</v>
      </c>
      <c r="O19" s="126"/>
      <c r="P19" s="120">
        <f>L19+N19</f>
        <v>-13831</v>
      </c>
      <c r="Q19" s="126"/>
      <c r="R19" s="120">
        <f>SUM(B19:J19,P19)</f>
        <v>-13831</v>
      </c>
      <c r="S19" s="120"/>
      <c r="T19" s="120">
        <v>0</v>
      </c>
      <c r="U19" s="126"/>
      <c r="V19" s="120">
        <f>R19+T19</f>
        <v>-13831</v>
      </c>
    </row>
    <row r="20" spans="1:22" ht="16.95" customHeight="1" x14ac:dyDescent="0.25">
      <c r="A20" s="13" t="s">
        <v>48</v>
      </c>
      <c r="B20" s="78">
        <f>SUM(B18:B19)</f>
        <v>0</v>
      </c>
      <c r="C20" s="77">
        <f>SUM(C18:C19)</f>
        <v>0</v>
      </c>
      <c r="D20" s="78">
        <f>SUM(D18:D19)</f>
        <v>0</v>
      </c>
      <c r="E20" s="79"/>
      <c r="F20" s="78">
        <f>SUM(F18:F19)</f>
        <v>0</v>
      </c>
      <c r="G20" s="77">
        <f>SUM(G18:G19)</f>
        <v>0</v>
      </c>
      <c r="H20" s="78">
        <f>SUM(H18:H19)</f>
        <v>0</v>
      </c>
      <c r="I20" s="77">
        <f>SUM(I18:I19)</f>
        <v>0</v>
      </c>
      <c r="J20" s="82">
        <f>SUM(J18:J19)</f>
        <v>222285</v>
      </c>
      <c r="K20" s="85"/>
      <c r="L20" s="167">
        <f>SUM(L18:L19)</f>
        <v>-11513</v>
      </c>
      <c r="M20" s="85"/>
      <c r="N20" s="167">
        <f>SUM(N18:N19)</f>
        <v>-2318</v>
      </c>
      <c r="O20" s="85"/>
      <c r="P20" s="82">
        <f>L20+N20</f>
        <v>-13831</v>
      </c>
      <c r="Q20" s="85"/>
      <c r="R20" s="82">
        <f>SUM(B20:J20,P20)</f>
        <v>208454</v>
      </c>
      <c r="S20" s="85"/>
      <c r="T20" s="82">
        <f>SUM(T18:T19)</f>
        <v>-3815</v>
      </c>
      <c r="U20" s="85"/>
      <c r="V20" s="82">
        <f>SUM(F20:N20,T20)</f>
        <v>204639</v>
      </c>
    </row>
    <row r="21" spans="1:22" ht="16.9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4"/>
      <c r="U21" s="30"/>
      <c r="V21" s="34"/>
    </row>
    <row r="22" spans="1:22" ht="16.95" customHeight="1" thickBot="1" x14ac:dyDescent="0.3">
      <c r="A22" s="13" t="s">
        <v>176</v>
      </c>
      <c r="B22" s="114">
        <f>B15+B20</f>
        <v>847361</v>
      </c>
      <c r="C22" s="115"/>
      <c r="D22" s="114">
        <f>D15+D20</f>
        <v>350872</v>
      </c>
      <c r="E22" s="115"/>
      <c r="F22" s="114">
        <f>F15+F20</f>
        <v>52836</v>
      </c>
      <c r="G22" s="115"/>
      <c r="H22" s="114">
        <f>H15+H20</f>
        <v>88000</v>
      </c>
      <c r="I22" s="115"/>
      <c r="J22" s="114">
        <f>J15+J20</f>
        <v>2692610</v>
      </c>
      <c r="K22" s="115"/>
      <c r="L22" s="114">
        <f>L15+L20</f>
        <v>113923</v>
      </c>
      <c r="M22" s="115"/>
      <c r="N22" s="160">
        <f>N15+N20</f>
        <v>-12496</v>
      </c>
      <c r="O22" s="115"/>
      <c r="P22" s="160">
        <f>P15+P20</f>
        <v>101427</v>
      </c>
      <c r="Q22" s="115"/>
      <c r="R22" s="114">
        <f>SUM(B22:J22,P22)</f>
        <v>4133106</v>
      </c>
      <c r="S22" s="115"/>
      <c r="T22" s="114">
        <f>T15+T20</f>
        <v>12524</v>
      </c>
      <c r="U22" s="115"/>
      <c r="V22" s="114">
        <f>R22+T22</f>
        <v>4145630</v>
      </c>
    </row>
    <row r="23" spans="1:22" ht="19.05" customHeight="1" thickTop="1" x14ac:dyDescent="0.25"/>
  </sheetData>
  <mergeCells count="6">
    <mergeCell ref="A1:P1"/>
    <mergeCell ref="L5:P5"/>
    <mergeCell ref="H6:J6"/>
    <mergeCell ref="L6:P6"/>
    <mergeCell ref="B13:V13"/>
    <mergeCell ref="B4:V4"/>
  </mergeCells>
  <pageMargins left="0.7" right="0.7" top="0.5" bottom="0.5" header="0.5" footer="0.5"/>
  <pageSetup paperSize="9" scale="77" firstPageNumber="7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2"/>
  <sheetViews>
    <sheetView view="pageBreakPreview" zoomScale="70" zoomScaleNormal="70" zoomScaleSheetLayoutView="70" workbookViewId="0">
      <selection activeCell="J39" sqref="J39"/>
    </sheetView>
  </sheetViews>
  <sheetFormatPr defaultRowHeight="18.45" customHeight="1" x14ac:dyDescent="0.25"/>
  <cols>
    <col min="1" max="1" width="41.5546875" customWidth="1"/>
    <col min="2" max="2" width="11.6640625" customWidth="1"/>
    <col min="3" max="3" width="0.77734375" customWidth="1"/>
    <col min="4" max="4" width="11.6640625" customWidth="1"/>
    <col min="5" max="5" width="0.77734375" customWidth="1"/>
    <col min="6" max="6" width="11.6640625" customWidth="1"/>
    <col min="7" max="7" width="0.77734375" customWidth="1"/>
    <col min="8" max="8" width="11.6640625" customWidth="1"/>
    <col min="9" max="9" width="0.77734375" customWidth="1"/>
    <col min="10" max="10" width="13" customWidth="1"/>
    <col min="11" max="11" width="0.77734375" customWidth="1"/>
    <col min="12" max="12" width="15.44140625" customWidth="1"/>
    <col min="13" max="13" width="0.77734375" customWidth="1"/>
    <col min="14" max="14" width="11.6640625" customWidth="1"/>
  </cols>
  <sheetData>
    <row r="1" spans="1:14" ht="19.05" customHeight="1" x14ac:dyDescent="0.35">
      <c r="A1" s="237" t="s">
        <v>179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182"/>
      <c r="N1" s="195"/>
    </row>
    <row r="2" spans="1:14" ht="19.05" customHeight="1" x14ac:dyDescent="0.3">
      <c r="A2" s="161" t="s">
        <v>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6.95" customHeight="1" x14ac:dyDescent="0.25">
      <c r="A3" s="18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6.95" customHeight="1" x14ac:dyDescent="0.25">
      <c r="A4" s="184"/>
      <c r="B4" s="238" t="s">
        <v>55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16.95" customHeight="1" x14ac:dyDescent="0.25">
      <c r="A5" s="184"/>
      <c r="B5" s="5"/>
      <c r="C5" s="5"/>
      <c r="D5" s="5"/>
      <c r="E5" s="5"/>
      <c r="F5" s="5"/>
      <c r="G5" s="5"/>
      <c r="H5" s="5"/>
      <c r="I5" s="5"/>
      <c r="J5" s="5"/>
      <c r="K5" s="5"/>
      <c r="L5" s="159" t="s">
        <v>110</v>
      </c>
      <c r="M5" s="5"/>
      <c r="N5" s="5"/>
    </row>
    <row r="6" spans="1:14" ht="18.45" customHeight="1" x14ac:dyDescent="0.25">
      <c r="A6" s="184"/>
      <c r="B6" s="3"/>
      <c r="C6" s="3"/>
      <c r="D6" s="3"/>
      <c r="E6" s="3"/>
      <c r="F6" s="3"/>
      <c r="G6" s="185"/>
      <c r="H6" s="240" t="s">
        <v>36</v>
      </c>
      <c r="I6" s="240"/>
      <c r="J6" s="240"/>
      <c r="K6" s="185"/>
      <c r="L6" s="194" t="s">
        <v>111</v>
      </c>
      <c r="M6" s="196"/>
      <c r="N6" s="185"/>
    </row>
    <row r="7" spans="1:14" ht="16.95" customHeight="1" x14ac:dyDescent="0.25">
      <c r="A7" s="184"/>
      <c r="B7" s="3"/>
      <c r="C7" s="3"/>
      <c r="D7" s="185" t="s">
        <v>71</v>
      </c>
      <c r="E7" s="3"/>
      <c r="F7" s="185" t="s">
        <v>71</v>
      </c>
      <c r="G7" s="185"/>
      <c r="H7" s="185"/>
      <c r="I7" s="185"/>
      <c r="J7" s="185"/>
      <c r="K7" s="185"/>
      <c r="L7" s="185"/>
      <c r="M7" s="185"/>
      <c r="N7" s="185"/>
    </row>
    <row r="8" spans="1:14" ht="16.95" customHeight="1" x14ac:dyDescent="0.25">
      <c r="A8" s="184"/>
      <c r="B8" s="185" t="s">
        <v>70</v>
      </c>
      <c r="C8" s="185"/>
      <c r="D8" s="159" t="s">
        <v>72</v>
      </c>
      <c r="E8" s="185"/>
      <c r="F8" s="159" t="s">
        <v>72</v>
      </c>
      <c r="G8" s="185"/>
      <c r="H8" s="185"/>
      <c r="I8" s="185"/>
      <c r="J8" s="185"/>
      <c r="K8" s="185"/>
      <c r="L8" s="185"/>
      <c r="M8" s="185"/>
      <c r="N8" s="185"/>
    </row>
    <row r="9" spans="1:14" ht="16.95" customHeight="1" x14ac:dyDescent="0.25">
      <c r="A9" s="184"/>
      <c r="B9" s="185" t="s">
        <v>104</v>
      </c>
      <c r="C9" s="185"/>
      <c r="D9" s="159" t="s">
        <v>88</v>
      </c>
      <c r="E9" s="185"/>
      <c r="F9" s="159" t="s">
        <v>52</v>
      </c>
      <c r="G9" s="185"/>
      <c r="H9" s="185" t="s">
        <v>31</v>
      </c>
      <c r="I9" s="185"/>
      <c r="J9" s="185"/>
      <c r="K9" s="185"/>
      <c r="L9" s="185" t="s">
        <v>156</v>
      </c>
      <c r="M9" s="185"/>
      <c r="N9" s="185" t="s">
        <v>37</v>
      </c>
    </row>
    <row r="10" spans="1:14" ht="16.95" customHeight="1" x14ac:dyDescent="0.25">
      <c r="A10" s="184"/>
      <c r="B10" s="185" t="s">
        <v>39</v>
      </c>
      <c r="C10" s="185"/>
      <c r="D10" s="185" t="s">
        <v>87</v>
      </c>
      <c r="E10" s="185"/>
      <c r="F10" s="159" t="s">
        <v>87</v>
      </c>
      <c r="G10" s="185"/>
      <c r="H10" s="185" t="s">
        <v>40</v>
      </c>
      <c r="I10" s="185"/>
      <c r="J10" s="185" t="s">
        <v>38</v>
      </c>
      <c r="K10" s="185"/>
      <c r="L10" s="185" t="s">
        <v>40</v>
      </c>
      <c r="M10" s="185"/>
      <c r="N10" s="185" t="s">
        <v>41</v>
      </c>
    </row>
    <row r="11" spans="1:14" ht="16.95" customHeight="1" x14ac:dyDescent="0.25">
      <c r="B11" s="247" t="s">
        <v>49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</row>
    <row r="12" spans="1:14" ht="18.45" customHeight="1" x14ac:dyDescent="0.25">
      <c r="A12" s="1" t="s">
        <v>141</v>
      </c>
    </row>
    <row r="13" spans="1:14" ht="16.95" customHeight="1" x14ac:dyDescent="0.25">
      <c r="A13" s="1" t="s">
        <v>162</v>
      </c>
      <c r="B13" s="186">
        <v>847361</v>
      </c>
      <c r="C13" s="186"/>
      <c r="D13" s="186">
        <v>350872</v>
      </c>
      <c r="E13" s="186"/>
      <c r="F13" s="186">
        <v>52836</v>
      </c>
      <c r="G13" s="186"/>
      <c r="H13" s="186">
        <v>88000</v>
      </c>
      <c r="I13" s="186"/>
      <c r="J13" s="186">
        <v>2029932</v>
      </c>
      <c r="K13" s="186"/>
      <c r="L13" s="186">
        <v>45615</v>
      </c>
      <c r="M13" s="181"/>
      <c r="N13" s="105">
        <f>SUM(B13:L13)</f>
        <v>3414616</v>
      </c>
    </row>
    <row r="14" spans="1:14" ht="16.95" customHeight="1" x14ac:dyDescent="0.25">
      <c r="A14" s="1"/>
      <c r="B14" s="75"/>
      <c r="C14" s="186"/>
      <c r="D14" s="75"/>
      <c r="E14" s="186"/>
      <c r="F14" s="75"/>
      <c r="G14" s="186"/>
      <c r="H14" s="75"/>
      <c r="I14" s="186"/>
      <c r="J14" s="75"/>
      <c r="K14" s="75"/>
      <c r="L14" s="75"/>
      <c r="M14" s="75"/>
      <c r="N14" s="75"/>
    </row>
    <row r="15" spans="1:14" ht="16.95" customHeight="1" x14ac:dyDescent="0.25">
      <c r="A15" s="66" t="s">
        <v>50</v>
      </c>
      <c r="B15" s="186"/>
      <c r="C15" s="186"/>
      <c r="D15" s="186"/>
      <c r="E15" s="186"/>
      <c r="F15" s="186"/>
      <c r="G15" s="186"/>
      <c r="H15" s="81"/>
      <c r="I15" s="186"/>
      <c r="J15" s="186"/>
      <c r="K15" s="186"/>
      <c r="L15" s="186"/>
      <c r="M15" s="186"/>
      <c r="N15" s="186"/>
    </row>
    <row r="16" spans="1:14" ht="16.95" customHeight="1" x14ac:dyDescent="0.25">
      <c r="A16" s="157" t="s">
        <v>139</v>
      </c>
      <c r="B16" s="187">
        <v>0</v>
      </c>
      <c r="C16" s="197"/>
      <c r="D16" s="187">
        <v>0</v>
      </c>
      <c r="E16" s="187"/>
      <c r="F16" s="187">
        <v>0</v>
      </c>
      <c r="G16" s="143"/>
      <c r="H16" s="187">
        <v>0</v>
      </c>
      <c r="I16" s="197"/>
      <c r="J16" s="197">
        <v>168372</v>
      </c>
      <c r="K16" s="187"/>
      <c r="L16" s="187">
        <v>0</v>
      </c>
      <c r="M16" s="187"/>
      <c r="N16" s="187">
        <f>SUM(B16:L16)</f>
        <v>168372</v>
      </c>
    </row>
    <row r="17" spans="1:14" ht="16.95" customHeight="1" x14ac:dyDescent="0.25">
      <c r="A17" s="157" t="s">
        <v>140</v>
      </c>
      <c r="B17" s="188">
        <v>0</v>
      </c>
      <c r="C17" s="197"/>
      <c r="D17" s="188">
        <v>0</v>
      </c>
      <c r="E17" s="187"/>
      <c r="F17" s="188">
        <v>0</v>
      </c>
      <c r="G17" s="143"/>
      <c r="H17" s="188">
        <v>0</v>
      </c>
      <c r="I17" s="197"/>
      <c r="J17" s="188">
        <v>0</v>
      </c>
      <c r="K17" s="187"/>
      <c r="L17" s="188">
        <v>26749</v>
      </c>
      <c r="M17" s="187"/>
      <c r="N17" s="188">
        <f>SUM(B17:L17)</f>
        <v>26749</v>
      </c>
    </row>
    <row r="18" spans="1:14" ht="16.95" customHeight="1" x14ac:dyDescent="0.25">
      <c r="A18" s="66" t="s">
        <v>48</v>
      </c>
      <c r="B18" s="191">
        <f>SUM(B16:B17)</f>
        <v>0</v>
      </c>
      <c r="C18" s="81">
        <f>SUM(C16:C17)</f>
        <v>0</v>
      </c>
      <c r="D18" s="191">
        <f>SUM(D16:D17)</f>
        <v>0</v>
      </c>
      <c r="E18" s="192"/>
      <c r="F18" s="191">
        <f>SUM(F16:F17)</f>
        <v>0</v>
      </c>
      <c r="G18" s="81">
        <f>SUM(G16:G17)</f>
        <v>0</v>
      </c>
      <c r="H18" s="191">
        <f>SUM(H16:H17)</f>
        <v>0</v>
      </c>
      <c r="I18" s="81">
        <f>SUM(I16:I17)</f>
        <v>0</v>
      </c>
      <c r="J18" s="191">
        <f>SUM(J16:J17)</f>
        <v>168372</v>
      </c>
      <c r="K18" s="192"/>
      <c r="L18" s="191">
        <f>SUM(L16:L17)</f>
        <v>26749</v>
      </c>
      <c r="M18" s="192"/>
      <c r="N18" s="191">
        <f>SUM(B18:L18)</f>
        <v>195121</v>
      </c>
    </row>
    <row r="19" spans="1:14" ht="16.95" customHeight="1" x14ac:dyDescent="0.25">
      <c r="A19" s="66"/>
      <c r="B19" s="81"/>
      <c r="C19" s="81"/>
      <c r="D19" s="81"/>
      <c r="E19" s="81"/>
      <c r="F19" s="81"/>
      <c r="G19" s="81"/>
      <c r="H19" s="192"/>
      <c r="I19" s="81"/>
      <c r="J19" s="81"/>
      <c r="K19" s="81"/>
      <c r="L19" s="81"/>
      <c r="M19" s="81"/>
      <c r="N19" s="81"/>
    </row>
    <row r="20" spans="1:14" ht="16.95" customHeight="1" thickBot="1" x14ac:dyDescent="0.3">
      <c r="A20" s="1" t="s">
        <v>142</v>
      </c>
      <c r="B20" s="91">
        <f>B13+B18</f>
        <v>847361</v>
      </c>
      <c r="C20" s="81"/>
      <c r="D20" s="91">
        <f>D13+D18</f>
        <v>350872</v>
      </c>
      <c r="E20" s="81"/>
      <c r="F20" s="91">
        <f>F13+F18</f>
        <v>52836</v>
      </c>
      <c r="G20" s="81"/>
      <c r="H20" s="91">
        <f>H13+H18</f>
        <v>88000</v>
      </c>
      <c r="I20" s="81"/>
      <c r="J20" s="91">
        <f>J13+J18</f>
        <v>2198304</v>
      </c>
      <c r="K20" s="81"/>
      <c r="L20" s="91">
        <f>L13+L18</f>
        <v>72364</v>
      </c>
      <c r="M20" s="81"/>
      <c r="N20" s="91">
        <f>N13+N18</f>
        <v>3609737</v>
      </c>
    </row>
    <row r="21" spans="1:14" ht="18.45" customHeight="1" thickTop="1" x14ac:dyDescent="0.25"/>
    <row r="22" spans="1:14" ht="16.95" customHeight="1" x14ac:dyDescent="0.35">
      <c r="A22" s="242" t="s">
        <v>179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179"/>
      <c r="N22" s="23"/>
    </row>
    <row r="23" spans="1:14" ht="18.45" customHeight="1" x14ac:dyDescent="0.3">
      <c r="A23" s="29" t="s">
        <v>57</v>
      </c>
      <c r="B23" s="24"/>
      <c r="C23" s="24"/>
      <c r="D23" s="24"/>
      <c r="E23" s="24"/>
      <c r="F23" s="24"/>
      <c r="G23" s="24"/>
      <c r="H23" s="24"/>
      <c r="I23" s="24"/>
      <c r="J23" s="24"/>
      <c r="K23" s="25"/>
      <c r="L23" s="24"/>
      <c r="M23" s="24"/>
      <c r="N23" s="25"/>
    </row>
    <row r="24" spans="1:14" ht="18.45" customHeight="1" x14ac:dyDescent="0.25">
      <c r="A24" s="22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</row>
    <row r="25" spans="1:14" ht="18.45" customHeight="1" x14ac:dyDescent="0.25">
      <c r="A25" s="22"/>
      <c r="B25" s="232" t="s">
        <v>55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 ht="18.45" customHeight="1" x14ac:dyDescent="0.25">
      <c r="A26" s="22"/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3" t="s">
        <v>110</v>
      </c>
      <c r="M26" s="171"/>
      <c r="N26" s="171"/>
    </row>
    <row r="27" spans="1:14" ht="18.45" customHeight="1" x14ac:dyDescent="0.25">
      <c r="A27" s="22"/>
      <c r="B27" s="12"/>
      <c r="C27" s="12"/>
      <c r="D27" s="12"/>
      <c r="E27" s="12"/>
      <c r="F27" s="12"/>
      <c r="G27" s="26"/>
      <c r="H27" s="243" t="s">
        <v>36</v>
      </c>
      <c r="I27" s="243"/>
      <c r="J27" s="243"/>
      <c r="K27" s="26"/>
      <c r="L27" s="175" t="s">
        <v>111</v>
      </c>
      <c r="M27" s="123"/>
      <c r="N27" s="26"/>
    </row>
    <row r="28" spans="1:14" ht="18.45" customHeight="1" x14ac:dyDescent="0.25">
      <c r="A28" s="22"/>
      <c r="B28" s="12"/>
      <c r="C28" s="12"/>
      <c r="D28" s="28" t="s">
        <v>71</v>
      </c>
      <c r="E28" s="12"/>
      <c r="F28" s="28" t="s">
        <v>71</v>
      </c>
      <c r="G28" s="26"/>
      <c r="H28" s="28"/>
      <c r="I28" s="26"/>
      <c r="J28" s="28"/>
      <c r="K28" s="28"/>
      <c r="L28" s="28"/>
      <c r="M28" s="28"/>
      <c r="N28" s="28"/>
    </row>
    <row r="29" spans="1:14" ht="18.45" customHeight="1" x14ac:dyDescent="0.25">
      <c r="A29" s="22"/>
      <c r="B29" s="28" t="s">
        <v>70</v>
      </c>
      <c r="C29" s="28"/>
      <c r="D29" s="174" t="s">
        <v>72</v>
      </c>
      <c r="E29" s="28"/>
      <c r="F29" s="176" t="s">
        <v>72</v>
      </c>
      <c r="G29" s="26"/>
      <c r="H29" s="28"/>
      <c r="I29" s="26"/>
      <c r="J29" s="28"/>
      <c r="K29" s="28"/>
      <c r="L29" s="28"/>
      <c r="M29" s="28"/>
      <c r="N29" s="28"/>
    </row>
    <row r="30" spans="1:14" ht="18.45" customHeight="1" x14ac:dyDescent="0.25">
      <c r="A30" s="22"/>
      <c r="B30" s="28" t="s">
        <v>104</v>
      </c>
      <c r="C30" s="28"/>
      <c r="D30" s="173" t="s">
        <v>88</v>
      </c>
      <c r="E30" s="26"/>
      <c r="F30" s="74" t="s">
        <v>52</v>
      </c>
      <c r="G30" s="26"/>
      <c r="H30" s="28" t="s">
        <v>31</v>
      </c>
      <c r="I30" s="26"/>
      <c r="J30" s="26"/>
      <c r="K30" s="28"/>
      <c r="L30" s="28" t="s">
        <v>156</v>
      </c>
      <c r="M30" s="28"/>
      <c r="N30" s="28" t="s">
        <v>37</v>
      </c>
    </row>
    <row r="31" spans="1:14" ht="18.45" customHeight="1" x14ac:dyDescent="0.25">
      <c r="A31" s="22"/>
      <c r="B31" s="28" t="s">
        <v>39</v>
      </c>
      <c r="C31" s="28"/>
      <c r="D31" s="28" t="s">
        <v>87</v>
      </c>
      <c r="E31" s="28"/>
      <c r="F31" s="74" t="s">
        <v>87</v>
      </c>
      <c r="G31" s="26"/>
      <c r="H31" s="28" t="s">
        <v>40</v>
      </c>
      <c r="I31" s="26"/>
      <c r="J31" s="28" t="s">
        <v>38</v>
      </c>
      <c r="K31" s="28"/>
      <c r="L31" s="28" t="s">
        <v>40</v>
      </c>
      <c r="M31" s="28"/>
      <c r="N31" s="28" t="s">
        <v>41</v>
      </c>
    </row>
    <row r="32" spans="1:14" ht="18.45" customHeight="1" x14ac:dyDescent="0.25">
      <c r="A32" s="47"/>
      <c r="B32" s="246" t="s">
        <v>49</v>
      </c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</row>
    <row r="33" spans="1:14" ht="18.45" customHeight="1" x14ac:dyDescent="0.25">
      <c r="A33" s="13" t="s">
        <v>174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ht="18.45" customHeight="1" x14ac:dyDescent="0.25">
      <c r="A34" s="13" t="s">
        <v>175</v>
      </c>
      <c r="B34" s="80">
        <v>847361</v>
      </c>
      <c r="C34" s="80"/>
      <c r="D34" s="80">
        <v>350872</v>
      </c>
      <c r="E34" s="80"/>
      <c r="F34" s="80">
        <v>52836</v>
      </c>
      <c r="G34" s="80"/>
      <c r="H34" s="80">
        <v>88000</v>
      </c>
      <c r="I34" s="80"/>
      <c r="J34" s="80">
        <v>2334900</v>
      </c>
      <c r="K34" s="80"/>
      <c r="L34" s="80">
        <v>125436</v>
      </c>
      <c r="M34" s="104"/>
      <c r="N34" s="105">
        <f>SUM(B34:L34)</f>
        <v>3799405</v>
      </c>
    </row>
    <row r="35" spans="1:14" ht="18.45" customHeight="1" x14ac:dyDescent="0.25">
      <c r="A35" s="13"/>
      <c r="B35" s="75"/>
      <c r="C35" s="80"/>
      <c r="D35" s="75"/>
      <c r="E35" s="80"/>
      <c r="F35" s="75"/>
      <c r="G35" s="80"/>
      <c r="H35" s="75"/>
      <c r="I35" s="80"/>
      <c r="J35" s="75"/>
      <c r="K35" s="75"/>
      <c r="L35" s="75"/>
      <c r="M35" s="75"/>
      <c r="N35" s="75"/>
    </row>
    <row r="36" spans="1:14" ht="18.45" customHeight="1" x14ac:dyDescent="0.25">
      <c r="A36" s="198" t="s">
        <v>50</v>
      </c>
      <c r="B36" s="80"/>
      <c r="C36" s="80"/>
      <c r="D36" s="80"/>
      <c r="E36" s="80"/>
      <c r="F36" s="80"/>
      <c r="G36" s="80"/>
      <c r="H36" s="81"/>
      <c r="I36" s="80"/>
      <c r="J36" s="80"/>
      <c r="K36" s="80"/>
      <c r="L36" s="80"/>
      <c r="M36" s="80"/>
      <c r="N36" s="80"/>
    </row>
    <row r="37" spans="1:14" ht="18.45" customHeight="1" x14ac:dyDescent="0.25">
      <c r="A37" s="86" t="s">
        <v>139</v>
      </c>
      <c r="B37" s="126">
        <v>0</v>
      </c>
      <c r="C37" s="106"/>
      <c r="D37" s="126">
        <v>0</v>
      </c>
      <c r="E37" s="126"/>
      <c r="F37" s="126">
        <v>0</v>
      </c>
      <c r="G37" s="225"/>
      <c r="H37" s="126">
        <v>0</v>
      </c>
      <c r="I37" s="106"/>
      <c r="J37" s="106">
        <f>'PL 4-5'!G30</f>
        <v>213867</v>
      </c>
      <c r="K37" s="126"/>
      <c r="L37" s="126">
        <v>0</v>
      </c>
      <c r="M37" s="126"/>
      <c r="N37" s="126">
        <f>SUM(B37:L37)</f>
        <v>213867</v>
      </c>
    </row>
    <row r="38" spans="1:14" ht="18.45" customHeight="1" x14ac:dyDescent="0.25">
      <c r="A38" s="86" t="s">
        <v>140</v>
      </c>
      <c r="B38" s="120">
        <v>0</v>
      </c>
      <c r="C38" s="106"/>
      <c r="D38" s="120">
        <v>0</v>
      </c>
      <c r="E38" s="126"/>
      <c r="F38" s="120">
        <v>0</v>
      </c>
      <c r="G38" s="225"/>
      <c r="H38" s="120">
        <v>0</v>
      </c>
      <c r="I38" s="106"/>
      <c r="J38" s="120">
        <v>0</v>
      </c>
      <c r="K38" s="126"/>
      <c r="L38" s="120">
        <f>'PL 4-5'!G44</f>
        <v>-11513</v>
      </c>
      <c r="M38" s="126"/>
      <c r="N38" s="120">
        <f>SUM(B38:L38)</f>
        <v>-11513</v>
      </c>
    </row>
    <row r="39" spans="1:14" ht="18.45" customHeight="1" x14ac:dyDescent="0.25">
      <c r="A39" s="198" t="s">
        <v>48</v>
      </c>
      <c r="B39" s="82">
        <f>SUM(B37:B38)</f>
        <v>0</v>
      </c>
      <c r="C39" s="81">
        <f>SUM(C37:C38)</f>
        <v>0</v>
      </c>
      <c r="D39" s="82">
        <f>SUM(D37:D38)</f>
        <v>0</v>
      </c>
      <c r="E39" s="85"/>
      <c r="F39" s="82">
        <f>SUM(F37:F38)</f>
        <v>0</v>
      </c>
      <c r="G39" s="81">
        <f>SUM(G37:G38)</f>
        <v>0</v>
      </c>
      <c r="H39" s="82">
        <f>SUM(H37:H38)</f>
        <v>0</v>
      </c>
      <c r="I39" s="81">
        <f>SUM(I37:I38)</f>
        <v>0</v>
      </c>
      <c r="J39" s="82">
        <f>SUM(J37:J38)</f>
        <v>213867</v>
      </c>
      <c r="K39" s="85"/>
      <c r="L39" s="82">
        <f>SUM(L37:L38)</f>
        <v>-11513</v>
      </c>
      <c r="M39" s="85"/>
      <c r="N39" s="82">
        <f>SUM(B39:L39)</f>
        <v>202354</v>
      </c>
    </row>
    <row r="40" spans="1:14" ht="18.45" customHeight="1" x14ac:dyDescent="0.25">
      <c r="A40" s="198"/>
      <c r="B40" s="81"/>
      <c r="C40" s="81"/>
      <c r="D40" s="81"/>
      <c r="E40" s="81"/>
      <c r="F40" s="81"/>
      <c r="G40" s="81"/>
      <c r="H40" s="85"/>
      <c r="I40" s="81"/>
      <c r="J40" s="81"/>
      <c r="K40" s="81"/>
      <c r="L40" s="81"/>
      <c r="M40" s="81"/>
      <c r="N40" s="81"/>
    </row>
    <row r="41" spans="1:14" ht="18.45" customHeight="1" thickBot="1" x14ac:dyDescent="0.3">
      <c r="A41" s="13" t="s">
        <v>176</v>
      </c>
      <c r="B41" s="91">
        <f>B34+B39</f>
        <v>847361</v>
      </c>
      <c r="C41" s="81"/>
      <c r="D41" s="91">
        <f>D34+D39</f>
        <v>350872</v>
      </c>
      <c r="E41" s="81"/>
      <c r="F41" s="91">
        <f>F34+F39</f>
        <v>52836</v>
      </c>
      <c r="G41" s="81"/>
      <c r="H41" s="91">
        <f>H34+H39</f>
        <v>88000</v>
      </c>
      <c r="I41" s="81"/>
      <c r="J41" s="91">
        <f>J34+J39</f>
        <v>2548767</v>
      </c>
      <c r="K41" s="81"/>
      <c r="L41" s="91">
        <f>L34+L39</f>
        <v>113923</v>
      </c>
      <c r="M41" s="81"/>
      <c r="N41" s="91">
        <f>N34+N39</f>
        <v>4001759</v>
      </c>
    </row>
    <row r="42" spans="1:14" ht="18.45" customHeight="1" thickTop="1" x14ac:dyDescent="0.25"/>
  </sheetData>
  <mergeCells count="8">
    <mergeCell ref="A22:L22"/>
    <mergeCell ref="B25:N25"/>
    <mergeCell ref="H27:J27"/>
    <mergeCell ref="B32:N32"/>
    <mergeCell ref="A1:L1"/>
    <mergeCell ref="B4:N4"/>
    <mergeCell ref="H6:J6"/>
    <mergeCell ref="B11:N11"/>
  </mergeCells>
  <pageMargins left="0.7" right="0.7" top="0.5" bottom="0.5" header="0.5" footer="0.5"/>
  <pageSetup paperSize="9" firstPageNumber="8" fitToWidth="2" fitToHeight="2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view="pageBreakPreview" zoomScale="85" zoomScaleNormal="70" zoomScaleSheetLayoutView="85" workbookViewId="0">
      <selection activeCell="R13" sqref="R13"/>
    </sheetView>
  </sheetViews>
  <sheetFormatPr defaultColWidth="9.44140625" defaultRowHeight="20.25" customHeight="1" x14ac:dyDescent="0.25"/>
  <cols>
    <col min="1" max="3" width="1.77734375" style="34" customWidth="1"/>
    <col min="4" max="4" width="11.6640625" style="34" customWidth="1"/>
    <col min="5" max="5" width="25.6640625" style="34" customWidth="1"/>
    <col min="6" max="6" width="11.77734375" style="35" customWidth="1"/>
    <col min="7" max="7" width="12.21875" style="36" customWidth="1"/>
    <col min="8" max="8" width="1.21875" style="34" customWidth="1"/>
    <col min="9" max="9" width="12.33203125" style="36" customWidth="1"/>
    <col min="10" max="10" width="1.21875" style="34" customWidth="1"/>
    <col min="11" max="11" width="12.33203125" style="36" customWidth="1"/>
    <col min="12" max="12" width="1.21875" style="37" customWidth="1"/>
    <col min="13" max="13" width="12.33203125" style="36" customWidth="1"/>
    <col min="14" max="16384" width="9.44140625" style="34"/>
  </cols>
  <sheetData>
    <row r="1" spans="1:13" s="9" customFormat="1" ht="20.25" customHeight="1" x14ac:dyDescent="0.3">
      <c r="A1" s="14" t="s">
        <v>179</v>
      </c>
      <c r="B1" s="14"/>
      <c r="C1" s="18"/>
      <c r="D1" s="18"/>
      <c r="E1" s="18"/>
      <c r="F1" s="18"/>
      <c r="G1" s="18"/>
      <c r="H1" s="56"/>
      <c r="I1" s="18"/>
      <c r="J1" s="56"/>
      <c r="K1" s="19"/>
      <c r="L1" s="55"/>
      <c r="M1" s="19"/>
    </row>
    <row r="2" spans="1:13" s="9" customFormat="1" ht="20.25" customHeight="1" x14ac:dyDescent="0.3">
      <c r="A2" s="7" t="s">
        <v>59</v>
      </c>
      <c r="F2" s="57"/>
      <c r="G2" s="10"/>
      <c r="I2" s="10"/>
      <c r="K2" s="10"/>
      <c r="L2" s="58"/>
      <c r="M2" s="10"/>
    </row>
    <row r="3" spans="1:13" ht="19.5" customHeight="1" x14ac:dyDescent="0.25">
      <c r="A3" s="33"/>
    </row>
    <row r="4" spans="1:13" s="9" customFormat="1" ht="19.5" customHeight="1" x14ac:dyDescent="0.3">
      <c r="A4" s="7"/>
      <c r="B4" s="7"/>
      <c r="C4" s="7"/>
      <c r="D4" s="7"/>
      <c r="E4" s="7"/>
      <c r="F4" s="7"/>
      <c r="G4" s="232" t="s">
        <v>26</v>
      </c>
      <c r="H4" s="232"/>
      <c r="I4" s="232"/>
      <c r="J4" s="6"/>
      <c r="K4" s="232" t="s">
        <v>28</v>
      </c>
      <c r="L4" s="232"/>
      <c r="M4" s="232"/>
    </row>
    <row r="5" spans="1:13" ht="19.5" customHeight="1" x14ac:dyDescent="0.25">
      <c r="F5" s="52"/>
      <c r="G5" s="232" t="s">
        <v>27</v>
      </c>
      <c r="H5" s="232"/>
      <c r="I5" s="232"/>
      <c r="J5" s="6"/>
      <c r="K5" s="232" t="s">
        <v>27</v>
      </c>
      <c r="L5" s="232"/>
      <c r="M5" s="232"/>
    </row>
    <row r="6" spans="1:13" ht="19.5" customHeight="1" x14ac:dyDescent="0.25">
      <c r="F6" s="52"/>
      <c r="G6" s="249" t="s">
        <v>56</v>
      </c>
      <c r="H6" s="249"/>
      <c r="I6" s="249"/>
      <c r="J6" s="6"/>
      <c r="K6" s="249" t="s">
        <v>56</v>
      </c>
      <c r="L6" s="249"/>
      <c r="M6" s="249"/>
    </row>
    <row r="7" spans="1:13" ht="19.5" customHeight="1" x14ac:dyDescent="0.25">
      <c r="F7" s="52"/>
      <c r="G7" s="248" t="s">
        <v>63</v>
      </c>
      <c r="H7" s="248"/>
      <c r="I7" s="248"/>
      <c r="J7" s="6"/>
      <c r="K7" s="248" t="s">
        <v>63</v>
      </c>
      <c r="L7" s="248"/>
      <c r="M7" s="248"/>
    </row>
    <row r="8" spans="1:13" ht="19.5" customHeight="1" x14ac:dyDescent="0.25">
      <c r="A8" s="59"/>
      <c r="F8" s="51"/>
      <c r="G8" s="172" t="s">
        <v>173</v>
      </c>
      <c r="H8" s="172"/>
      <c r="I8" s="172" t="s">
        <v>143</v>
      </c>
      <c r="J8" s="172"/>
      <c r="K8" s="172" t="s">
        <v>173</v>
      </c>
      <c r="L8" s="172"/>
      <c r="M8" s="172" t="s">
        <v>143</v>
      </c>
    </row>
    <row r="9" spans="1:13" ht="19.5" customHeight="1" x14ac:dyDescent="0.25">
      <c r="F9" s="51"/>
      <c r="G9" s="230" t="s">
        <v>49</v>
      </c>
      <c r="H9" s="230"/>
      <c r="I9" s="230"/>
      <c r="J9" s="230"/>
      <c r="K9" s="230"/>
      <c r="L9" s="230"/>
      <c r="M9" s="230"/>
    </row>
    <row r="10" spans="1:13" ht="19.5" customHeight="1" x14ac:dyDescent="0.3">
      <c r="A10" s="60" t="s">
        <v>15</v>
      </c>
      <c r="F10" s="39"/>
      <c r="G10" s="40"/>
      <c r="H10" s="59"/>
      <c r="I10" s="40"/>
      <c r="J10" s="59"/>
      <c r="K10" s="40"/>
      <c r="L10" s="61"/>
      <c r="M10" s="40"/>
    </row>
    <row r="11" spans="1:13" ht="19.5" customHeight="1" x14ac:dyDescent="0.25">
      <c r="A11" s="59" t="s">
        <v>34</v>
      </c>
      <c r="F11" s="39"/>
      <c r="G11" s="41">
        <v>218470</v>
      </c>
      <c r="H11" s="41"/>
      <c r="I11" s="41">
        <v>185148</v>
      </c>
      <c r="J11" s="41"/>
      <c r="K11" s="41">
        <v>213867</v>
      </c>
      <c r="L11" s="89"/>
      <c r="M11" s="41">
        <v>168372</v>
      </c>
    </row>
    <row r="12" spans="1:13" ht="19.5" customHeight="1" x14ac:dyDescent="0.25">
      <c r="A12" s="11" t="s">
        <v>86</v>
      </c>
      <c r="F12" s="39"/>
      <c r="G12" s="41"/>
      <c r="H12" s="41"/>
      <c r="I12" s="41"/>
      <c r="J12" s="41"/>
      <c r="K12" s="88"/>
      <c r="L12" s="89"/>
      <c r="M12" s="88"/>
    </row>
    <row r="13" spans="1:13" ht="19.5" customHeight="1" x14ac:dyDescent="0.25">
      <c r="A13" s="59" t="s">
        <v>75</v>
      </c>
      <c r="F13" s="39"/>
      <c r="G13" s="95">
        <v>54762</v>
      </c>
      <c r="H13" s="65"/>
      <c r="I13" s="95">
        <v>42309</v>
      </c>
      <c r="J13" s="92"/>
      <c r="K13" s="95">
        <v>54762</v>
      </c>
      <c r="L13" s="89"/>
      <c r="M13" s="95">
        <v>42306</v>
      </c>
    </row>
    <row r="14" spans="1:13" ht="19.5" customHeight="1" x14ac:dyDescent="0.25">
      <c r="A14" s="59" t="s">
        <v>79</v>
      </c>
      <c r="F14" s="39"/>
      <c r="G14" s="95">
        <v>5714</v>
      </c>
      <c r="H14" s="41"/>
      <c r="I14" s="95">
        <v>2676</v>
      </c>
      <c r="J14" s="92"/>
      <c r="K14" s="95">
        <v>5714</v>
      </c>
      <c r="L14" s="89"/>
      <c r="M14" s="95">
        <v>2679</v>
      </c>
    </row>
    <row r="15" spans="1:13" ht="19.5" customHeight="1" x14ac:dyDescent="0.25">
      <c r="A15" s="32" t="s">
        <v>81</v>
      </c>
      <c r="B15" s="30"/>
      <c r="C15" s="30"/>
      <c r="D15" s="30"/>
      <c r="E15" s="30"/>
      <c r="F15" s="39"/>
      <c r="G15" s="95">
        <v>11769</v>
      </c>
      <c r="H15" s="41"/>
      <c r="I15" s="95">
        <v>12377</v>
      </c>
      <c r="J15" s="41"/>
      <c r="K15" s="95">
        <v>11342</v>
      </c>
      <c r="L15" s="89"/>
      <c r="M15" s="95">
        <v>12208</v>
      </c>
    </row>
    <row r="16" spans="1:13" ht="19.5" customHeight="1" x14ac:dyDescent="0.25">
      <c r="A16" s="32" t="s">
        <v>117</v>
      </c>
      <c r="B16" s="30"/>
      <c r="C16" s="30"/>
      <c r="D16" s="30"/>
      <c r="E16" s="30"/>
      <c r="F16" s="39"/>
      <c r="G16" s="95">
        <v>1375</v>
      </c>
      <c r="H16" s="89"/>
      <c r="I16" s="95">
        <v>804</v>
      </c>
      <c r="J16" s="119"/>
      <c r="K16" s="95">
        <v>1065</v>
      </c>
      <c r="L16" s="118"/>
      <c r="M16" s="95">
        <v>797</v>
      </c>
    </row>
    <row r="17" spans="1:13" ht="19.5" customHeight="1" x14ac:dyDescent="0.25">
      <c r="A17" s="32" t="s">
        <v>201</v>
      </c>
      <c r="B17" s="30"/>
      <c r="C17" s="30"/>
      <c r="D17" s="30"/>
      <c r="E17" s="30"/>
      <c r="F17" s="39"/>
      <c r="G17" s="95">
        <v>-9607</v>
      </c>
      <c r="I17" s="95">
        <v>6681</v>
      </c>
      <c r="J17" s="30"/>
      <c r="K17" s="95">
        <v>-9607</v>
      </c>
      <c r="L17" s="116"/>
      <c r="M17" s="95">
        <v>6681</v>
      </c>
    </row>
    <row r="18" spans="1:13" ht="19.5" customHeight="1" x14ac:dyDescent="0.25">
      <c r="A18" s="32" t="s">
        <v>128</v>
      </c>
      <c r="B18" s="30"/>
      <c r="C18" s="30"/>
      <c r="D18" s="30"/>
      <c r="E18" s="30"/>
      <c r="F18" s="39"/>
      <c r="G18" s="95">
        <v>651</v>
      </c>
      <c r="I18" s="95">
        <v>779</v>
      </c>
      <c r="J18" s="30"/>
      <c r="K18" s="95">
        <v>651</v>
      </c>
      <c r="L18" s="116"/>
      <c r="M18" s="95">
        <v>779</v>
      </c>
    </row>
    <row r="19" spans="1:13" ht="19.5" customHeight="1" x14ac:dyDescent="0.25">
      <c r="A19" s="32" t="s">
        <v>164</v>
      </c>
      <c r="B19" s="30"/>
      <c r="C19" s="30"/>
      <c r="D19" s="30"/>
      <c r="E19" s="30"/>
      <c r="F19" s="39"/>
    </row>
    <row r="20" spans="1:13" ht="19.5" customHeight="1" x14ac:dyDescent="0.25">
      <c r="A20" s="32"/>
      <c r="B20" s="30" t="s">
        <v>135</v>
      </c>
      <c r="C20" s="30"/>
      <c r="D20" s="30"/>
      <c r="E20" s="30"/>
      <c r="F20" s="39"/>
      <c r="G20" s="95">
        <v>-15606</v>
      </c>
      <c r="H20" s="41"/>
      <c r="I20" s="95">
        <v>-18144</v>
      </c>
      <c r="J20" s="92"/>
      <c r="K20" s="95">
        <v>0</v>
      </c>
      <c r="L20" s="89"/>
      <c r="M20" s="95">
        <v>0</v>
      </c>
    </row>
    <row r="21" spans="1:13" ht="19.5" customHeight="1" x14ac:dyDescent="0.25">
      <c r="A21" s="32" t="s">
        <v>165</v>
      </c>
      <c r="B21" s="30"/>
      <c r="C21" s="30"/>
      <c r="D21" s="30"/>
      <c r="E21" s="30"/>
      <c r="F21" s="83"/>
      <c r="G21" s="95">
        <v>15308</v>
      </c>
      <c r="H21" s="41"/>
      <c r="I21" s="95">
        <v>17314</v>
      </c>
      <c r="J21" s="92"/>
      <c r="K21" s="95">
        <v>15387</v>
      </c>
      <c r="L21" s="89"/>
      <c r="M21" s="95">
        <v>17336</v>
      </c>
    </row>
    <row r="22" spans="1:13" ht="19.5" customHeight="1" x14ac:dyDescent="0.25">
      <c r="A22" s="32" t="s">
        <v>136</v>
      </c>
      <c r="B22" s="30"/>
      <c r="C22" s="30"/>
      <c r="D22" s="30"/>
      <c r="E22" s="30"/>
      <c r="F22" s="39"/>
      <c r="G22" s="95">
        <v>556</v>
      </c>
      <c r="I22" s="95">
        <v>11711</v>
      </c>
      <c r="J22" s="92"/>
      <c r="K22" s="95">
        <v>556</v>
      </c>
      <c r="L22" s="89"/>
      <c r="M22" s="95">
        <v>11711</v>
      </c>
    </row>
    <row r="23" spans="1:13" ht="19.5" customHeight="1" x14ac:dyDescent="0.25">
      <c r="A23" s="32" t="s">
        <v>82</v>
      </c>
      <c r="B23" s="30"/>
      <c r="C23" s="30"/>
      <c r="D23" s="30"/>
      <c r="E23" s="30"/>
      <c r="F23" s="39"/>
      <c r="G23" s="95">
        <v>0</v>
      </c>
      <c r="I23" s="95">
        <v>1080</v>
      </c>
      <c r="J23" s="92"/>
      <c r="K23" s="95">
        <v>0</v>
      </c>
      <c r="L23" s="89"/>
      <c r="M23" s="95">
        <v>1080</v>
      </c>
    </row>
    <row r="24" spans="1:13" ht="19.5" customHeight="1" x14ac:dyDescent="0.25">
      <c r="A24" s="32" t="s">
        <v>121</v>
      </c>
      <c r="B24" s="30"/>
      <c r="C24" s="30"/>
      <c r="D24" s="30"/>
      <c r="E24" s="30"/>
      <c r="F24" s="39"/>
      <c r="G24" s="95">
        <v>-80</v>
      </c>
      <c r="H24" s="89"/>
      <c r="I24" s="95">
        <v>-20</v>
      </c>
      <c r="J24" s="92"/>
      <c r="K24" s="95">
        <v>-61</v>
      </c>
      <c r="L24" s="89"/>
      <c r="M24" s="95">
        <v>-20</v>
      </c>
    </row>
    <row r="25" spans="1:13" ht="19.5" customHeight="1" x14ac:dyDescent="0.25">
      <c r="A25" s="32" t="s">
        <v>73</v>
      </c>
      <c r="B25" s="30"/>
      <c r="C25" s="30"/>
      <c r="D25" s="30"/>
      <c r="E25" s="30"/>
      <c r="F25" s="39"/>
      <c r="G25" s="124">
        <v>-514</v>
      </c>
      <c r="H25" s="41"/>
      <c r="I25" s="124">
        <v>-1340</v>
      </c>
      <c r="J25" s="41"/>
      <c r="K25" s="124">
        <v>-565</v>
      </c>
      <c r="L25" s="89"/>
      <c r="M25" s="124">
        <v>-1476</v>
      </c>
    </row>
    <row r="26" spans="1:13" ht="19.5" customHeight="1" x14ac:dyDescent="0.25">
      <c r="A26" s="59"/>
      <c r="F26" s="39"/>
      <c r="G26" s="41">
        <f>SUM(G11:G25)</f>
        <v>282798</v>
      </c>
      <c r="H26" s="107"/>
      <c r="I26" s="41">
        <f>SUM(I11:I25)</f>
        <v>261375</v>
      </c>
      <c r="J26" s="41"/>
      <c r="K26" s="41">
        <f>SUM(K11:K25)</f>
        <v>293111</v>
      </c>
      <c r="L26" s="89"/>
      <c r="M26" s="41">
        <f>SUM(M11:M25)</f>
        <v>262453</v>
      </c>
    </row>
    <row r="27" spans="1:13" ht="19.5" customHeight="1" x14ac:dyDescent="0.25">
      <c r="A27" s="64" t="s">
        <v>32</v>
      </c>
      <c r="F27" s="39"/>
      <c r="G27" s="41"/>
      <c r="H27" s="41"/>
      <c r="I27" s="41"/>
      <c r="J27" s="41"/>
      <c r="K27" s="41"/>
      <c r="L27" s="89"/>
      <c r="M27" s="41"/>
    </row>
    <row r="28" spans="1:13" ht="19.5" customHeight="1" x14ac:dyDescent="0.25">
      <c r="A28" s="59" t="s">
        <v>2</v>
      </c>
      <c r="F28" s="39"/>
      <c r="G28" s="41">
        <v>-27786</v>
      </c>
      <c r="H28" s="41"/>
      <c r="I28" s="41">
        <v>148646</v>
      </c>
      <c r="J28" s="41"/>
      <c r="K28" s="41">
        <v>-36118</v>
      </c>
      <c r="L28" s="89"/>
      <c r="M28" s="41">
        <v>140549</v>
      </c>
    </row>
    <row r="29" spans="1:13" ht="19.5" customHeight="1" x14ac:dyDescent="0.25">
      <c r="A29" s="59" t="s">
        <v>91</v>
      </c>
      <c r="F29" s="39"/>
      <c r="G29" s="41">
        <v>-61737</v>
      </c>
      <c r="H29" s="41"/>
      <c r="I29" s="41">
        <v>-56700</v>
      </c>
      <c r="J29" s="41"/>
      <c r="K29" s="41">
        <v>-73371</v>
      </c>
      <c r="L29" s="89"/>
      <c r="M29" s="41">
        <v>-57493</v>
      </c>
    </row>
    <row r="30" spans="1:13" ht="19.5" customHeight="1" x14ac:dyDescent="0.25">
      <c r="A30" s="34" t="s">
        <v>1</v>
      </c>
      <c r="F30" s="39"/>
      <c r="G30" s="41">
        <v>-534901</v>
      </c>
      <c r="H30" s="41"/>
      <c r="I30" s="41">
        <v>-249184</v>
      </c>
      <c r="J30" s="41"/>
      <c r="K30" s="41">
        <v>-534293</v>
      </c>
      <c r="L30" s="89"/>
      <c r="M30" s="41">
        <v>-250617</v>
      </c>
    </row>
    <row r="31" spans="1:13" ht="19.5" customHeight="1" x14ac:dyDescent="0.25">
      <c r="A31" s="59" t="s">
        <v>64</v>
      </c>
      <c r="F31" s="39"/>
      <c r="G31" s="48">
        <v>-55856</v>
      </c>
      <c r="H31" s="41"/>
      <c r="I31" s="48">
        <v>37211</v>
      </c>
      <c r="J31" s="41"/>
      <c r="K31" s="48">
        <v>-55856</v>
      </c>
      <c r="L31" s="89"/>
      <c r="M31" s="48">
        <v>37211</v>
      </c>
    </row>
    <row r="32" spans="1:13" ht="19.5" customHeight="1" x14ac:dyDescent="0.25">
      <c r="A32" s="59" t="s">
        <v>66</v>
      </c>
      <c r="F32" s="39"/>
      <c r="G32" s="48">
        <v>19456</v>
      </c>
      <c r="H32" s="41"/>
      <c r="I32" s="48">
        <v>-18636</v>
      </c>
      <c r="J32" s="41"/>
      <c r="K32" s="48">
        <v>19456</v>
      </c>
      <c r="L32" s="89"/>
      <c r="M32" s="48">
        <v>-18636</v>
      </c>
    </row>
    <row r="33" spans="1:13" ht="19.5" customHeight="1" x14ac:dyDescent="0.25">
      <c r="A33" s="59" t="s">
        <v>0</v>
      </c>
      <c r="F33" s="39"/>
      <c r="G33" s="48">
        <v>-151</v>
      </c>
      <c r="H33" s="41"/>
      <c r="I33" s="48">
        <v>-36</v>
      </c>
      <c r="J33" s="41"/>
      <c r="K33" s="48">
        <v>-77</v>
      </c>
      <c r="L33" s="89"/>
      <c r="M33" s="48">
        <v>-36</v>
      </c>
    </row>
    <row r="34" spans="1:13" ht="19.5" customHeight="1" x14ac:dyDescent="0.25">
      <c r="A34" s="59" t="s">
        <v>3</v>
      </c>
      <c r="F34" s="39"/>
      <c r="G34" s="48">
        <v>-18642</v>
      </c>
      <c r="H34" s="41"/>
      <c r="I34" s="48">
        <v>429672</v>
      </c>
      <c r="J34" s="41"/>
      <c r="K34" s="48">
        <v>-19530</v>
      </c>
      <c r="L34" s="89"/>
      <c r="M34" s="48">
        <v>429616</v>
      </c>
    </row>
    <row r="35" spans="1:13" ht="19.5" customHeight="1" x14ac:dyDescent="0.25">
      <c r="A35" s="59" t="s">
        <v>98</v>
      </c>
      <c r="F35" s="39"/>
      <c r="G35" s="48">
        <v>-72344</v>
      </c>
      <c r="H35" s="41"/>
      <c r="I35" s="48">
        <v>-36945</v>
      </c>
      <c r="J35" s="41"/>
      <c r="K35" s="48">
        <v>-69492</v>
      </c>
      <c r="L35" s="89"/>
      <c r="M35" s="48">
        <v>-37927</v>
      </c>
    </row>
    <row r="36" spans="1:13" ht="19.5" customHeight="1" x14ac:dyDescent="0.25">
      <c r="A36" s="59" t="s">
        <v>24</v>
      </c>
      <c r="E36" s="30"/>
      <c r="F36" s="39"/>
      <c r="G36" s="128">
        <v>-17561</v>
      </c>
      <c r="H36" s="41"/>
      <c r="I36" s="128">
        <v>27836</v>
      </c>
      <c r="J36" s="41"/>
      <c r="K36" s="227">
        <v>1913</v>
      </c>
      <c r="L36" s="89"/>
      <c r="M36" s="227">
        <v>27118</v>
      </c>
    </row>
    <row r="37" spans="1:13" ht="19.5" hidden="1" customHeight="1" x14ac:dyDescent="0.25">
      <c r="A37" s="59" t="s">
        <v>137</v>
      </c>
      <c r="E37" s="30"/>
      <c r="F37" s="39"/>
      <c r="G37" s="128">
        <v>0</v>
      </c>
      <c r="H37" s="41"/>
      <c r="I37" s="128">
        <v>0</v>
      </c>
      <c r="J37" s="41"/>
      <c r="K37" s="128">
        <v>0</v>
      </c>
      <c r="L37" s="89"/>
      <c r="M37" s="128">
        <v>0</v>
      </c>
    </row>
    <row r="38" spans="1:13" ht="19.5" hidden="1" customHeight="1" x14ac:dyDescent="0.25">
      <c r="A38" s="59" t="s">
        <v>42</v>
      </c>
      <c r="E38" s="30"/>
      <c r="F38" s="39"/>
      <c r="G38" s="128">
        <v>0</v>
      </c>
      <c r="H38" s="41"/>
      <c r="I38" s="128">
        <v>0</v>
      </c>
      <c r="J38" s="41"/>
      <c r="K38" s="128">
        <v>0</v>
      </c>
      <c r="L38" s="89"/>
      <c r="M38" s="128">
        <v>0</v>
      </c>
    </row>
    <row r="39" spans="1:13" ht="19.5" customHeight="1" x14ac:dyDescent="0.25">
      <c r="A39" s="32" t="s">
        <v>196</v>
      </c>
      <c r="E39" s="30"/>
      <c r="F39" s="39"/>
      <c r="G39" s="48">
        <f>SUM(G26:G38)</f>
        <v>-486724</v>
      </c>
      <c r="H39" s="41"/>
      <c r="I39" s="48">
        <f>SUM(I26:I38)</f>
        <v>543239</v>
      </c>
      <c r="J39" s="41"/>
      <c r="K39" s="48">
        <f>SUM(K26:K38)</f>
        <v>-474257</v>
      </c>
      <c r="L39" s="89"/>
      <c r="M39" s="48">
        <f>SUM(M26:M38)</f>
        <v>532238</v>
      </c>
    </row>
    <row r="40" spans="1:13" ht="19.5" customHeight="1" x14ac:dyDescent="0.25">
      <c r="A40" s="59" t="s">
        <v>76</v>
      </c>
      <c r="E40" s="30"/>
      <c r="F40" s="39"/>
      <c r="G40" s="228">
        <v>-15670</v>
      </c>
      <c r="H40" s="41"/>
      <c r="I40" s="228">
        <v>-17134</v>
      </c>
      <c r="J40" s="41"/>
      <c r="K40" s="228">
        <v>-15670</v>
      </c>
      <c r="L40" s="89"/>
      <c r="M40" s="228">
        <v>-17133</v>
      </c>
    </row>
    <row r="41" spans="1:13" s="1" customFormat="1" ht="19.5" customHeight="1" x14ac:dyDescent="0.25">
      <c r="A41" s="198" t="s">
        <v>195</v>
      </c>
      <c r="B41" s="68"/>
      <c r="C41" s="68"/>
      <c r="D41" s="68"/>
      <c r="E41" s="68"/>
      <c r="F41" s="67"/>
      <c r="G41" s="110">
        <f>SUM(G39:G40)</f>
        <v>-502394</v>
      </c>
      <c r="H41" s="108"/>
      <c r="I41" s="110">
        <f>SUM(I39:I40)</f>
        <v>526105</v>
      </c>
      <c r="J41" s="69"/>
      <c r="K41" s="110">
        <f>SUM(K39:K40)</f>
        <v>-489927</v>
      </c>
      <c r="L41" s="69"/>
      <c r="M41" s="110">
        <f>SUM(M39:M40)</f>
        <v>515105</v>
      </c>
    </row>
    <row r="42" spans="1:13" ht="28.95" customHeight="1" x14ac:dyDescent="0.25">
      <c r="A42" s="68"/>
      <c r="D42" s="30"/>
      <c r="E42" s="30"/>
      <c r="F42" s="39"/>
      <c r="G42" s="43"/>
      <c r="H42" s="71"/>
      <c r="I42" s="43"/>
      <c r="J42" s="71"/>
      <c r="K42" s="43"/>
      <c r="L42" s="72"/>
      <c r="M42" s="43"/>
    </row>
    <row r="43" spans="1:13" ht="20.25" customHeight="1" x14ac:dyDescent="0.3">
      <c r="A43" s="14" t="s">
        <v>179</v>
      </c>
      <c r="B43" s="14"/>
      <c r="C43" s="18"/>
      <c r="D43" s="18"/>
      <c r="E43" s="18"/>
      <c r="F43" s="18"/>
      <c r="G43" s="18"/>
      <c r="H43" s="56"/>
      <c r="I43" s="18"/>
      <c r="J43" s="56"/>
      <c r="K43" s="19"/>
      <c r="L43" s="55"/>
      <c r="M43" s="19"/>
    </row>
    <row r="44" spans="1:13" ht="20.25" customHeight="1" x14ac:dyDescent="0.3">
      <c r="A44" s="7" t="s">
        <v>59</v>
      </c>
      <c r="B44" s="9"/>
      <c r="C44" s="9"/>
      <c r="D44" s="9"/>
      <c r="E44" s="9"/>
      <c r="F44" s="57"/>
      <c r="G44" s="10"/>
      <c r="H44" s="9"/>
      <c r="I44" s="10"/>
      <c r="J44" s="9"/>
      <c r="K44" s="10"/>
      <c r="L44" s="58"/>
      <c r="M44" s="10"/>
    </row>
    <row r="45" spans="1:13" ht="18" customHeight="1" x14ac:dyDescent="0.25">
      <c r="A45" s="33"/>
    </row>
    <row r="46" spans="1:13" ht="18" customHeight="1" x14ac:dyDescent="0.3">
      <c r="A46" s="7"/>
      <c r="B46" s="7"/>
      <c r="C46" s="7"/>
      <c r="D46" s="7"/>
      <c r="E46" s="7"/>
      <c r="F46" s="7"/>
      <c r="G46" s="232" t="s">
        <v>26</v>
      </c>
      <c r="H46" s="232"/>
      <c r="I46" s="232"/>
      <c r="J46" s="6"/>
      <c r="K46" s="232" t="s">
        <v>28</v>
      </c>
      <c r="L46" s="232"/>
      <c r="M46" s="232"/>
    </row>
    <row r="47" spans="1:13" ht="18" customHeight="1" x14ac:dyDescent="0.25">
      <c r="F47" s="52"/>
      <c r="G47" s="232" t="s">
        <v>27</v>
      </c>
      <c r="H47" s="232"/>
      <c r="I47" s="232"/>
      <c r="J47" s="6"/>
      <c r="K47" s="232" t="s">
        <v>27</v>
      </c>
      <c r="L47" s="232"/>
      <c r="M47" s="232"/>
    </row>
    <row r="48" spans="1:13" ht="18" customHeight="1" x14ac:dyDescent="0.25">
      <c r="F48" s="52"/>
      <c r="G48" s="249" t="s">
        <v>56</v>
      </c>
      <c r="H48" s="249"/>
      <c r="I48" s="249"/>
      <c r="J48" s="6"/>
      <c r="K48" s="249" t="s">
        <v>56</v>
      </c>
      <c r="L48" s="249"/>
      <c r="M48" s="249"/>
    </row>
    <row r="49" spans="1:13" ht="18" customHeight="1" x14ac:dyDescent="0.25">
      <c r="F49" s="52"/>
      <c r="G49" s="248" t="s">
        <v>63</v>
      </c>
      <c r="H49" s="248"/>
      <c r="I49" s="248"/>
      <c r="J49" s="6"/>
      <c r="K49" s="248" t="s">
        <v>63</v>
      </c>
      <c r="L49" s="248"/>
      <c r="M49" s="248"/>
    </row>
    <row r="50" spans="1:13" ht="18" customHeight="1" x14ac:dyDescent="0.25">
      <c r="A50" s="59"/>
      <c r="F50" s="51"/>
      <c r="G50" s="172" t="s">
        <v>173</v>
      </c>
      <c r="H50" s="172"/>
      <c r="I50" s="172" t="s">
        <v>143</v>
      </c>
      <c r="J50" s="172"/>
      <c r="K50" s="172" t="s">
        <v>173</v>
      </c>
      <c r="L50" s="172"/>
      <c r="M50" s="172" t="s">
        <v>143</v>
      </c>
    </row>
    <row r="51" spans="1:13" ht="18" customHeight="1" x14ac:dyDescent="0.25">
      <c r="F51" s="51"/>
      <c r="G51" s="230" t="s">
        <v>49</v>
      </c>
      <c r="H51" s="230"/>
      <c r="I51" s="230"/>
      <c r="J51" s="230"/>
      <c r="K51" s="230"/>
      <c r="L51" s="230"/>
      <c r="M51" s="230"/>
    </row>
    <row r="52" spans="1:13" ht="18" customHeight="1" x14ac:dyDescent="0.3">
      <c r="A52" s="60" t="s">
        <v>16</v>
      </c>
      <c r="F52" s="39"/>
      <c r="G52" s="40"/>
      <c r="H52" s="59"/>
      <c r="I52" s="40"/>
      <c r="J52" s="59"/>
      <c r="K52" s="40"/>
      <c r="L52" s="61"/>
      <c r="M52" s="40"/>
    </row>
    <row r="53" spans="1:13" ht="18" customHeight="1" x14ac:dyDescent="0.25">
      <c r="A53" s="59" t="s">
        <v>192</v>
      </c>
      <c r="F53" s="39"/>
      <c r="G53" s="92">
        <v>0</v>
      </c>
      <c r="H53" s="41"/>
      <c r="I53" s="92">
        <v>0</v>
      </c>
      <c r="J53" s="41"/>
      <c r="K53" s="92">
        <v>-220000</v>
      </c>
      <c r="L53" s="89"/>
      <c r="M53" s="92">
        <v>0</v>
      </c>
    </row>
    <row r="54" spans="1:13" ht="18" customHeight="1" x14ac:dyDescent="0.25">
      <c r="A54" s="59" t="s">
        <v>113</v>
      </c>
      <c r="F54" s="39"/>
      <c r="G54" s="92">
        <v>145</v>
      </c>
      <c r="H54" s="41"/>
      <c r="I54" s="92">
        <v>34</v>
      </c>
      <c r="J54" s="41"/>
      <c r="K54" s="92">
        <v>127</v>
      </c>
      <c r="L54" s="89"/>
      <c r="M54" s="92">
        <v>34</v>
      </c>
    </row>
    <row r="55" spans="1:13" ht="18" customHeight="1" x14ac:dyDescent="0.25">
      <c r="A55" s="59" t="s">
        <v>114</v>
      </c>
      <c r="F55" s="39"/>
      <c r="G55" s="92">
        <v>-7015</v>
      </c>
      <c r="H55" s="41"/>
      <c r="I55" s="92">
        <v>-4224</v>
      </c>
      <c r="J55" s="41"/>
      <c r="K55" s="92">
        <v>-5835</v>
      </c>
      <c r="L55" s="89"/>
      <c r="M55" s="92">
        <v>-4224</v>
      </c>
    </row>
    <row r="56" spans="1:13" ht="18" customHeight="1" x14ac:dyDescent="0.25">
      <c r="A56" s="59" t="s">
        <v>74</v>
      </c>
      <c r="F56" s="39"/>
      <c r="G56" s="92">
        <v>-1553</v>
      </c>
      <c r="H56" s="41"/>
      <c r="I56" s="92">
        <v>0</v>
      </c>
      <c r="J56" s="41"/>
      <c r="K56" s="92">
        <v>0</v>
      </c>
      <c r="L56" s="89"/>
      <c r="M56" s="92">
        <v>0</v>
      </c>
    </row>
    <row r="57" spans="1:13" ht="18" customHeight="1" x14ac:dyDescent="0.25">
      <c r="A57" s="32" t="s">
        <v>122</v>
      </c>
      <c r="C57" s="30"/>
      <c r="D57" s="30"/>
      <c r="E57" s="30"/>
      <c r="F57" s="39"/>
      <c r="G57" s="92">
        <v>15191</v>
      </c>
      <c r="H57" s="89"/>
      <c r="I57" s="92">
        <v>22714</v>
      </c>
      <c r="J57" s="89"/>
      <c r="K57" s="89">
        <v>18191</v>
      </c>
      <c r="L57" s="89"/>
      <c r="M57" s="89">
        <v>25714</v>
      </c>
    </row>
    <row r="58" spans="1:13" ht="18" customHeight="1" x14ac:dyDescent="0.25">
      <c r="A58" s="59" t="s">
        <v>123</v>
      </c>
      <c r="F58" s="39"/>
      <c r="G58" s="92">
        <v>-294409</v>
      </c>
      <c r="H58" s="89"/>
      <c r="I58" s="92">
        <v>-28000</v>
      </c>
      <c r="J58" s="89"/>
      <c r="K58" s="89">
        <v>-294409</v>
      </c>
      <c r="L58" s="89"/>
      <c r="M58" s="89">
        <v>-28000</v>
      </c>
    </row>
    <row r="59" spans="1:13" ht="18" customHeight="1" x14ac:dyDescent="0.25">
      <c r="A59" s="32" t="s">
        <v>62</v>
      </c>
      <c r="D59" s="30"/>
      <c r="E59" s="30"/>
      <c r="F59" s="83"/>
      <c r="G59" s="92">
        <v>337</v>
      </c>
      <c r="H59" s="32"/>
      <c r="I59" s="92">
        <v>1530</v>
      </c>
      <c r="J59" s="32"/>
      <c r="K59" s="42">
        <v>389</v>
      </c>
      <c r="L59" s="117"/>
      <c r="M59" s="42">
        <v>1666</v>
      </c>
    </row>
    <row r="60" spans="1:13" ht="18" customHeight="1" x14ac:dyDescent="0.25">
      <c r="A60" s="68" t="s">
        <v>194</v>
      </c>
      <c r="D60" s="30"/>
      <c r="E60" s="30"/>
      <c r="F60" s="83"/>
      <c r="G60" s="109">
        <f>SUM(G53:G59)</f>
        <v>-287304</v>
      </c>
      <c r="H60" s="94"/>
      <c r="I60" s="109">
        <f>SUM(I53:I59)</f>
        <v>-7946</v>
      </c>
      <c r="J60" s="94"/>
      <c r="K60" s="109">
        <f>SUM(K53:K59)</f>
        <v>-501537</v>
      </c>
      <c r="L60" s="94"/>
      <c r="M60" s="109">
        <f>SUM(M53:M59)</f>
        <v>-4810</v>
      </c>
    </row>
    <row r="61" spans="1:13" s="1" customFormat="1" ht="15.75" customHeight="1" x14ac:dyDescent="0.25">
      <c r="A61" s="66"/>
      <c r="B61" s="66"/>
      <c r="C61" s="66"/>
      <c r="D61" s="198"/>
      <c r="E61" s="198"/>
      <c r="F61" s="142"/>
      <c r="G61" s="69"/>
      <c r="H61" s="70"/>
      <c r="I61" s="69"/>
      <c r="J61" s="69"/>
      <c r="K61" s="69"/>
      <c r="L61" s="69"/>
      <c r="M61" s="69"/>
    </row>
    <row r="62" spans="1:13" ht="18" customHeight="1" x14ac:dyDescent="0.3">
      <c r="A62" s="60" t="s">
        <v>17</v>
      </c>
      <c r="F62" s="39"/>
      <c r="G62" s="41"/>
      <c r="H62" s="107"/>
      <c r="I62" s="41"/>
      <c r="J62" s="107"/>
      <c r="K62" s="41"/>
      <c r="L62" s="63"/>
      <c r="M62" s="41"/>
    </row>
    <row r="63" spans="1:13" ht="18" customHeight="1" x14ac:dyDescent="0.25">
      <c r="A63" s="32" t="s">
        <v>96</v>
      </c>
      <c r="B63" s="30"/>
      <c r="C63" s="30"/>
      <c r="D63" s="30"/>
      <c r="E63" s="30"/>
      <c r="F63" s="39"/>
      <c r="G63" s="92">
        <v>5244118</v>
      </c>
      <c r="H63" s="92"/>
      <c r="I63" s="92">
        <v>4415946</v>
      </c>
      <c r="J63" s="92"/>
      <c r="K63" s="92">
        <v>5244118</v>
      </c>
      <c r="L63" s="92"/>
      <c r="M63" s="92">
        <v>4415946</v>
      </c>
    </row>
    <row r="64" spans="1:13" ht="18" customHeight="1" x14ac:dyDescent="0.25">
      <c r="A64" s="32" t="s">
        <v>97</v>
      </c>
      <c r="C64" s="30"/>
      <c r="D64" s="30"/>
      <c r="E64" s="30"/>
      <c r="F64" s="39"/>
      <c r="G64" s="92">
        <v>-4342319</v>
      </c>
      <c r="H64" s="92"/>
      <c r="I64" s="92">
        <v>-4773590</v>
      </c>
      <c r="J64" s="92"/>
      <c r="K64" s="92">
        <v>-4342319</v>
      </c>
      <c r="L64" s="92"/>
      <c r="M64" s="92">
        <v>-4773590</v>
      </c>
    </row>
    <row r="65" spans="1:13" ht="18" customHeight="1" x14ac:dyDescent="0.25">
      <c r="A65" s="32" t="s">
        <v>129</v>
      </c>
      <c r="B65" s="30"/>
      <c r="C65" s="30"/>
      <c r="D65" s="30"/>
      <c r="E65" s="30"/>
      <c r="F65" s="39"/>
      <c r="G65" s="92">
        <v>-1089</v>
      </c>
      <c r="H65" s="92"/>
      <c r="I65" s="92">
        <v>-2280</v>
      </c>
      <c r="J65" s="92"/>
      <c r="K65" s="92">
        <v>-1788</v>
      </c>
      <c r="L65" s="92"/>
      <c r="M65" s="92">
        <v>-2314</v>
      </c>
    </row>
    <row r="66" spans="1:13" ht="18" customHeight="1" x14ac:dyDescent="0.25">
      <c r="A66" s="32" t="s">
        <v>20</v>
      </c>
      <c r="B66" s="30"/>
      <c r="C66" s="30"/>
      <c r="D66" s="30"/>
      <c r="F66" s="39"/>
      <c r="G66" s="92">
        <v>-5279</v>
      </c>
      <c r="H66" s="92"/>
      <c r="I66" s="92">
        <v>-2312</v>
      </c>
      <c r="J66" s="92"/>
      <c r="K66" s="92">
        <v>-5279</v>
      </c>
      <c r="L66" s="92"/>
      <c r="M66" s="92">
        <v>-2862</v>
      </c>
    </row>
    <row r="67" spans="1:13" s="30" customFormat="1" ht="18" customHeight="1" x14ac:dyDescent="0.25">
      <c r="A67" s="13" t="s">
        <v>197</v>
      </c>
      <c r="F67" s="16"/>
      <c r="G67" s="110">
        <f>SUM(G63:G66)</f>
        <v>895431</v>
      </c>
      <c r="H67" s="70"/>
      <c r="I67" s="110">
        <f>SUM(I63:I66)</f>
        <v>-362236</v>
      </c>
      <c r="J67" s="70"/>
      <c r="K67" s="110">
        <f>SUM(K63:K66)</f>
        <v>894732</v>
      </c>
      <c r="L67" s="70"/>
      <c r="M67" s="110">
        <f>SUM(M63:M66)</f>
        <v>-362820</v>
      </c>
    </row>
    <row r="68" spans="1:13" ht="15.75" customHeight="1" x14ac:dyDescent="0.25">
      <c r="A68" s="68"/>
      <c r="D68" s="30"/>
      <c r="E68" s="30"/>
      <c r="F68" s="83"/>
      <c r="G68" s="93"/>
      <c r="H68" s="107"/>
      <c r="I68" s="93"/>
      <c r="J68" s="107"/>
      <c r="K68" s="93"/>
      <c r="L68" s="63"/>
      <c r="M68" s="93"/>
    </row>
    <row r="69" spans="1:13" ht="15.75" customHeight="1" x14ac:dyDescent="0.25">
      <c r="A69" s="32" t="s">
        <v>166</v>
      </c>
      <c r="B69" s="30"/>
      <c r="C69" s="30"/>
      <c r="D69" s="30"/>
      <c r="E69" s="30"/>
      <c r="F69" s="83"/>
      <c r="G69" s="93"/>
      <c r="H69" s="107"/>
      <c r="I69" s="93"/>
      <c r="J69" s="107"/>
      <c r="K69" s="93"/>
      <c r="L69" s="63"/>
      <c r="M69" s="93"/>
    </row>
    <row r="70" spans="1:13" ht="15.75" customHeight="1" x14ac:dyDescent="0.25">
      <c r="A70" s="32" t="s">
        <v>132</v>
      </c>
      <c r="B70" s="30"/>
      <c r="C70" s="30"/>
      <c r="D70" s="30"/>
      <c r="E70" s="30"/>
      <c r="F70" s="83"/>
      <c r="G70" s="93">
        <f>G67+G60+G41</f>
        <v>105733</v>
      </c>
      <c r="H70" s="107"/>
      <c r="I70" s="93">
        <f>I67+I60+I41</f>
        <v>155923</v>
      </c>
      <c r="J70" s="107"/>
      <c r="K70" s="93">
        <f>K67+K60+K41</f>
        <v>-96732</v>
      </c>
      <c r="L70" s="63"/>
      <c r="M70" s="93">
        <f>M67+M60+M41</f>
        <v>147475</v>
      </c>
    </row>
    <row r="71" spans="1:13" ht="15.75" customHeight="1" x14ac:dyDescent="0.25">
      <c r="A71" s="32" t="s">
        <v>202</v>
      </c>
      <c r="B71" s="30"/>
      <c r="C71" s="30"/>
      <c r="D71" s="30"/>
      <c r="E71" s="30"/>
      <c r="F71" s="83"/>
      <c r="G71" s="128">
        <v>796</v>
      </c>
      <c r="H71" s="107"/>
      <c r="I71" s="128">
        <v>1328</v>
      </c>
      <c r="J71" s="107"/>
      <c r="K71" s="128">
        <v>796</v>
      </c>
      <c r="L71" s="63"/>
      <c r="M71" s="128">
        <v>1328</v>
      </c>
    </row>
    <row r="72" spans="1:13" ht="18" customHeight="1" x14ac:dyDescent="0.25">
      <c r="A72" s="68" t="s">
        <v>83</v>
      </c>
      <c r="B72" s="68"/>
      <c r="D72" s="30"/>
      <c r="E72" s="30"/>
      <c r="F72" s="83"/>
      <c r="G72" s="111">
        <f>SUM(G70:G71)</f>
        <v>106529</v>
      </c>
      <c r="H72" s="107"/>
      <c r="I72" s="111">
        <f>SUM(I70:I71)</f>
        <v>157251</v>
      </c>
      <c r="J72" s="107"/>
      <c r="K72" s="111">
        <f>SUM(K70:K71)</f>
        <v>-95936</v>
      </c>
      <c r="L72" s="70"/>
      <c r="M72" s="111">
        <f>SUM(M70:M71)</f>
        <v>148803</v>
      </c>
    </row>
    <row r="73" spans="1:13" ht="18" customHeight="1" x14ac:dyDescent="0.25">
      <c r="A73" s="59" t="s">
        <v>133</v>
      </c>
      <c r="D73" s="30"/>
      <c r="E73" s="30"/>
      <c r="F73" s="16"/>
      <c r="G73" s="226">
        <v>233608</v>
      </c>
      <c r="H73" s="41"/>
      <c r="I73" s="226">
        <v>164086</v>
      </c>
      <c r="J73" s="41"/>
      <c r="K73" s="226">
        <v>183174</v>
      </c>
      <c r="L73" s="89"/>
      <c r="M73" s="226">
        <v>157750</v>
      </c>
    </row>
    <row r="74" spans="1:13" ht="18" customHeight="1" thickBot="1" x14ac:dyDescent="0.3">
      <c r="A74" s="68" t="s">
        <v>134</v>
      </c>
      <c r="D74" s="30"/>
      <c r="E74" s="30"/>
      <c r="F74" s="16"/>
      <c r="G74" s="112">
        <f>SUM(G72:G73)</f>
        <v>340137</v>
      </c>
      <c r="H74" s="107"/>
      <c r="I74" s="112">
        <f>SUM(I72:I73)</f>
        <v>321337</v>
      </c>
      <c r="J74" s="107"/>
      <c r="K74" s="112">
        <f>SUM(K72:K73)</f>
        <v>87238</v>
      </c>
      <c r="L74" s="70"/>
      <c r="M74" s="112">
        <f>SUM(M72:M73)</f>
        <v>306553</v>
      </c>
    </row>
    <row r="75" spans="1:13" ht="15.75" customHeight="1" thickTop="1" x14ac:dyDescent="0.25">
      <c r="A75" s="68"/>
      <c r="D75" s="30"/>
      <c r="E75" s="30"/>
      <c r="F75" s="16"/>
      <c r="G75" s="69"/>
      <c r="H75" s="107"/>
      <c r="I75" s="69"/>
      <c r="J75" s="107"/>
      <c r="K75" s="69"/>
      <c r="L75" s="70"/>
      <c r="M75" s="69"/>
    </row>
    <row r="76" spans="1:13" ht="18" customHeight="1" x14ac:dyDescent="0.3">
      <c r="A76" s="60" t="s">
        <v>43</v>
      </c>
      <c r="F76" s="73"/>
      <c r="G76" s="69"/>
      <c r="H76" s="107"/>
      <c r="I76" s="69"/>
      <c r="J76" s="107"/>
      <c r="K76" s="69"/>
      <c r="L76" s="70"/>
      <c r="M76" s="69"/>
    </row>
    <row r="77" spans="1:13" ht="18" customHeight="1" x14ac:dyDescent="0.25">
      <c r="A77" s="32" t="s">
        <v>198</v>
      </c>
      <c r="B77" s="30"/>
      <c r="C77" s="30"/>
      <c r="D77" s="30"/>
      <c r="E77" s="30"/>
      <c r="F77" s="16"/>
      <c r="G77" s="92"/>
      <c r="H77" s="92"/>
      <c r="I77" s="92"/>
      <c r="J77" s="92"/>
      <c r="K77" s="92"/>
      <c r="L77" s="92"/>
      <c r="M77" s="92"/>
    </row>
    <row r="78" spans="1:13" ht="18" customHeight="1" x14ac:dyDescent="0.25">
      <c r="A78" s="30"/>
      <c r="B78" s="30" t="s">
        <v>154</v>
      </c>
      <c r="C78" s="30"/>
      <c r="D78" s="30"/>
      <c r="E78" s="30"/>
      <c r="F78" s="16"/>
      <c r="G78" s="92">
        <v>-14392.012500000001</v>
      </c>
      <c r="H78" s="92"/>
      <c r="I78" s="92">
        <f>'PL 4-5'!E42</f>
        <v>33436</v>
      </c>
      <c r="J78" s="92"/>
      <c r="K78" s="92">
        <v>-14392.012500000001</v>
      </c>
      <c r="L78" s="92"/>
      <c r="M78" s="92">
        <f>'PL 4-5'!I42</f>
        <v>33436</v>
      </c>
    </row>
    <row r="79" spans="1:13" ht="18" customHeight="1" x14ac:dyDescent="0.25">
      <c r="A79" s="87"/>
      <c r="C79" s="3"/>
      <c r="F79" s="73"/>
    </row>
    <row r="80" spans="1:13" ht="18" customHeight="1" x14ac:dyDescent="0.25">
      <c r="A80" s="62"/>
      <c r="F80" s="39"/>
      <c r="G80" s="84"/>
      <c r="H80" s="41"/>
      <c r="I80" s="84"/>
      <c r="J80" s="41"/>
      <c r="K80" s="84"/>
      <c r="L80" s="89"/>
      <c r="M80" s="84"/>
    </row>
  </sheetData>
  <mergeCells count="18">
    <mergeCell ref="G46:I46"/>
    <mergeCell ref="K46:M46"/>
    <mergeCell ref="G4:I4"/>
    <mergeCell ref="G7:I7"/>
    <mergeCell ref="K7:M7"/>
    <mergeCell ref="K6:M6"/>
    <mergeCell ref="G51:M51"/>
    <mergeCell ref="K4:M4"/>
    <mergeCell ref="G5:I5"/>
    <mergeCell ref="K5:M5"/>
    <mergeCell ref="G9:M9"/>
    <mergeCell ref="G6:I6"/>
    <mergeCell ref="G48:I48"/>
    <mergeCell ref="G49:I49"/>
    <mergeCell ref="K48:M48"/>
    <mergeCell ref="K49:M49"/>
    <mergeCell ref="G47:I47"/>
    <mergeCell ref="K47:M47"/>
  </mergeCells>
  <phoneticPr fontId="0" type="noConversion"/>
  <pageMargins left="0.7" right="0.7" top="0.48" bottom="0.5" header="0.5" footer="0.5"/>
  <pageSetup paperSize="9" scale="82" firstPageNumber="10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BS-2,3</vt:lpstr>
      <vt:lpstr>PL 4-5</vt:lpstr>
      <vt:lpstr>SH 6 Conso</vt:lpstr>
      <vt:lpstr>SH 7 Conso</vt:lpstr>
      <vt:lpstr>SH 8-9 Seperate</vt:lpstr>
      <vt:lpstr>CF10-11</vt:lpstr>
      <vt:lpstr>'BS-2,3'!Print_Area</vt:lpstr>
      <vt:lpstr>'CF10-11'!Print_Area</vt:lpstr>
      <vt:lpstr>'PL 4-5'!Print_Area</vt:lpstr>
      <vt:lpstr>'SH 7 Conso'!Print_Area</vt:lpstr>
      <vt:lpstr>'SH 8-9 Seperate'!Print_Area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2022-05-06T05:43:11Z</cp:lastPrinted>
  <dcterms:created xsi:type="dcterms:W3CDTF">2000-05-31T09:03:16Z</dcterms:created>
  <dcterms:modified xsi:type="dcterms:W3CDTF">2022-05-06T12:20:51Z</dcterms:modified>
</cp:coreProperties>
</file>