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nanaporn Marketing Co Ltd\Srinanaporn Market_Mar22 Q1\"/>
    </mc:Choice>
  </mc:AlternateContent>
  <xr:revisionPtr revIDLastSave="0" documentId="13_ncr:1_{02325FD9-7E37-4B9B-A6D5-37974D8A8A20}" xr6:coauthVersionLast="46" xr6:coauthVersionMax="46" xr10:uidLastSave="{00000000-0000-0000-0000-000000000000}"/>
  <bookViews>
    <workbookView xWindow="-120" yWindow="-120" windowWidth="21840" windowHeight="13140" tabRatio="784" activeTab="6" xr2:uid="{F2E3BBBE-937A-4D05-8671-3556EE7F03F5}"/>
  </bookViews>
  <sheets>
    <sheet name="2-4" sheetId="2" r:id="rId1"/>
    <sheet name="Pl5-5-6" sheetId="3" r:id="rId2"/>
    <sheet name="EQ conso 7" sheetId="14" r:id="rId3"/>
    <sheet name="EQ conso 8" sheetId="6" r:id="rId4"/>
    <sheet name="EQ 9" sheetId="15" r:id="rId5"/>
    <sheet name="EQ Sep 10" sheetId="8" r:id="rId6"/>
    <sheet name="CF 11-12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3" i="2" l="1"/>
  <c r="F123" i="2"/>
  <c r="J123" i="2"/>
  <c r="H123" i="2"/>
  <c r="H121" i="2"/>
  <c r="J121" i="2"/>
  <c r="H118" i="2"/>
  <c r="H116" i="2"/>
  <c r="H115" i="2"/>
  <c r="H114" i="2"/>
  <c r="H110" i="2"/>
  <c r="H108" i="2"/>
  <c r="H106" i="2"/>
  <c r="J118" i="2"/>
  <c r="F118" i="2"/>
  <c r="D118" i="2"/>
  <c r="D121" i="2"/>
  <c r="D119" i="2"/>
  <c r="D116" i="2"/>
  <c r="D115" i="2"/>
  <c r="D114" i="2"/>
  <c r="D112" i="2"/>
  <c r="D110" i="2"/>
  <c r="D108" i="2"/>
  <c r="D106" i="2"/>
  <c r="J74" i="2"/>
  <c r="H74" i="2"/>
  <c r="F74" i="2"/>
  <c r="D74" i="2"/>
  <c r="J72" i="2"/>
  <c r="H72" i="2"/>
  <c r="F72" i="2"/>
  <c r="D72" i="2"/>
  <c r="J64" i="2"/>
  <c r="H64" i="2"/>
  <c r="F64" i="2"/>
  <c r="D64" i="2"/>
  <c r="J33" i="2"/>
  <c r="H33" i="2"/>
  <c r="F33" i="2"/>
  <c r="D33" i="2"/>
  <c r="D35" i="2" s="1"/>
  <c r="J35" i="2"/>
  <c r="H35" i="2"/>
  <c r="F35" i="2"/>
  <c r="J20" i="2"/>
  <c r="H20" i="2"/>
  <c r="F20" i="2"/>
  <c r="D20" i="2"/>
  <c r="M15" i="15"/>
  <c r="L75" i="9"/>
  <c r="H75" i="9"/>
  <c r="H64" i="9"/>
  <c r="L64" i="9"/>
  <c r="J75" i="9" l="1"/>
  <c r="F75" i="9"/>
  <c r="F64" i="9"/>
  <c r="A3" i="9" l="1"/>
  <c r="A3" i="15"/>
  <c r="A3" i="8"/>
  <c r="K18" i="15"/>
  <c r="I18" i="15"/>
  <c r="E18" i="15"/>
  <c r="C18" i="15"/>
  <c r="O15" i="15"/>
  <c r="G18" i="15"/>
  <c r="M14" i="15"/>
  <c r="M18" i="15" s="1"/>
  <c r="A3" i="6"/>
  <c r="A1" i="6"/>
  <c r="A3" i="14"/>
  <c r="P22" i="14"/>
  <c r="N22" i="14"/>
  <c r="L22" i="14"/>
  <c r="J22" i="14"/>
  <c r="H22" i="14"/>
  <c r="F22" i="14"/>
  <c r="D22" i="14"/>
  <c r="V22" i="14"/>
  <c r="R19" i="14"/>
  <c r="T19" i="14" s="1"/>
  <c r="X19" i="14" s="1"/>
  <c r="X18" i="14"/>
  <c r="R16" i="14"/>
  <c r="T16" i="14" s="1"/>
  <c r="A34" i="6"/>
  <c r="O14" i="15" l="1"/>
  <c r="O18" i="15" s="1"/>
  <c r="T22" i="14"/>
  <c r="X16" i="14"/>
  <c r="X22" i="14" s="1"/>
  <c r="R22" i="14"/>
  <c r="F20" i="6" l="1"/>
  <c r="F18" i="8"/>
  <c r="P15" i="8" l="1"/>
  <c r="L59" i="3" l="1"/>
  <c r="A49" i="9" l="1"/>
  <c r="A50" i="9"/>
  <c r="N18" i="8"/>
  <c r="L18" i="8"/>
  <c r="H18" i="8"/>
  <c r="D18" i="8"/>
  <c r="P14" i="8"/>
  <c r="R14" i="8" s="1"/>
  <c r="R20" i="6"/>
  <c r="P20" i="6"/>
  <c r="N20" i="6"/>
  <c r="L20" i="6"/>
  <c r="H20" i="6"/>
  <c r="D20" i="6"/>
  <c r="X20" i="6"/>
  <c r="T17" i="6"/>
  <c r="J20" i="6"/>
  <c r="T16" i="6"/>
  <c r="V16" i="6" s="1"/>
  <c r="Z16" i="6" s="1"/>
  <c r="A1" i="8"/>
  <c r="A1" i="9" s="1"/>
  <c r="A48" i="9" s="1"/>
  <c r="L76" i="3"/>
  <c r="H76" i="3"/>
  <c r="L70" i="3"/>
  <c r="H70" i="3"/>
  <c r="L62" i="3"/>
  <c r="J59" i="3"/>
  <c r="J62" i="3" s="1"/>
  <c r="H59" i="3"/>
  <c r="F59" i="3"/>
  <c r="F62" i="3" s="1"/>
  <c r="A45" i="3"/>
  <c r="A44" i="3"/>
  <c r="A42" i="3"/>
  <c r="A85" i="3" s="1"/>
  <c r="L23" i="3"/>
  <c r="J23" i="3"/>
  <c r="H23" i="3"/>
  <c r="F23" i="3"/>
  <c r="L15" i="3"/>
  <c r="J15" i="3"/>
  <c r="H15" i="3"/>
  <c r="F15" i="3"/>
  <c r="A1" i="3"/>
  <c r="A43" i="3" s="1"/>
  <c r="A87" i="2"/>
  <c r="A86" i="2"/>
  <c r="A85" i="2"/>
  <c r="A84" i="2"/>
  <c r="A128" i="2" s="1"/>
  <c r="A45" i="2"/>
  <c r="A44" i="2"/>
  <c r="A43" i="2"/>
  <c r="F26" i="3" l="1"/>
  <c r="F30" i="3" s="1"/>
  <c r="H62" i="3"/>
  <c r="F121" i="2"/>
  <c r="A26" i="8"/>
  <c r="A47" i="9" s="1"/>
  <c r="A97" i="9" s="1"/>
  <c r="L26" i="3"/>
  <c r="H26" i="3"/>
  <c r="J26" i="3"/>
  <c r="J30" i="3" s="1"/>
  <c r="T20" i="6"/>
  <c r="P18" i="8"/>
  <c r="V17" i="6"/>
  <c r="L31" i="9"/>
  <c r="L41" i="9" s="1"/>
  <c r="L44" i="9" s="1"/>
  <c r="H31" i="9"/>
  <c r="Z17" i="6" l="1"/>
  <c r="Z20" i="6" s="1"/>
  <c r="H41" i="9"/>
  <c r="H30" i="3"/>
  <c r="L30" i="3"/>
  <c r="F33" i="3"/>
  <c r="F64" i="3" s="1"/>
  <c r="F9" i="9"/>
  <c r="J33" i="3"/>
  <c r="J9" i="9"/>
  <c r="J31" i="9" s="1"/>
  <c r="L77" i="9"/>
  <c r="L82" i="9" s="1"/>
  <c r="V20" i="6"/>
  <c r="H44" i="9" l="1"/>
  <c r="L33" i="3"/>
  <c r="H33" i="3"/>
  <c r="J70" i="3"/>
  <c r="J64" i="3"/>
  <c r="F70" i="3"/>
  <c r="H77" i="9" l="1"/>
  <c r="H82" i="9" s="1"/>
  <c r="H64" i="3"/>
  <c r="L64" i="3"/>
  <c r="J76" i="3"/>
  <c r="R15" i="8"/>
  <c r="R18" i="8" s="1"/>
  <c r="J18" i="8"/>
  <c r="F76" i="3"/>
  <c r="F31" i="9" l="1"/>
  <c r="J64" i="9" l="1"/>
  <c r="J41" i="9" l="1"/>
  <c r="J44" i="9" s="1"/>
  <c r="J77" i="9" s="1"/>
  <c r="J82" i="9" s="1"/>
  <c r="F41" i="9" l="1"/>
  <c r="F44" i="9" s="1"/>
  <c r="F77" i="9" s="1"/>
  <c r="F82" i="9" s="1"/>
</calcChain>
</file>

<file path=xl/sharedStrings.xml><?xml version="1.0" encoding="utf-8"?>
<sst xmlns="http://schemas.openxmlformats.org/spreadsheetml/2006/main" count="448" uniqueCount="206">
  <si>
    <t>บริษัท ศรีนานาพร มาร์เก็ตติ้ง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</si>
  <si>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</si>
  <si>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</si>
  <si>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</si>
  <si>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</si>
  <si>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</si>
  <si>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</si>
  <si>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</si>
  <si>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</si>
  <si>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</si>
  <si>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</si>
  <si>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</si>
  <si>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</si>
  <si>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</si>
  <si>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</si>
  <si>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</si>
  <si>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</si>
  <si>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</si>
  <si>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</si>
  <si>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</si>
  <si>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</si>
  <si>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</si>
  <si>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</si>
  <si>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</si>
  <si>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</si>
  <si>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</si>
  <si>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</si>
  <si>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</si>
  <si>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ผู้อำนวยการฝ่ายบัญชีและการเงิน  __________________________________ กรรมการ 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</si>
  <si>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</si>
  <si>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</si>
  <si>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</si>
  <si>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</si>
  <si>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</si>
  <si>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</si>
  <si>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</si>
  <si>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</si>
  <si>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</si>
  <si>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</si>
  <si>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</si>
  <si>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</si>
  <si>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</si>
  <si>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</si>
  <si>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</si>
  <si>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</si>
  <si>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</si>
  <si>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</si>
  <si>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</si>
  <si>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</si>
  <si>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</si>
  <si>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</si>
  <si>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</si>
  <si>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</si>
  <si>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</si>
  <si>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</si>
  <si>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</si>
  <si>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</si>
  <si>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</si>
  <si>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</si>
  <si>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</si>
  <si>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</si>
  <si>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</si>
  <si>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</si>
  <si>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</si>
  <si>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</si>
  <si>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</si>
  <si>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กำไรจากการสูญเสียการควบคุมในบริษัทย่อย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</si>
  <si>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</si>
  <si>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</si>
  <si>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</si>
  <si>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</si>
  <si>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</si>
  <si>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</si>
  <si>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</si>
  <si>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</si>
  <si>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</si>
  <si>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</si>
  <si>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ส่วนแบ่งขาดทุนจากเงินลงทุนในการร่วมค้า</t>
  </si>
  <si>
    <t>รายการที่จะจัดประเภทรายการใหม่ไปยัง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</si>
  <si>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</si>
  <si>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</si>
  <si>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กำไรเบ็ดเสร็จอื่น</t>
  </si>
  <si>
    <t>สำหรับงวดสุทธิจากภาษีเงินได้</t>
  </si>
  <si>
    <t>กำไรเบ็ดเสร็จรวมสำหรับงวด</t>
  </si>
  <si>
    <t xml:space="preserve">การแบ่งปันกำไร (ขาดทุน) 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</si>
  <si>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</si>
  <si>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</si>
  <si>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</si>
  <si>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กำไร (ขาดทุน) เบ็ดเสร็จอื่น</t>
  </si>
  <si>
    <t>ส่วนเกินทุน</t>
  </si>
  <si>
    <t>รวม</t>
  </si>
  <si>
    <t>รวมส่วนของ</t>
  </si>
  <si>
    <t>ทุนที่ออกและ</t>
  </si>
  <si>
    <t>สำรอง</t>
  </si>
  <si>
    <t>จากการ</t>
  </si>
  <si>
    <t>จากการแปลงค่า</t>
  </si>
  <si>
    <t>องค์ประกอบอื่น</t>
  </si>
  <si>
    <t>ผู้เป็นเจ้าของ</t>
  </si>
  <si>
    <t>ชำระแล้ว</t>
  </si>
  <si>
    <t>ตามกฎหมาย</t>
  </si>
  <si>
    <t>ยังไม่ได้จัดสรร</t>
  </si>
  <si>
    <t>ตีราคาที่ดิน</t>
  </si>
  <si>
    <t>ข้อมูลทางการเงิน</t>
  </si>
  <si>
    <t>ของส่วนของเจ้าของ</t>
  </si>
  <si>
    <t xml:space="preserve">ยอดคงเหลือต้นงวด </t>
  </si>
  <si>
    <t xml:space="preserve">ยอดคงเหลือปลายงวด </t>
  </si>
  <si>
    <t>ผลกระทบจาก</t>
  </si>
  <si>
    <t>ส่วนต่ำจากการ</t>
  </si>
  <si>
    <t>การรวมธุรกิจ</t>
  </si>
  <si>
    <t>เปลี่ยนแปลง</t>
  </si>
  <si>
    <t>ส่วนได้เสีย</t>
  </si>
  <si>
    <t>ภายใต้การ</t>
  </si>
  <si>
    <t>สัดส่วนการถือหุ้น</t>
  </si>
  <si>
    <t>ของส่วนของ</t>
  </si>
  <si>
    <t>ที่ไม่มีอำนาจ</t>
  </si>
  <si>
    <t>ควบคุมเดียวกัน</t>
  </si>
  <si>
    <t>ในบริษัทย่อย</t>
  </si>
  <si>
    <t>เจ้าของ</t>
  </si>
  <si>
    <t>ควบคุม</t>
  </si>
  <si>
    <t>ยอดคงเหลือต้นงวด</t>
  </si>
  <si>
    <t>ณ วันที่ 1 มกราคม พ.ศ. 2564</t>
  </si>
  <si>
    <t xml:space="preserve">   ณ วันที่ 1 มกราคม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</si>
  <si>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</si>
  <si>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</si>
  <si>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</si>
  <si>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</si>
  <si>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</si>
  <si>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</si>
  <si>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กำไรจากการตัดจำหน่ายและจำหน่าย</t>
  </si>
  <si>
    <t>ที่ดิน อาคารและอุปกรณ์</t>
  </si>
  <si>
    <t>ค่าเผื่อ (การกลับรายการ) การลดลงของมูลค่าสินค้าคงเหลือ</t>
  </si>
  <si>
    <t>ค่าใช้จ่ายผลประโยชน์พนักงาน</t>
  </si>
  <si>
    <t>การปรับปรุงรายการระหว่างกันกับการร่วมค้าสำหรับ</t>
  </si>
  <si>
    <t>กำไรในสินค้าคงเหลือปลายงวด</t>
  </si>
  <si>
    <t>กำไรจากการยกเลิกสินทรัพย์สิทธิการใช้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</si>
  <si>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</si>
  <si>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</si>
  <si>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</si>
  <si>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</si>
  <si>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</si>
  <si>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</si>
  <si>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</si>
  <si>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</si>
  <si>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</si>
  <si>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</si>
  <si>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</si>
  <si>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</si>
  <si>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เงินสดจ่ายจากการเพิ่มทุนในบริษัทย่อย</t>
  </si>
  <si>
    <t>เงินสดจ่ายเพื่อซื้อหุ้นเพิ่มทุนในการร่วมค้า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</si>
  <si>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</si>
  <si>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</si>
  <si>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เงินสดลดลงจากการเปลี่ยนแปลงเงินลงทุน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</si>
  <si>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</si>
  <si>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</si>
  <si>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</si>
  <si>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</si>
  <si>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</si>
  <si>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</si>
  <si>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</si>
  <si>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</si>
  <si>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</si>
  <si>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</si>
  <si>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</si>
  <si>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การซื้อที่ดิน อาคารและอุปกรณ์ด้วยสินเชื่อ</t>
  </si>
  <si>
    <t>การยกเลิกหนี้สินตามสัญญาเช่า สุทธิ</t>
  </si>
  <si>
    <t>ภาษีเงินได้</t>
  </si>
  <si>
    <t>- ส่วนของส่วนได้เสียที่ไม่มีอำนาจควบคุม</t>
  </si>
  <si>
    <t>- ส่วนของผู้เป็นเจ้าของของบริษัท</t>
  </si>
  <si>
    <t>เงินสดและรายการเทียบเท่าเงินสดเพิ่มขึ้น (ลดลง) สุทธิ</t>
  </si>
  <si>
    <t>การได้มาซึ่งสินทรัพย์สิทธิการใช้ภายใต้สัญญาเช่า</t>
  </si>
  <si>
    <t>การยกเลิกสินทรัพย์สิทธิการใช้ภายใต้สัญญาเช่า สุทธิ</t>
  </si>
  <si>
    <t>ในบริษัทย่อยเป็นเงินลงทุนในการร่วมค้า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</si>
  <si>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</si>
  <si>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</si>
  <si>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</si>
  <si>
    <t>ส่วนเกินมูลค่าหุ้น</t>
  </si>
  <si>
    <t>ส่วนเกิน</t>
  </si>
  <si>
    <t>มูลค่าหุ้น</t>
  </si>
  <si>
    <t>กำไรสำหรับงวด</t>
  </si>
  <si>
    <t>กำไรก่อนภาษีเงินได้</t>
  </si>
  <si>
    <t>ขาดทุนจากการวัดมูลค่ายุติธรรมของอนุพันธ์ทางการเงิน</t>
  </si>
  <si>
    <t>เงินสดรับสุทธิ (จ่ายคืน) รับจากเงินกู้ยืมระยะสั้น</t>
  </si>
  <si>
    <t>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</si>
  <si>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</si>
  <si>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31 มีนาคม</t>
  </si>
  <si>
    <t xml:space="preserve">ณ วันที่ 31 มีนาคม พ.ศ. 2565 </t>
  </si>
  <si>
    <t>พ.ศ. 2565</t>
  </si>
  <si>
    <t>สำหรับงวดสามเดือนสิ้นสุดวันที่ 31 มีนาคม พ.ศ. 2565</t>
  </si>
  <si>
    <t>การลดลงของส่วนได้เสียที่ไม่มีอำนาจควบคุม</t>
  </si>
  <si>
    <t>จากการสูญเสียการควบคุมในบริษัทย่อย</t>
  </si>
  <si>
    <t>ณ วันที่ 31 มีนาคม พ.ศ. 2564</t>
  </si>
  <si>
    <t>ณ วันที่ 1 มกราคม พ.ศ. 2565</t>
  </si>
  <si>
    <t>ณ วันที่ 31 มีนาคม พ.ศ. 2565</t>
  </si>
  <si>
    <t xml:space="preserve">   ณ วันที่ 31 มีนาคม พ.ศ. 2564</t>
  </si>
  <si>
    <t xml:space="preserve">   ณ วันที่ 1 มกราคม พ.ศ. 2565</t>
  </si>
  <si>
    <t xml:space="preserve">   ณ วันที่ 31 มีนาคม พ.ศ. 2565</t>
  </si>
  <si>
    <t>เงินปันผลจ่าย</t>
  </si>
  <si>
    <t>เงินปันผลค้างจ่าย</t>
  </si>
  <si>
    <t>ขาดทุนที่ยังไม่เกิดขึ้นจากอัตราแลกเปลี่ยน</t>
  </si>
  <si>
    <t>สำหรับลูกหนี้การค้าและหนี้สูญ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</si>
  <si>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</si>
  <si>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</si>
  <si>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กำไร (ขาดทุน) จากอัตราแลกเปลี่ยนของเงินสดและ</t>
  </si>
  <si>
    <t>- ผลต่างจากการแปลงค่า</t>
  </si>
  <si>
    <t>ผลต่าง</t>
  </si>
  <si>
    <t>ค่าเผื่อ (การกลับรายการ) ผลขาดทุนที่คาดว่าจะเกิดขึ้น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</si>
</sst>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\-??_);_(@_)"/>
    <numFmt numFmtId="167" formatCode="_-* #,##0_-;\-* #,##0_-;_-* &quot;-&quot;??_-;_-@_-"/>
    <numFmt numFmtId="168" formatCode="#,##0.00;\(#,##0.00\);&quot;-&quot;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0">
    <xf numFmtId="0" fontId="0" fillId="0" borderId="0" xfId="0"/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164" fontId="3" fillId="2" borderId="0" xfId="0" applyNumberFormat="1" applyFont="1" applyFill="1" applyAlignment="1">
      <alignment horizontal="justify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2" borderId="0" xfId="0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3" fillId="2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right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165" fontId="3" fillId="2" borderId="0" xfId="4" applyNumberFormat="1" applyFont="1" applyFill="1" applyBorder="1" applyAlignment="1">
      <alignment horizontal="right" vertical="center" wrapText="1"/>
    </xf>
    <xf numFmtId="0" fontId="2" fillId="0" borderId="0" xfId="5" applyFont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4" fontId="2" fillId="0" borderId="0" xfId="4" applyNumberFormat="1" applyFont="1" applyFill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Border="1" applyAlignment="1">
      <alignment horizontal="right" vertical="center" wrapText="1"/>
    </xf>
    <xf numFmtId="165" fontId="3" fillId="2" borderId="1" xfId="4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0" fontId="4" fillId="0" borderId="1" xfId="0" applyFont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5" fontId="5" fillId="0" borderId="0" xfId="1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 wrapText="1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 wrapText="1"/>
    </xf>
    <xf numFmtId="164" fontId="3" fillId="0" borderId="0" xfId="3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justify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/>
    </xf>
  </cellXfs>
  <cellStyles count="6">
    <cellStyle name="Comma" xfId="1" builtinId="3"/>
    <cellStyle name="Comma 2" xfId="4" xr:uid="{BCCC747C-1FB5-47EE-B6FA-656A2BFD3AA8}"/>
    <cellStyle name="Comma 5" xfId="2" xr:uid="{159F88DE-17C8-4445-AF4E-EF97CC0774A3}"/>
    <cellStyle name="Normal" xfId="0" builtinId="0"/>
    <cellStyle name="Normal 111 2 2 2" xfId="3" xr:uid="{FE23AC57-2887-4EB9-BF87-919847842FC3}"/>
    <cellStyle name="Normal 2" xfId="5" xr:uid="{E6731711-E8EA-4CBB-A370-1C6F26B4840F}"/>
  </cellStyles>
  <dxfs count="0"/>
  <tableStyles count="0" defaultTableStyle="TableStyleMedium2" defaultPivotStyle="PivotStyleLight16"/>
  <colors>
    <mruColors>
      <color rgb="FF66FFFF"/>
      <color rgb="FF00FF00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dimension ref="A1:K130"/>
  <sheetViews>
    <sheetView zoomScaleNormal="100" zoomScaleSheetLayoutView="90" workbookViewId="0">
      <selection activeCell="B8" sqref="B8"/>
    </sheetView>
  </sheetViews>
  <sheetFormatPr defaultRowHeight="21.75" customHeight="1" x14ac:dyDescent="0.25"/>
  <cols>
    <col min="1" max="1" width="27.7109375" style="126" customWidth="1"/>
    <col min="2" max="2" width="7.28515625" style="201" customWidth="1"/>
    <col min="3" max="3" width="0.85546875" style="201" customWidth="1"/>
    <col min="4" max="4" width="13.28515625" style="1" customWidth="1"/>
    <col min="5" max="5" width="0.85546875" style="1" customWidth="1"/>
    <col min="6" max="6" width="12.28515625" style="170" customWidth="1"/>
    <col min="7" max="7" width="0.85546875" style="1" customWidth="1"/>
    <col min="8" max="8" width="13.28515625" style="1" customWidth="1"/>
    <col min="9" max="9" width="0.85546875" style="1" customWidth="1"/>
    <col min="10" max="10" width="12.28515625" style="170" customWidth="1"/>
    <col min="11" max="143" width="9.140625" style="201"/>
    <col min="144" max="144" width="35.140625" style="201" customWidth="1"/>
    <col min="145" max="145" width="7.28515625" style="201" customWidth="1"/>
    <col min="146" max="146" width="0.28515625" style="201" customWidth="1"/>
    <col min="147" max="147" width="12" style="201" customWidth="1"/>
    <col min="148" max="148" width="0.28515625" style="201" customWidth="1"/>
    <col min="149" max="149" width="12" style="201" customWidth="1"/>
    <col min="150" max="150" width="0.28515625" style="201" customWidth="1"/>
    <col min="151" max="151" width="12" style="201" customWidth="1"/>
    <col min="152" max="152" width="0.28515625" style="201" customWidth="1"/>
    <col min="153" max="153" width="12" style="201" customWidth="1"/>
    <col min="154" max="399" width="9.140625" style="201"/>
    <col min="400" max="400" width="35.140625" style="201" customWidth="1"/>
    <col min="401" max="401" width="7.28515625" style="201" customWidth="1"/>
    <col min="402" max="402" width="0.28515625" style="201" customWidth="1"/>
    <col min="403" max="403" width="12" style="201" customWidth="1"/>
    <col min="404" max="404" width="0.28515625" style="201" customWidth="1"/>
    <col min="405" max="405" width="12" style="201" customWidth="1"/>
    <col min="406" max="406" width="0.28515625" style="201" customWidth="1"/>
    <col min="407" max="407" width="12" style="201" customWidth="1"/>
    <col min="408" max="408" width="0.28515625" style="201" customWidth="1"/>
    <col min="409" max="409" width="12" style="201" customWidth="1"/>
    <col min="410" max="655" width="9.140625" style="201"/>
    <col min="656" max="656" width="35.140625" style="201" customWidth="1"/>
    <col min="657" max="657" width="7.28515625" style="201" customWidth="1"/>
    <col min="658" max="658" width="0.28515625" style="201" customWidth="1"/>
    <col min="659" max="659" width="12" style="201" customWidth="1"/>
    <col min="660" max="660" width="0.28515625" style="201" customWidth="1"/>
    <col min="661" max="661" width="12" style="201" customWidth="1"/>
    <col min="662" max="662" width="0.28515625" style="201" customWidth="1"/>
    <col min="663" max="663" width="12" style="201" customWidth="1"/>
    <col min="664" max="664" width="0.28515625" style="201" customWidth="1"/>
    <col min="665" max="665" width="12" style="201" customWidth="1"/>
    <col min="666" max="911" width="9.140625" style="201"/>
    <col min="912" max="912" width="35.140625" style="201" customWidth="1"/>
    <col min="913" max="913" width="7.28515625" style="201" customWidth="1"/>
    <col min="914" max="914" width="0.28515625" style="201" customWidth="1"/>
    <col min="915" max="915" width="12" style="201" customWidth="1"/>
    <col min="916" max="916" width="0.28515625" style="201" customWidth="1"/>
    <col min="917" max="917" width="12" style="201" customWidth="1"/>
    <col min="918" max="918" width="0.28515625" style="201" customWidth="1"/>
    <col min="919" max="919" width="12" style="201" customWidth="1"/>
    <col min="920" max="920" width="0.28515625" style="201" customWidth="1"/>
    <col min="921" max="921" width="12" style="201" customWidth="1"/>
    <col min="922" max="1167" width="9.140625" style="201"/>
    <col min="1168" max="1168" width="35.140625" style="201" customWidth="1"/>
    <col min="1169" max="1169" width="7.28515625" style="201" customWidth="1"/>
    <col min="1170" max="1170" width="0.28515625" style="201" customWidth="1"/>
    <col min="1171" max="1171" width="12" style="201" customWidth="1"/>
    <col min="1172" max="1172" width="0.28515625" style="201" customWidth="1"/>
    <col min="1173" max="1173" width="12" style="201" customWidth="1"/>
    <col min="1174" max="1174" width="0.28515625" style="201" customWidth="1"/>
    <col min="1175" max="1175" width="12" style="201" customWidth="1"/>
    <col min="1176" max="1176" width="0.28515625" style="201" customWidth="1"/>
    <col min="1177" max="1177" width="12" style="201" customWidth="1"/>
    <col min="1178" max="1423" width="9.140625" style="201"/>
    <col min="1424" max="1424" width="35.140625" style="201" customWidth="1"/>
    <col min="1425" max="1425" width="7.28515625" style="201" customWidth="1"/>
    <col min="1426" max="1426" width="0.28515625" style="201" customWidth="1"/>
    <col min="1427" max="1427" width="12" style="201" customWidth="1"/>
    <col min="1428" max="1428" width="0.28515625" style="201" customWidth="1"/>
    <col min="1429" max="1429" width="12" style="201" customWidth="1"/>
    <col min="1430" max="1430" width="0.28515625" style="201" customWidth="1"/>
    <col min="1431" max="1431" width="12" style="201" customWidth="1"/>
    <col min="1432" max="1432" width="0.28515625" style="201" customWidth="1"/>
    <col min="1433" max="1433" width="12" style="201" customWidth="1"/>
    <col min="1434" max="1679" width="9.140625" style="201"/>
    <col min="1680" max="1680" width="35.140625" style="201" customWidth="1"/>
    <col min="1681" max="1681" width="7.28515625" style="201" customWidth="1"/>
    <col min="1682" max="1682" width="0.28515625" style="201" customWidth="1"/>
    <col min="1683" max="1683" width="12" style="201" customWidth="1"/>
    <col min="1684" max="1684" width="0.28515625" style="201" customWidth="1"/>
    <col min="1685" max="1685" width="12" style="201" customWidth="1"/>
    <col min="1686" max="1686" width="0.28515625" style="201" customWidth="1"/>
    <col min="1687" max="1687" width="12" style="201" customWidth="1"/>
    <col min="1688" max="1688" width="0.28515625" style="201" customWidth="1"/>
    <col min="1689" max="1689" width="12" style="201" customWidth="1"/>
    <col min="1690" max="1935" width="9.140625" style="201"/>
    <col min="1936" max="1936" width="35.140625" style="201" customWidth="1"/>
    <col min="1937" max="1937" width="7.28515625" style="201" customWidth="1"/>
    <col min="1938" max="1938" width="0.28515625" style="201" customWidth="1"/>
    <col min="1939" max="1939" width="12" style="201" customWidth="1"/>
    <col min="1940" max="1940" width="0.28515625" style="201" customWidth="1"/>
    <col min="1941" max="1941" width="12" style="201" customWidth="1"/>
    <col min="1942" max="1942" width="0.28515625" style="201" customWidth="1"/>
    <col min="1943" max="1943" width="12" style="201" customWidth="1"/>
    <col min="1944" max="1944" width="0.28515625" style="201" customWidth="1"/>
    <col min="1945" max="1945" width="12" style="201" customWidth="1"/>
    <col min="1946" max="2191" width="9.140625" style="201"/>
    <col min="2192" max="2192" width="35.140625" style="201" customWidth="1"/>
    <col min="2193" max="2193" width="7.28515625" style="201" customWidth="1"/>
    <col min="2194" max="2194" width="0.28515625" style="201" customWidth="1"/>
    <col min="2195" max="2195" width="12" style="201" customWidth="1"/>
    <col min="2196" max="2196" width="0.28515625" style="201" customWidth="1"/>
    <col min="2197" max="2197" width="12" style="201" customWidth="1"/>
    <col min="2198" max="2198" width="0.28515625" style="201" customWidth="1"/>
    <col min="2199" max="2199" width="12" style="201" customWidth="1"/>
    <col min="2200" max="2200" width="0.28515625" style="201" customWidth="1"/>
    <col min="2201" max="2201" width="12" style="201" customWidth="1"/>
    <col min="2202" max="2447" width="9.140625" style="201"/>
    <col min="2448" max="2448" width="35.140625" style="201" customWidth="1"/>
    <col min="2449" max="2449" width="7.28515625" style="201" customWidth="1"/>
    <col min="2450" max="2450" width="0.28515625" style="201" customWidth="1"/>
    <col min="2451" max="2451" width="12" style="201" customWidth="1"/>
    <col min="2452" max="2452" width="0.28515625" style="201" customWidth="1"/>
    <col min="2453" max="2453" width="12" style="201" customWidth="1"/>
    <col min="2454" max="2454" width="0.28515625" style="201" customWidth="1"/>
    <col min="2455" max="2455" width="12" style="201" customWidth="1"/>
    <col min="2456" max="2456" width="0.28515625" style="201" customWidth="1"/>
    <col min="2457" max="2457" width="12" style="201" customWidth="1"/>
    <col min="2458" max="2703" width="9.140625" style="201"/>
    <col min="2704" max="2704" width="35.140625" style="201" customWidth="1"/>
    <col min="2705" max="2705" width="7.28515625" style="201" customWidth="1"/>
    <col min="2706" max="2706" width="0.28515625" style="201" customWidth="1"/>
    <col min="2707" max="2707" width="12" style="201" customWidth="1"/>
    <col min="2708" max="2708" width="0.28515625" style="201" customWidth="1"/>
    <col min="2709" max="2709" width="12" style="201" customWidth="1"/>
    <col min="2710" max="2710" width="0.28515625" style="201" customWidth="1"/>
    <col min="2711" max="2711" width="12" style="201" customWidth="1"/>
    <col min="2712" max="2712" width="0.28515625" style="201" customWidth="1"/>
    <col min="2713" max="2713" width="12" style="201" customWidth="1"/>
    <col min="2714" max="2959" width="9.140625" style="201"/>
    <col min="2960" max="2960" width="35.140625" style="201" customWidth="1"/>
    <col min="2961" max="2961" width="7.28515625" style="201" customWidth="1"/>
    <col min="2962" max="2962" width="0.28515625" style="201" customWidth="1"/>
    <col min="2963" max="2963" width="12" style="201" customWidth="1"/>
    <col min="2964" max="2964" width="0.28515625" style="201" customWidth="1"/>
    <col min="2965" max="2965" width="12" style="201" customWidth="1"/>
    <col min="2966" max="2966" width="0.28515625" style="201" customWidth="1"/>
    <col min="2967" max="2967" width="12" style="201" customWidth="1"/>
    <col min="2968" max="2968" width="0.28515625" style="201" customWidth="1"/>
    <col min="2969" max="2969" width="12" style="201" customWidth="1"/>
    <col min="2970" max="3215" width="9.140625" style="201"/>
    <col min="3216" max="3216" width="35.140625" style="201" customWidth="1"/>
    <col min="3217" max="3217" width="7.28515625" style="201" customWidth="1"/>
    <col min="3218" max="3218" width="0.28515625" style="201" customWidth="1"/>
    <col min="3219" max="3219" width="12" style="201" customWidth="1"/>
    <col min="3220" max="3220" width="0.28515625" style="201" customWidth="1"/>
    <col min="3221" max="3221" width="12" style="201" customWidth="1"/>
    <col min="3222" max="3222" width="0.28515625" style="201" customWidth="1"/>
    <col min="3223" max="3223" width="12" style="201" customWidth="1"/>
    <col min="3224" max="3224" width="0.28515625" style="201" customWidth="1"/>
    <col min="3225" max="3225" width="12" style="201" customWidth="1"/>
    <col min="3226" max="3471" width="9.140625" style="201"/>
    <col min="3472" max="3472" width="35.140625" style="201" customWidth="1"/>
    <col min="3473" max="3473" width="7.28515625" style="201" customWidth="1"/>
    <col min="3474" max="3474" width="0.28515625" style="201" customWidth="1"/>
    <col min="3475" max="3475" width="12" style="201" customWidth="1"/>
    <col min="3476" max="3476" width="0.28515625" style="201" customWidth="1"/>
    <col min="3477" max="3477" width="12" style="201" customWidth="1"/>
    <col min="3478" max="3478" width="0.28515625" style="201" customWidth="1"/>
    <col min="3479" max="3479" width="12" style="201" customWidth="1"/>
    <col min="3480" max="3480" width="0.28515625" style="201" customWidth="1"/>
    <col min="3481" max="3481" width="12" style="201" customWidth="1"/>
    <col min="3482" max="3727" width="9.140625" style="201"/>
    <col min="3728" max="3728" width="35.140625" style="201" customWidth="1"/>
    <col min="3729" max="3729" width="7.28515625" style="201" customWidth="1"/>
    <col min="3730" max="3730" width="0.28515625" style="201" customWidth="1"/>
    <col min="3731" max="3731" width="12" style="201" customWidth="1"/>
    <col min="3732" max="3732" width="0.28515625" style="201" customWidth="1"/>
    <col min="3733" max="3733" width="12" style="201" customWidth="1"/>
    <col min="3734" max="3734" width="0.28515625" style="201" customWidth="1"/>
    <col min="3735" max="3735" width="12" style="201" customWidth="1"/>
    <col min="3736" max="3736" width="0.28515625" style="201" customWidth="1"/>
    <col min="3737" max="3737" width="12" style="201" customWidth="1"/>
    <col min="3738" max="3983" width="9.140625" style="201"/>
    <col min="3984" max="3984" width="35.140625" style="201" customWidth="1"/>
    <col min="3985" max="3985" width="7.28515625" style="201" customWidth="1"/>
    <col min="3986" max="3986" width="0.28515625" style="201" customWidth="1"/>
    <col min="3987" max="3987" width="12" style="201" customWidth="1"/>
    <col min="3988" max="3988" width="0.28515625" style="201" customWidth="1"/>
    <col min="3989" max="3989" width="12" style="201" customWidth="1"/>
    <col min="3990" max="3990" width="0.28515625" style="201" customWidth="1"/>
    <col min="3991" max="3991" width="12" style="201" customWidth="1"/>
    <col min="3992" max="3992" width="0.28515625" style="201" customWidth="1"/>
    <col min="3993" max="3993" width="12" style="201" customWidth="1"/>
    <col min="3994" max="4239" width="9.140625" style="201"/>
    <col min="4240" max="4240" width="35.140625" style="201" customWidth="1"/>
    <col min="4241" max="4241" width="7.28515625" style="201" customWidth="1"/>
    <col min="4242" max="4242" width="0.28515625" style="201" customWidth="1"/>
    <col min="4243" max="4243" width="12" style="201" customWidth="1"/>
    <col min="4244" max="4244" width="0.28515625" style="201" customWidth="1"/>
    <col min="4245" max="4245" width="12" style="201" customWidth="1"/>
    <col min="4246" max="4246" width="0.28515625" style="201" customWidth="1"/>
    <col min="4247" max="4247" width="12" style="201" customWidth="1"/>
    <col min="4248" max="4248" width="0.28515625" style="201" customWidth="1"/>
    <col min="4249" max="4249" width="12" style="201" customWidth="1"/>
    <col min="4250" max="4495" width="9.140625" style="201"/>
    <col min="4496" max="4496" width="35.140625" style="201" customWidth="1"/>
    <col min="4497" max="4497" width="7.28515625" style="201" customWidth="1"/>
    <col min="4498" max="4498" width="0.28515625" style="201" customWidth="1"/>
    <col min="4499" max="4499" width="12" style="201" customWidth="1"/>
    <col min="4500" max="4500" width="0.28515625" style="201" customWidth="1"/>
    <col min="4501" max="4501" width="12" style="201" customWidth="1"/>
    <col min="4502" max="4502" width="0.28515625" style="201" customWidth="1"/>
    <col min="4503" max="4503" width="12" style="201" customWidth="1"/>
    <col min="4504" max="4504" width="0.28515625" style="201" customWidth="1"/>
    <col min="4505" max="4505" width="12" style="201" customWidth="1"/>
    <col min="4506" max="4751" width="9.140625" style="201"/>
    <col min="4752" max="4752" width="35.140625" style="201" customWidth="1"/>
    <col min="4753" max="4753" width="7.28515625" style="201" customWidth="1"/>
    <col min="4754" max="4754" width="0.28515625" style="201" customWidth="1"/>
    <col min="4755" max="4755" width="12" style="201" customWidth="1"/>
    <col min="4756" max="4756" width="0.28515625" style="201" customWidth="1"/>
    <col min="4757" max="4757" width="12" style="201" customWidth="1"/>
    <col min="4758" max="4758" width="0.28515625" style="201" customWidth="1"/>
    <col min="4759" max="4759" width="12" style="201" customWidth="1"/>
    <col min="4760" max="4760" width="0.28515625" style="201" customWidth="1"/>
    <col min="4761" max="4761" width="12" style="201" customWidth="1"/>
    <col min="4762" max="5007" width="9.140625" style="201"/>
    <col min="5008" max="5008" width="35.140625" style="201" customWidth="1"/>
    <col min="5009" max="5009" width="7.28515625" style="201" customWidth="1"/>
    <col min="5010" max="5010" width="0.28515625" style="201" customWidth="1"/>
    <col min="5011" max="5011" width="12" style="201" customWidth="1"/>
    <col min="5012" max="5012" width="0.28515625" style="201" customWidth="1"/>
    <col min="5013" max="5013" width="12" style="201" customWidth="1"/>
    <col min="5014" max="5014" width="0.28515625" style="201" customWidth="1"/>
    <col min="5015" max="5015" width="12" style="201" customWidth="1"/>
    <col min="5016" max="5016" width="0.28515625" style="201" customWidth="1"/>
    <col min="5017" max="5017" width="12" style="201" customWidth="1"/>
    <col min="5018" max="5263" width="9.140625" style="201"/>
    <col min="5264" max="5264" width="35.140625" style="201" customWidth="1"/>
    <col min="5265" max="5265" width="7.28515625" style="201" customWidth="1"/>
    <col min="5266" max="5266" width="0.28515625" style="201" customWidth="1"/>
    <col min="5267" max="5267" width="12" style="201" customWidth="1"/>
    <col min="5268" max="5268" width="0.28515625" style="201" customWidth="1"/>
    <col min="5269" max="5269" width="12" style="201" customWidth="1"/>
    <col min="5270" max="5270" width="0.28515625" style="201" customWidth="1"/>
    <col min="5271" max="5271" width="12" style="201" customWidth="1"/>
    <col min="5272" max="5272" width="0.28515625" style="201" customWidth="1"/>
    <col min="5273" max="5273" width="12" style="201" customWidth="1"/>
    <col min="5274" max="5519" width="9.140625" style="201"/>
    <col min="5520" max="5520" width="35.140625" style="201" customWidth="1"/>
    <col min="5521" max="5521" width="7.28515625" style="201" customWidth="1"/>
    <col min="5522" max="5522" width="0.28515625" style="201" customWidth="1"/>
    <col min="5523" max="5523" width="12" style="201" customWidth="1"/>
    <col min="5524" max="5524" width="0.28515625" style="201" customWidth="1"/>
    <col min="5525" max="5525" width="12" style="201" customWidth="1"/>
    <col min="5526" max="5526" width="0.28515625" style="201" customWidth="1"/>
    <col min="5527" max="5527" width="12" style="201" customWidth="1"/>
    <col min="5528" max="5528" width="0.28515625" style="201" customWidth="1"/>
    <col min="5529" max="5529" width="12" style="201" customWidth="1"/>
    <col min="5530" max="5775" width="9.140625" style="201"/>
    <col min="5776" max="5776" width="35.140625" style="201" customWidth="1"/>
    <col min="5777" max="5777" width="7.28515625" style="201" customWidth="1"/>
    <col min="5778" max="5778" width="0.28515625" style="201" customWidth="1"/>
    <col min="5779" max="5779" width="12" style="201" customWidth="1"/>
    <col min="5780" max="5780" width="0.28515625" style="201" customWidth="1"/>
    <col min="5781" max="5781" width="12" style="201" customWidth="1"/>
    <col min="5782" max="5782" width="0.28515625" style="201" customWidth="1"/>
    <col min="5783" max="5783" width="12" style="201" customWidth="1"/>
    <col min="5784" max="5784" width="0.28515625" style="201" customWidth="1"/>
    <col min="5785" max="5785" width="12" style="201" customWidth="1"/>
    <col min="5786" max="6031" width="9.140625" style="201"/>
    <col min="6032" max="6032" width="35.140625" style="201" customWidth="1"/>
    <col min="6033" max="6033" width="7.28515625" style="201" customWidth="1"/>
    <col min="6034" max="6034" width="0.28515625" style="201" customWidth="1"/>
    <col min="6035" max="6035" width="12" style="201" customWidth="1"/>
    <col min="6036" max="6036" width="0.28515625" style="201" customWidth="1"/>
    <col min="6037" max="6037" width="12" style="201" customWidth="1"/>
    <col min="6038" max="6038" width="0.28515625" style="201" customWidth="1"/>
    <col min="6039" max="6039" width="12" style="201" customWidth="1"/>
    <col min="6040" max="6040" width="0.28515625" style="201" customWidth="1"/>
    <col min="6041" max="6041" width="12" style="201" customWidth="1"/>
    <col min="6042" max="6287" width="9.140625" style="201"/>
    <col min="6288" max="6288" width="35.140625" style="201" customWidth="1"/>
    <col min="6289" max="6289" width="7.28515625" style="201" customWidth="1"/>
    <col min="6290" max="6290" width="0.28515625" style="201" customWidth="1"/>
    <col min="6291" max="6291" width="12" style="201" customWidth="1"/>
    <col min="6292" max="6292" width="0.28515625" style="201" customWidth="1"/>
    <col min="6293" max="6293" width="12" style="201" customWidth="1"/>
    <col min="6294" max="6294" width="0.28515625" style="201" customWidth="1"/>
    <col min="6295" max="6295" width="12" style="201" customWidth="1"/>
    <col min="6296" max="6296" width="0.28515625" style="201" customWidth="1"/>
    <col min="6297" max="6297" width="12" style="201" customWidth="1"/>
    <col min="6298" max="6543" width="9.140625" style="201"/>
    <col min="6544" max="6544" width="35.140625" style="201" customWidth="1"/>
    <col min="6545" max="6545" width="7.28515625" style="201" customWidth="1"/>
    <col min="6546" max="6546" width="0.28515625" style="201" customWidth="1"/>
    <col min="6547" max="6547" width="12" style="201" customWidth="1"/>
    <col min="6548" max="6548" width="0.28515625" style="201" customWidth="1"/>
    <col min="6549" max="6549" width="12" style="201" customWidth="1"/>
    <col min="6550" max="6550" width="0.28515625" style="201" customWidth="1"/>
    <col min="6551" max="6551" width="12" style="201" customWidth="1"/>
    <col min="6552" max="6552" width="0.28515625" style="201" customWidth="1"/>
    <col min="6553" max="6553" width="12" style="201" customWidth="1"/>
    <col min="6554" max="6799" width="9.140625" style="201"/>
    <col min="6800" max="6800" width="35.140625" style="201" customWidth="1"/>
    <col min="6801" max="6801" width="7.28515625" style="201" customWidth="1"/>
    <col min="6802" max="6802" width="0.28515625" style="201" customWidth="1"/>
    <col min="6803" max="6803" width="12" style="201" customWidth="1"/>
    <col min="6804" max="6804" width="0.28515625" style="201" customWidth="1"/>
    <col min="6805" max="6805" width="12" style="201" customWidth="1"/>
    <col min="6806" max="6806" width="0.28515625" style="201" customWidth="1"/>
    <col min="6807" max="6807" width="12" style="201" customWidth="1"/>
    <col min="6808" max="6808" width="0.28515625" style="201" customWidth="1"/>
    <col min="6809" max="6809" width="12" style="201" customWidth="1"/>
    <col min="6810" max="7055" width="9.140625" style="201"/>
    <col min="7056" max="7056" width="35.140625" style="201" customWidth="1"/>
    <col min="7057" max="7057" width="7.28515625" style="201" customWidth="1"/>
    <col min="7058" max="7058" width="0.28515625" style="201" customWidth="1"/>
    <col min="7059" max="7059" width="12" style="201" customWidth="1"/>
    <col min="7060" max="7060" width="0.28515625" style="201" customWidth="1"/>
    <col min="7061" max="7061" width="12" style="201" customWidth="1"/>
    <col min="7062" max="7062" width="0.28515625" style="201" customWidth="1"/>
    <col min="7063" max="7063" width="12" style="201" customWidth="1"/>
    <col min="7064" max="7064" width="0.28515625" style="201" customWidth="1"/>
    <col min="7065" max="7065" width="12" style="201" customWidth="1"/>
    <col min="7066" max="7311" width="9.140625" style="201"/>
    <col min="7312" max="7312" width="35.140625" style="201" customWidth="1"/>
    <col min="7313" max="7313" width="7.28515625" style="201" customWidth="1"/>
    <col min="7314" max="7314" width="0.28515625" style="201" customWidth="1"/>
    <col min="7315" max="7315" width="12" style="201" customWidth="1"/>
    <col min="7316" max="7316" width="0.28515625" style="201" customWidth="1"/>
    <col min="7317" max="7317" width="12" style="201" customWidth="1"/>
    <col min="7318" max="7318" width="0.28515625" style="201" customWidth="1"/>
    <col min="7319" max="7319" width="12" style="201" customWidth="1"/>
    <col min="7320" max="7320" width="0.28515625" style="201" customWidth="1"/>
    <col min="7321" max="7321" width="12" style="201" customWidth="1"/>
    <col min="7322" max="7567" width="9.140625" style="201"/>
    <col min="7568" max="7568" width="35.140625" style="201" customWidth="1"/>
    <col min="7569" max="7569" width="7.28515625" style="201" customWidth="1"/>
    <col min="7570" max="7570" width="0.28515625" style="201" customWidth="1"/>
    <col min="7571" max="7571" width="12" style="201" customWidth="1"/>
    <col min="7572" max="7572" width="0.28515625" style="201" customWidth="1"/>
    <col min="7573" max="7573" width="12" style="201" customWidth="1"/>
    <col min="7574" max="7574" width="0.28515625" style="201" customWidth="1"/>
    <col min="7575" max="7575" width="12" style="201" customWidth="1"/>
    <col min="7576" max="7576" width="0.28515625" style="201" customWidth="1"/>
    <col min="7577" max="7577" width="12" style="201" customWidth="1"/>
    <col min="7578" max="7823" width="9.140625" style="201"/>
    <col min="7824" max="7824" width="35.140625" style="201" customWidth="1"/>
    <col min="7825" max="7825" width="7.28515625" style="201" customWidth="1"/>
    <col min="7826" max="7826" width="0.28515625" style="201" customWidth="1"/>
    <col min="7827" max="7827" width="12" style="201" customWidth="1"/>
    <col min="7828" max="7828" width="0.28515625" style="201" customWidth="1"/>
    <col min="7829" max="7829" width="12" style="201" customWidth="1"/>
    <col min="7830" max="7830" width="0.28515625" style="201" customWidth="1"/>
    <col min="7831" max="7831" width="12" style="201" customWidth="1"/>
    <col min="7832" max="7832" width="0.28515625" style="201" customWidth="1"/>
    <col min="7833" max="7833" width="12" style="201" customWidth="1"/>
    <col min="7834" max="8079" width="9.140625" style="201"/>
    <col min="8080" max="8080" width="35.140625" style="201" customWidth="1"/>
    <col min="8081" max="8081" width="7.28515625" style="201" customWidth="1"/>
    <col min="8082" max="8082" width="0.28515625" style="201" customWidth="1"/>
    <col min="8083" max="8083" width="12" style="201" customWidth="1"/>
    <col min="8084" max="8084" width="0.28515625" style="201" customWidth="1"/>
    <col min="8085" max="8085" width="12" style="201" customWidth="1"/>
    <col min="8086" max="8086" width="0.28515625" style="201" customWidth="1"/>
    <col min="8087" max="8087" width="12" style="201" customWidth="1"/>
    <col min="8088" max="8088" width="0.28515625" style="201" customWidth="1"/>
    <col min="8089" max="8089" width="12" style="201" customWidth="1"/>
    <col min="8090" max="8335" width="9.140625" style="201"/>
    <col min="8336" max="8336" width="35.140625" style="201" customWidth="1"/>
    <col min="8337" max="8337" width="7.28515625" style="201" customWidth="1"/>
    <col min="8338" max="8338" width="0.28515625" style="201" customWidth="1"/>
    <col min="8339" max="8339" width="12" style="201" customWidth="1"/>
    <col min="8340" max="8340" width="0.28515625" style="201" customWidth="1"/>
    <col min="8341" max="8341" width="12" style="201" customWidth="1"/>
    <col min="8342" max="8342" width="0.28515625" style="201" customWidth="1"/>
    <col min="8343" max="8343" width="12" style="201" customWidth="1"/>
    <col min="8344" max="8344" width="0.28515625" style="201" customWidth="1"/>
    <col min="8345" max="8345" width="12" style="201" customWidth="1"/>
    <col min="8346" max="8591" width="9.140625" style="201"/>
    <col min="8592" max="8592" width="35.140625" style="201" customWidth="1"/>
    <col min="8593" max="8593" width="7.28515625" style="201" customWidth="1"/>
    <col min="8594" max="8594" width="0.28515625" style="201" customWidth="1"/>
    <col min="8595" max="8595" width="12" style="201" customWidth="1"/>
    <col min="8596" max="8596" width="0.28515625" style="201" customWidth="1"/>
    <col min="8597" max="8597" width="12" style="201" customWidth="1"/>
    <col min="8598" max="8598" width="0.28515625" style="201" customWidth="1"/>
    <col min="8599" max="8599" width="12" style="201" customWidth="1"/>
    <col min="8600" max="8600" width="0.28515625" style="201" customWidth="1"/>
    <col min="8601" max="8601" width="12" style="201" customWidth="1"/>
    <col min="8602" max="8847" width="9.140625" style="201"/>
    <col min="8848" max="8848" width="35.140625" style="201" customWidth="1"/>
    <col min="8849" max="8849" width="7.28515625" style="201" customWidth="1"/>
    <col min="8850" max="8850" width="0.28515625" style="201" customWidth="1"/>
    <col min="8851" max="8851" width="12" style="201" customWidth="1"/>
    <col min="8852" max="8852" width="0.28515625" style="201" customWidth="1"/>
    <col min="8853" max="8853" width="12" style="201" customWidth="1"/>
    <col min="8854" max="8854" width="0.28515625" style="201" customWidth="1"/>
    <col min="8855" max="8855" width="12" style="201" customWidth="1"/>
    <col min="8856" max="8856" width="0.28515625" style="201" customWidth="1"/>
    <col min="8857" max="8857" width="12" style="201" customWidth="1"/>
    <col min="8858" max="9103" width="9.140625" style="201"/>
    <col min="9104" max="9104" width="35.140625" style="201" customWidth="1"/>
    <col min="9105" max="9105" width="7.28515625" style="201" customWidth="1"/>
    <col min="9106" max="9106" width="0.28515625" style="201" customWidth="1"/>
    <col min="9107" max="9107" width="12" style="201" customWidth="1"/>
    <col min="9108" max="9108" width="0.28515625" style="201" customWidth="1"/>
    <col min="9109" max="9109" width="12" style="201" customWidth="1"/>
    <col min="9110" max="9110" width="0.28515625" style="201" customWidth="1"/>
    <col min="9111" max="9111" width="12" style="201" customWidth="1"/>
    <col min="9112" max="9112" width="0.28515625" style="201" customWidth="1"/>
    <col min="9113" max="9113" width="12" style="201" customWidth="1"/>
    <col min="9114" max="9359" width="9.140625" style="201"/>
    <col min="9360" max="9360" width="35.140625" style="201" customWidth="1"/>
    <col min="9361" max="9361" width="7.28515625" style="201" customWidth="1"/>
    <col min="9362" max="9362" width="0.28515625" style="201" customWidth="1"/>
    <col min="9363" max="9363" width="12" style="201" customWidth="1"/>
    <col min="9364" max="9364" width="0.28515625" style="201" customWidth="1"/>
    <col min="9365" max="9365" width="12" style="201" customWidth="1"/>
    <col min="9366" max="9366" width="0.28515625" style="201" customWidth="1"/>
    <col min="9367" max="9367" width="12" style="201" customWidth="1"/>
    <col min="9368" max="9368" width="0.28515625" style="201" customWidth="1"/>
    <col min="9369" max="9369" width="12" style="201" customWidth="1"/>
    <col min="9370" max="9615" width="9.140625" style="201"/>
    <col min="9616" max="9616" width="35.140625" style="201" customWidth="1"/>
    <col min="9617" max="9617" width="7.28515625" style="201" customWidth="1"/>
    <col min="9618" max="9618" width="0.28515625" style="201" customWidth="1"/>
    <col min="9619" max="9619" width="12" style="201" customWidth="1"/>
    <col min="9620" max="9620" width="0.28515625" style="201" customWidth="1"/>
    <col min="9621" max="9621" width="12" style="201" customWidth="1"/>
    <col min="9622" max="9622" width="0.28515625" style="201" customWidth="1"/>
    <col min="9623" max="9623" width="12" style="201" customWidth="1"/>
    <col min="9624" max="9624" width="0.28515625" style="201" customWidth="1"/>
    <col min="9625" max="9625" width="12" style="201" customWidth="1"/>
    <col min="9626" max="9871" width="9.140625" style="201"/>
    <col min="9872" max="9872" width="35.140625" style="201" customWidth="1"/>
    <col min="9873" max="9873" width="7.28515625" style="201" customWidth="1"/>
    <col min="9874" max="9874" width="0.28515625" style="201" customWidth="1"/>
    <col min="9875" max="9875" width="12" style="201" customWidth="1"/>
    <col min="9876" max="9876" width="0.28515625" style="201" customWidth="1"/>
    <col min="9877" max="9877" width="12" style="201" customWidth="1"/>
    <col min="9878" max="9878" width="0.28515625" style="201" customWidth="1"/>
    <col min="9879" max="9879" width="12" style="201" customWidth="1"/>
    <col min="9880" max="9880" width="0.28515625" style="201" customWidth="1"/>
    <col min="9881" max="9881" width="12" style="201" customWidth="1"/>
    <col min="9882" max="10127" width="9.140625" style="201"/>
    <col min="10128" max="10128" width="35.140625" style="201" customWidth="1"/>
    <col min="10129" max="10129" width="7.28515625" style="201" customWidth="1"/>
    <col min="10130" max="10130" width="0.28515625" style="201" customWidth="1"/>
    <col min="10131" max="10131" width="12" style="201" customWidth="1"/>
    <col min="10132" max="10132" width="0.28515625" style="201" customWidth="1"/>
    <col min="10133" max="10133" width="12" style="201" customWidth="1"/>
    <col min="10134" max="10134" width="0.28515625" style="201" customWidth="1"/>
    <col min="10135" max="10135" width="12" style="201" customWidth="1"/>
    <col min="10136" max="10136" width="0.28515625" style="201" customWidth="1"/>
    <col min="10137" max="10137" width="12" style="201" customWidth="1"/>
    <col min="10138" max="10383" width="9.140625" style="201"/>
    <col min="10384" max="10384" width="35.140625" style="201" customWidth="1"/>
    <col min="10385" max="10385" width="7.28515625" style="201" customWidth="1"/>
    <col min="10386" max="10386" width="0.28515625" style="201" customWidth="1"/>
    <col min="10387" max="10387" width="12" style="201" customWidth="1"/>
    <col min="10388" max="10388" width="0.28515625" style="201" customWidth="1"/>
    <col min="10389" max="10389" width="12" style="201" customWidth="1"/>
    <col min="10390" max="10390" width="0.28515625" style="201" customWidth="1"/>
    <col min="10391" max="10391" width="12" style="201" customWidth="1"/>
    <col min="10392" max="10392" width="0.28515625" style="201" customWidth="1"/>
    <col min="10393" max="10393" width="12" style="201" customWidth="1"/>
    <col min="10394" max="10639" width="9.140625" style="201"/>
    <col min="10640" max="10640" width="35.140625" style="201" customWidth="1"/>
    <col min="10641" max="10641" width="7.28515625" style="201" customWidth="1"/>
    <col min="10642" max="10642" width="0.28515625" style="201" customWidth="1"/>
    <col min="10643" max="10643" width="12" style="201" customWidth="1"/>
    <col min="10644" max="10644" width="0.28515625" style="201" customWidth="1"/>
    <col min="10645" max="10645" width="12" style="201" customWidth="1"/>
    <col min="10646" max="10646" width="0.28515625" style="201" customWidth="1"/>
    <col min="10647" max="10647" width="12" style="201" customWidth="1"/>
    <col min="10648" max="10648" width="0.28515625" style="201" customWidth="1"/>
    <col min="10649" max="10649" width="12" style="201" customWidth="1"/>
    <col min="10650" max="10895" width="9.140625" style="201"/>
    <col min="10896" max="10896" width="35.140625" style="201" customWidth="1"/>
    <col min="10897" max="10897" width="7.28515625" style="201" customWidth="1"/>
    <col min="10898" max="10898" width="0.28515625" style="201" customWidth="1"/>
    <col min="10899" max="10899" width="12" style="201" customWidth="1"/>
    <col min="10900" max="10900" width="0.28515625" style="201" customWidth="1"/>
    <col min="10901" max="10901" width="12" style="201" customWidth="1"/>
    <col min="10902" max="10902" width="0.28515625" style="201" customWidth="1"/>
    <col min="10903" max="10903" width="12" style="201" customWidth="1"/>
    <col min="10904" max="10904" width="0.28515625" style="201" customWidth="1"/>
    <col min="10905" max="10905" width="12" style="201" customWidth="1"/>
    <col min="10906" max="11151" width="9.140625" style="201"/>
    <col min="11152" max="11152" width="35.140625" style="201" customWidth="1"/>
    <col min="11153" max="11153" width="7.28515625" style="201" customWidth="1"/>
    <col min="11154" max="11154" width="0.28515625" style="201" customWidth="1"/>
    <col min="11155" max="11155" width="12" style="201" customWidth="1"/>
    <col min="11156" max="11156" width="0.28515625" style="201" customWidth="1"/>
    <col min="11157" max="11157" width="12" style="201" customWidth="1"/>
    <col min="11158" max="11158" width="0.28515625" style="201" customWidth="1"/>
    <col min="11159" max="11159" width="12" style="201" customWidth="1"/>
    <col min="11160" max="11160" width="0.28515625" style="201" customWidth="1"/>
    <col min="11161" max="11161" width="12" style="201" customWidth="1"/>
    <col min="11162" max="11407" width="9.140625" style="201"/>
    <col min="11408" max="11408" width="35.140625" style="201" customWidth="1"/>
    <col min="11409" max="11409" width="7.28515625" style="201" customWidth="1"/>
    <col min="11410" max="11410" width="0.28515625" style="201" customWidth="1"/>
    <col min="11411" max="11411" width="12" style="201" customWidth="1"/>
    <col min="11412" max="11412" width="0.28515625" style="201" customWidth="1"/>
    <col min="11413" max="11413" width="12" style="201" customWidth="1"/>
    <col min="11414" max="11414" width="0.28515625" style="201" customWidth="1"/>
    <col min="11415" max="11415" width="12" style="201" customWidth="1"/>
    <col min="11416" max="11416" width="0.28515625" style="201" customWidth="1"/>
    <col min="11417" max="11417" width="12" style="201" customWidth="1"/>
    <col min="11418" max="11663" width="9.140625" style="201"/>
    <col min="11664" max="11664" width="35.140625" style="201" customWidth="1"/>
    <col min="11665" max="11665" width="7.28515625" style="201" customWidth="1"/>
    <col min="11666" max="11666" width="0.28515625" style="201" customWidth="1"/>
    <col min="11667" max="11667" width="12" style="201" customWidth="1"/>
    <col min="11668" max="11668" width="0.28515625" style="201" customWidth="1"/>
    <col min="11669" max="11669" width="12" style="201" customWidth="1"/>
    <col min="11670" max="11670" width="0.28515625" style="201" customWidth="1"/>
    <col min="11671" max="11671" width="12" style="201" customWidth="1"/>
    <col min="11672" max="11672" width="0.28515625" style="201" customWidth="1"/>
    <col min="11673" max="11673" width="12" style="201" customWidth="1"/>
    <col min="11674" max="11919" width="9.140625" style="201"/>
    <col min="11920" max="11920" width="35.140625" style="201" customWidth="1"/>
    <col min="11921" max="11921" width="7.28515625" style="201" customWidth="1"/>
    <col min="11922" max="11922" width="0.28515625" style="201" customWidth="1"/>
    <col min="11923" max="11923" width="12" style="201" customWidth="1"/>
    <col min="11924" max="11924" width="0.28515625" style="201" customWidth="1"/>
    <col min="11925" max="11925" width="12" style="201" customWidth="1"/>
    <col min="11926" max="11926" width="0.28515625" style="201" customWidth="1"/>
    <col min="11927" max="11927" width="12" style="201" customWidth="1"/>
    <col min="11928" max="11928" width="0.28515625" style="201" customWidth="1"/>
    <col min="11929" max="11929" width="12" style="201" customWidth="1"/>
    <col min="11930" max="12175" width="9.140625" style="201"/>
    <col min="12176" max="12176" width="35.140625" style="201" customWidth="1"/>
    <col min="12177" max="12177" width="7.28515625" style="201" customWidth="1"/>
    <col min="12178" max="12178" width="0.28515625" style="201" customWidth="1"/>
    <col min="12179" max="12179" width="12" style="201" customWidth="1"/>
    <col min="12180" max="12180" width="0.28515625" style="201" customWidth="1"/>
    <col min="12181" max="12181" width="12" style="201" customWidth="1"/>
    <col min="12182" max="12182" width="0.28515625" style="201" customWidth="1"/>
    <col min="12183" max="12183" width="12" style="201" customWidth="1"/>
    <col min="12184" max="12184" width="0.28515625" style="201" customWidth="1"/>
    <col min="12185" max="12185" width="12" style="201" customWidth="1"/>
    <col min="12186" max="12431" width="9.140625" style="201"/>
    <col min="12432" max="12432" width="35.140625" style="201" customWidth="1"/>
    <col min="12433" max="12433" width="7.28515625" style="201" customWidth="1"/>
    <col min="12434" max="12434" width="0.28515625" style="201" customWidth="1"/>
    <col min="12435" max="12435" width="12" style="201" customWidth="1"/>
    <col min="12436" max="12436" width="0.28515625" style="201" customWidth="1"/>
    <col min="12437" max="12437" width="12" style="201" customWidth="1"/>
    <col min="12438" max="12438" width="0.28515625" style="201" customWidth="1"/>
    <col min="12439" max="12439" width="12" style="201" customWidth="1"/>
    <col min="12440" max="12440" width="0.28515625" style="201" customWidth="1"/>
    <col min="12441" max="12441" width="12" style="201" customWidth="1"/>
    <col min="12442" max="12687" width="9.140625" style="201"/>
    <col min="12688" max="12688" width="35.140625" style="201" customWidth="1"/>
    <col min="12689" max="12689" width="7.28515625" style="201" customWidth="1"/>
    <col min="12690" max="12690" width="0.28515625" style="201" customWidth="1"/>
    <col min="12691" max="12691" width="12" style="201" customWidth="1"/>
    <col min="12692" max="12692" width="0.28515625" style="201" customWidth="1"/>
    <col min="12693" max="12693" width="12" style="201" customWidth="1"/>
    <col min="12694" max="12694" width="0.28515625" style="201" customWidth="1"/>
    <col min="12695" max="12695" width="12" style="201" customWidth="1"/>
    <col min="12696" max="12696" width="0.28515625" style="201" customWidth="1"/>
    <col min="12697" max="12697" width="12" style="201" customWidth="1"/>
    <col min="12698" max="12943" width="9.140625" style="201"/>
    <col min="12944" max="12944" width="35.140625" style="201" customWidth="1"/>
    <col min="12945" max="12945" width="7.28515625" style="201" customWidth="1"/>
    <col min="12946" max="12946" width="0.28515625" style="201" customWidth="1"/>
    <col min="12947" max="12947" width="12" style="201" customWidth="1"/>
    <col min="12948" max="12948" width="0.28515625" style="201" customWidth="1"/>
    <col min="12949" max="12949" width="12" style="201" customWidth="1"/>
    <col min="12950" max="12950" width="0.28515625" style="201" customWidth="1"/>
    <col min="12951" max="12951" width="12" style="201" customWidth="1"/>
    <col min="12952" max="12952" width="0.28515625" style="201" customWidth="1"/>
    <col min="12953" max="12953" width="12" style="201" customWidth="1"/>
    <col min="12954" max="13199" width="9.140625" style="201"/>
    <col min="13200" max="13200" width="35.140625" style="201" customWidth="1"/>
    <col min="13201" max="13201" width="7.28515625" style="201" customWidth="1"/>
    <col min="13202" max="13202" width="0.28515625" style="201" customWidth="1"/>
    <col min="13203" max="13203" width="12" style="201" customWidth="1"/>
    <col min="13204" max="13204" width="0.28515625" style="201" customWidth="1"/>
    <col min="13205" max="13205" width="12" style="201" customWidth="1"/>
    <col min="13206" max="13206" width="0.28515625" style="201" customWidth="1"/>
    <col min="13207" max="13207" width="12" style="201" customWidth="1"/>
    <col min="13208" max="13208" width="0.28515625" style="201" customWidth="1"/>
    <col min="13209" max="13209" width="12" style="201" customWidth="1"/>
    <col min="13210" max="13455" width="9.140625" style="201"/>
    <col min="13456" max="13456" width="35.140625" style="201" customWidth="1"/>
    <col min="13457" max="13457" width="7.28515625" style="201" customWidth="1"/>
    <col min="13458" max="13458" width="0.28515625" style="201" customWidth="1"/>
    <col min="13459" max="13459" width="12" style="201" customWidth="1"/>
    <col min="13460" max="13460" width="0.28515625" style="201" customWidth="1"/>
    <col min="13461" max="13461" width="12" style="201" customWidth="1"/>
    <col min="13462" max="13462" width="0.28515625" style="201" customWidth="1"/>
    <col min="13463" max="13463" width="12" style="201" customWidth="1"/>
    <col min="13464" max="13464" width="0.28515625" style="201" customWidth="1"/>
    <col min="13465" max="13465" width="12" style="201" customWidth="1"/>
    <col min="13466" max="13711" width="9.140625" style="201"/>
    <col min="13712" max="13712" width="35.140625" style="201" customWidth="1"/>
    <col min="13713" max="13713" width="7.28515625" style="201" customWidth="1"/>
    <col min="13714" max="13714" width="0.28515625" style="201" customWidth="1"/>
    <col min="13715" max="13715" width="12" style="201" customWidth="1"/>
    <col min="13716" max="13716" width="0.28515625" style="201" customWidth="1"/>
    <col min="13717" max="13717" width="12" style="201" customWidth="1"/>
    <col min="13718" max="13718" width="0.28515625" style="201" customWidth="1"/>
    <col min="13719" max="13719" width="12" style="201" customWidth="1"/>
    <col min="13720" max="13720" width="0.28515625" style="201" customWidth="1"/>
    <col min="13721" max="13721" width="12" style="201" customWidth="1"/>
    <col min="13722" max="13967" width="9.140625" style="201"/>
    <col min="13968" max="13968" width="35.140625" style="201" customWidth="1"/>
    <col min="13969" max="13969" width="7.28515625" style="201" customWidth="1"/>
    <col min="13970" max="13970" width="0.28515625" style="201" customWidth="1"/>
    <col min="13971" max="13971" width="12" style="201" customWidth="1"/>
    <col min="13972" max="13972" width="0.28515625" style="201" customWidth="1"/>
    <col min="13973" max="13973" width="12" style="201" customWidth="1"/>
    <col min="13974" max="13974" width="0.28515625" style="201" customWidth="1"/>
    <col min="13975" max="13975" width="12" style="201" customWidth="1"/>
    <col min="13976" max="13976" width="0.28515625" style="201" customWidth="1"/>
    <col min="13977" max="13977" width="12" style="201" customWidth="1"/>
    <col min="13978" max="14223" width="9.140625" style="201"/>
    <col min="14224" max="14224" width="35.140625" style="201" customWidth="1"/>
    <col min="14225" max="14225" width="7.28515625" style="201" customWidth="1"/>
    <col min="14226" max="14226" width="0.28515625" style="201" customWidth="1"/>
    <col min="14227" max="14227" width="12" style="201" customWidth="1"/>
    <col min="14228" max="14228" width="0.28515625" style="201" customWidth="1"/>
    <col min="14229" max="14229" width="12" style="201" customWidth="1"/>
    <col min="14230" max="14230" width="0.28515625" style="201" customWidth="1"/>
    <col min="14231" max="14231" width="12" style="201" customWidth="1"/>
    <col min="14232" max="14232" width="0.28515625" style="201" customWidth="1"/>
    <col min="14233" max="14233" width="12" style="201" customWidth="1"/>
    <col min="14234" max="14479" width="9.140625" style="201"/>
    <col min="14480" max="14480" width="35.140625" style="201" customWidth="1"/>
    <col min="14481" max="14481" width="7.28515625" style="201" customWidth="1"/>
    <col min="14482" max="14482" width="0.28515625" style="201" customWidth="1"/>
    <col min="14483" max="14483" width="12" style="201" customWidth="1"/>
    <col min="14484" max="14484" width="0.28515625" style="201" customWidth="1"/>
    <col min="14485" max="14485" width="12" style="201" customWidth="1"/>
    <col min="14486" max="14486" width="0.28515625" style="201" customWidth="1"/>
    <col min="14487" max="14487" width="12" style="201" customWidth="1"/>
    <col min="14488" max="14488" width="0.28515625" style="201" customWidth="1"/>
    <col min="14489" max="14489" width="12" style="201" customWidth="1"/>
    <col min="14490" max="14735" width="9.140625" style="201"/>
    <col min="14736" max="14736" width="35.140625" style="201" customWidth="1"/>
    <col min="14737" max="14737" width="7.28515625" style="201" customWidth="1"/>
    <col min="14738" max="14738" width="0.28515625" style="201" customWidth="1"/>
    <col min="14739" max="14739" width="12" style="201" customWidth="1"/>
    <col min="14740" max="14740" width="0.28515625" style="201" customWidth="1"/>
    <col min="14741" max="14741" width="12" style="201" customWidth="1"/>
    <col min="14742" max="14742" width="0.28515625" style="201" customWidth="1"/>
    <col min="14743" max="14743" width="12" style="201" customWidth="1"/>
    <col min="14744" max="14744" width="0.28515625" style="201" customWidth="1"/>
    <col min="14745" max="14745" width="12" style="201" customWidth="1"/>
    <col min="14746" max="14991" width="9.140625" style="201"/>
    <col min="14992" max="14992" width="35.140625" style="201" customWidth="1"/>
    <col min="14993" max="14993" width="7.28515625" style="201" customWidth="1"/>
    <col min="14994" max="14994" width="0.28515625" style="201" customWidth="1"/>
    <col min="14995" max="14995" width="12" style="201" customWidth="1"/>
    <col min="14996" max="14996" width="0.28515625" style="201" customWidth="1"/>
    <col min="14997" max="14997" width="12" style="201" customWidth="1"/>
    <col min="14998" max="14998" width="0.28515625" style="201" customWidth="1"/>
    <col min="14999" max="14999" width="12" style="201" customWidth="1"/>
    <col min="15000" max="15000" width="0.28515625" style="201" customWidth="1"/>
    <col min="15001" max="15001" width="12" style="201" customWidth="1"/>
    <col min="15002" max="15247" width="9.140625" style="201"/>
    <col min="15248" max="15248" width="35.140625" style="201" customWidth="1"/>
    <col min="15249" max="15249" width="7.28515625" style="201" customWidth="1"/>
    <col min="15250" max="15250" width="0.28515625" style="201" customWidth="1"/>
    <col min="15251" max="15251" width="12" style="201" customWidth="1"/>
    <col min="15252" max="15252" width="0.28515625" style="201" customWidth="1"/>
    <col min="15253" max="15253" width="12" style="201" customWidth="1"/>
    <col min="15254" max="15254" width="0.28515625" style="201" customWidth="1"/>
    <col min="15255" max="15255" width="12" style="201" customWidth="1"/>
    <col min="15256" max="15256" width="0.28515625" style="201" customWidth="1"/>
    <col min="15257" max="15257" width="12" style="201" customWidth="1"/>
    <col min="15258" max="15503" width="9.140625" style="201"/>
    <col min="15504" max="15504" width="35.140625" style="201" customWidth="1"/>
    <col min="15505" max="15505" width="7.28515625" style="201" customWidth="1"/>
    <col min="15506" max="15506" width="0.28515625" style="201" customWidth="1"/>
    <col min="15507" max="15507" width="12" style="201" customWidth="1"/>
    <col min="15508" max="15508" width="0.28515625" style="201" customWidth="1"/>
    <col min="15509" max="15509" width="12" style="201" customWidth="1"/>
    <col min="15510" max="15510" width="0.28515625" style="201" customWidth="1"/>
    <col min="15511" max="15511" width="12" style="201" customWidth="1"/>
    <col min="15512" max="15512" width="0.28515625" style="201" customWidth="1"/>
    <col min="15513" max="15513" width="12" style="201" customWidth="1"/>
    <col min="15514" max="15759" width="9.140625" style="201"/>
    <col min="15760" max="15760" width="35.140625" style="201" customWidth="1"/>
    <col min="15761" max="15761" width="7.28515625" style="201" customWidth="1"/>
    <col min="15762" max="15762" width="0.28515625" style="201" customWidth="1"/>
    <col min="15763" max="15763" width="12" style="201" customWidth="1"/>
    <col min="15764" max="15764" width="0.28515625" style="201" customWidth="1"/>
    <col min="15765" max="15765" width="12" style="201" customWidth="1"/>
    <col min="15766" max="15766" width="0.28515625" style="201" customWidth="1"/>
    <col min="15767" max="15767" width="12" style="201" customWidth="1"/>
    <col min="15768" max="15768" width="0.28515625" style="201" customWidth="1"/>
    <col min="15769" max="15769" width="12" style="201" customWidth="1"/>
    <col min="15770" max="16015" width="9.140625" style="201"/>
    <col min="16016" max="16016" width="35.140625" style="201" customWidth="1"/>
    <col min="16017" max="16017" width="7.28515625" style="201" customWidth="1"/>
    <col min="16018" max="16018" width="0.28515625" style="201" customWidth="1"/>
    <col min="16019" max="16019" width="12" style="201" customWidth="1"/>
    <col min="16020" max="16020" width="0.28515625" style="201" customWidth="1"/>
    <col min="16021" max="16021" width="12" style="201" customWidth="1"/>
    <col min="16022" max="16022" width="0.28515625" style="201" customWidth="1"/>
    <col min="16023" max="16023" width="12" style="201" customWidth="1"/>
    <col min="16024" max="16024" width="0.28515625" style="201" customWidth="1"/>
    <col min="16025" max="16025" width="12" style="201" customWidth="1"/>
    <col min="16026" max="16271" width="9.140625" style="201"/>
    <col min="16272" max="16295" width="9.140625" style="201" customWidth="1"/>
    <col min="16296" max="16384" width="9.140625" style="201"/>
  </cols>
  <sheetData>
    <row r="1" spans="1:10" ht="21.75" customHeight="1" x14ac:dyDescent="0.25">
      <c r="A1" s="127" t="s">
        <v>0</v>
      </c>
    </row>
    <row r="2" spans="1:10" ht="21.75" customHeight="1" x14ac:dyDescent="0.25">
      <c r="A2" s="127" t="s">
        <v>1</v>
      </c>
    </row>
    <row r="3" spans="1:10" ht="21.75" customHeight="1" x14ac:dyDescent="0.25">
      <c r="A3" s="159" t="s">
        <v>185</v>
      </c>
      <c r="B3" s="2"/>
      <c r="C3" s="2"/>
      <c r="D3" s="3"/>
      <c r="E3" s="3"/>
      <c r="F3" s="186"/>
      <c r="G3" s="3"/>
      <c r="H3" s="3"/>
      <c r="I3" s="3"/>
      <c r="J3" s="186"/>
    </row>
    <row r="4" spans="1:10" ht="21.75" customHeight="1" x14ac:dyDescent="0.25">
      <c r="A4" s="127"/>
    </row>
    <row r="5" spans="1:10" ht="21.75" customHeight="1" x14ac:dyDescent="0.25">
      <c r="A5" s="127"/>
      <c r="B5" s="4"/>
      <c r="C5" s="5"/>
      <c r="D5" s="203" t="s">
        <v>2</v>
      </c>
      <c r="E5" s="203"/>
      <c r="F5" s="203"/>
      <c r="G5" s="6"/>
      <c r="H5" s="203" t="s">
        <v>3</v>
      </c>
      <c r="I5" s="203"/>
      <c r="J5" s="203"/>
    </row>
    <row r="6" spans="1:10" ht="21.75" customHeight="1" x14ac:dyDescent="0.25">
      <c r="A6" s="127"/>
      <c r="B6" s="7"/>
      <c r="C6" s="5"/>
      <c r="D6" s="8" t="s">
        <v>4</v>
      </c>
      <c r="E6" s="9"/>
      <c r="F6" s="192" t="s">
        <v>5</v>
      </c>
      <c r="G6" s="9"/>
      <c r="H6" s="8" t="s">
        <v>4</v>
      </c>
      <c r="I6" s="9"/>
      <c r="J6" s="192" t="s">
        <v>5</v>
      </c>
    </row>
    <row r="7" spans="1:10" ht="21.75" customHeight="1" x14ac:dyDescent="0.25">
      <c r="A7" s="127"/>
      <c r="B7" s="7"/>
      <c r="C7" s="5"/>
      <c r="D7" s="10" t="s">
        <v>184</v>
      </c>
      <c r="E7" s="11"/>
      <c r="F7" s="180" t="s">
        <v>6</v>
      </c>
      <c r="G7" s="11"/>
      <c r="H7" s="10" t="s">
        <v>184</v>
      </c>
      <c r="I7" s="11"/>
      <c r="J7" s="180" t="s">
        <v>6</v>
      </c>
    </row>
    <row r="8" spans="1:10" ht="21.75" customHeight="1" x14ac:dyDescent="0.25">
      <c r="A8" s="127"/>
      <c r="B8" s="7"/>
      <c r="C8" s="5"/>
      <c r="D8" s="10" t="s">
        <v>186</v>
      </c>
      <c r="E8" s="11"/>
      <c r="F8" s="180" t="s">
        <v>7</v>
      </c>
      <c r="G8" s="11"/>
      <c r="H8" s="10" t="s">
        <v>186</v>
      </c>
      <c r="I8" s="11"/>
      <c r="J8" s="180" t="s">
        <v>7</v>
      </c>
    </row>
    <row r="9" spans="1:10" ht="21.75" customHeight="1" x14ac:dyDescent="0.25">
      <c r="A9" s="127"/>
      <c r="B9" s="202" t="s">
        <v>8</v>
      </c>
      <c r="C9" s="5"/>
      <c r="D9" s="200" t="s">
        <v>9</v>
      </c>
      <c r="E9" s="11"/>
      <c r="F9" s="193" t="s">
        <v>9</v>
      </c>
      <c r="G9" s="11"/>
      <c r="H9" s="200" t="s">
        <v>9</v>
      </c>
      <c r="I9" s="11"/>
      <c r="J9" s="193" t="s">
        <v>9</v>
      </c>
    </row>
    <row r="10" spans="1:10" ht="6" customHeight="1" x14ac:dyDescent="0.25">
      <c r="A10" s="127"/>
      <c r="B10" s="12"/>
      <c r="D10" s="13"/>
      <c r="F10" s="187"/>
      <c r="H10" s="13"/>
      <c r="J10" s="187"/>
    </row>
    <row r="11" spans="1:10" ht="21.75" customHeight="1" x14ac:dyDescent="0.25">
      <c r="A11" s="127" t="s">
        <v>10</v>
      </c>
      <c r="B11" s="12"/>
      <c r="D11" s="13"/>
      <c r="F11" s="187"/>
      <c r="H11" s="13"/>
      <c r="J11" s="187"/>
    </row>
    <row r="12" spans="1:10" ht="6" customHeight="1" x14ac:dyDescent="0.25">
      <c r="A12" s="127"/>
      <c r="B12" s="12"/>
      <c r="D12" s="13"/>
      <c r="F12" s="187"/>
      <c r="H12" s="13"/>
      <c r="J12" s="187"/>
    </row>
    <row r="13" spans="1:10" ht="21.75" customHeight="1" x14ac:dyDescent="0.25">
      <c r="A13" s="127" t="s">
        <v>11</v>
      </c>
      <c r="B13" s="12"/>
      <c r="D13" s="13"/>
      <c r="F13" s="187"/>
      <c r="H13" s="13"/>
      <c r="J13" s="187"/>
    </row>
    <row r="14" spans="1:10" ht="6" customHeight="1" x14ac:dyDescent="0.25">
      <c r="B14" s="179"/>
      <c r="D14" s="13"/>
      <c r="F14" s="187"/>
      <c r="H14" s="13"/>
      <c r="J14" s="187"/>
    </row>
    <row r="15" spans="1:10" ht="21.75" customHeight="1" x14ac:dyDescent="0.25">
      <c r="A15" s="126" t="s">
        <v>12</v>
      </c>
      <c r="B15" s="179"/>
      <c r="D15" s="13">
        <v>199132176</v>
      </c>
      <c r="F15" s="187">
        <v>162075815</v>
      </c>
      <c r="H15" s="13">
        <v>144937580</v>
      </c>
      <c r="J15" s="187">
        <v>50776375</v>
      </c>
    </row>
    <row r="16" spans="1:10" ht="21.75" customHeight="1" x14ac:dyDescent="0.25">
      <c r="A16" s="126" t="s">
        <v>13</v>
      </c>
      <c r="B16" s="179">
        <v>7</v>
      </c>
      <c r="D16" s="16">
        <v>1126936960</v>
      </c>
      <c r="F16" s="187">
        <v>1126255075</v>
      </c>
      <c r="H16" s="16">
        <v>1128588339</v>
      </c>
      <c r="J16" s="187">
        <v>1122544848</v>
      </c>
    </row>
    <row r="17" spans="1:10" ht="21.75" customHeight="1" x14ac:dyDescent="0.25">
      <c r="A17" s="126" t="s">
        <v>14</v>
      </c>
      <c r="B17" s="179"/>
      <c r="D17" s="16">
        <v>484970518</v>
      </c>
      <c r="F17" s="187">
        <v>412073636</v>
      </c>
      <c r="H17" s="16">
        <v>458823919</v>
      </c>
      <c r="J17" s="187">
        <v>386553737</v>
      </c>
    </row>
    <row r="18" spans="1:10" ht="21.75" customHeight="1" x14ac:dyDescent="0.25">
      <c r="A18" s="126" t="s">
        <v>15</v>
      </c>
      <c r="B18" s="179"/>
      <c r="D18" s="19">
        <v>2364871</v>
      </c>
      <c r="F18" s="194">
        <v>2069269</v>
      </c>
      <c r="H18" s="19">
        <v>3097079</v>
      </c>
      <c r="J18" s="194">
        <v>1927060</v>
      </c>
    </row>
    <row r="19" spans="1:10" ht="6" customHeight="1" x14ac:dyDescent="0.25">
      <c r="A19" s="127"/>
      <c r="B19" s="179"/>
      <c r="D19" s="13"/>
      <c r="F19" s="187"/>
      <c r="H19" s="16"/>
      <c r="J19" s="187"/>
    </row>
    <row r="20" spans="1:10" ht="21.75" customHeight="1" x14ac:dyDescent="0.25">
      <c r="A20" s="127" t="s">
        <v>16</v>
      </c>
      <c r="B20" s="179"/>
      <c r="D20" s="19">
        <f>SUM(D15:D18)</f>
        <v>1813404525</v>
      </c>
      <c r="F20" s="194">
        <f>SUM(F15:F18)</f>
        <v>1702473795</v>
      </c>
      <c r="H20" s="19">
        <f>SUM(H15:H18)</f>
        <v>1735446917</v>
      </c>
      <c r="J20" s="194">
        <f>SUM(J15:J18)</f>
        <v>1561802020</v>
      </c>
    </row>
    <row r="21" spans="1:10" ht="21.75" customHeight="1" x14ac:dyDescent="0.25">
      <c r="B21" s="20"/>
      <c r="D21" s="21"/>
      <c r="F21" s="195"/>
      <c r="H21" s="21"/>
      <c r="J21" s="195"/>
    </row>
    <row r="22" spans="1:10" ht="21.75" customHeight="1" x14ac:dyDescent="0.25">
      <c r="A22" s="127" t="s">
        <v>17</v>
      </c>
      <c r="B22" s="12"/>
      <c r="D22" s="13"/>
      <c r="F22" s="187"/>
      <c r="H22" s="13"/>
      <c r="J22" s="187"/>
    </row>
    <row r="23" spans="1:10" ht="6" customHeight="1" x14ac:dyDescent="0.25">
      <c r="B23" s="179"/>
      <c r="D23" s="13"/>
      <c r="F23" s="187"/>
      <c r="H23" s="13"/>
      <c r="J23" s="187"/>
    </row>
    <row r="24" spans="1:10" ht="21.75" customHeight="1" x14ac:dyDescent="0.25">
      <c r="A24" s="126" t="s">
        <v>18</v>
      </c>
      <c r="B24" s="179">
        <v>8</v>
      </c>
      <c r="D24" s="13">
        <v>0</v>
      </c>
      <c r="F24" s="187">
        <v>0</v>
      </c>
      <c r="H24" s="13">
        <v>539925409</v>
      </c>
      <c r="J24" s="187">
        <v>539925409</v>
      </c>
    </row>
    <row r="25" spans="1:10" ht="21.75" customHeight="1" x14ac:dyDescent="0.25">
      <c r="A25" s="126" t="s">
        <v>19</v>
      </c>
      <c r="B25" s="179">
        <v>9</v>
      </c>
      <c r="D25" s="13">
        <v>126830486</v>
      </c>
      <c r="F25" s="187">
        <v>137091402</v>
      </c>
      <c r="H25" s="13">
        <v>0</v>
      </c>
      <c r="J25" s="187">
        <v>0</v>
      </c>
    </row>
    <row r="26" spans="1:10" ht="21.75" customHeight="1" x14ac:dyDescent="0.25">
      <c r="A26" s="126" t="s">
        <v>20</v>
      </c>
      <c r="B26" s="179">
        <v>10.1</v>
      </c>
      <c r="D26" s="13">
        <v>1881042329</v>
      </c>
      <c r="F26" s="187">
        <v>1858486654</v>
      </c>
      <c r="H26" s="13">
        <v>1193752517</v>
      </c>
      <c r="J26" s="187">
        <v>1202454483</v>
      </c>
    </row>
    <row r="27" spans="1:10" ht="21.75" customHeight="1" x14ac:dyDescent="0.25">
      <c r="A27" s="126" t="s">
        <v>21</v>
      </c>
      <c r="B27" s="179">
        <v>10.199999999999999</v>
      </c>
      <c r="D27" s="13">
        <v>339898265</v>
      </c>
      <c r="F27" s="187">
        <v>345913916</v>
      </c>
      <c r="H27" s="13">
        <v>303712020</v>
      </c>
      <c r="J27" s="187">
        <v>308268949</v>
      </c>
    </row>
    <row r="28" spans="1:10" ht="21.75" customHeight="1" x14ac:dyDescent="0.25">
      <c r="A28" s="126" t="s">
        <v>22</v>
      </c>
      <c r="B28" s="179"/>
      <c r="D28" s="13">
        <v>19098797</v>
      </c>
      <c r="F28" s="187">
        <v>19882149</v>
      </c>
      <c r="H28" s="13">
        <v>18441664</v>
      </c>
      <c r="J28" s="187">
        <v>19220373</v>
      </c>
    </row>
    <row r="29" spans="1:10" ht="21.75" customHeight="1" x14ac:dyDescent="0.25">
      <c r="A29" s="126" t="s">
        <v>23</v>
      </c>
      <c r="B29" s="179"/>
      <c r="D29" s="13">
        <v>3201936</v>
      </c>
      <c r="F29" s="187">
        <v>3201936</v>
      </c>
      <c r="H29" s="13">
        <v>0</v>
      </c>
      <c r="J29" s="187">
        <v>0</v>
      </c>
    </row>
    <row r="30" spans="1:10" ht="21.75" customHeight="1" x14ac:dyDescent="0.25">
      <c r="A30" s="126" t="s">
        <v>24</v>
      </c>
      <c r="B30" s="179"/>
      <c r="D30" s="13">
        <v>26798456</v>
      </c>
      <c r="F30" s="187">
        <v>24880809</v>
      </c>
      <c r="H30" s="13">
        <v>22378538</v>
      </c>
      <c r="J30" s="187">
        <v>21557780</v>
      </c>
    </row>
    <row r="31" spans="1:10" ht="21.75" customHeight="1" x14ac:dyDescent="0.25">
      <c r="A31" s="126" t="s">
        <v>25</v>
      </c>
      <c r="B31" s="179"/>
      <c r="D31" s="17">
        <v>54334555</v>
      </c>
      <c r="F31" s="194">
        <v>60336115</v>
      </c>
      <c r="H31" s="17">
        <v>19814322</v>
      </c>
      <c r="J31" s="194">
        <v>20185699</v>
      </c>
    </row>
    <row r="32" spans="1:10" ht="6" customHeight="1" x14ac:dyDescent="0.25">
      <c r="A32" s="127"/>
      <c r="B32" s="179"/>
      <c r="D32" s="13"/>
      <c r="F32" s="187"/>
      <c r="H32" s="13"/>
      <c r="J32" s="187"/>
    </row>
    <row r="33" spans="1:10" ht="21.75" customHeight="1" x14ac:dyDescent="0.25">
      <c r="A33" s="127" t="s">
        <v>26</v>
      </c>
      <c r="B33" s="179"/>
      <c r="D33" s="17">
        <f>SUM(D24:D31)</f>
        <v>2451204824</v>
      </c>
      <c r="F33" s="194">
        <f>SUM(F24:F31)</f>
        <v>2449792981</v>
      </c>
      <c r="H33" s="17">
        <f>SUM(H24:H31)</f>
        <v>2098024470</v>
      </c>
      <c r="J33" s="194">
        <f>SUM(J24:J31)</f>
        <v>2111612693</v>
      </c>
    </row>
    <row r="34" spans="1:10" ht="6" customHeight="1" x14ac:dyDescent="0.25">
      <c r="A34" s="127"/>
      <c r="B34" s="12"/>
      <c r="D34" s="13"/>
      <c r="F34" s="187"/>
      <c r="H34" s="13"/>
      <c r="J34" s="187"/>
    </row>
    <row r="35" spans="1:10" ht="21.75" customHeight="1" thickBot="1" x14ac:dyDescent="0.3">
      <c r="A35" s="127" t="s">
        <v>27</v>
      </c>
      <c r="B35" s="12"/>
      <c r="D35" s="22">
        <f>SUM(D20,D33)</f>
        <v>4264609349</v>
      </c>
      <c r="F35" s="196">
        <f>SUM(F20,F33)</f>
        <v>4152266776</v>
      </c>
      <c r="H35" s="22">
        <f>SUM(H20,H33)</f>
        <v>3833471387</v>
      </c>
      <c r="J35" s="196">
        <f>SUM(J20,J33)</f>
        <v>3673414713</v>
      </c>
    </row>
    <row r="36" spans="1:10" ht="21.75" customHeight="1" thickTop="1" x14ac:dyDescent="0.25"/>
    <row r="39" spans="1:10" ht="21.75" customHeight="1" x14ac:dyDescent="0.25">
      <c r="A39" s="204" t="s">
        <v>28</v>
      </c>
      <c r="B39" s="204"/>
      <c r="C39" s="204"/>
      <c r="D39" s="204"/>
      <c r="E39" s="204"/>
      <c r="F39" s="204"/>
      <c r="G39" s="204"/>
      <c r="H39" s="204"/>
      <c r="I39" s="204"/>
      <c r="J39" s="204"/>
    </row>
    <row r="40" spans="1:10" ht="21.75" customHeight="1" x14ac:dyDescent="0.25">
      <c r="A40" s="129"/>
      <c r="B40" s="179"/>
      <c r="C40" s="179"/>
      <c r="D40" s="179"/>
      <c r="E40" s="179"/>
      <c r="F40" s="129"/>
      <c r="G40" s="179"/>
      <c r="H40" s="179"/>
      <c r="I40" s="179"/>
      <c r="J40" s="129"/>
    </row>
    <row r="41" spans="1:10" ht="12.75" customHeight="1" x14ac:dyDescent="0.25">
      <c r="A41" s="129"/>
      <c r="B41" s="179"/>
      <c r="C41" s="179"/>
      <c r="D41" s="179"/>
      <c r="E41" s="179"/>
      <c r="F41" s="129"/>
      <c r="G41" s="179"/>
      <c r="H41" s="179"/>
      <c r="I41" s="179"/>
      <c r="J41" s="129"/>
    </row>
    <row r="42" spans="1:10" ht="21.95" customHeight="1" x14ac:dyDescent="0.25">
      <c r="A42" s="130" t="s">
        <v>29</v>
      </c>
      <c r="B42" s="2"/>
      <c r="C42" s="2"/>
      <c r="D42" s="3"/>
      <c r="E42" s="3"/>
      <c r="F42" s="186"/>
      <c r="G42" s="3"/>
      <c r="H42" s="3"/>
      <c r="I42" s="3"/>
      <c r="J42" s="186"/>
    </row>
    <row r="43" spans="1:10" ht="21.75" customHeight="1" x14ac:dyDescent="0.25">
      <c r="A43" s="127" t="str">
        <f>A1</f>
        <v>บริษัท ศรีนานาพร มาร์เก็ตติ้ง จำกัด (มหาชน)</v>
      </c>
      <c r="B43" s="23"/>
      <c r="C43" s="23"/>
      <c r="D43" s="24"/>
      <c r="E43" s="24"/>
      <c r="F43" s="191"/>
      <c r="G43" s="24"/>
      <c r="H43" s="24"/>
      <c r="I43" s="24"/>
      <c r="J43" s="191"/>
    </row>
    <row r="44" spans="1:10" ht="21.75" customHeight="1" x14ac:dyDescent="0.25">
      <c r="A44" s="127" t="str">
        <f>A2</f>
        <v>งบแสดงฐานะการเงิน</v>
      </c>
      <c r="B44" s="23"/>
      <c r="C44" s="23"/>
      <c r="D44" s="24"/>
      <c r="E44" s="24"/>
      <c r="F44" s="191"/>
      <c r="G44" s="24"/>
      <c r="H44" s="24"/>
      <c r="I44" s="24"/>
      <c r="J44" s="191"/>
    </row>
    <row r="45" spans="1:10" ht="21.75" customHeight="1" x14ac:dyDescent="0.25">
      <c r="A45" s="131" t="str">
        <f>A3</f>
        <v xml:space="preserve">ณ วันที่ 31 มีนาคม พ.ศ. 2565 </v>
      </c>
      <c r="B45" s="25"/>
      <c r="C45" s="25"/>
      <c r="D45" s="26"/>
      <c r="E45" s="26"/>
      <c r="F45" s="197"/>
      <c r="G45" s="26"/>
      <c r="H45" s="26"/>
      <c r="I45" s="26"/>
      <c r="J45" s="197"/>
    </row>
    <row r="47" spans="1:10" ht="21.75" customHeight="1" x14ac:dyDescent="0.25">
      <c r="A47" s="127"/>
      <c r="B47" s="4"/>
      <c r="C47" s="5"/>
      <c r="D47" s="203" t="s">
        <v>2</v>
      </c>
      <c r="E47" s="203"/>
      <c r="F47" s="203"/>
      <c r="G47" s="6"/>
      <c r="H47" s="203" t="s">
        <v>3</v>
      </c>
      <c r="I47" s="203"/>
      <c r="J47" s="203"/>
    </row>
    <row r="48" spans="1:10" ht="21.75" customHeight="1" x14ac:dyDescent="0.25">
      <c r="A48" s="127"/>
      <c r="B48" s="7"/>
      <c r="C48" s="5"/>
      <c r="D48" s="8" t="s">
        <v>4</v>
      </c>
      <c r="E48" s="9"/>
      <c r="F48" s="192" t="s">
        <v>5</v>
      </c>
      <c r="G48" s="11"/>
      <c r="H48" s="8" t="s">
        <v>4</v>
      </c>
      <c r="I48" s="9"/>
      <c r="J48" s="192" t="s">
        <v>5</v>
      </c>
    </row>
    <row r="49" spans="1:10" ht="21.75" customHeight="1" x14ac:dyDescent="0.25">
      <c r="A49" s="127"/>
      <c r="B49" s="7"/>
      <c r="C49" s="5"/>
      <c r="D49" s="10" t="s">
        <v>184</v>
      </c>
      <c r="E49" s="11"/>
      <c r="F49" s="180" t="s">
        <v>6</v>
      </c>
      <c r="G49" s="11"/>
      <c r="H49" s="10" t="s">
        <v>184</v>
      </c>
      <c r="I49" s="11"/>
      <c r="J49" s="180" t="s">
        <v>6</v>
      </c>
    </row>
    <row r="50" spans="1:10" ht="21.75" customHeight="1" x14ac:dyDescent="0.25">
      <c r="A50" s="127"/>
      <c r="B50" s="7"/>
      <c r="C50" s="5"/>
      <c r="D50" s="10" t="s">
        <v>186</v>
      </c>
      <c r="E50" s="11"/>
      <c r="F50" s="180" t="s">
        <v>7</v>
      </c>
      <c r="G50" s="11"/>
      <c r="H50" s="10" t="s">
        <v>186</v>
      </c>
      <c r="I50" s="11"/>
      <c r="J50" s="180" t="s">
        <v>7</v>
      </c>
    </row>
    <row r="51" spans="1:10" ht="21.75" customHeight="1" x14ac:dyDescent="0.25">
      <c r="A51" s="127"/>
      <c r="B51" s="199"/>
      <c r="C51" s="5"/>
      <c r="D51" s="200" t="s">
        <v>9</v>
      </c>
      <c r="E51" s="11"/>
      <c r="F51" s="193" t="s">
        <v>9</v>
      </c>
      <c r="G51" s="11"/>
      <c r="H51" s="200" t="s">
        <v>9</v>
      </c>
      <c r="I51" s="11"/>
      <c r="J51" s="193" t="s">
        <v>9</v>
      </c>
    </row>
    <row r="52" spans="1:10" ht="6" customHeight="1" x14ac:dyDescent="0.25">
      <c r="B52" s="12"/>
      <c r="D52" s="13"/>
      <c r="F52" s="187"/>
      <c r="H52" s="13"/>
      <c r="J52" s="187"/>
    </row>
    <row r="53" spans="1:10" ht="21.75" customHeight="1" x14ac:dyDescent="0.25">
      <c r="A53" s="127" t="s">
        <v>30</v>
      </c>
      <c r="B53" s="12"/>
      <c r="D53" s="13"/>
      <c r="F53" s="187"/>
      <c r="H53" s="13"/>
      <c r="J53" s="187"/>
    </row>
    <row r="54" spans="1:10" ht="6" customHeight="1" x14ac:dyDescent="0.25">
      <c r="B54" s="12"/>
      <c r="D54" s="13"/>
      <c r="F54" s="187"/>
      <c r="H54" s="13"/>
      <c r="J54" s="187"/>
    </row>
    <row r="55" spans="1:10" ht="21.75" customHeight="1" x14ac:dyDescent="0.25">
      <c r="A55" s="127" t="s">
        <v>31</v>
      </c>
      <c r="B55" s="12"/>
      <c r="D55" s="13"/>
      <c r="F55" s="187"/>
      <c r="H55" s="13"/>
      <c r="J55" s="187"/>
    </row>
    <row r="56" spans="1:10" ht="6" customHeight="1" x14ac:dyDescent="0.25">
      <c r="B56" s="179"/>
      <c r="D56" s="13"/>
      <c r="F56" s="187"/>
      <c r="H56" s="13"/>
      <c r="J56" s="187"/>
    </row>
    <row r="57" spans="1:10" ht="21.75" customHeight="1" x14ac:dyDescent="0.25">
      <c r="A57" s="126" t="s">
        <v>32</v>
      </c>
      <c r="B57" s="179"/>
      <c r="D57" s="13">
        <v>0</v>
      </c>
      <c r="F57" s="187">
        <v>10148660</v>
      </c>
      <c r="H57" s="13">
        <v>0</v>
      </c>
      <c r="J57" s="187">
        <v>10148660</v>
      </c>
    </row>
    <row r="58" spans="1:10" ht="21.75" customHeight="1" x14ac:dyDescent="0.25">
      <c r="A58" s="126" t="s">
        <v>33</v>
      </c>
      <c r="B58" s="179"/>
      <c r="D58" s="13">
        <v>869650987</v>
      </c>
      <c r="F58" s="187">
        <v>876686407</v>
      </c>
      <c r="H58" s="13">
        <v>838489698</v>
      </c>
      <c r="J58" s="187">
        <v>816599562</v>
      </c>
    </row>
    <row r="59" spans="1:10" ht="21.75" customHeight="1" x14ac:dyDescent="0.25">
      <c r="A59" s="126" t="s">
        <v>34</v>
      </c>
      <c r="D59" s="13"/>
      <c r="E59" s="201"/>
      <c r="F59" s="125"/>
      <c r="G59" s="201"/>
      <c r="H59" s="27"/>
      <c r="I59" s="201"/>
      <c r="J59" s="125"/>
    </row>
    <row r="60" spans="1:10" ht="21.75" customHeight="1" x14ac:dyDescent="0.25">
      <c r="A60" s="126" t="s">
        <v>35</v>
      </c>
      <c r="B60" s="179"/>
      <c r="D60" s="13">
        <v>4269628</v>
      </c>
      <c r="F60" s="187">
        <v>5751094</v>
      </c>
      <c r="H60" s="13">
        <v>3810175</v>
      </c>
      <c r="J60" s="187">
        <v>4797962</v>
      </c>
    </row>
    <row r="61" spans="1:10" ht="21.75" customHeight="1" x14ac:dyDescent="0.25">
      <c r="A61" s="126" t="s">
        <v>36</v>
      </c>
      <c r="B61" s="179"/>
      <c r="D61" s="13">
        <v>63912552</v>
      </c>
      <c r="F61" s="187">
        <v>33630391</v>
      </c>
      <c r="H61" s="13">
        <v>63832064</v>
      </c>
      <c r="J61" s="187">
        <v>33236543</v>
      </c>
    </row>
    <row r="62" spans="1:10" ht="21.75" customHeight="1" x14ac:dyDescent="0.25">
      <c r="A62" s="126" t="s">
        <v>37</v>
      </c>
      <c r="B62" s="179"/>
      <c r="D62" s="17">
        <v>0</v>
      </c>
      <c r="F62" s="187">
        <v>365880</v>
      </c>
      <c r="H62" s="17">
        <v>0</v>
      </c>
      <c r="J62" s="187">
        <v>365880</v>
      </c>
    </row>
    <row r="63" spans="1:10" ht="6" customHeight="1" x14ac:dyDescent="0.25">
      <c r="B63" s="12"/>
      <c r="D63" s="28"/>
      <c r="F63" s="198"/>
      <c r="H63" s="28"/>
      <c r="J63" s="198"/>
    </row>
    <row r="64" spans="1:10" ht="21.75" customHeight="1" x14ac:dyDescent="0.25">
      <c r="A64" s="127" t="s">
        <v>38</v>
      </c>
      <c r="B64" s="179"/>
      <c r="D64" s="17">
        <f>SUM(D57:D62)</f>
        <v>937833167</v>
      </c>
      <c r="F64" s="194">
        <f>SUM(F57:F62)</f>
        <v>926582432</v>
      </c>
      <c r="H64" s="17">
        <f>SUM(H57:H62)</f>
        <v>906131937</v>
      </c>
      <c r="J64" s="194">
        <f>SUM(J57:J62)</f>
        <v>865148607</v>
      </c>
    </row>
    <row r="65" spans="1:10" ht="21.75" customHeight="1" x14ac:dyDescent="0.25">
      <c r="B65" s="179"/>
      <c r="D65" s="13"/>
      <c r="F65" s="187"/>
      <c r="H65" s="13"/>
      <c r="J65" s="187"/>
    </row>
    <row r="66" spans="1:10" ht="21.75" customHeight="1" x14ac:dyDescent="0.25">
      <c r="A66" s="127" t="s">
        <v>39</v>
      </c>
      <c r="B66" s="12"/>
      <c r="D66" s="13"/>
      <c r="F66" s="187"/>
      <c r="H66" s="13"/>
      <c r="J66" s="187"/>
    </row>
    <row r="67" spans="1:10" ht="6" customHeight="1" x14ac:dyDescent="0.25">
      <c r="B67" s="179"/>
      <c r="D67" s="13"/>
      <c r="F67" s="187"/>
      <c r="H67" s="13"/>
      <c r="J67" s="187"/>
    </row>
    <row r="68" spans="1:10" ht="21.75" customHeight="1" x14ac:dyDescent="0.25">
      <c r="A68" s="126" t="s">
        <v>40</v>
      </c>
      <c r="B68" s="179"/>
      <c r="D68" s="13">
        <v>11407913</v>
      </c>
      <c r="F68" s="187">
        <v>12789517</v>
      </c>
      <c r="H68" s="13">
        <v>9833831</v>
      </c>
      <c r="J68" s="187">
        <v>10649909</v>
      </c>
    </row>
    <row r="69" spans="1:10" ht="21.75" customHeight="1" x14ac:dyDescent="0.25">
      <c r="A69" s="126" t="s">
        <v>41</v>
      </c>
      <c r="B69" s="179"/>
      <c r="D69" s="13">
        <v>54599077</v>
      </c>
      <c r="F69" s="187">
        <v>53679384</v>
      </c>
      <c r="H69" s="13">
        <v>53986790</v>
      </c>
      <c r="J69" s="187">
        <v>53093334</v>
      </c>
    </row>
    <row r="70" spans="1:10" ht="21.75" customHeight="1" x14ac:dyDescent="0.25">
      <c r="A70" s="126" t="s">
        <v>42</v>
      </c>
      <c r="B70" s="179"/>
      <c r="D70" s="13">
        <v>68306011</v>
      </c>
      <c r="E70" s="201"/>
      <c r="F70" s="187">
        <v>68533830</v>
      </c>
      <c r="G70" s="14"/>
      <c r="H70" s="13">
        <v>0</v>
      </c>
      <c r="I70" s="14"/>
      <c r="J70" s="187">
        <v>0</v>
      </c>
    </row>
    <row r="71" spans="1:10" ht="6" customHeight="1" x14ac:dyDescent="0.25">
      <c r="B71" s="12"/>
      <c r="D71" s="28"/>
      <c r="F71" s="198"/>
      <c r="H71" s="28"/>
      <c r="J71" s="198"/>
    </row>
    <row r="72" spans="1:10" ht="21.75" customHeight="1" x14ac:dyDescent="0.25">
      <c r="A72" s="127" t="s">
        <v>43</v>
      </c>
      <c r="B72" s="12"/>
      <c r="D72" s="17">
        <f>SUM(D68:D70)</f>
        <v>134313001</v>
      </c>
      <c r="F72" s="194">
        <f>SUM(F68:F70)</f>
        <v>135002731</v>
      </c>
      <c r="H72" s="17">
        <f>SUM(H68:H70)</f>
        <v>63820621</v>
      </c>
      <c r="J72" s="194">
        <f>SUM(J68:J70)</f>
        <v>63743243</v>
      </c>
    </row>
    <row r="73" spans="1:10" ht="6" customHeight="1" x14ac:dyDescent="0.25">
      <c r="B73" s="12"/>
      <c r="D73" s="28"/>
      <c r="F73" s="187"/>
      <c r="H73" s="13"/>
      <c r="J73" s="187"/>
    </row>
    <row r="74" spans="1:10" ht="21.75" customHeight="1" x14ac:dyDescent="0.25">
      <c r="A74" s="127" t="s">
        <v>44</v>
      </c>
      <c r="B74" s="12"/>
      <c r="D74" s="17">
        <f>SUM(D64,D72)</f>
        <v>1072146168</v>
      </c>
      <c r="F74" s="194">
        <f>SUM(F64,F72)</f>
        <v>1061585163</v>
      </c>
      <c r="H74" s="17">
        <f>SUM(H64,H72)</f>
        <v>969952558</v>
      </c>
      <c r="J74" s="194">
        <f>SUM(J64,J72)</f>
        <v>928891850</v>
      </c>
    </row>
    <row r="75" spans="1:10" ht="21.75" customHeight="1" x14ac:dyDescent="0.25">
      <c r="A75" s="127"/>
      <c r="B75" s="12"/>
      <c r="D75" s="14"/>
      <c r="F75" s="187"/>
      <c r="H75" s="14"/>
      <c r="J75" s="187"/>
    </row>
    <row r="76" spans="1:10" ht="21.75" customHeight="1" x14ac:dyDescent="0.25">
      <c r="A76" s="127"/>
      <c r="B76" s="12"/>
      <c r="D76" s="14"/>
      <c r="F76" s="187"/>
      <c r="H76" s="14"/>
      <c r="J76" s="187"/>
    </row>
    <row r="77" spans="1:10" ht="21.75" customHeight="1" x14ac:dyDescent="0.25">
      <c r="A77" s="127"/>
      <c r="B77" s="12"/>
      <c r="D77" s="14"/>
      <c r="F77" s="187"/>
      <c r="H77" s="14"/>
      <c r="J77" s="187"/>
    </row>
    <row r="78" spans="1:10" ht="21.75" customHeight="1" x14ac:dyDescent="0.25">
      <c r="A78" s="127"/>
      <c r="B78" s="12"/>
      <c r="D78" s="14"/>
      <c r="F78" s="187"/>
      <c r="H78" s="14"/>
      <c r="J78" s="187"/>
    </row>
    <row r="79" spans="1:10" ht="21.75" customHeight="1" x14ac:dyDescent="0.25">
      <c r="A79" s="127"/>
      <c r="B79" s="12"/>
      <c r="D79" s="14"/>
      <c r="F79" s="187"/>
      <c r="H79" s="14"/>
      <c r="J79" s="187"/>
    </row>
    <row r="80" spans="1:10" ht="21.75" customHeight="1" x14ac:dyDescent="0.25">
      <c r="A80" s="127"/>
      <c r="B80" s="12"/>
      <c r="D80" s="14"/>
      <c r="F80" s="187"/>
      <c r="H80" s="14"/>
      <c r="J80" s="187"/>
    </row>
    <row r="81" spans="1:10" ht="21.75" customHeight="1" x14ac:dyDescent="0.25">
      <c r="A81" s="127"/>
      <c r="B81" s="12"/>
      <c r="D81" s="14"/>
      <c r="F81" s="187"/>
      <c r="H81" s="14"/>
      <c r="J81" s="187"/>
    </row>
    <row r="82" spans="1:10" ht="21.75" customHeight="1" x14ac:dyDescent="0.25">
      <c r="A82" s="127"/>
      <c r="B82" s="12"/>
      <c r="D82" s="14"/>
      <c r="F82" s="187"/>
      <c r="H82" s="14"/>
      <c r="J82" s="187"/>
    </row>
    <row r="83" spans="1:10" ht="12.75" customHeight="1" x14ac:dyDescent="0.25">
      <c r="A83" s="127"/>
      <c r="B83" s="12"/>
      <c r="D83" s="14"/>
      <c r="F83" s="187"/>
      <c r="H83" s="14"/>
      <c r="J83" s="187"/>
    </row>
    <row r="84" spans="1:10" ht="21.95" customHeight="1" x14ac:dyDescent="0.25">
      <c r="A84" s="132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29"/>
      <c r="C84" s="29"/>
      <c r="D84" s="29"/>
      <c r="E84" s="29"/>
      <c r="F84" s="132"/>
      <c r="G84" s="29"/>
      <c r="H84" s="29"/>
      <c r="I84" s="29"/>
      <c r="J84" s="132"/>
    </row>
    <row r="85" spans="1:10" ht="21.75" customHeight="1" x14ac:dyDescent="0.25">
      <c r="A85" s="127" t="str">
        <f>A1</f>
        <v>บริษัท ศรีนานาพร มาร์เก็ตติ้ง จำกัด (มหาชน)</v>
      </c>
      <c r="B85" s="23"/>
      <c r="C85" s="23"/>
      <c r="D85" s="24"/>
      <c r="E85" s="24"/>
      <c r="F85" s="191"/>
      <c r="G85" s="24"/>
      <c r="H85" s="24"/>
      <c r="I85" s="24"/>
      <c r="J85" s="191"/>
    </row>
    <row r="86" spans="1:10" ht="21.75" customHeight="1" x14ac:dyDescent="0.25">
      <c r="A86" s="127" t="str">
        <f>A2</f>
        <v>งบแสดงฐานะการเงิน</v>
      </c>
      <c r="B86" s="23"/>
      <c r="C86" s="23"/>
      <c r="D86" s="24"/>
      <c r="E86" s="24"/>
      <c r="F86" s="191"/>
      <c r="G86" s="24"/>
      <c r="H86" s="24"/>
      <c r="I86" s="24"/>
      <c r="J86" s="191"/>
    </row>
    <row r="87" spans="1:10" ht="21.75" customHeight="1" x14ac:dyDescent="0.25">
      <c r="A87" s="131" t="str">
        <f>A3</f>
        <v xml:space="preserve">ณ วันที่ 31 มีนาคม พ.ศ. 2565 </v>
      </c>
      <c r="B87" s="25"/>
      <c r="C87" s="25"/>
      <c r="D87" s="26"/>
      <c r="E87" s="26"/>
      <c r="F87" s="197"/>
      <c r="G87" s="26"/>
      <c r="H87" s="26"/>
      <c r="I87" s="26"/>
      <c r="J87" s="197"/>
    </row>
    <row r="88" spans="1:10" ht="20.100000000000001" customHeight="1" x14ac:dyDescent="0.25"/>
    <row r="89" spans="1:10" ht="20.100000000000001" customHeight="1" x14ac:dyDescent="0.25">
      <c r="A89" s="127"/>
      <c r="B89" s="4"/>
      <c r="C89" s="5"/>
      <c r="D89" s="203" t="s">
        <v>2</v>
      </c>
      <c r="E89" s="203"/>
      <c r="F89" s="203"/>
      <c r="G89" s="6"/>
      <c r="H89" s="203" t="s">
        <v>3</v>
      </c>
      <c r="I89" s="203"/>
      <c r="J89" s="203"/>
    </row>
    <row r="90" spans="1:10" ht="20.100000000000001" customHeight="1" x14ac:dyDescent="0.25">
      <c r="A90" s="127"/>
      <c r="B90" s="4"/>
      <c r="C90" s="5"/>
      <c r="D90" s="8" t="s">
        <v>4</v>
      </c>
      <c r="E90" s="9"/>
      <c r="F90" s="192" t="s">
        <v>5</v>
      </c>
      <c r="G90" s="11"/>
      <c r="H90" s="8" t="s">
        <v>4</v>
      </c>
      <c r="I90" s="9"/>
      <c r="J90" s="192" t="s">
        <v>5</v>
      </c>
    </row>
    <row r="91" spans="1:10" ht="20.100000000000001" customHeight="1" x14ac:dyDescent="0.25">
      <c r="A91" s="127"/>
      <c r="B91" s="4"/>
      <c r="C91" s="5"/>
      <c r="D91" s="10" t="s">
        <v>184</v>
      </c>
      <c r="E91" s="11"/>
      <c r="F91" s="180" t="s">
        <v>6</v>
      </c>
      <c r="G91" s="11"/>
      <c r="H91" s="10" t="s">
        <v>184</v>
      </c>
      <c r="I91" s="11"/>
      <c r="J91" s="180" t="s">
        <v>6</v>
      </c>
    </row>
    <row r="92" spans="1:10" ht="20.100000000000001" customHeight="1" x14ac:dyDescent="0.25">
      <c r="A92" s="127"/>
      <c r="B92" s="4"/>
      <c r="C92" s="5"/>
      <c r="D92" s="10" t="s">
        <v>186</v>
      </c>
      <c r="E92" s="11"/>
      <c r="F92" s="180" t="s">
        <v>7</v>
      </c>
      <c r="G92" s="11"/>
      <c r="H92" s="10" t="s">
        <v>186</v>
      </c>
      <c r="I92" s="11"/>
      <c r="J92" s="180" t="s">
        <v>7</v>
      </c>
    </row>
    <row r="93" spans="1:10" ht="20.100000000000001" customHeight="1" x14ac:dyDescent="0.25">
      <c r="A93" s="127"/>
      <c r="B93" s="4"/>
      <c r="C93" s="5"/>
      <c r="D93" s="200" t="s">
        <v>9</v>
      </c>
      <c r="E93" s="11"/>
      <c r="F93" s="193" t="s">
        <v>9</v>
      </c>
      <c r="G93" s="11"/>
      <c r="H93" s="200" t="s">
        <v>9</v>
      </c>
      <c r="I93" s="11"/>
      <c r="J93" s="193" t="s">
        <v>9</v>
      </c>
    </row>
    <row r="94" spans="1:10" ht="6" customHeight="1" x14ac:dyDescent="0.25">
      <c r="A94" s="127"/>
      <c r="B94" s="4"/>
      <c r="D94" s="30"/>
      <c r="F94" s="188"/>
      <c r="H94" s="30"/>
      <c r="J94" s="188"/>
    </row>
    <row r="95" spans="1:10" ht="20.100000000000001" customHeight="1" x14ac:dyDescent="0.25">
      <c r="A95" s="127" t="s">
        <v>183</v>
      </c>
      <c r="B95" s="12"/>
      <c r="D95" s="13"/>
      <c r="F95" s="187"/>
      <c r="H95" s="13"/>
      <c r="J95" s="187"/>
    </row>
    <row r="96" spans="1:10" ht="6" customHeight="1" x14ac:dyDescent="0.25">
      <c r="A96" s="127"/>
      <c r="B96" s="12"/>
      <c r="D96" s="13"/>
      <c r="F96" s="187"/>
      <c r="H96" s="13"/>
      <c r="J96" s="187"/>
    </row>
    <row r="97" spans="1:10" ht="20.100000000000001" customHeight="1" x14ac:dyDescent="0.25">
      <c r="A97" s="127" t="s">
        <v>45</v>
      </c>
      <c r="B97" s="12"/>
      <c r="D97" s="13"/>
      <c r="F97" s="187"/>
      <c r="H97" s="13"/>
      <c r="J97" s="187"/>
    </row>
    <row r="98" spans="1:10" ht="6" customHeight="1" x14ac:dyDescent="0.25">
      <c r="B98" s="179"/>
      <c r="D98" s="13"/>
      <c r="F98" s="187"/>
      <c r="H98" s="13"/>
      <c r="J98" s="187"/>
    </row>
    <row r="99" spans="1:10" ht="20.100000000000001" customHeight="1" x14ac:dyDescent="0.25">
      <c r="A99" s="126" t="s">
        <v>46</v>
      </c>
      <c r="B99" s="179"/>
      <c r="D99" s="13"/>
      <c r="F99" s="187"/>
      <c r="H99" s="13"/>
      <c r="J99" s="187"/>
    </row>
    <row r="100" spans="1:10" ht="20.100000000000001" customHeight="1" x14ac:dyDescent="0.25">
      <c r="A100" s="126" t="s">
        <v>47</v>
      </c>
      <c r="B100" s="179"/>
      <c r="D100" s="13"/>
      <c r="F100" s="187"/>
      <c r="H100" s="13"/>
      <c r="J100" s="187"/>
    </row>
    <row r="101" spans="1:10" ht="20.100000000000001" customHeight="1" x14ac:dyDescent="0.25">
      <c r="A101" s="126" t="s">
        <v>48</v>
      </c>
      <c r="B101" s="179"/>
      <c r="D101" s="13"/>
      <c r="F101" s="187"/>
      <c r="H101" s="13"/>
      <c r="J101" s="187"/>
    </row>
    <row r="102" spans="1:10" ht="20.100000000000001" customHeight="1" thickBot="1" x14ac:dyDescent="0.3">
      <c r="A102" s="126" t="s">
        <v>49</v>
      </c>
      <c r="B102" s="179"/>
      <c r="D102" s="22">
        <v>480000000</v>
      </c>
      <c r="F102" s="196">
        <v>480000000</v>
      </c>
      <c r="H102" s="22">
        <v>480000000</v>
      </c>
      <c r="J102" s="196">
        <v>480000000</v>
      </c>
    </row>
    <row r="103" spans="1:10" ht="6" customHeight="1" thickTop="1" x14ac:dyDescent="0.25">
      <c r="B103" s="179"/>
      <c r="D103" s="13"/>
      <c r="F103" s="187"/>
      <c r="H103" s="13"/>
      <c r="J103" s="187"/>
    </row>
    <row r="104" spans="1:10" ht="20.100000000000001" customHeight="1" x14ac:dyDescent="0.25">
      <c r="A104" s="126" t="s">
        <v>50</v>
      </c>
      <c r="B104" s="179"/>
      <c r="D104" s="13"/>
      <c r="F104" s="187"/>
      <c r="H104" s="13"/>
      <c r="J104" s="187"/>
    </row>
    <row r="105" spans="1:10" ht="20.100000000000001" customHeight="1" x14ac:dyDescent="0.25">
      <c r="A105" s="126" t="s">
        <v>48</v>
      </c>
      <c r="B105" s="179"/>
      <c r="D105" s="13"/>
      <c r="F105" s="187"/>
      <c r="H105" s="32"/>
      <c r="J105" s="187"/>
    </row>
    <row r="106" spans="1:10" ht="20.100000000000001" customHeight="1" x14ac:dyDescent="0.25">
      <c r="A106" s="126" t="s">
        <v>51</v>
      </c>
      <c r="B106" s="179"/>
      <c r="D106" s="13">
        <f>+'EQ conso 8'!D20</f>
        <v>480000000</v>
      </c>
      <c r="F106" s="187">
        <v>480000000</v>
      </c>
      <c r="H106" s="13">
        <f>+'EQ Sep 10'!D18</f>
        <v>480000000</v>
      </c>
      <c r="J106" s="187">
        <v>480000000</v>
      </c>
    </row>
    <row r="107" spans="1:10" ht="6" customHeight="1" x14ac:dyDescent="0.25">
      <c r="B107" s="179"/>
      <c r="D107" s="13"/>
      <c r="F107" s="187"/>
      <c r="H107" s="13"/>
    </row>
    <row r="108" spans="1:10" ht="20.100000000000001" customHeight="1" x14ac:dyDescent="0.25">
      <c r="A108" s="126" t="s">
        <v>175</v>
      </c>
      <c r="B108" s="179"/>
      <c r="D108" s="13">
        <f>+'EQ conso 8'!F20</f>
        <v>2018140406</v>
      </c>
      <c r="F108" s="187">
        <v>2018140406</v>
      </c>
      <c r="H108" s="13">
        <f>+'EQ Sep 10'!F18</f>
        <v>2018140406</v>
      </c>
      <c r="J108" s="187">
        <v>2018140406</v>
      </c>
    </row>
    <row r="109" spans="1:10" ht="20.100000000000001" customHeight="1" x14ac:dyDescent="0.25">
      <c r="A109" s="126" t="s">
        <v>52</v>
      </c>
      <c r="D109" s="13"/>
      <c r="F109" s="187"/>
      <c r="H109" s="32"/>
      <c r="J109" s="187"/>
    </row>
    <row r="110" spans="1:10" ht="20.100000000000001" customHeight="1" x14ac:dyDescent="0.25">
      <c r="A110" s="126" t="s">
        <v>53</v>
      </c>
      <c r="B110" s="179"/>
      <c r="D110" s="13">
        <f>+'EQ conso 8'!L20</f>
        <v>-412488709</v>
      </c>
      <c r="F110" s="187">
        <v>-412488709</v>
      </c>
      <c r="H110" s="13">
        <f>+'EQ Sep 10'!L18</f>
        <v>-412488709</v>
      </c>
      <c r="J110" s="187">
        <v>-412488709</v>
      </c>
    </row>
    <row r="111" spans="1:10" ht="20.100000000000001" customHeight="1" x14ac:dyDescent="0.25">
      <c r="A111" s="126" t="s">
        <v>54</v>
      </c>
      <c r="B111" s="179"/>
      <c r="D111" s="13"/>
      <c r="F111" s="187"/>
      <c r="H111" s="13"/>
      <c r="J111" s="187"/>
    </row>
    <row r="112" spans="1:10" ht="20.100000000000001" customHeight="1" x14ac:dyDescent="0.25">
      <c r="A112" s="126" t="s">
        <v>55</v>
      </c>
      <c r="B112" s="179"/>
      <c r="D112" s="13">
        <f>+'EQ conso 8'!N20</f>
        <v>-829580</v>
      </c>
      <c r="F112" s="187">
        <v>-829580</v>
      </c>
      <c r="H112" s="13">
        <v>0</v>
      </c>
      <c r="J112" s="187">
        <v>0</v>
      </c>
    </row>
    <row r="113" spans="1:11" ht="20.100000000000001" customHeight="1" x14ac:dyDescent="0.25">
      <c r="A113" s="126" t="s">
        <v>56</v>
      </c>
      <c r="B113" s="179"/>
      <c r="D113" s="13"/>
      <c r="F113" s="187"/>
      <c r="H113" s="13"/>
      <c r="J113" s="187"/>
    </row>
    <row r="114" spans="1:11" ht="20.100000000000001" customHeight="1" x14ac:dyDescent="0.25">
      <c r="A114" s="126" t="s">
        <v>57</v>
      </c>
      <c r="B114" s="179"/>
      <c r="D114" s="13">
        <f>+'EQ conso 8'!H20</f>
        <v>48000000</v>
      </c>
      <c r="F114" s="187">
        <v>48000000</v>
      </c>
      <c r="H114" s="13">
        <f>+'EQ Sep 10'!H18</f>
        <v>48000000</v>
      </c>
      <c r="J114" s="187">
        <v>48000000</v>
      </c>
    </row>
    <row r="115" spans="1:11" ht="20.100000000000001" customHeight="1" x14ac:dyDescent="0.25">
      <c r="A115" s="126" t="s">
        <v>58</v>
      </c>
      <c r="B115" s="179"/>
      <c r="D115" s="13">
        <f>+'EQ conso 8'!J20</f>
        <v>557017721</v>
      </c>
      <c r="F115" s="187">
        <v>451648809</v>
      </c>
      <c r="H115" s="13">
        <f>+'EQ Sep 10'!J18</f>
        <v>625028691</v>
      </c>
      <c r="J115" s="187">
        <v>506032725</v>
      </c>
    </row>
    <row r="116" spans="1:11" ht="20.100000000000001" customHeight="1" x14ac:dyDescent="0.25">
      <c r="A116" s="126" t="s">
        <v>59</v>
      </c>
      <c r="B116" s="179"/>
      <c r="D116" s="17">
        <f>+'EQ conso 8'!T20</f>
        <v>250970262</v>
      </c>
      <c r="F116" s="194">
        <v>253185969</v>
      </c>
      <c r="H116" s="17">
        <f>+'EQ Sep 10'!P18</f>
        <v>104838441</v>
      </c>
      <c r="J116" s="194">
        <v>104838441</v>
      </c>
    </row>
    <row r="117" spans="1:11" ht="6" customHeight="1" x14ac:dyDescent="0.25">
      <c r="A117" s="127"/>
      <c r="B117" s="12"/>
      <c r="D117" s="13"/>
      <c r="F117" s="187"/>
      <c r="H117" s="13"/>
      <c r="J117" s="187"/>
    </row>
    <row r="118" spans="1:11" ht="20.100000000000001" customHeight="1" x14ac:dyDescent="0.25">
      <c r="A118" s="127" t="s">
        <v>174</v>
      </c>
      <c r="B118" s="12"/>
      <c r="D118" s="13">
        <f>SUM(D106:D116)</f>
        <v>2940810100</v>
      </c>
      <c r="F118" s="187">
        <f>SUM(F106:F116)</f>
        <v>2837656895</v>
      </c>
      <c r="H118" s="13">
        <f>SUM(H106:H116)</f>
        <v>2863518829</v>
      </c>
      <c r="J118" s="187">
        <f>SUM(J106:J116)</f>
        <v>2744522863</v>
      </c>
    </row>
    <row r="119" spans="1:11" ht="20.100000000000001" customHeight="1" x14ac:dyDescent="0.25">
      <c r="A119" s="126" t="s">
        <v>60</v>
      </c>
      <c r="B119" s="179"/>
      <c r="D119" s="17">
        <f>+'EQ conso 8'!X20</f>
        <v>251653081</v>
      </c>
      <c r="F119" s="194">
        <v>253024718</v>
      </c>
      <c r="H119" s="17">
        <v>0</v>
      </c>
      <c r="J119" s="194">
        <v>0</v>
      </c>
    </row>
    <row r="120" spans="1:11" ht="6" customHeight="1" x14ac:dyDescent="0.25">
      <c r="A120" s="127"/>
      <c r="B120" s="12"/>
      <c r="D120" s="13"/>
      <c r="F120" s="187"/>
      <c r="H120" s="13"/>
      <c r="J120" s="187"/>
    </row>
    <row r="121" spans="1:11" ht="20.100000000000001" customHeight="1" x14ac:dyDescent="0.25">
      <c r="A121" s="127" t="s">
        <v>61</v>
      </c>
      <c r="B121" s="12"/>
      <c r="D121" s="17">
        <f>SUM(D118:D119)</f>
        <v>3192463181</v>
      </c>
      <c r="F121" s="194">
        <f>SUM(F118:F119)</f>
        <v>3090681613</v>
      </c>
      <c r="H121" s="17">
        <f>SUM(H118:H119)</f>
        <v>2863518829</v>
      </c>
      <c r="J121" s="194">
        <f>SUM(J118:J119)</f>
        <v>2744522863</v>
      </c>
    </row>
    <row r="122" spans="1:11" ht="6" customHeight="1" x14ac:dyDescent="0.25">
      <c r="B122" s="12"/>
      <c r="D122" s="13"/>
      <c r="F122" s="187"/>
      <c r="H122" s="13"/>
      <c r="J122" s="187"/>
    </row>
    <row r="123" spans="1:11" ht="21.75" customHeight="1" thickBot="1" x14ac:dyDescent="0.3">
      <c r="A123" s="127" t="s">
        <v>62</v>
      </c>
      <c r="B123" s="12"/>
      <c r="D123" s="22">
        <f>SUM(D74,D121)</f>
        <v>4264609349</v>
      </c>
      <c r="F123" s="196">
        <f>SUM(F74,F121)</f>
        <v>4152266776</v>
      </c>
      <c r="H123" s="22">
        <f>SUM(H74,H121)</f>
        <v>3833471387</v>
      </c>
      <c r="J123" s="196">
        <f>SUM(J74,J121)</f>
        <v>3673414713</v>
      </c>
    </row>
    <row r="124" spans="1:11" s="125" customFormat="1" ht="21.75" customHeight="1" thickTop="1" x14ac:dyDescent="0.25">
      <c r="A124" s="127"/>
      <c r="B124" s="143"/>
      <c r="D124" s="178"/>
      <c r="E124" s="170"/>
      <c r="F124" s="178"/>
      <c r="G124" s="170"/>
      <c r="H124" s="178"/>
      <c r="I124" s="170"/>
      <c r="J124" s="178"/>
    </row>
    <row r="125" spans="1:11" s="125" customFormat="1" ht="21.75" customHeight="1" x14ac:dyDescent="0.25">
      <c r="A125" s="127"/>
      <c r="B125" s="143"/>
      <c r="D125" s="178"/>
      <c r="E125" s="170"/>
      <c r="F125" s="178"/>
      <c r="G125" s="170"/>
      <c r="H125" s="178"/>
      <c r="I125" s="170"/>
      <c r="J125" s="178"/>
      <c r="K125" s="178"/>
    </row>
    <row r="126" spans="1:11" s="125" customFormat="1" ht="21.75" customHeight="1" x14ac:dyDescent="0.25">
      <c r="A126" s="127"/>
      <c r="B126" s="143"/>
      <c r="D126" s="178"/>
      <c r="E126" s="170"/>
      <c r="F126" s="178"/>
      <c r="G126" s="170"/>
      <c r="H126" s="178"/>
      <c r="I126" s="170"/>
      <c r="J126" s="178"/>
    </row>
    <row r="127" spans="1:11" s="125" customFormat="1" ht="30.75" customHeight="1" x14ac:dyDescent="0.25">
      <c r="A127" s="127"/>
      <c r="B127" s="143"/>
      <c r="D127" s="178"/>
      <c r="E127" s="170"/>
      <c r="F127" s="178"/>
      <c r="G127" s="170"/>
      <c r="H127" s="178"/>
      <c r="I127" s="178"/>
      <c r="J127" s="178"/>
    </row>
    <row r="128" spans="1:11" ht="21.95" customHeight="1" x14ac:dyDescent="0.25">
      <c r="A128" s="132" t="str">
        <f>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8" s="2"/>
      <c r="C128" s="2"/>
      <c r="D128" s="3"/>
      <c r="E128" s="3"/>
      <c r="F128" s="186"/>
      <c r="G128" s="3"/>
      <c r="H128" s="3"/>
      <c r="I128" s="3"/>
      <c r="J128" s="186"/>
    </row>
    <row r="130" spans="6:10" ht="21.75" customHeight="1" x14ac:dyDescent="0.25">
      <c r="F130" s="1"/>
      <c r="J130" s="1"/>
    </row>
  </sheetData>
  <mergeCells count="7">
    <mergeCell ref="D89:F89"/>
    <mergeCell ref="H89:J89"/>
    <mergeCell ref="D5:F5"/>
    <mergeCell ref="H5:J5"/>
    <mergeCell ref="A39:J39"/>
    <mergeCell ref="D47:F47"/>
    <mergeCell ref="H47:J47"/>
  </mergeCells>
  <printOptions horizontalCentered="1"/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dimension ref="A1:L88"/>
  <sheetViews>
    <sheetView topLeftCell="A54" zoomScale="115" zoomScaleNormal="115" zoomScaleSheetLayoutView="115" zoomScalePageLayoutView="115" workbookViewId="0">
      <selection activeCell="D64" sqref="D1:L1048576"/>
    </sheetView>
  </sheetViews>
  <sheetFormatPr defaultColWidth="7.28515625" defaultRowHeight="21.75" customHeight="1" x14ac:dyDescent="0.25"/>
  <cols>
    <col min="1" max="2" width="1.7109375" style="133" customWidth="1"/>
    <col min="3" max="3" width="27.28515625" style="133" customWidth="1"/>
    <col min="4" max="4" width="8.5703125" style="140" customWidth="1"/>
    <col min="5" max="5" width="0.85546875" style="133" customWidth="1"/>
    <col min="6" max="6" width="11.7109375" style="35" customWidth="1"/>
    <col min="7" max="7" width="0.85546875" style="11" customWidth="1"/>
    <col min="8" max="8" width="11.7109375" style="160" customWidth="1"/>
    <col min="9" max="9" width="0.85546875" style="11" customWidth="1"/>
    <col min="10" max="10" width="11.7109375" style="35" customWidth="1"/>
    <col min="11" max="11" width="0.85546875" style="11" customWidth="1"/>
    <col min="12" max="12" width="11.7109375" style="160" customWidth="1"/>
    <col min="13" max="16384" width="7.28515625" style="5"/>
  </cols>
  <sheetData>
    <row r="1" spans="1:12" ht="21.75" customHeight="1" x14ac:dyDescent="0.25">
      <c r="A1" s="136" t="str">
        <f>+'2-4'!A1</f>
        <v>บริษัท ศรีนานาพร มาร์เก็ตติ้ง จำกัด (มหาชน)</v>
      </c>
      <c r="K1" s="6"/>
    </row>
    <row r="2" spans="1:12" ht="21.75" customHeight="1" x14ac:dyDescent="0.25">
      <c r="A2" s="141" t="s">
        <v>63</v>
      </c>
    </row>
    <row r="3" spans="1:12" ht="21.75" customHeight="1" x14ac:dyDescent="0.25">
      <c r="A3" s="128" t="s">
        <v>187</v>
      </c>
      <c r="B3" s="134"/>
      <c r="C3" s="134"/>
      <c r="D3" s="142"/>
      <c r="E3" s="134"/>
      <c r="F3" s="37"/>
      <c r="G3" s="38"/>
      <c r="H3" s="161"/>
      <c r="I3" s="38"/>
      <c r="J3" s="37"/>
      <c r="K3" s="38"/>
      <c r="L3" s="161"/>
    </row>
    <row r="5" spans="1:12" ht="21.75" customHeight="1" x14ac:dyDescent="0.25">
      <c r="A5" s="125"/>
      <c r="B5" s="125"/>
      <c r="C5" s="125"/>
      <c r="D5" s="129"/>
      <c r="E5" s="125"/>
      <c r="F5" s="205" t="s">
        <v>2</v>
      </c>
      <c r="G5" s="205"/>
      <c r="H5" s="205"/>
      <c r="I5" s="31"/>
      <c r="J5" s="205" t="s">
        <v>3</v>
      </c>
      <c r="K5" s="205"/>
      <c r="L5" s="205"/>
    </row>
    <row r="6" spans="1:12" ht="21.75" customHeight="1" x14ac:dyDescent="0.25">
      <c r="A6" s="135"/>
      <c r="B6" s="135"/>
      <c r="C6" s="135"/>
      <c r="D6" s="143"/>
      <c r="E6" s="135"/>
      <c r="F6" s="10" t="s">
        <v>186</v>
      </c>
      <c r="H6" s="180" t="s">
        <v>7</v>
      </c>
      <c r="J6" s="10" t="s">
        <v>186</v>
      </c>
      <c r="L6" s="180" t="s">
        <v>7</v>
      </c>
    </row>
    <row r="7" spans="1:12" ht="21.75" customHeight="1" x14ac:dyDescent="0.25">
      <c r="A7" s="135"/>
      <c r="B7" s="135"/>
      <c r="C7" s="135"/>
      <c r="D7" s="144" t="s">
        <v>8</v>
      </c>
      <c r="E7" s="135"/>
      <c r="F7" s="40" t="s">
        <v>9</v>
      </c>
      <c r="G7" s="31"/>
      <c r="H7" s="163" t="s">
        <v>9</v>
      </c>
      <c r="I7" s="31"/>
      <c r="J7" s="40" t="s">
        <v>9</v>
      </c>
      <c r="K7" s="31"/>
      <c r="L7" s="163" t="s">
        <v>9</v>
      </c>
    </row>
    <row r="8" spans="1:12" ht="6" customHeight="1" x14ac:dyDescent="0.25">
      <c r="A8" s="135"/>
      <c r="B8" s="135"/>
      <c r="C8" s="135"/>
      <c r="D8" s="145"/>
      <c r="E8" s="145"/>
      <c r="F8" s="41"/>
      <c r="G8" s="10"/>
      <c r="H8" s="164"/>
      <c r="I8" s="10"/>
      <c r="J8" s="41"/>
      <c r="K8" s="10"/>
      <c r="L8" s="164"/>
    </row>
    <row r="9" spans="1:12" ht="21.75" customHeight="1" x14ac:dyDescent="0.25">
      <c r="A9" s="135" t="s">
        <v>64</v>
      </c>
      <c r="B9" s="135"/>
      <c r="C9" s="135"/>
      <c r="D9" s="146"/>
      <c r="E9" s="147"/>
      <c r="F9" s="43"/>
      <c r="G9" s="44"/>
      <c r="H9" s="165"/>
      <c r="I9" s="44"/>
      <c r="J9" s="43"/>
      <c r="K9" s="44"/>
      <c r="L9" s="165"/>
    </row>
    <row r="10" spans="1:12" ht="6" customHeight="1" x14ac:dyDescent="0.25">
      <c r="A10" s="135"/>
      <c r="B10" s="135"/>
      <c r="C10" s="135"/>
      <c r="D10" s="145"/>
      <c r="E10" s="145"/>
      <c r="F10" s="41"/>
      <c r="G10" s="10"/>
      <c r="H10" s="164"/>
      <c r="I10" s="10"/>
      <c r="J10" s="41"/>
      <c r="K10" s="10"/>
      <c r="L10" s="164"/>
    </row>
    <row r="11" spans="1:12" ht="21.75" customHeight="1" x14ac:dyDescent="0.25">
      <c r="A11" s="125" t="s">
        <v>65</v>
      </c>
      <c r="B11" s="125"/>
      <c r="C11" s="125"/>
      <c r="D11" s="146">
        <v>5</v>
      </c>
      <c r="E11" s="147"/>
      <c r="F11" s="45">
        <v>1133072389</v>
      </c>
      <c r="G11" s="46"/>
      <c r="H11" s="166">
        <v>1102487520</v>
      </c>
      <c r="I11" s="46"/>
      <c r="J11" s="45">
        <v>1114236815</v>
      </c>
      <c r="K11" s="46"/>
      <c r="L11" s="166">
        <v>991845317</v>
      </c>
    </row>
    <row r="12" spans="1:12" ht="21.75" customHeight="1" x14ac:dyDescent="0.25">
      <c r="A12" s="201" t="s">
        <v>66</v>
      </c>
      <c r="B12" s="125"/>
      <c r="C12" s="125"/>
      <c r="D12" s="146"/>
      <c r="E12" s="147"/>
      <c r="F12" s="45">
        <v>0</v>
      </c>
      <c r="G12" s="46"/>
      <c r="H12" s="166">
        <v>128734589</v>
      </c>
      <c r="I12" s="46"/>
      <c r="J12" s="45">
        <v>0</v>
      </c>
      <c r="K12" s="46"/>
      <c r="L12" s="166">
        <v>0</v>
      </c>
    </row>
    <row r="13" spans="1:12" ht="21.75" customHeight="1" x14ac:dyDescent="0.25">
      <c r="A13" s="133" t="s">
        <v>67</v>
      </c>
      <c r="D13" s="146"/>
      <c r="E13" s="147"/>
      <c r="F13" s="48">
        <v>10519643</v>
      </c>
      <c r="G13" s="49"/>
      <c r="H13" s="50">
        <v>7423859</v>
      </c>
      <c r="I13" s="51"/>
      <c r="J13" s="48">
        <v>16814565</v>
      </c>
      <c r="K13" s="49"/>
      <c r="L13" s="50">
        <v>9901103</v>
      </c>
    </row>
    <row r="14" spans="1:12" ht="6" customHeight="1" x14ac:dyDescent="0.25">
      <c r="A14" s="136"/>
      <c r="B14" s="136"/>
      <c r="C14" s="136"/>
      <c r="D14" s="145"/>
      <c r="E14" s="145"/>
      <c r="F14" s="52"/>
      <c r="G14" s="53"/>
      <c r="H14" s="54"/>
      <c r="I14" s="53"/>
      <c r="J14" s="52"/>
      <c r="K14" s="53"/>
      <c r="L14" s="54"/>
    </row>
    <row r="15" spans="1:12" ht="21.75" customHeight="1" x14ac:dyDescent="0.25">
      <c r="A15" s="136" t="s">
        <v>68</v>
      </c>
      <c r="B15" s="136"/>
      <c r="C15" s="136"/>
      <c r="D15" s="146"/>
      <c r="E15" s="147"/>
      <c r="F15" s="48">
        <f>SUM(F11:F13)</f>
        <v>1143592032</v>
      </c>
      <c r="G15" s="49"/>
      <c r="H15" s="50">
        <f>SUM(H11:H13)</f>
        <v>1238645968</v>
      </c>
      <c r="I15" s="51"/>
      <c r="J15" s="48">
        <f>SUM(J11:J13)</f>
        <v>1131051380</v>
      </c>
      <c r="K15" s="49"/>
      <c r="L15" s="50">
        <f>SUM(L11:L13)</f>
        <v>1001746420</v>
      </c>
    </row>
    <row r="16" spans="1:12" ht="21.75" customHeight="1" x14ac:dyDescent="0.25">
      <c r="A16" s="136"/>
      <c r="B16" s="136"/>
      <c r="C16" s="136"/>
      <c r="D16" s="146"/>
      <c r="E16" s="147"/>
      <c r="F16" s="45"/>
      <c r="G16" s="46"/>
      <c r="H16" s="47"/>
      <c r="I16" s="46"/>
      <c r="J16" s="45"/>
      <c r="K16" s="46"/>
      <c r="L16" s="47"/>
    </row>
    <row r="17" spans="1:12" ht="21.75" customHeight="1" x14ac:dyDescent="0.25">
      <c r="A17" s="136" t="s">
        <v>69</v>
      </c>
      <c r="B17" s="136"/>
      <c r="C17" s="136"/>
      <c r="D17" s="146"/>
      <c r="E17" s="147"/>
      <c r="F17" s="45"/>
      <c r="G17" s="46"/>
      <c r="H17" s="47"/>
      <c r="I17" s="46"/>
      <c r="J17" s="45"/>
      <c r="K17" s="46"/>
      <c r="L17" s="47"/>
    </row>
    <row r="18" spans="1:12" ht="6" customHeight="1" x14ac:dyDescent="0.25">
      <c r="A18" s="136"/>
      <c r="B18" s="136"/>
      <c r="C18" s="136"/>
      <c r="D18" s="145"/>
      <c r="E18" s="145"/>
      <c r="F18" s="52"/>
      <c r="G18" s="53"/>
      <c r="H18" s="54"/>
      <c r="I18" s="53"/>
      <c r="J18" s="52"/>
      <c r="K18" s="53"/>
      <c r="L18" s="54"/>
    </row>
    <row r="19" spans="1:12" ht="21.75" customHeight="1" x14ac:dyDescent="0.25">
      <c r="A19" s="133" t="s">
        <v>70</v>
      </c>
      <c r="D19" s="146"/>
      <c r="E19" s="147"/>
      <c r="F19" s="45">
        <v>822662235</v>
      </c>
      <c r="G19" s="46"/>
      <c r="H19" s="47">
        <v>812232198</v>
      </c>
      <c r="I19" s="46"/>
      <c r="J19" s="45">
        <v>813044260</v>
      </c>
      <c r="K19" s="46"/>
      <c r="L19" s="47">
        <v>759633153</v>
      </c>
    </row>
    <row r="20" spans="1:12" ht="21.75" customHeight="1" x14ac:dyDescent="0.25">
      <c r="A20" s="133" t="s">
        <v>71</v>
      </c>
      <c r="D20" s="146"/>
      <c r="E20" s="147"/>
      <c r="F20" s="45">
        <v>125043348</v>
      </c>
      <c r="G20" s="46"/>
      <c r="H20" s="47">
        <v>158333095</v>
      </c>
      <c r="I20" s="46"/>
      <c r="J20" s="45">
        <v>116714234</v>
      </c>
      <c r="K20" s="46"/>
      <c r="L20" s="47">
        <v>103750983</v>
      </c>
    </row>
    <row r="21" spans="1:12" ht="21.75" customHeight="1" x14ac:dyDescent="0.25">
      <c r="A21" s="133" t="s">
        <v>72</v>
      </c>
      <c r="D21" s="146"/>
      <c r="E21" s="147"/>
      <c r="F21" s="48">
        <v>53607284</v>
      </c>
      <c r="G21" s="49"/>
      <c r="H21" s="50">
        <v>61610287</v>
      </c>
      <c r="I21" s="49"/>
      <c r="J21" s="48">
        <v>52112655</v>
      </c>
      <c r="K21" s="51"/>
      <c r="L21" s="50">
        <v>46438177</v>
      </c>
    </row>
    <row r="22" spans="1:12" ht="6" customHeight="1" x14ac:dyDescent="0.25">
      <c r="A22" s="136"/>
      <c r="B22" s="136"/>
      <c r="C22" s="136"/>
      <c r="D22" s="145"/>
      <c r="E22" s="145"/>
      <c r="F22" s="52"/>
      <c r="G22" s="53"/>
      <c r="H22" s="54"/>
      <c r="I22" s="53"/>
      <c r="J22" s="52"/>
      <c r="K22" s="53"/>
      <c r="L22" s="54"/>
    </row>
    <row r="23" spans="1:12" ht="21.75" customHeight="1" x14ac:dyDescent="0.25">
      <c r="A23" s="136" t="s">
        <v>73</v>
      </c>
      <c r="B23" s="136"/>
      <c r="C23" s="136"/>
      <c r="D23" s="146"/>
      <c r="E23" s="147"/>
      <c r="F23" s="48">
        <f>SUM(F19:F21)</f>
        <v>1001312867</v>
      </c>
      <c r="G23" s="49"/>
      <c r="H23" s="50">
        <f>SUM(H19:H21)</f>
        <v>1032175580</v>
      </c>
      <c r="I23" s="51"/>
      <c r="J23" s="48">
        <f>SUM(J19:J21)</f>
        <v>981871149</v>
      </c>
      <c r="K23" s="49"/>
      <c r="L23" s="50">
        <f>SUM(L19:L21)</f>
        <v>909822313</v>
      </c>
    </row>
    <row r="24" spans="1:12" ht="21.75" customHeight="1" x14ac:dyDescent="0.25">
      <c r="A24" s="136"/>
      <c r="B24" s="136"/>
      <c r="C24" s="136"/>
      <c r="D24" s="146"/>
      <c r="E24" s="147"/>
      <c r="F24" s="55"/>
      <c r="G24" s="46"/>
      <c r="H24" s="56"/>
      <c r="I24" s="46"/>
      <c r="J24" s="55"/>
      <c r="K24" s="46"/>
      <c r="L24" s="56"/>
    </row>
    <row r="25" spans="1:12" ht="21.75" customHeight="1" x14ac:dyDescent="0.25">
      <c r="A25" s="136" t="s">
        <v>74</v>
      </c>
      <c r="C25" s="136"/>
      <c r="D25" s="146"/>
      <c r="E25" s="147"/>
      <c r="F25" s="55"/>
      <c r="G25" s="57"/>
      <c r="H25" s="56"/>
      <c r="I25" s="57"/>
      <c r="J25" s="55"/>
      <c r="K25" s="57"/>
      <c r="L25" s="56"/>
    </row>
    <row r="26" spans="1:12" ht="21.75" customHeight="1" x14ac:dyDescent="0.25">
      <c r="A26" s="136"/>
      <c r="B26" s="136" t="s">
        <v>75</v>
      </c>
      <c r="C26" s="136"/>
      <c r="D26" s="146"/>
      <c r="E26" s="147"/>
      <c r="F26" s="45">
        <f>F15-F23</f>
        <v>142279165</v>
      </c>
      <c r="G26" s="46"/>
      <c r="H26" s="58">
        <f>H15-H23</f>
        <v>206470388</v>
      </c>
      <c r="I26" s="46"/>
      <c r="J26" s="45">
        <f>J15-J23</f>
        <v>149180231</v>
      </c>
      <c r="K26" s="46"/>
      <c r="L26" s="47">
        <f>L15-L23</f>
        <v>91924107</v>
      </c>
    </row>
    <row r="27" spans="1:12" ht="21.75" customHeight="1" x14ac:dyDescent="0.25">
      <c r="A27" s="133" t="s">
        <v>76</v>
      </c>
      <c r="C27" s="137"/>
      <c r="D27" s="146"/>
      <c r="E27" s="147"/>
      <c r="F27" s="55">
        <v>-179572</v>
      </c>
      <c r="G27" s="59"/>
      <c r="H27" s="56">
        <v>-18549888</v>
      </c>
      <c r="I27" s="59"/>
      <c r="J27" s="55">
        <v>-157001</v>
      </c>
      <c r="K27" s="59"/>
      <c r="L27" s="181">
        <v>-17450826</v>
      </c>
    </row>
    <row r="28" spans="1:12" ht="21.75" customHeight="1" x14ac:dyDescent="0.25">
      <c r="A28" s="133" t="s">
        <v>77</v>
      </c>
      <c r="C28" s="136"/>
      <c r="D28" s="146">
        <v>9</v>
      </c>
      <c r="E28" s="147"/>
      <c r="F28" s="60">
        <v>-8101983</v>
      </c>
      <c r="G28" s="46"/>
      <c r="H28" s="61">
        <v>-1006960</v>
      </c>
      <c r="I28" s="46"/>
      <c r="J28" s="60">
        <v>0</v>
      </c>
      <c r="K28" s="46"/>
      <c r="L28" s="61">
        <v>0</v>
      </c>
    </row>
    <row r="29" spans="1:12" ht="6" customHeight="1" x14ac:dyDescent="0.25">
      <c r="A29" s="136"/>
      <c r="B29" s="136"/>
      <c r="C29" s="138"/>
      <c r="D29" s="146"/>
      <c r="E29" s="147"/>
      <c r="F29" s="45"/>
      <c r="G29" s="46"/>
      <c r="H29" s="47"/>
      <c r="I29" s="46"/>
      <c r="J29" s="45"/>
      <c r="K29" s="46"/>
      <c r="L29" s="47"/>
    </row>
    <row r="30" spans="1:12" ht="21.75" customHeight="1" x14ac:dyDescent="0.25">
      <c r="A30" s="135" t="s">
        <v>179</v>
      </c>
      <c r="B30" s="135"/>
      <c r="C30" s="127"/>
      <c r="D30" s="146"/>
      <c r="E30" s="147"/>
      <c r="F30" s="45">
        <f>SUM(F26:F28)</f>
        <v>133997610</v>
      </c>
      <c r="G30" s="46"/>
      <c r="H30" s="47">
        <f>SUM(H26:H28)</f>
        <v>186913540</v>
      </c>
      <c r="I30" s="46"/>
      <c r="J30" s="45">
        <f>SUM(J26:J28)</f>
        <v>149023230</v>
      </c>
      <c r="K30" s="46"/>
      <c r="L30" s="47">
        <f>SUM(L26:L28)</f>
        <v>74473281</v>
      </c>
    </row>
    <row r="31" spans="1:12" ht="21.75" customHeight="1" x14ac:dyDescent="0.25">
      <c r="A31" s="125" t="s">
        <v>165</v>
      </c>
      <c r="B31" s="125"/>
      <c r="C31" s="126"/>
      <c r="D31" s="146">
        <v>11</v>
      </c>
      <c r="E31" s="147"/>
      <c r="F31" s="48">
        <v>-29057773</v>
      </c>
      <c r="G31" s="49"/>
      <c r="H31" s="50">
        <v>-14707247</v>
      </c>
      <c r="I31" s="49"/>
      <c r="J31" s="48">
        <v>-30027264</v>
      </c>
      <c r="K31" s="51"/>
      <c r="L31" s="50">
        <v>-14957506</v>
      </c>
    </row>
    <row r="32" spans="1:12" ht="6" customHeight="1" x14ac:dyDescent="0.25">
      <c r="A32" s="126"/>
      <c r="B32" s="126"/>
      <c r="C32" s="126"/>
      <c r="D32" s="146"/>
      <c r="E32" s="147"/>
      <c r="F32" s="52"/>
      <c r="G32" s="53"/>
      <c r="H32" s="54"/>
      <c r="I32" s="53"/>
      <c r="J32" s="52"/>
      <c r="K32" s="53"/>
      <c r="L32" s="54"/>
    </row>
    <row r="33" spans="1:12" ht="21.75" customHeight="1" x14ac:dyDescent="0.25">
      <c r="A33" s="138" t="s">
        <v>178</v>
      </c>
      <c r="B33" s="137"/>
      <c r="C33" s="137"/>
      <c r="F33" s="48">
        <f>SUM(F30:F31)</f>
        <v>104939837</v>
      </c>
      <c r="G33" s="49"/>
      <c r="H33" s="50">
        <f>SUM(H30:H31)</f>
        <v>172206293</v>
      </c>
      <c r="I33" s="51"/>
      <c r="J33" s="48">
        <f>SUM(J30:J31)</f>
        <v>118995966</v>
      </c>
      <c r="K33" s="49"/>
      <c r="L33" s="50">
        <f>SUM(L30:L31)</f>
        <v>59515775</v>
      </c>
    </row>
    <row r="34" spans="1:12" ht="21.75" customHeight="1" x14ac:dyDescent="0.25">
      <c r="F34" s="62"/>
      <c r="G34" s="57"/>
      <c r="H34" s="62"/>
      <c r="I34" s="57"/>
      <c r="J34" s="62"/>
      <c r="K34" s="57"/>
      <c r="L34" s="62"/>
    </row>
    <row r="35" spans="1:12" ht="21.75" customHeight="1" x14ac:dyDescent="0.25">
      <c r="F35" s="62"/>
      <c r="G35" s="57"/>
      <c r="H35" s="62"/>
      <c r="I35" s="57"/>
      <c r="J35" s="62"/>
      <c r="K35" s="57"/>
      <c r="L35" s="62"/>
    </row>
    <row r="36" spans="1:12" ht="21.75" customHeight="1" x14ac:dyDescent="0.25">
      <c r="F36" s="62"/>
      <c r="G36" s="57"/>
      <c r="H36" s="62"/>
      <c r="I36" s="57"/>
      <c r="J36" s="62"/>
      <c r="K36" s="57"/>
      <c r="L36" s="62"/>
    </row>
    <row r="37" spans="1:12" ht="21.75" customHeight="1" x14ac:dyDescent="0.25">
      <c r="F37" s="62"/>
      <c r="G37" s="57"/>
      <c r="H37" s="62"/>
      <c r="I37" s="57"/>
      <c r="J37" s="62"/>
      <c r="K37" s="57"/>
      <c r="L37" s="62"/>
    </row>
    <row r="38" spans="1:12" ht="21.75" customHeight="1" x14ac:dyDescent="0.25">
      <c r="F38" s="62"/>
      <c r="G38" s="57"/>
      <c r="H38" s="62"/>
      <c r="I38" s="57"/>
      <c r="J38" s="62"/>
      <c r="K38" s="57"/>
      <c r="L38" s="62"/>
    </row>
    <row r="39" spans="1:12" ht="21.75" customHeight="1" x14ac:dyDescent="0.25">
      <c r="F39" s="62"/>
      <c r="G39" s="57"/>
      <c r="H39" s="62"/>
      <c r="I39" s="57"/>
      <c r="J39" s="62"/>
      <c r="K39" s="57"/>
      <c r="L39" s="62"/>
    </row>
    <row r="40" spans="1:12" ht="21.75" customHeight="1" x14ac:dyDescent="0.25">
      <c r="F40" s="62"/>
      <c r="G40" s="57"/>
      <c r="H40" s="62"/>
      <c r="I40" s="57"/>
      <c r="J40" s="62"/>
      <c r="K40" s="57"/>
      <c r="L40" s="62"/>
    </row>
    <row r="41" spans="1:12" ht="13.5" customHeight="1" x14ac:dyDescent="0.25">
      <c r="F41" s="62"/>
      <c r="G41" s="57"/>
      <c r="H41" s="62"/>
      <c r="I41" s="57"/>
      <c r="J41" s="62"/>
      <c r="K41" s="57"/>
      <c r="L41" s="62"/>
    </row>
    <row r="42" spans="1:12" ht="21.95" customHeight="1" x14ac:dyDescent="0.25">
      <c r="A42" s="148" t="str">
        <f>+'2-4'!A42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39"/>
      <c r="C42" s="139"/>
      <c r="D42" s="149"/>
      <c r="E42" s="149"/>
      <c r="F42" s="63"/>
      <c r="G42" s="18"/>
      <c r="H42" s="167"/>
      <c r="I42" s="18"/>
      <c r="J42" s="63"/>
      <c r="K42" s="18"/>
      <c r="L42" s="167"/>
    </row>
    <row r="43" spans="1:12" ht="21.75" customHeight="1" x14ac:dyDescent="0.25">
      <c r="A43" s="135" t="str">
        <f>A1</f>
        <v>บริษัท ศรีนานาพร มาร์เก็ตติ้ง จำกัด (มหาชน)</v>
      </c>
      <c r="B43" s="135"/>
      <c r="C43" s="135"/>
      <c r="D43" s="129"/>
      <c r="E43" s="129"/>
      <c r="F43" s="64"/>
      <c r="G43" s="14"/>
      <c r="H43" s="168"/>
      <c r="I43" s="14"/>
      <c r="J43" s="64"/>
      <c r="K43" s="14"/>
      <c r="L43" s="168"/>
    </row>
    <row r="44" spans="1:12" ht="21.75" customHeight="1" x14ac:dyDescent="0.25">
      <c r="A44" s="135" t="str">
        <f>A2</f>
        <v>งบกำไรขาดทุนเบ็ดเสร็จ (ยังไม่ได้ตรวจสอบ)</v>
      </c>
      <c r="B44" s="135"/>
      <c r="C44" s="135"/>
      <c r="D44" s="129"/>
      <c r="E44" s="129"/>
      <c r="F44" s="64"/>
      <c r="G44" s="14"/>
      <c r="H44" s="168"/>
      <c r="I44" s="14"/>
      <c r="J44" s="64"/>
      <c r="K44" s="14"/>
      <c r="L44" s="168"/>
    </row>
    <row r="45" spans="1:12" ht="21.75" customHeight="1" x14ac:dyDescent="0.25">
      <c r="A45" s="139" t="str">
        <f>A3</f>
        <v>สำหรับงวดสามเดือนสิ้นสุดวันที่ 31 มีนาคม พ.ศ. 2565</v>
      </c>
      <c r="B45" s="139"/>
      <c r="C45" s="139"/>
      <c r="D45" s="149"/>
      <c r="E45" s="149"/>
      <c r="F45" s="63"/>
      <c r="G45" s="18"/>
      <c r="H45" s="167"/>
      <c r="I45" s="18"/>
      <c r="J45" s="63"/>
      <c r="K45" s="18"/>
      <c r="L45" s="167"/>
    </row>
    <row r="46" spans="1:12" ht="21.75" customHeight="1" x14ac:dyDescent="0.25">
      <c r="A46" s="135"/>
      <c r="B46" s="135"/>
      <c r="C46" s="135"/>
      <c r="D46" s="129"/>
      <c r="E46" s="129"/>
      <c r="F46" s="64"/>
      <c r="G46" s="14"/>
      <c r="H46" s="168"/>
      <c r="I46" s="14"/>
      <c r="J46" s="64"/>
      <c r="K46" s="14"/>
      <c r="L46" s="168"/>
    </row>
    <row r="47" spans="1:12" ht="21.75" customHeight="1" x14ac:dyDescent="0.25">
      <c r="A47" s="125"/>
      <c r="B47" s="125"/>
      <c r="C47" s="125"/>
      <c r="D47" s="129"/>
      <c r="E47" s="125"/>
      <c r="F47" s="205" t="s">
        <v>2</v>
      </c>
      <c r="G47" s="205"/>
      <c r="H47" s="205"/>
      <c r="I47" s="65"/>
      <c r="J47" s="205" t="s">
        <v>3</v>
      </c>
      <c r="K47" s="205"/>
      <c r="L47" s="205"/>
    </row>
    <row r="48" spans="1:12" ht="21.75" customHeight="1" x14ac:dyDescent="0.25">
      <c r="A48" s="135"/>
      <c r="B48" s="135"/>
      <c r="C48" s="135"/>
      <c r="D48" s="143"/>
      <c r="E48" s="135"/>
      <c r="F48" s="10" t="s">
        <v>186</v>
      </c>
      <c r="H48" s="180" t="s">
        <v>7</v>
      </c>
      <c r="J48" s="10" t="s">
        <v>186</v>
      </c>
      <c r="L48" s="180" t="s">
        <v>7</v>
      </c>
    </row>
    <row r="49" spans="1:12" ht="21.75" customHeight="1" x14ac:dyDescent="0.25">
      <c r="A49" s="135"/>
      <c r="B49" s="135"/>
      <c r="C49" s="135"/>
      <c r="D49" s="144" t="s">
        <v>8</v>
      </c>
      <c r="E49" s="135"/>
      <c r="F49" s="40" t="s">
        <v>9</v>
      </c>
      <c r="G49" s="31"/>
      <c r="H49" s="163" t="s">
        <v>9</v>
      </c>
      <c r="I49" s="31"/>
      <c r="J49" s="40" t="s">
        <v>9</v>
      </c>
      <c r="K49" s="31"/>
      <c r="L49" s="163" t="s">
        <v>9</v>
      </c>
    </row>
    <row r="50" spans="1:12" ht="6" customHeight="1" x14ac:dyDescent="0.25">
      <c r="A50" s="135"/>
      <c r="B50" s="135"/>
      <c r="C50" s="135"/>
      <c r="D50" s="143"/>
      <c r="E50" s="135"/>
      <c r="F50" s="66"/>
      <c r="G50" s="31"/>
      <c r="H50" s="162"/>
      <c r="I50" s="31"/>
      <c r="J50" s="66"/>
      <c r="K50" s="31"/>
      <c r="L50" s="162"/>
    </row>
    <row r="51" spans="1:12" ht="21.75" customHeight="1" x14ac:dyDescent="0.25">
      <c r="A51" s="135" t="s">
        <v>88</v>
      </c>
      <c r="B51" s="135"/>
      <c r="C51" s="135"/>
      <c r="D51" s="143"/>
      <c r="E51" s="147"/>
      <c r="F51" s="43"/>
      <c r="G51" s="44"/>
      <c r="H51" s="165"/>
      <c r="I51" s="44"/>
      <c r="J51" s="43"/>
      <c r="K51" s="44"/>
      <c r="L51" s="165"/>
    </row>
    <row r="52" spans="1:12" ht="6" customHeight="1" x14ac:dyDescent="0.25">
      <c r="A52" s="125"/>
      <c r="C52" s="125"/>
      <c r="D52" s="129"/>
      <c r="E52" s="129"/>
      <c r="F52" s="43"/>
      <c r="G52" s="14"/>
      <c r="H52" s="165"/>
      <c r="I52" s="14"/>
      <c r="J52" s="43"/>
      <c r="K52" s="14"/>
      <c r="L52" s="165"/>
    </row>
    <row r="53" spans="1:12" ht="21.75" customHeight="1" x14ac:dyDescent="0.25">
      <c r="A53" s="125" t="s">
        <v>78</v>
      </c>
      <c r="B53" s="125"/>
      <c r="C53" s="125"/>
      <c r="D53" s="129"/>
      <c r="E53" s="129"/>
      <c r="F53" s="43"/>
      <c r="G53" s="14"/>
      <c r="H53" s="165"/>
      <c r="I53" s="14"/>
      <c r="J53" s="43"/>
      <c r="K53" s="14"/>
      <c r="L53" s="165"/>
    </row>
    <row r="54" spans="1:12" ht="21.75" customHeight="1" x14ac:dyDescent="0.25">
      <c r="B54" s="125" t="s">
        <v>79</v>
      </c>
      <c r="C54" s="125"/>
      <c r="D54" s="129"/>
      <c r="E54" s="129"/>
      <c r="F54" s="43"/>
      <c r="G54" s="14"/>
      <c r="H54" s="165"/>
      <c r="I54" s="14"/>
      <c r="J54" s="43"/>
      <c r="K54" s="14"/>
      <c r="L54" s="165"/>
    </row>
    <row r="55" spans="1:12" ht="21.75" customHeight="1" x14ac:dyDescent="0.25">
      <c r="B55" s="150" t="s">
        <v>203</v>
      </c>
      <c r="C55" s="125"/>
      <c r="D55" s="129"/>
      <c r="E55" s="129"/>
      <c r="F55" s="43"/>
      <c r="G55" s="14"/>
      <c r="H55" s="165"/>
      <c r="I55" s="14"/>
      <c r="J55" s="43"/>
      <c r="K55" s="14"/>
      <c r="L55" s="165"/>
    </row>
    <row r="56" spans="1:12" ht="21.75" customHeight="1" x14ac:dyDescent="0.25">
      <c r="C56" s="125" t="s">
        <v>102</v>
      </c>
      <c r="D56" s="129"/>
      <c r="E56" s="129"/>
      <c r="F56" s="60">
        <v>-3158269</v>
      </c>
      <c r="G56" s="46"/>
      <c r="H56" s="61">
        <v>22676949</v>
      </c>
      <c r="I56" s="46"/>
      <c r="J56" s="60">
        <v>0</v>
      </c>
      <c r="K56" s="46"/>
      <c r="L56" s="61">
        <v>0</v>
      </c>
    </row>
    <row r="57" spans="1:12" ht="6" customHeight="1" x14ac:dyDescent="0.25">
      <c r="A57" s="125"/>
      <c r="B57" s="125"/>
      <c r="C57" s="125"/>
      <c r="D57" s="129"/>
      <c r="E57" s="129"/>
      <c r="F57" s="43"/>
      <c r="G57" s="14"/>
      <c r="H57" s="165"/>
      <c r="I57" s="14"/>
      <c r="J57" s="43"/>
      <c r="K57" s="14"/>
      <c r="L57" s="165"/>
    </row>
    <row r="58" spans="1:12" ht="21.75" customHeight="1" x14ac:dyDescent="0.25">
      <c r="A58" s="125" t="s">
        <v>80</v>
      </c>
      <c r="B58" s="125"/>
      <c r="C58" s="125"/>
      <c r="D58" s="129"/>
      <c r="E58" s="129"/>
      <c r="F58" s="43"/>
      <c r="G58" s="14"/>
      <c r="H58" s="165"/>
      <c r="I58" s="14"/>
      <c r="J58" s="43"/>
      <c r="K58" s="14"/>
      <c r="L58" s="165"/>
    </row>
    <row r="59" spans="1:12" ht="21.75" customHeight="1" x14ac:dyDescent="0.25">
      <c r="A59" s="125"/>
      <c r="B59" s="125" t="s">
        <v>79</v>
      </c>
      <c r="C59" s="135"/>
      <c r="D59" s="129"/>
      <c r="E59" s="129"/>
      <c r="F59" s="48">
        <f>SUM(F53:F56)</f>
        <v>-3158269</v>
      </c>
      <c r="G59" s="49"/>
      <c r="H59" s="50">
        <f>SUM(H53:H56)</f>
        <v>22676949</v>
      </c>
      <c r="I59" s="51"/>
      <c r="J59" s="48">
        <f>SUM(J53:J56)</f>
        <v>0</v>
      </c>
      <c r="K59" s="49"/>
      <c r="L59" s="50">
        <f>SUM(L53:L56)</f>
        <v>0</v>
      </c>
    </row>
    <row r="60" spans="1:12" ht="6" customHeight="1" x14ac:dyDescent="0.25">
      <c r="A60" s="125"/>
      <c r="B60" s="135"/>
      <c r="C60" s="135"/>
      <c r="D60" s="129"/>
      <c r="E60" s="129"/>
      <c r="F60" s="43"/>
      <c r="G60" s="14"/>
      <c r="H60" s="165"/>
      <c r="I60" s="14"/>
      <c r="J60" s="43"/>
      <c r="K60" s="14"/>
      <c r="L60" s="165"/>
    </row>
    <row r="61" spans="1:12" ht="21.75" customHeight="1" x14ac:dyDescent="0.25">
      <c r="A61" s="135" t="s">
        <v>88</v>
      </c>
      <c r="B61" s="135"/>
      <c r="C61" s="135"/>
      <c r="D61" s="129"/>
      <c r="E61" s="129"/>
      <c r="F61" s="43"/>
      <c r="G61" s="14"/>
      <c r="H61" s="165"/>
      <c r="I61" s="14"/>
      <c r="J61" s="43"/>
      <c r="K61" s="14"/>
      <c r="L61" s="165"/>
    </row>
    <row r="62" spans="1:12" ht="21.75" customHeight="1" x14ac:dyDescent="0.25">
      <c r="B62" s="135" t="s">
        <v>82</v>
      </c>
      <c r="C62" s="135"/>
      <c r="D62" s="129"/>
      <c r="E62" s="129"/>
      <c r="F62" s="48">
        <f>F59</f>
        <v>-3158269</v>
      </c>
      <c r="G62" s="49"/>
      <c r="H62" s="50">
        <f>H59</f>
        <v>22676949</v>
      </c>
      <c r="I62" s="51"/>
      <c r="J62" s="48">
        <f>J59</f>
        <v>0</v>
      </c>
      <c r="K62" s="49"/>
      <c r="L62" s="50">
        <f>L59</f>
        <v>0</v>
      </c>
    </row>
    <row r="63" spans="1:12" ht="6" customHeight="1" x14ac:dyDescent="0.25">
      <c r="A63" s="135"/>
      <c r="B63" s="135"/>
      <c r="C63" s="135"/>
      <c r="D63" s="129"/>
      <c r="E63" s="129"/>
      <c r="F63" s="43"/>
      <c r="G63" s="14"/>
      <c r="H63" s="165"/>
      <c r="I63" s="14"/>
      <c r="J63" s="43"/>
      <c r="K63" s="14"/>
      <c r="L63" s="165"/>
    </row>
    <row r="64" spans="1:12" ht="21.75" customHeight="1" thickBot="1" x14ac:dyDescent="0.3">
      <c r="A64" s="135" t="s">
        <v>83</v>
      </c>
      <c r="B64" s="135"/>
      <c r="C64" s="135"/>
      <c r="D64" s="129"/>
      <c r="E64" s="129"/>
      <c r="F64" s="67">
        <f>SUM(F33,F62)</f>
        <v>101781568</v>
      </c>
      <c r="G64" s="14"/>
      <c r="H64" s="169">
        <f>SUM(H33,H62)</f>
        <v>194883242</v>
      </c>
      <c r="I64" s="14"/>
      <c r="J64" s="67">
        <f>SUM(J33,J62)</f>
        <v>118995966</v>
      </c>
      <c r="K64" s="14"/>
      <c r="L64" s="169">
        <f>SUM(L33,L62)</f>
        <v>59515775</v>
      </c>
    </row>
    <row r="65" spans="1:12" ht="21.75" customHeight="1" thickTop="1" x14ac:dyDescent="0.25">
      <c r="A65" s="135"/>
      <c r="B65" s="135"/>
      <c r="C65" s="135"/>
      <c r="D65" s="129"/>
      <c r="E65" s="129"/>
      <c r="F65" s="43"/>
      <c r="G65" s="14"/>
      <c r="H65" s="165"/>
      <c r="I65" s="14"/>
      <c r="J65" s="43"/>
      <c r="K65" s="14"/>
      <c r="L65" s="165"/>
    </row>
    <row r="66" spans="1:12" ht="21.75" customHeight="1" x14ac:dyDescent="0.25">
      <c r="A66" s="135" t="s">
        <v>84</v>
      </c>
      <c r="B66" s="135"/>
      <c r="C66" s="135"/>
      <c r="D66" s="129"/>
      <c r="E66" s="129"/>
      <c r="F66" s="43"/>
      <c r="G66" s="14"/>
      <c r="H66" s="165"/>
      <c r="I66" s="14"/>
      <c r="J66" s="43"/>
      <c r="K66" s="14"/>
      <c r="L66" s="165"/>
    </row>
    <row r="67" spans="1:12" ht="21.75" customHeight="1" x14ac:dyDescent="0.25">
      <c r="B67" s="150" t="s">
        <v>167</v>
      </c>
      <c r="C67" s="135"/>
      <c r="D67" s="129"/>
      <c r="E67" s="129"/>
      <c r="F67" s="45">
        <v>105368912</v>
      </c>
      <c r="G67" s="46"/>
      <c r="H67" s="47">
        <v>177908911</v>
      </c>
      <c r="I67" s="46"/>
      <c r="J67" s="45">
        <v>118995966</v>
      </c>
      <c r="K67" s="46"/>
      <c r="L67" s="47">
        <v>59515775</v>
      </c>
    </row>
    <row r="68" spans="1:12" ht="21.75" customHeight="1" x14ac:dyDescent="0.25">
      <c r="B68" s="150" t="s">
        <v>166</v>
      </c>
      <c r="C68" s="135"/>
      <c r="D68" s="129"/>
      <c r="E68" s="129"/>
      <c r="F68" s="48">
        <v>-429075</v>
      </c>
      <c r="G68" s="49"/>
      <c r="H68" s="50">
        <v>-5702618</v>
      </c>
      <c r="I68" s="49"/>
      <c r="J68" s="48">
        <v>0</v>
      </c>
      <c r="K68" s="51"/>
      <c r="L68" s="50">
        <v>0</v>
      </c>
    </row>
    <row r="69" spans="1:12" ht="6" customHeight="1" x14ac:dyDescent="0.25">
      <c r="A69" s="125"/>
      <c r="B69" s="125"/>
      <c r="C69" s="125"/>
      <c r="D69" s="129"/>
      <c r="E69" s="129"/>
      <c r="F69" s="43"/>
      <c r="G69" s="14"/>
      <c r="H69" s="165"/>
      <c r="I69" s="14"/>
      <c r="J69" s="43"/>
      <c r="K69" s="14"/>
      <c r="L69" s="165"/>
    </row>
    <row r="70" spans="1:12" ht="21.75" customHeight="1" thickBot="1" x14ac:dyDescent="0.3">
      <c r="A70" s="135" t="s">
        <v>178</v>
      </c>
      <c r="B70" s="125"/>
      <c r="C70" s="125"/>
      <c r="D70" s="129"/>
      <c r="E70" s="129"/>
      <c r="F70" s="67">
        <f>SUM(F67:F68)</f>
        <v>104939837</v>
      </c>
      <c r="G70" s="14"/>
      <c r="H70" s="169">
        <f>SUM(H67:H68)</f>
        <v>172206293</v>
      </c>
      <c r="I70" s="14"/>
      <c r="J70" s="67">
        <f>SUM(J67:J68)</f>
        <v>118995966</v>
      </c>
      <c r="K70" s="14"/>
      <c r="L70" s="169">
        <f>SUM(L67:L68)</f>
        <v>59515775</v>
      </c>
    </row>
    <row r="71" spans="1:12" ht="21.75" customHeight="1" thickTop="1" x14ac:dyDescent="0.25">
      <c r="A71" s="125"/>
      <c r="B71" s="125"/>
      <c r="C71" s="125"/>
      <c r="D71" s="129"/>
      <c r="E71" s="129"/>
      <c r="F71" s="43"/>
      <c r="G71" s="14"/>
      <c r="H71" s="165"/>
      <c r="I71" s="14"/>
      <c r="J71" s="43"/>
      <c r="K71" s="14"/>
      <c r="L71" s="165"/>
    </row>
    <row r="72" spans="1:12" ht="21.75" customHeight="1" x14ac:dyDescent="0.25">
      <c r="A72" s="135" t="s">
        <v>200</v>
      </c>
      <c r="B72" s="135"/>
      <c r="C72" s="135"/>
      <c r="D72" s="129"/>
      <c r="E72" s="129"/>
      <c r="F72" s="43"/>
      <c r="G72" s="14"/>
      <c r="H72" s="165"/>
      <c r="I72" s="14"/>
      <c r="J72" s="43"/>
      <c r="K72" s="14"/>
      <c r="L72" s="165"/>
    </row>
    <row r="73" spans="1:12" ht="21.75" customHeight="1" x14ac:dyDescent="0.25">
      <c r="B73" s="150" t="s">
        <v>167</v>
      </c>
      <c r="C73" s="135"/>
      <c r="D73" s="129"/>
      <c r="E73" s="129"/>
      <c r="F73" s="43">
        <v>103153205</v>
      </c>
      <c r="G73" s="46"/>
      <c r="H73" s="165">
        <v>190941275</v>
      </c>
      <c r="I73" s="46"/>
      <c r="J73" s="45">
        <v>118995966</v>
      </c>
      <c r="K73" s="46"/>
      <c r="L73" s="47">
        <v>59515775</v>
      </c>
    </row>
    <row r="74" spans="1:12" ht="21.75" customHeight="1" x14ac:dyDescent="0.25">
      <c r="B74" s="150" t="s">
        <v>166</v>
      </c>
      <c r="C74" s="135"/>
      <c r="D74" s="129"/>
      <c r="E74" s="151"/>
      <c r="F74" s="48">
        <v>-1371637</v>
      </c>
      <c r="G74" s="49"/>
      <c r="H74" s="50">
        <v>3941967</v>
      </c>
      <c r="I74" s="49"/>
      <c r="J74" s="48">
        <v>0</v>
      </c>
      <c r="K74" s="51"/>
      <c r="L74" s="50">
        <v>0</v>
      </c>
    </row>
    <row r="75" spans="1:12" ht="6" customHeight="1" x14ac:dyDescent="0.25">
      <c r="A75" s="135"/>
      <c r="B75" s="135"/>
      <c r="C75" s="135"/>
      <c r="D75" s="143"/>
      <c r="E75" s="151"/>
      <c r="F75" s="43"/>
      <c r="G75" s="14"/>
      <c r="H75" s="165"/>
      <c r="I75" s="14"/>
      <c r="J75" s="43"/>
      <c r="K75" s="14"/>
      <c r="L75" s="165"/>
    </row>
    <row r="76" spans="1:12" ht="21.75" customHeight="1" thickBot="1" x14ac:dyDescent="0.3">
      <c r="A76" s="135" t="s">
        <v>83</v>
      </c>
      <c r="B76" s="135"/>
      <c r="C76" s="135"/>
      <c r="D76" s="129"/>
      <c r="E76" s="129"/>
      <c r="F76" s="67">
        <f>SUM(F73:F74)</f>
        <v>101781568</v>
      </c>
      <c r="G76" s="14"/>
      <c r="H76" s="169">
        <f>SUM(H73:H74)</f>
        <v>194883242</v>
      </c>
      <c r="I76" s="14"/>
      <c r="J76" s="67">
        <f>SUM(J73:J74)</f>
        <v>118995966</v>
      </c>
      <c r="K76" s="14"/>
      <c r="L76" s="169">
        <f>SUM(L73:L74)</f>
        <v>59515775</v>
      </c>
    </row>
    <row r="77" spans="1:12" ht="21.75" customHeight="1" thickTop="1" x14ac:dyDescent="0.25">
      <c r="B77" s="135"/>
      <c r="C77" s="135"/>
      <c r="D77" s="129"/>
      <c r="E77" s="129"/>
      <c r="F77" s="68"/>
      <c r="G77" s="14"/>
      <c r="H77" s="168"/>
      <c r="I77" s="14"/>
      <c r="J77" s="68"/>
      <c r="K77" s="14"/>
      <c r="L77" s="168"/>
    </row>
    <row r="78" spans="1:12" ht="21.75" customHeight="1" x14ac:dyDescent="0.25">
      <c r="A78" s="135" t="s">
        <v>85</v>
      </c>
      <c r="B78" s="135"/>
      <c r="C78" s="135"/>
      <c r="D78" s="129"/>
      <c r="E78" s="129"/>
      <c r="F78" s="68"/>
      <c r="G78" s="14"/>
      <c r="H78" s="168"/>
      <c r="I78" s="14"/>
      <c r="J78" s="68"/>
      <c r="K78" s="14"/>
      <c r="L78" s="168"/>
    </row>
    <row r="79" spans="1:12" ht="6" customHeight="1" x14ac:dyDescent="0.25">
      <c r="A79" s="135"/>
      <c r="B79" s="135"/>
      <c r="C79" s="135"/>
      <c r="D79" s="129"/>
      <c r="E79" s="129"/>
      <c r="F79" s="68"/>
      <c r="G79" s="14"/>
      <c r="H79" s="168"/>
      <c r="I79" s="14"/>
      <c r="J79" s="68"/>
      <c r="K79" s="14"/>
      <c r="L79" s="168"/>
    </row>
    <row r="80" spans="1:12" ht="21.75" customHeight="1" x14ac:dyDescent="0.25">
      <c r="A80" s="125" t="s">
        <v>86</v>
      </c>
      <c r="B80" s="135"/>
      <c r="C80" s="135"/>
      <c r="D80" s="146">
        <v>12</v>
      </c>
      <c r="E80" s="129"/>
      <c r="F80" s="69">
        <v>0.11</v>
      </c>
      <c r="G80" s="70"/>
      <c r="H80" s="70">
        <v>0.25</v>
      </c>
      <c r="I80" s="70"/>
      <c r="J80" s="69">
        <v>0.12</v>
      </c>
      <c r="K80" s="70"/>
      <c r="L80" s="70">
        <v>0.08</v>
      </c>
    </row>
    <row r="81" spans="1:12" ht="21.75" customHeight="1" x14ac:dyDescent="0.25">
      <c r="A81" s="125"/>
      <c r="B81" s="135"/>
      <c r="C81" s="135"/>
      <c r="D81" s="129"/>
      <c r="E81" s="129"/>
      <c r="F81" s="70"/>
      <c r="G81" s="70"/>
      <c r="H81" s="70"/>
      <c r="I81" s="70"/>
      <c r="J81" s="70"/>
      <c r="K81" s="70"/>
      <c r="L81" s="70"/>
    </row>
    <row r="82" spans="1:12" ht="21.75" customHeight="1" x14ac:dyDescent="0.25">
      <c r="A82" s="125"/>
      <c r="B82" s="135"/>
      <c r="C82" s="135"/>
      <c r="D82" s="129"/>
      <c r="E82" s="129"/>
      <c r="F82" s="70"/>
      <c r="G82" s="70"/>
      <c r="H82" s="70"/>
      <c r="I82" s="70"/>
      <c r="J82" s="70"/>
      <c r="K82" s="70"/>
      <c r="L82" s="70"/>
    </row>
    <row r="83" spans="1:12" ht="21.75" customHeight="1" x14ac:dyDescent="0.25">
      <c r="A83" s="125"/>
      <c r="B83" s="135"/>
      <c r="C83" s="135"/>
      <c r="D83" s="129"/>
      <c r="E83" s="129"/>
      <c r="F83" s="70"/>
      <c r="G83" s="70"/>
      <c r="H83" s="70"/>
      <c r="I83" s="70"/>
      <c r="J83" s="70"/>
      <c r="K83" s="70"/>
      <c r="L83" s="70"/>
    </row>
    <row r="84" spans="1:12" ht="7.5" customHeight="1" x14ac:dyDescent="0.25">
      <c r="A84" s="125"/>
      <c r="B84" s="135"/>
      <c r="C84" s="135"/>
      <c r="D84" s="129"/>
      <c r="E84" s="129"/>
      <c r="F84" s="70"/>
      <c r="G84" s="70"/>
      <c r="H84" s="70"/>
      <c r="I84" s="70"/>
      <c r="J84" s="70"/>
      <c r="K84" s="70"/>
      <c r="L84" s="70"/>
    </row>
    <row r="85" spans="1:12" ht="21.95" customHeight="1" x14ac:dyDescent="0.25">
      <c r="A85" s="130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134"/>
      <c r="C85" s="134"/>
      <c r="D85" s="142"/>
      <c r="E85" s="134"/>
      <c r="F85" s="37"/>
      <c r="G85" s="38"/>
      <c r="H85" s="161"/>
      <c r="I85" s="38"/>
      <c r="J85" s="37"/>
      <c r="K85" s="38"/>
      <c r="L85" s="161"/>
    </row>
    <row r="87" spans="1:12" ht="21.75" customHeight="1" x14ac:dyDescent="0.25">
      <c r="H87" s="35"/>
      <c r="L87" s="35"/>
    </row>
    <row r="88" spans="1:12" ht="21.75" customHeight="1" x14ac:dyDescent="0.25">
      <c r="H88" s="35"/>
      <c r="L88" s="35"/>
    </row>
  </sheetData>
  <mergeCells count="4">
    <mergeCell ref="F5:H5"/>
    <mergeCell ref="J5:L5"/>
    <mergeCell ref="F47:H47"/>
    <mergeCell ref="J47:L47"/>
  </mergeCells>
  <printOptions horizontalCentered="1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53F9F-D19D-4A04-86FC-BB0BF651D7F6}">
  <dimension ref="A1:Y33"/>
  <sheetViews>
    <sheetView zoomScaleNormal="100" zoomScaleSheetLayoutView="100" zoomScalePageLayoutView="85" workbookViewId="0">
      <selection activeCell="B12" sqref="B12"/>
    </sheetView>
  </sheetViews>
  <sheetFormatPr defaultColWidth="10" defaultRowHeight="20.25" customHeight="1" x14ac:dyDescent="0.25"/>
  <cols>
    <col min="1" max="1" width="1.7109375" style="5" customWidth="1"/>
    <col min="2" max="2" width="30.28515625" style="5" customWidth="1"/>
    <col min="3" max="3" width="0.85546875" style="5" customWidth="1"/>
    <col min="4" max="4" width="10.7109375" style="35" customWidth="1"/>
    <col min="5" max="5" width="0.7109375" style="11" customWidth="1"/>
    <col min="6" max="6" width="10.140625" style="35" customWidth="1"/>
    <col min="7" max="7" width="0.7109375" style="11" customWidth="1"/>
    <col min="8" max="8" width="11.28515625" style="35" customWidth="1"/>
    <col min="9" max="9" width="0.7109375" style="11" customWidth="1"/>
    <col min="10" max="10" width="12.140625" style="35" customWidth="1"/>
    <col min="11" max="11" width="0.7109375" style="11" customWidth="1"/>
    <col min="12" max="12" width="13.5703125" style="11" customWidth="1"/>
    <col min="13" max="13" width="0.7109375" style="11" customWidth="1"/>
    <col min="14" max="14" width="10.7109375" style="35" customWidth="1"/>
    <col min="15" max="15" width="0.7109375" style="11" customWidth="1"/>
    <col min="16" max="16" width="13.28515625" style="35" customWidth="1"/>
    <col min="17" max="17" width="0.7109375" style="11" customWidth="1"/>
    <col min="18" max="18" width="12.28515625" style="35" customWidth="1"/>
    <col min="19" max="19" width="0.7109375" style="11" customWidth="1"/>
    <col min="20" max="20" width="11.7109375" style="35" customWidth="1"/>
    <col min="21" max="21" width="0.7109375" style="11" customWidth="1"/>
    <col min="22" max="22" width="9.85546875" style="35" bestFit="1" customWidth="1"/>
    <col min="23" max="23" width="0.7109375" style="11" customWidth="1"/>
    <col min="24" max="24" width="12.5703125" style="35" customWidth="1"/>
    <col min="25" max="16384" width="10" style="5"/>
  </cols>
  <sheetData>
    <row r="1" spans="1:24" ht="20.25" customHeight="1" x14ac:dyDescent="0.25">
      <c r="A1" s="33" t="s">
        <v>0</v>
      </c>
      <c r="B1" s="33"/>
      <c r="C1" s="33"/>
      <c r="D1" s="77"/>
      <c r="E1" s="71"/>
      <c r="F1" s="77"/>
      <c r="G1" s="71"/>
      <c r="H1" s="77"/>
      <c r="I1" s="71"/>
      <c r="J1" s="77"/>
      <c r="K1" s="71"/>
      <c r="L1" s="71"/>
      <c r="M1" s="71"/>
      <c r="N1" s="77"/>
      <c r="O1" s="71"/>
      <c r="P1" s="77"/>
      <c r="Q1" s="71"/>
      <c r="S1" s="71"/>
      <c r="U1" s="71"/>
      <c r="V1" s="77"/>
      <c r="W1" s="71"/>
      <c r="X1" s="78"/>
    </row>
    <row r="2" spans="1:24" ht="20.25" customHeight="1" x14ac:dyDescent="0.25">
      <c r="A2" s="33" t="s">
        <v>87</v>
      </c>
      <c r="B2" s="33"/>
      <c r="C2" s="33"/>
      <c r="D2" s="77"/>
      <c r="E2" s="71"/>
      <c r="F2" s="77"/>
      <c r="G2" s="71"/>
      <c r="H2" s="77"/>
      <c r="I2" s="71"/>
      <c r="J2" s="77"/>
      <c r="K2" s="71"/>
      <c r="L2" s="71"/>
      <c r="M2" s="71"/>
      <c r="N2" s="77"/>
      <c r="O2" s="71"/>
      <c r="P2" s="77"/>
      <c r="Q2" s="71"/>
      <c r="S2" s="71"/>
      <c r="U2" s="71"/>
      <c r="V2" s="77"/>
      <c r="W2" s="71"/>
    </row>
    <row r="3" spans="1:24" ht="20.25" customHeight="1" x14ac:dyDescent="0.25">
      <c r="A3" s="72" t="str">
        <f>'Pl5-5-6'!A3</f>
        <v>สำหรับงวดสามเดือนสิ้นสุดวันที่ 31 มีนาคม พ.ศ. 2565</v>
      </c>
      <c r="B3" s="72"/>
      <c r="C3" s="72"/>
      <c r="D3" s="79"/>
      <c r="E3" s="73"/>
      <c r="F3" s="79"/>
      <c r="G3" s="73"/>
      <c r="H3" s="79"/>
      <c r="I3" s="73"/>
      <c r="J3" s="79"/>
      <c r="K3" s="73"/>
      <c r="L3" s="73"/>
      <c r="M3" s="73"/>
      <c r="N3" s="79"/>
      <c r="O3" s="73"/>
      <c r="P3" s="79"/>
      <c r="Q3" s="73"/>
      <c r="R3" s="37"/>
      <c r="S3" s="73"/>
      <c r="T3" s="37"/>
      <c r="U3" s="73"/>
      <c r="V3" s="79"/>
      <c r="W3" s="73"/>
      <c r="X3" s="37"/>
    </row>
    <row r="4" spans="1:24" ht="20.100000000000001" customHeight="1" x14ac:dyDescent="0.25">
      <c r="B4" s="33"/>
      <c r="D4" s="64"/>
      <c r="E4" s="76"/>
      <c r="F4" s="64"/>
      <c r="G4" s="76"/>
      <c r="H4" s="64"/>
      <c r="I4" s="1"/>
      <c r="J4" s="64"/>
      <c r="K4" s="14"/>
      <c r="L4" s="1"/>
      <c r="M4" s="14"/>
      <c r="N4" s="64"/>
      <c r="O4" s="14"/>
      <c r="P4" s="64"/>
      <c r="Q4" s="14"/>
      <c r="R4" s="64"/>
      <c r="S4" s="14"/>
      <c r="T4" s="64"/>
      <c r="U4" s="14"/>
      <c r="V4" s="64"/>
      <c r="W4" s="14"/>
      <c r="X4" s="64"/>
    </row>
    <row r="5" spans="1:24" s="201" customFormat="1" ht="20.100000000000001" customHeight="1" x14ac:dyDescent="0.25">
      <c r="D5" s="206" t="s">
        <v>2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</row>
    <row r="6" spans="1:24" s="201" customFormat="1" ht="20.100000000000001" customHeight="1" x14ac:dyDescent="0.25">
      <c r="A6" s="23"/>
      <c r="B6" s="23"/>
      <c r="C6" s="12"/>
      <c r="D6" s="206" t="s">
        <v>172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3"/>
      <c r="V6" s="80"/>
      <c r="W6" s="23"/>
      <c r="X6" s="80"/>
    </row>
    <row r="7" spans="1:24" s="201" customFormat="1" ht="20.100000000000001" customHeight="1" x14ac:dyDescent="0.25">
      <c r="A7" s="23"/>
      <c r="B7" s="23"/>
      <c r="C7" s="12"/>
      <c r="D7" s="39"/>
      <c r="E7" s="65"/>
      <c r="F7" s="81"/>
      <c r="G7" s="65"/>
      <c r="H7" s="39"/>
      <c r="I7" s="65"/>
      <c r="J7" s="81"/>
      <c r="K7" s="65"/>
      <c r="L7" s="65"/>
      <c r="M7" s="65"/>
      <c r="N7" s="207" t="s">
        <v>59</v>
      </c>
      <c r="O7" s="207"/>
      <c r="P7" s="207"/>
      <c r="Q7" s="207"/>
      <c r="R7" s="207"/>
      <c r="S7" s="24"/>
      <c r="T7" s="80"/>
      <c r="U7" s="24"/>
      <c r="V7" s="80"/>
      <c r="W7" s="24"/>
      <c r="X7" s="80"/>
    </row>
    <row r="8" spans="1:24" s="201" customFormat="1" ht="20.100000000000001" customHeight="1" x14ac:dyDescent="0.25">
      <c r="A8" s="23"/>
      <c r="B8" s="23"/>
      <c r="C8" s="12"/>
      <c r="D8" s="39"/>
      <c r="E8" s="65"/>
      <c r="F8" s="82"/>
      <c r="H8" s="82"/>
      <c r="I8" s="65"/>
      <c r="J8" s="81"/>
      <c r="K8" s="65"/>
      <c r="L8" s="65"/>
      <c r="M8" s="65"/>
      <c r="N8" s="208" t="s">
        <v>88</v>
      </c>
      <c r="O8" s="208"/>
      <c r="P8" s="208"/>
      <c r="Q8" s="208"/>
      <c r="R8" s="80"/>
      <c r="S8" s="24"/>
      <c r="T8" s="80"/>
      <c r="U8" s="24"/>
      <c r="V8" s="80"/>
      <c r="W8" s="24"/>
      <c r="X8" s="80"/>
    </row>
    <row r="9" spans="1:24" s="201" customFormat="1" ht="20.100000000000001" customHeight="1" x14ac:dyDescent="0.25">
      <c r="A9" s="23"/>
      <c r="B9" s="23"/>
      <c r="C9" s="23"/>
      <c r="D9" s="39"/>
      <c r="E9" s="24"/>
      <c r="F9" s="82"/>
      <c r="G9" s="31"/>
      <c r="H9" s="39"/>
      <c r="I9" s="24"/>
      <c r="J9" s="39" t="s">
        <v>106</v>
      </c>
      <c r="K9" s="31"/>
      <c r="L9" s="39" t="s">
        <v>107</v>
      </c>
      <c r="M9" s="31"/>
      <c r="N9" s="39"/>
      <c r="O9" s="31"/>
      <c r="P9" s="162"/>
      <c r="Q9" s="31"/>
      <c r="R9" s="39" t="s">
        <v>90</v>
      </c>
      <c r="S9" s="24"/>
      <c r="T9" s="39"/>
      <c r="U9" s="24"/>
      <c r="V9" s="80"/>
      <c r="W9" s="24"/>
      <c r="X9" s="80"/>
    </row>
    <row r="10" spans="1:24" s="201" customFormat="1" ht="20.100000000000001" customHeight="1" x14ac:dyDescent="0.25">
      <c r="A10" s="23"/>
      <c r="B10" s="23"/>
      <c r="C10" s="23"/>
      <c r="D10" s="39"/>
      <c r="E10" s="24"/>
      <c r="F10" s="207" t="s">
        <v>56</v>
      </c>
      <c r="G10" s="207"/>
      <c r="H10" s="207"/>
      <c r="I10" s="24"/>
      <c r="J10" s="39" t="s">
        <v>108</v>
      </c>
      <c r="K10" s="31"/>
      <c r="L10" s="39" t="s">
        <v>109</v>
      </c>
      <c r="M10" s="31"/>
      <c r="N10" s="39" t="s">
        <v>89</v>
      </c>
      <c r="O10" s="31"/>
      <c r="P10" s="162" t="s">
        <v>204</v>
      </c>
      <c r="Q10" s="31"/>
      <c r="R10" s="39" t="s">
        <v>96</v>
      </c>
      <c r="T10" s="39" t="s">
        <v>91</v>
      </c>
      <c r="V10" s="39" t="s">
        <v>110</v>
      </c>
      <c r="X10" s="82"/>
    </row>
    <row r="11" spans="1:24" s="201" customFormat="1" ht="20.100000000000001" customHeight="1" x14ac:dyDescent="0.25">
      <c r="A11" s="23"/>
      <c r="B11" s="23"/>
      <c r="C11" s="23"/>
      <c r="D11" s="39" t="s">
        <v>92</v>
      </c>
      <c r="E11" s="24"/>
      <c r="F11" s="39" t="s">
        <v>93</v>
      </c>
      <c r="G11" s="31"/>
      <c r="H11" s="82"/>
      <c r="I11" s="24"/>
      <c r="J11" s="39" t="s">
        <v>111</v>
      </c>
      <c r="K11" s="31"/>
      <c r="L11" s="39" t="s">
        <v>112</v>
      </c>
      <c r="M11" s="31"/>
      <c r="N11" s="39" t="s">
        <v>94</v>
      </c>
      <c r="O11" s="31"/>
      <c r="P11" s="162" t="s">
        <v>95</v>
      </c>
      <c r="Q11" s="31"/>
      <c r="R11" s="39" t="s">
        <v>113</v>
      </c>
      <c r="S11" s="24"/>
      <c r="T11" s="39" t="s">
        <v>97</v>
      </c>
      <c r="U11" s="24"/>
      <c r="V11" s="39" t="s">
        <v>114</v>
      </c>
      <c r="W11" s="24"/>
      <c r="X11" s="39" t="s">
        <v>90</v>
      </c>
    </row>
    <row r="12" spans="1:24" ht="20.100000000000001" customHeight="1" x14ac:dyDescent="0.25">
      <c r="A12" s="23"/>
      <c r="B12" s="23"/>
      <c r="C12" s="23"/>
      <c r="D12" s="39" t="s">
        <v>98</v>
      </c>
      <c r="E12" s="24"/>
      <c r="F12" s="39" t="s">
        <v>99</v>
      </c>
      <c r="G12" s="31"/>
      <c r="H12" s="39" t="s">
        <v>100</v>
      </c>
      <c r="I12" s="24"/>
      <c r="J12" s="39" t="s">
        <v>115</v>
      </c>
      <c r="K12" s="31"/>
      <c r="L12" s="39" t="s">
        <v>116</v>
      </c>
      <c r="M12" s="31"/>
      <c r="N12" s="39" t="s">
        <v>101</v>
      </c>
      <c r="O12" s="31"/>
      <c r="P12" s="162" t="s">
        <v>102</v>
      </c>
      <c r="Q12" s="31"/>
      <c r="R12" s="39" t="s">
        <v>117</v>
      </c>
      <c r="S12" s="24"/>
      <c r="T12" s="39" t="s">
        <v>173</v>
      </c>
      <c r="U12" s="24"/>
      <c r="V12" s="39" t="s">
        <v>118</v>
      </c>
      <c r="W12" s="24"/>
      <c r="X12" s="39" t="s">
        <v>45</v>
      </c>
    </row>
    <row r="13" spans="1:24" ht="20.100000000000001" customHeight="1" x14ac:dyDescent="0.25">
      <c r="A13" s="23"/>
      <c r="B13" s="23"/>
      <c r="C13" s="23"/>
      <c r="D13" s="40" t="s">
        <v>9</v>
      </c>
      <c r="E13" s="65"/>
      <c r="F13" s="40" t="s">
        <v>9</v>
      </c>
      <c r="G13" s="31"/>
      <c r="H13" s="40" t="s">
        <v>9</v>
      </c>
      <c r="I13" s="24"/>
      <c r="J13" s="40" t="s">
        <v>9</v>
      </c>
      <c r="K13" s="31"/>
      <c r="L13" s="40" t="s">
        <v>9</v>
      </c>
      <c r="M13" s="31"/>
      <c r="N13" s="40" t="s">
        <v>9</v>
      </c>
      <c r="O13" s="31"/>
      <c r="P13" s="163" t="s">
        <v>9</v>
      </c>
      <c r="Q13" s="31"/>
      <c r="R13" s="40" t="s">
        <v>9</v>
      </c>
      <c r="S13" s="31"/>
      <c r="T13" s="40" t="s">
        <v>9</v>
      </c>
      <c r="U13" s="31"/>
      <c r="V13" s="40" t="s">
        <v>9</v>
      </c>
      <c r="W13" s="31"/>
      <c r="X13" s="40" t="s">
        <v>9</v>
      </c>
    </row>
    <row r="14" spans="1:24" ht="8.4499999999999993" customHeight="1" x14ac:dyDescent="0.25">
      <c r="A14" s="201"/>
      <c r="B14" s="201"/>
      <c r="C14" s="23"/>
      <c r="D14" s="160"/>
      <c r="E14" s="182"/>
      <c r="F14" s="160"/>
      <c r="G14" s="182"/>
      <c r="H14" s="160"/>
      <c r="I14" s="182"/>
      <c r="J14" s="160"/>
      <c r="K14" s="182"/>
      <c r="L14" s="183"/>
      <c r="M14" s="182"/>
      <c r="N14" s="160"/>
      <c r="O14" s="182"/>
      <c r="P14" s="160"/>
      <c r="Q14" s="182"/>
      <c r="R14" s="160"/>
      <c r="S14" s="182"/>
      <c r="T14" s="160"/>
      <c r="U14" s="182"/>
      <c r="V14" s="160"/>
      <c r="W14" s="182"/>
      <c r="X14" s="160"/>
    </row>
    <row r="15" spans="1:24" ht="20.100000000000001" customHeight="1" x14ac:dyDescent="0.25">
      <c r="A15" s="23" t="s">
        <v>119</v>
      </c>
      <c r="B15" s="23"/>
      <c r="C15" s="23"/>
      <c r="D15" s="160"/>
      <c r="E15" s="182"/>
      <c r="F15" s="160"/>
      <c r="G15" s="182"/>
      <c r="H15" s="160"/>
      <c r="I15" s="182"/>
      <c r="J15" s="160"/>
      <c r="K15" s="182"/>
      <c r="L15" s="182"/>
      <c r="M15" s="182"/>
      <c r="N15" s="160"/>
      <c r="O15" s="182"/>
      <c r="P15" s="160"/>
      <c r="Q15" s="182"/>
      <c r="R15" s="184"/>
      <c r="S15" s="182"/>
      <c r="T15" s="184"/>
      <c r="U15" s="182"/>
      <c r="V15" s="160"/>
      <c r="W15" s="182"/>
      <c r="X15" s="168"/>
    </row>
    <row r="16" spans="1:24" ht="20.100000000000001" customHeight="1" x14ac:dyDescent="0.25">
      <c r="A16" s="23"/>
      <c r="B16" s="23" t="s">
        <v>120</v>
      </c>
      <c r="C16" s="34"/>
      <c r="D16" s="160">
        <v>360000000</v>
      </c>
      <c r="E16" s="182"/>
      <c r="F16" s="160">
        <v>37902692</v>
      </c>
      <c r="G16" s="182"/>
      <c r="H16" s="160">
        <v>122544144</v>
      </c>
      <c r="I16" s="182"/>
      <c r="J16" s="160">
        <v>-412488709</v>
      </c>
      <c r="K16" s="182"/>
      <c r="L16" s="182">
        <v>-1948956</v>
      </c>
      <c r="M16" s="182"/>
      <c r="N16" s="160">
        <v>131542495</v>
      </c>
      <c r="O16" s="182"/>
      <c r="P16" s="160">
        <v>-16543986</v>
      </c>
      <c r="Q16" s="182"/>
      <c r="R16" s="160">
        <f>SUM(N16,P16)</f>
        <v>114998509</v>
      </c>
      <c r="S16" s="182"/>
      <c r="T16" s="160">
        <f>SUM(D16:L16)+R16</f>
        <v>221007680</v>
      </c>
      <c r="U16" s="182"/>
      <c r="V16" s="160">
        <v>239419421</v>
      </c>
      <c r="W16" s="182"/>
      <c r="X16" s="160">
        <f>SUM(T16+V16)</f>
        <v>460427101</v>
      </c>
    </row>
    <row r="17" spans="1:25" ht="20.100000000000001" customHeight="1" x14ac:dyDescent="0.25">
      <c r="A17" s="201" t="s">
        <v>188</v>
      </c>
      <c r="B17" s="23"/>
      <c r="C17" s="34"/>
      <c r="D17" s="160"/>
      <c r="E17" s="182"/>
      <c r="F17" s="160"/>
      <c r="G17" s="182"/>
      <c r="H17" s="160"/>
      <c r="I17" s="182"/>
      <c r="J17" s="160"/>
      <c r="K17" s="182"/>
      <c r="L17" s="182"/>
      <c r="M17" s="182"/>
      <c r="N17" s="160"/>
      <c r="O17" s="182"/>
      <c r="P17" s="160"/>
      <c r="Q17" s="182"/>
      <c r="R17" s="160"/>
      <c r="S17" s="182"/>
      <c r="T17" s="160"/>
      <c r="U17" s="182"/>
      <c r="V17" s="160"/>
      <c r="W17" s="182"/>
      <c r="X17" s="160"/>
    </row>
    <row r="18" spans="1:25" ht="20.100000000000001" customHeight="1" x14ac:dyDescent="0.25">
      <c r="A18" s="23"/>
      <c r="B18" s="201" t="s">
        <v>189</v>
      </c>
      <c r="C18" s="34"/>
      <c r="D18" s="160">
        <v>0</v>
      </c>
      <c r="E18" s="182"/>
      <c r="F18" s="160">
        <v>0</v>
      </c>
      <c r="G18" s="182"/>
      <c r="H18" s="160">
        <v>0</v>
      </c>
      <c r="I18" s="182"/>
      <c r="J18" s="160">
        <v>0</v>
      </c>
      <c r="K18" s="182"/>
      <c r="L18" s="182">
        <v>0</v>
      </c>
      <c r="M18" s="182"/>
      <c r="N18" s="160">
        <v>0</v>
      </c>
      <c r="O18" s="182"/>
      <c r="P18" s="160">
        <v>0</v>
      </c>
      <c r="Q18" s="182"/>
      <c r="R18" s="160">
        <v>0</v>
      </c>
      <c r="S18" s="182"/>
      <c r="T18" s="160">
        <v>0</v>
      </c>
      <c r="U18" s="182"/>
      <c r="V18" s="160">
        <v>-12301790</v>
      </c>
      <c r="W18" s="182"/>
      <c r="X18" s="160">
        <f>SUM(T18+V18)</f>
        <v>-12301790</v>
      </c>
    </row>
    <row r="19" spans="1:25" ht="20.100000000000001" customHeight="1" x14ac:dyDescent="0.25">
      <c r="A19" s="15" t="s">
        <v>83</v>
      </c>
      <c r="B19" s="201"/>
      <c r="D19" s="161">
        <v>0</v>
      </c>
      <c r="E19" s="185"/>
      <c r="F19" s="161">
        <v>0</v>
      </c>
      <c r="G19" s="185"/>
      <c r="H19" s="161">
        <v>177908911</v>
      </c>
      <c r="I19" s="170"/>
      <c r="J19" s="161">
        <v>0</v>
      </c>
      <c r="K19" s="182"/>
      <c r="L19" s="186">
        <v>0</v>
      </c>
      <c r="M19" s="182"/>
      <c r="N19" s="161">
        <v>0</v>
      </c>
      <c r="O19" s="187"/>
      <c r="P19" s="161">
        <v>13032364</v>
      </c>
      <c r="Q19" s="187"/>
      <c r="R19" s="161">
        <f>SUM(N19,P19)</f>
        <v>13032364</v>
      </c>
      <c r="S19" s="187"/>
      <c r="T19" s="161">
        <f>SUM(D19:L19)+R19</f>
        <v>190941275</v>
      </c>
      <c r="U19" s="188"/>
      <c r="V19" s="161">
        <v>3941967</v>
      </c>
      <c r="W19" s="188"/>
      <c r="X19" s="161">
        <f>SUM(T19+V19)</f>
        <v>194883242</v>
      </c>
    </row>
    <row r="20" spans="1:25" ht="8.4499999999999993" customHeight="1" x14ac:dyDescent="0.25">
      <c r="A20" s="201"/>
      <c r="B20" s="201"/>
      <c r="D20" s="160"/>
      <c r="E20" s="182"/>
      <c r="F20" s="160"/>
      <c r="G20" s="182"/>
      <c r="H20" s="160"/>
      <c r="I20" s="182"/>
      <c r="J20" s="160"/>
      <c r="K20" s="182"/>
      <c r="L20" s="182"/>
      <c r="M20" s="182"/>
      <c r="N20" s="160"/>
      <c r="O20" s="182"/>
      <c r="P20" s="160"/>
      <c r="Q20" s="182"/>
      <c r="R20" s="160"/>
      <c r="S20" s="182"/>
      <c r="T20" s="160"/>
      <c r="U20" s="182"/>
      <c r="V20" s="160"/>
      <c r="W20" s="182"/>
      <c r="X20" s="160"/>
    </row>
    <row r="21" spans="1:25" ht="20.100000000000001" customHeight="1" x14ac:dyDescent="0.25">
      <c r="A21" s="33" t="s">
        <v>105</v>
      </c>
      <c r="B21" s="33"/>
      <c r="D21" s="160"/>
      <c r="E21" s="182"/>
      <c r="F21" s="160"/>
      <c r="G21" s="182"/>
      <c r="H21" s="160"/>
      <c r="I21" s="182"/>
      <c r="J21" s="160"/>
      <c r="K21" s="182"/>
      <c r="L21" s="182"/>
      <c r="M21" s="182"/>
      <c r="N21" s="160"/>
      <c r="O21" s="182"/>
      <c r="P21" s="160"/>
      <c r="Q21" s="182"/>
      <c r="R21" s="160"/>
      <c r="S21" s="182"/>
      <c r="T21" s="160"/>
      <c r="U21" s="182"/>
      <c r="V21" s="160"/>
      <c r="W21" s="182"/>
      <c r="X21" s="160"/>
    </row>
    <row r="22" spans="1:25" ht="20.100000000000001" customHeight="1" thickBot="1" x14ac:dyDescent="0.3">
      <c r="B22" s="33" t="s">
        <v>190</v>
      </c>
      <c r="D22" s="189">
        <f>SUM(D16:D19)</f>
        <v>360000000</v>
      </c>
      <c r="E22" s="185"/>
      <c r="F22" s="189">
        <f>SUM(F16:F19)</f>
        <v>37902692</v>
      </c>
      <c r="G22" s="185"/>
      <c r="H22" s="189">
        <f>SUM(H16:H19)</f>
        <v>300453055</v>
      </c>
      <c r="I22" s="170"/>
      <c r="J22" s="189">
        <f>SUM(J16:J19)</f>
        <v>-412488709</v>
      </c>
      <c r="K22" s="187"/>
      <c r="L22" s="189">
        <f>SUM(L16:L19)</f>
        <v>-1948956</v>
      </c>
      <c r="M22" s="187"/>
      <c r="N22" s="189">
        <f>SUM(N16:N19)</f>
        <v>131542495</v>
      </c>
      <c r="O22" s="187"/>
      <c r="P22" s="189">
        <f>SUM(P16:P19)</f>
        <v>-3511622</v>
      </c>
      <c r="Q22" s="187"/>
      <c r="R22" s="189">
        <f>SUM(R16:R19)</f>
        <v>128030873</v>
      </c>
      <c r="S22" s="187"/>
      <c r="T22" s="189">
        <f>SUM(T16:T19)</f>
        <v>411948955</v>
      </c>
      <c r="U22" s="187"/>
      <c r="V22" s="189">
        <f>SUM(V16:V19)</f>
        <v>231059598</v>
      </c>
      <c r="W22" s="187"/>
      <c r="X22" s="189">
        <f>SUM(X16:X19)</f>
        <v>643008553</v>
      </c>
      <c r="Y22" s="35"/>
    </row>
    <row r="23" spans="1:25" ht="20.100000000000001" customHeight="1" thickTop="1" x14ac:dyDescent="0.25">
      <c r="B23" s="33"/>
      <c r="D23" s="64"/>
      <c r="E23" s="76"/>
      <c r="F23" s="64"/>
      <c r="G23" s="76"/>
      <c r="H23" s="64"/>
      <c r="I23" s="1"/>
      <c r="J23" s="64"/>
      <c r="K23" s="14"/>
      <c r="L23" s="1"/>
      <c r="M23" s="14"/>
      <c r="N23" s="64"/>
      <c r="O23" s="14"/>
      <c r="P23" s="64"/>
      <c r="Q23" s="14"/>
      <c r="R23" s="64"/>
      <c r="S23" s="14"/>
      <c r="T23" s="64"/>
      <c r="U23" s="14"/>
      <c r="V23" s="64"/>
      <c r="W23" s="14"/>
      <c r="X23" s="64"/>
    </row>
    <row r="24" spans="1:25" ht="20.100000000000001" customHeight="1" x14ac:dyDescent="0.25">
      <c r="B24" s="33"/>
      <c r="D24" s="64"/>
      <c r="E24" s="76"/>
      <c r="F24" s="64"/>
      <c r="G24" s="76"/>
      <c r="H24" s="64"/>
      <c r="I24" s="1"/>
      <c r="J24" s="64"/>
      <c r="K24" s="14"/>
      <c r="L24" s="1"/>
      <c r="M24" s="14"/>
      <c r="N24" s="64"/>
      <c r="O24" s="14"/>
      <c r="P24" s="64"/>
      <c r="Q24" s="14"/>
      <c r="R24" s="64"/>
      <c r="S24" s="14"/>
      <c r="T24" s="64"/>
      <c r="U24" s="14"/>
      <c r="V24" s="64"/>
      <c r="W24" s="14"/>
      <c r="X24" s="64"/>
    </row>
    <row r="25" spans="1:25" ht="20.100000000000001" customHeight="1" x14ac:dyDescent="0.25">
      <c r="B25" s="33"/>
      <c r="D25" s="64"/>
      <c r="E25" s="76"/>
      <c r="F25" s="64"/>
      <c r="G25" s="76"/>
      <c r="H25" s="64"/>
      <c r="I25" s="1"/>
      <c r="J25" s="64"/>
      <c r="K25" s="14"/>
      <c r="L25" s="1"/>
      <c r="M25" s="14"/>
      <c r="N25" s="64"/>
      <c r="O25" s="14"/>
      <c r="P25" s="64"/>
      <c r="Q25" s="14"/>
      <c r="R25" s="64"/>
      <c r="S25" s="14"/>
      <c r="T25" s="64"/>
      <c r="U25" s="14"/>
      <c r="W25" s="14"/>
      <c r="X25" s="64"/>
    </row>
    <row r="26" spans="1:25" ht="20.100000000000001" customHeight="1" x14ac:dyDescent="0.25">
      <c r="B26" s="33"/>
      <c r="D26" s="64"/>
      <c r="E26" s="76"/>
      <c r="F26" s="64"/>
      <c r="G26" s="76"/>
      <c r="H26" s="64"/>
      <c r="I26" s="1"/>
      <c r="J26" s="64"/>
      <c r="K26" s="14"/>
      <c r="L26" s="1"/>
      <c r="M26" s="14"/>
      <c r="N26" s="64"/>
      <c r="O26" s="14"/>
      <c r="P26" s="64"/>
      <c r="Q26" s="14"/>
      <c r="R26" s="64"/>
      <c r="S26" s="14"/>
      <c r="T26" s="64"/>
      <c r="U26" s="14"/>
      <c r="V26" s="64"/>
      <c r="W26" s="14"/>
      <c r="X26" s="64"/>
    </row>
    <row r="27" spans="1:25" ht="20.100000000000001" customHeight="1" x14ac:dyDescent="0.25">
      <c r="B27" s="33"/>
      <c r="D27" s="64"/>
      <c r="E27" s="76"/>
      <c r="F27" s="64"/>
      <c r="G27" s="76"/>
      <c r="H27" s="64"/>
      <c r="I27" s="1"/>
      <c r="J27" s="64"/>
      <c r="K27" s="14"/>
      <c r="L27" s="1"/>
      <c r="M27" s="14"/>
      <c r="N27" s="64"/>
      <c r="O27" s="14"/>
      <c r="P27" s="64"/>
      <c r="Q27" s="14"/>
      <c r="R27" s="64"/>
      <c r="S27" s="14"/>
      <c r="T27" s="64"/>
      <c r="U27" s="14"/>
      <c r="V27" s="64"/>
      <c r="W27" s="14"/>
      <c r="X27" s="64"/>
    </row>
    <row r="28" spans="1:25" ht="20.100000000000001" customHeight="1" x14ac:dyDescent="0.25">
      <c r="B28" s="33"/>
      <c r="D28" s="64"/>
      <c r="E28" s="76"/>
      <c r="F28" s="64"/>
      <c r="G28" s="76"/>
      <c r="H28" s="64"/>
      <c r="I28" s="1"/>
      <c r="J28" s="64"/>
      <c r="K28" s="14"/>
      <c r="L28" s="1"/>
      <c r="M28" s="14"/>
      <c r="N28" s="64"/>
      <c r="O28" s="14"/>
      <c r="P28" s="64"/>
      <c r="Q28" s="14"/>
      <c r="R28" s="64"/>
      <c r="S28" s="14"/>
      <c r="T28" s="64"/>
      <c r="U28" s="14"/>
      <c r="V28" s="64"/>
      <c r="W28" s="14"/>
      <c r="X28" s="64"/>
    </row>
    <row r="29" spans="1:25" ht="18.75" x14ac:dyDescent="0.25">
      <c r="B29" s="33"/>
      <c r="D29" s="64"/>
      <c r="E29" s="76"/>
      <c r="F29" s="64"/>
      <c r="G29" s="76"/>
      <c r="H29" s="64"/>
      <c r="I29" s="1"/>
      <c r="J29" s="64"/>
      <c r="K29" s="14"/>
      <c r="L29" s="1"/>
      <c r="M29" s="14"/>
      <c r="N29" s="64"/>
      <c r="O29" s="14"/>
      <c r="P29" s="64"/>
      <c r="Q29" s="14"/>
      <c r="R29" s="64"/>
      <c r="S29" s="14"/>
      <c r="T29" s="64"/>
      <c r="U29" s="14"/>
      <c r="V29" s="64"/>
      <c r="W29" s="14"/>
      <c r="X29" s="64"/>
    </row>
    <row r="30" spans="1:25" ht="18.75" x14ac:dyDescent="0.25">
      <c r="B30" s="33"/>
      <c r="D30" s="64"/>
      <c r="E30" s="76"/>
      <c r="F30" s="64"/>
      <c r="G30" s="76"/>
      <c r="H30" s="64"/>
      <c r="I30" s="1"/>
      <c r="J30" s="64"/>
      <c r="K30" s="14"/>
      <c r="L30" s="1"/>
      <c r="M30" s="14"/>
      <c r="N30" s="64"/>
      <c r="O30" s="14"/>
      <c r="P30" s="64"/>
      <c r="Q30" s="14"/>
      <c r="R30" s="64"/>
      <c r="S30" s="14"/>
      <c r="T30" s="64"/>
      <c r="U30" s="14"/>
      <c r="V30" s="64"/>
      <c r="W30" s="14"/>
      <c r="X30" s="64"/>
    </row>
    <row r="31" spans="1:25" ht="18.75" x14ac:dyDescent="0.25">
      <c r="B31" s="33"/>
      <c r="D31" s="64"/>
      <c r="E31" s="76"/>
      <c r="F31" s="64"/>
      <c r="G31" s="76"/>
      <c r="H31" s="64"/>
      <c r="I31" s="1"/>
      <c r="J31" s="64"/>
      <c r="K31" s="14"/>
      <c r="L31" s="1"/>
      <c r="M31" s="14"/>
      <c r="N31" s="64"/>
      <c r="O31" s="14"/>
      <c r="P31" s="64"/>
      <c r="Q31" s="14"/>
      <c r="R31" s="64"/>
      <c r="S31" s="14"/>
      <c r="T31" s="64"/>
      <c r="U31" s="14"/>
      <c r="V31" s="64"/>
      <c r="W31" s="14"/>
      <c r="X31" s="64"/>
    </row>
    <row r="32" spans="1:25" ht="6.75" customHeight="1" x14ac:dyDescent="0.25">
      <c r="B32" s="33"/>
      <c r="D32" s="64"/>
      <c r="E32" s="76"/>
      <c r="F32" s="64"/>
      <c r="G32" s="76"/>
      <c r="H32" s="64"/>
      <c r="I32" s="1"/>
      <c r="J32" s="64"/>
      <c r="K32" s="14"/>
      <c r="L32" s="1"/>
      <c r="M32" s="14"/>
      <c r="N32" s="64"/>
      <c r="O32" s="14"/>
      <c r="P32" s="64"/>
      <c r="Q32" s="14"/>
      <c r="R32" s="64"/>
      <c r="S32" s="14"/>
      <c r="T32" s="64"/>
      <c r="U32" s="14"/>
      <c r="V32" s="64"/>
      <c r="W32" s="14"/>
      <c r="X32" s="64"/>
    </row>
    <row r="33" spans="1:24" ht="21.95" customHeight="1" x14ac:dyDescent="0.25">
      <c r="A33" s="36" t="s">
        <v>29</v>
      </c>
      <c r="B33" s="36"/>
      <c r="C33" s="36"/>
      <c r="D33" s="37"/>
      <c r="E33" s="38"/>
      <c r="F33" s="37"/>
      <c r="G33" s="38"/>
      <c r="H33" s="37"/>
      <c r="I33" s="38"/>
      <c r="J33" s="37"/>
      <c r="K33" s="38"/>
      <c r="L33" s="38"/>
      <c r="M33" s="38"/>
      <c r="N33" s="37"/>
      <c r="O33" s="38"/>
      <c r="P33" s="37"/>
      <c r="Q33" s="38"/>
      <c r="R33" s="37"/>
      <c r="S33" s="38"/>
      <c r="T33" s="37"/>
      <c r="U33" s="38"/>
      <c r="V33" s="37"/>
      <c r="W33" s="38"/>
      <c r="X33" s="37"/>
    </row>
  </sheetData>
  <mergeCells count="5">
    <mergeCell ref="D5:X5"/>
    <mergeCell ref="D6:T6"/>
    <mergeCell ref="N7:R7"/>
    <mergeCell ref="N8:Q8"/>
    <mergeCell ref="F10:H10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dimension ref="A1:AA34"/>
  <sheetViews>
    <sheetView topLeftCell="C6" zoomScaleNormal="100" zoomScaleSheetLayoutView="104" zoomScalePageLayoutView="85" workbookViewId="0">
      <selection activeCell="L17" sqref="L17"/>
    </sheetView>
  </sheetViews>
  <sheetFormatPr defaultColWidth="10" defaultRowHeight="21.75" customHeight="1" x14ac:dyDescent="0.25"/>
  <cols>
    <col min="1" max="1" width="1.7109375" style="5" customWidth="1"/>
    <col min="2" max="2" width="26.5703125" style="5" customWidth="1"/>
    <col min="3" max="3" width="1.140625" style="5" customWidth="1"/>
    <col min="4" max="4" width="11.85546875" style="35" customWidth="1"/>
    <col min="5" max="5" width="0.5703125" style="11" customWidth="1"/>
    <col min="6" max="6" width="11.85546875" style="35" bestFit="1" customWidth="1"/>
    <col min="7" max="7" width="0.5703125" style="11" customWidth="1"/>
    <col min="8" max="8" width="10.140625" style="35" customWidth="1"/>
    <col min="9" max="9" width="0.5703125" style="11" customWidth="1"/>
    <col min="10" max="10" width="11.28515625" style="35" customWidth="1"/>
    <col min="11" max="11" width="0.5703125" style="11" customWidth="1"/>
    <col min="12" max="12" width="12.140625" style="35" customWidth="1"/>
    <col min="13" max="13" width="0.5703125" style="11" customWidth="1"/>
    <col min="14" max="14" width="13.42578125" style="11" customWidth="1"/>
    <col min="15" max="15" width="0.5703125" style="11" customWidth="1"/>
    <col min="16" max="16" width="10.42578125" style="35" bestFit="1" customWidth="1"/>
    <col min="17" max="17" width="0.5703125" style="11" customWidth="1"/>
    <col min="18" max="18" width="13.28515625" style="35" customWidth="1"/>
    <col min="19" max="19" width="0.5703125" style="11" customWidth="1"/>
    <col min="20" max="20" width="12.42578125" style="35" customWidth="1"/>
    <col min="21" max="21" width="0.5703125" style="11" customWidth="1"/>
    <col min="22" max="22" width="11.85546875" style="35" bestFit="1" customWidth="1"/>
    <col min="23" max="23" width="0.5703125" style="11" customWidth="1"/>
    <col min="24" max="24" width="10.7109375" style="35" bestFit="1" customWidth="1"/>
    <col min="25" max="25" width="0.5703125" style="11" customWidth="1"/>
    <col min="26" max="26" width="12" style="35" customWidth="1"/>
    <col min="27" max="27" width="10.85546875" style="5" bestFit="1" customWidth="1"/>
    <col min="28" max="16384" width="10" style="5"/>
  </cols>
  <sheetData>
    <row r="1" spans="1:26" ht="21.75" customHeight="1" x14ac:dyDescent="0.25">
      <c r="A1" s="33" t="str">
        <f>'2-4'!A1</f>
        <v>บริษัท ศรีนานาพร มาร์เก็ตติ้ง จำกัด (มหาชน)</v>
      </c>
      <c r="B1" s="33"/>
      <c r="C1" s="33"/>
      <c r="D1" s="77"/>
      <c r="E1" s="71"/>
      <c r="F1" s="77"/>
      <c r="G1" s="71"/>
      <c r="H1" s="77"/>
      <c r="I1" s="71"/>
      <c r="J1" s="77"/>
      <c r="K1" s="71"/>
      <c r="L1" s="77"/>
      <c r="M1" s="71"/>
      <c r="N1" s="71"/>
      <c r="O1" s="71"/>
      <c r="P1" s="77"/>
      <c r="Q1" s="71"/>
      <c r="R1" s="77"/>
      <c r="S1" s="71"/>
      <c r="U1" s="71"/>
      <c r="W1" s="71"/>
      <c r="X1" s="77"/>
      <c r="Y1" s="71"/>
      <c r="Z1" s="78"/>
    </row>
    <row r="2" spans="1:26" ht="21.75" customHeight="1" x14ac:dyDescent="0.25">
      <c r="A2" s="33" t="s">
        <v>87</v>
      </c>
      <c r="B2" s="33"/>
      <c r="C2" s="33"/>
      <c r="D2" s="77"/>
      <c r="E2" s="71"/>
      <c r="F2" s="77"/>
      <c r="G2" s="71"/>
      <c r="H2" s="77"/>
      <c r="I2" s="71"/>
      <c r="J2" s="77"/>
      <c r="K2" s="71"/>
      <c r="L2" s="77"/>
      <c r="M2" s="71"/>
      <c r="N2" s="71"/>
      <c r="O2" s="71"/>
      <c r="P2" s="77"/>
      <c r="Q2" s="71"/>
      <c r="R2" s="77"/>
      <c r="S2" s="71"/>
      <c r="U2" s="71"/>
      <c r="W2" s="71"/>
      <c r="X2" s="77"/>
      <c r="Y2" s="71"/>
    </row>
    <row r="3" spans="1:26" ht="21.75" customHeight="1" x14ac:dyDescent="0.25">
      <c r="A3" s="72" t="str">
        <f>'Pl5-5-6'!A3</f>
        <v>สำหรับงวดสามเดือนสิ้นสุดวันที่ 31 มีนาคม พ.ศ. 2565</v>
      </c>
      <c r="B3" s="72"/>
      <c r="C3" s="72"/>
      <c r="D3" s="79"/>
      <c r="E3" s="73"/>
      <c r="F3" s="79"/>
      <c r="G3" s="73"/>
      <c r="H3" s="79"/>
      <c r="I3" s="73"/>
      <c r="J3" s="79"/>
      <c r="K3" s="73"/>
      <c r="L3" s="79"/>
      <c r="M3" s="73"/>
      <c r="N3" s="73"/>
      <c r="O3" s="73"/>
      <c r="P3" s="79"/>
      <c r="Q3" s="73"/>
      <c r="R3" s="79"/>
      <c r="S3" s="73"/>
      <c r="T3" s="37"/>
      <c r="U3" s="73"/>
      <c r="V3" s="37"/>
      <c r="W3" s="73"/>
      <c r="X3" s="79"/>
      <c r="Y3" s="73"/>
      <c r="Z3" s="37"/>
    </row>
    <row r="4" spans="1:26" ht="21.75" customHeight="1" x14ac:dyDescent="0.25">
      <c r="B4" s="33"/>
      <c r="D4" s="64"/>
      <c r="E4" s="76"/>
      <c r="F4" s="64"/>
      <c r="G4" s="76"/>
      <c r="H4" s="64"/>
      <c r="I4" s="76"/>
      <c r="J4" s="64"/>
      <c r="K4" s="1"/>
      <c r="L4" s="64"/>
      <c r="M4" s="14"/>
      <c r="N4" s="1"/>
      <c r="O4" s="14"/>
      <c r="P4" s="64"/>
      <c r="Q4" s="14"/>
      <c r="R4" s="64"/>
      <c r="S4" s="14"/>
      <c r="T4" s="64"/>
      <c r="U4" s="14"/>
      <c r="V4" s="64"/>
      <c r="W4" s="14"/>
      <c r="X4" s="64"/>
      <c r="Y4" s="14"/>
      <c r="Z4" s="64"/>
    </row>
    <row r="5" spans="1:26" s="201" customFormat="1" ht="21.75" customHeight="1" x14ac:dyDescent="0.25">
      <c r="D5" s="206" t="s">
        <v>2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</row>
    <row r="6" spans="1:26" s="201" customFormat="1" ht="21.75" customHeight="1" x14ac:dyDescent="0.25">
      <c r="A6" s="23"/>
      <c r="B6" s="23"/>
      <c r="C6" s="12"/>
      <c r="D6" s="206" t="s">
        <v>172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3"/>
      <c r="X6" s="80"/>
      <c r="Y6" s="23"/>
      <c r="Z6" s="80"/>
    </row>
    <row r="7" spans="1:26" s="201" customFormat="1" ht="21.75" customHeight="1" x14ac:dyDescent="0.25">
      <c r="A7" s="23"/>
      <c r="B7" s="23"/>
      <c r="C7" s="12"/>
      <c r="D7" s="39"/>
      <c r="E7" s="65"/>
      <c r="F7" s="39"/>
      <c r="G7" s="65"/>
      <c r="H7" s="81"/>
      <c r="I7" s="65"/>
      <c r="J7" s="39"/>
      <c r="K7" s="65"/>
      <c r="L7" s="81"/>
      <c r="M7" s="65"/>
      <c r="N7" s="65"/>
      <c r="O7" s="65"/>
      <c r="P7" s="207" t="s">
        <v>59</v>
      </c>
      <c r="Q7" s="207"/>
      <c r="R7" s="207"/>
      <c r="S7" s="207"/>
      <c r="T7" s="207"/>
      <c r="U7" s="24"/>
      <c r="V7" s="80"/>
      <c r="W7" s="24"/>
      <c r="X7" s="80"/>
      <c r="Y7" s="24"/>
      <c r="Z7" s="80"/>
    </row>
    <row r="8" spans="1:26" s="201" customFormat="1" ht="21.75" customHeight="1" x14ac:dyDescent="0.25">
      <c r="A8" s="23"/>
      <c r="B8" s="23"/>
      <c r="C8" s="12"/>
      <c r="D8" s="39"/>
      <c r="E8" s="65"/>
      <c r="F8" s="39"/>
      <c r="G8" s="65"/>
      <c r="H8" s="82"/>
      <c r="J8" s="82"/>
      <c r="K8" s="65"/>
      <c r="L8" s="81"/>
      <c r="M8" s="65"/>
      <c r="N8" s="65"/>
      <c r="O8" s="65"/>
      <c r="P8" s="208" t="s">
        <v>88</v>
      </c>
      <c r="Q8" s="208"/>
      <c r="R8" s="208"/>
      <c r="S8" s="208"/>
      <c r="T8" s="80"/>
      <c r="U8" s="24"/>
      <c r="V8" s="80"/>
      <c r="W8" s="24"/>
      <c r="X8" s="80"/>
      <c r="Y8" s="24"/>
      <c r="Z8" s="80"/>
    </row>
    <row r="9" spans="1:26" s="201" customFormat="1" ht="21.75" customHeight="1" x14ac:dyDescent="0.25">
      <c r="A9" s="23"/>
      <c r="B9" s="23"/>
      <c r="C9" s="23"/>
      <c r="D9" s="39"/>
      <c r="E9" s="24"/>
      <c r="F9" s="39"/>
      <c r="G9" s="24"/>
      <c r="H9" s="82"/>
      <c r="I9" s="31"/>
      <c r="J9" s="39"/>
      <c r="K9" s="24"/>
      <c r="L9" s="39" t="s">
        <v>106</v>
      </c>
      <c r="M9" s="31"/>
      <c r="N9" s="39" t="s">
        <v>107</v>
      </c>
      <c r="O9" s="31"/>
      <c r="P9" s="39"/>
      <c r="Q9" s="31"/>
      <c r="R9" s="162"/>
      <c r="S9" s="31"/>
      <c r="T9" s="39" t="s">
        <v>90</v>
      </c>
      <c r="U9" s="24"/>
      <c r="V9" s="39"/>
      <c r="W9" s="24"/>
      <c r="X9" s="80"/>
      <c r="Y9" s="24"/>
      <c r="Z9" s="80"/>
    </row>
    <row r="10" spans="1:26" s="201" customFormat="1" ht="21.75" customHeight="1" x14ac:dyDescent="0.25">
      <c r="A10" s="23"/>
      <c r="B10" s="23"/>
      <c r="C10" s="23"/>
      <c r="D10" s="39"/>
      <c r="E10" s="24"/>
      <c r="F10" s="39"/>
      <c r="G10" s="24"/>
      <c r="H10" s="207" t="s">
        <v>56</v>
      </c>
      <c r="I10" s="207"/>
      <c r="J10" s="207"/>
      <c r="K10" s="24"/>
      <c r="L10" s="39" t="s">
        <v>108</v>
      </c>
      <c r="M10" s="31"/>
      <c r="N10" s="39" t="s">
        <v>109</v>
      </c>
      <c r="O10" s="31"/>
      <c r="P10" s="39" t="s">
        <v>89</v>
      </c>
      <c r="Q10" s="31"/>
      <c r="R10" s="162" t="s">
        <v>204</v>
      </c>
      <c r="S10" s="31"/>
      <c r="T10" s="39" t="s">
        <v>96</v>
      </c>
      <c r="V10" s="39" t="s">
        <v>91</v>
      </c>
      <c r="X10" s="39" t="s">
        <v>110</v>
      </c>
      <c r="Z10" s="82"/>
    </row>
    <row r="11" spans="1:26" s="201" customFormat="1" ht="21.75" customHeight="1" x14ac:dyDescent="0.25">
      <c r="A11" s="23"/>
      <c r="B11" s="23"/>
      <c r="C11" s="23"/>
      <c r="D11" s="39" t="s">
        <v>92</v>
      </c>
      <c r="E11" s="24"/>
      <c r="F11" s="39" t="s">
        <v>176</v>
      </c>
      <c r="G11" s="24"/>
      <c r="H11" s="39" t="s">
        <v>93</v>
      </c>
      <c r="I11" s="31"/>
      <c r="J11" s="82"/>
      <c r="K11" s="24"/>
      <c r="L11" s="39" t="s">
        <v>111</v>
      </c>
      <c r="M11" s="31"/>
      <c r="N11" s="39" t="s">
        <v>112</v>
      </c>
      <c r="O11" s="31"/>
      <c r="P11" s="39" t="s">
        <v>94</v>
      </c>
      <c r="Q11" s="31"/>
      <c r="R11" s="162" t="s">
        <v>95</v>
      </c>
      <c r="S11" s="31"/>
      <c r="T11" s="39" t="s">
        <v>113</v>
      </c>
      <c r="U11" s="24"/>
      <c r="V11" s="39" t="s">
        <v>97</v>
      </c>
      <c r="W11" s="24"/>
      <c r="X11" s="39" t="s">
        <v>114</v>
      </c>
      <c r="Y11" s="24"/>
      <c r="Z11" s="39" t="s">
        <v>90</v>
      </c>
    </row>
    <row r="12" spans="1:26" ht="21.75" customHeight="1" x14ac:dyDescent="0.25">
      <c r="A12" s="23"/>
      <c r="B12" s="23"/>
      <c r="C12" s="23"/>
      <c r="D12" s="39" t="s">
        <v>98</v>
      </c>
      <c r="E12" s="24"/>
      <c r="F12" s="39" t="s">
        <v>177</v>
      </c>
      <c r="G12" s="24"/>
      <c r="H12" s="39" t="s">
        <v>99</v>
      </c>
      <c r="I12" s="31"/>
      <c r="J12" s="39" t="s">
        <v>100</v>
      </c>
      <c r="K12" s="24"/>
      <c r="L12" s="39" t="s">
        <v>115</v>
      </c>
      <c r="M12" s="31"/>
      <c r="N12" s="39" t="s">
        <v>116</v>
      </c>
      <c r="O12" s="31"/>
      <c r="P12" s="39" t="s">
        <v>101</v>
      </c>
      <c r="Q12" s="31"/>
      <c r="R12" s="162" t="s">
        <v>102</v>
      </c>
      <c r="S12" s="31"/>
      <c r="T12" s="39" t="s">
        <v>117</v>
      </c>
      <c r="U12" s="24"/>
      <c r="V12" s="39" t="s">
        <v>173</v>
      </c>
      <c r="W12" s="24"/>
      <c r="X12" s="39" t="s">
        <v>118</v>
      </c>
      <c r="Y12" s="24"/>
      <c r="Z12" s="39" t="s">
        <v>45</v>
      </c>
    </row>
    <row r="13" spans="1:26" ht="21.75" customHeight="1" x14ac:dyDescent="0.25">
      <c r="A13" s="23"/>
      <c r="B13" s="23"/>
      <c r="C13" s="23"/>
      <c r="D13" s="40" t="s">
        <v>9</v>
      </c>
      <c r="E13" s="65"/>
      <c r="F13" s="40" t="s">
        <v>9</v>
      </c>
      <c r="G13" s="65"/>
      <c r="H13" s="40" t="s">
        <v>9</v>
      </c>
      <c r="I13" s="31"/>
      <c r="J13" s="40" t="s">
        <v>9</v>
      </c>
      <c r="K13" s="24"/>
      <c r="L13" s="40" t="s">
        <v>9</v>
      </c>
      <c r="M13" s="31"/>
      <c r="N13" s="40" t="s">
        <v>9</v>
      </c>
      <c r="O13" s="31"/>
      <c r="P13" s="40" t="s">
        <v>9</v>
      </c>
      <c r="Q13" s="31"/>
      <c r="R13" s="40" t="s">
        <v>9</v>
      </c>
      <c r="S13" s="31"/>
      <c r="T13" s="40" t="s">
        <v>9</v>
      </c>
      <c r="U13" s="31"/>
      <c r="V13" s="40" t="s">
        <v>9</v>
      </c>
      <c r="W13" s="31"/>
      <c r="X13" s="40" t="s">
        <v>9</v>
      </c>
      <c r="Y13" s="31"/>
      <c r="Z13" s="40" t="s">
        <v>9</v>
      </c>
    </row>
    <row r="14" spans="1:26" ht="6" customHeight="1" x14ac:dyDescent="0.25">
      <c r="A14" s="201"/>
      <c r="B14" s="201"/>
      <c r="D14" s="83"/>
      <c r="F14" s="83"/>
      <c r="H14" s="83"/>
      <c r="J14" s="83"/>
      <c r="L14" s="83"/>
      <c r="N14" s="84"/>
      <c r="P14" s="83"/>
      <c r="R14" s="83"/>
      <c r="T14" s="83"/>
      <c r="V14" s="83"/>
      <c r="X14" s="83"/>
      <c r="Z14" s="83"/>
    </row>
    <row r="15" spans="1:26" ht="21.75" customHeight="1" x14ac:dyDescent="0.25">
      <c r="A15" s="23" t="s">
        <v>119</v>
      </c>
      <c r="B15" s="23"/>
      <c r="C15" s="34"/>
      <c r="D15" s="83"/>
      <c r="F15" s="83"/>
      <c r="H15" s="83"/>
      <c r="J15" s="83"/>
      <c r="L15" s="83"/>
      <c r="N15" s="85"/>
      <c r="P15" s="83"/>
      <c r="R15" s="83"/>
      <c r="T15" s="86"/>
      <c r="V15" s="86"/>
      <c r="X15" s="83"/>
      <c r="Z15" s="68"/>
    </row>
    <row r="16" spans="1:26" ht="21.75" customHeight="1" x14ac:dyDescent="0.25">
      <c r="A16" s="23"/>
      <c r="B16" s="23" t="s">
        <v>191</v>
      </c>
      <c r="C16" s="34"/>
      <c r="D16" s="83">
        <v>480000000</v>
      </c>
      <c r="F16" s="83">
        <v>2018140406</v>
      </c>
      <c r="H16" s="83">
        <v>48000000</v>
      </c>
      <c r="J16" s="83">
        <v>451648809</v>
      </c>
      <c r="L16" s="83">
        <v>-412488709</v>
      </c>
      <c r="N16" s="85">
        <v>-829580</v>
      </c>
      <c r="P16" s="83">
        <v>236255843</v>
      </c>
      <c r="R16" s="83">
        <v>16930126</v>
      </c>
      <c r="T16" s="83">
        <f>SUM(P16,R16)</f>
        <v>253185969</v>
      </c>
      <c r="V16" s="83">
        <f>SUM(D16:N16)+T16</f>
        <v>2837656895</v>
      </c>
      <c r="X16" s="83">
        <v>253024718</v>
      </c>
      <c r="Z16" s="83">
        <f>SUM(V16+X16)</f>
        <v>3090681613</v>
      </c>
    </row>
    <row r="17" spans="1:27" ht="21.75" customHeight="1" x14ac:dyDescent="0.25">
      <c r="A17" s="15" t="s">
        <v>201</v>
      </c>
      <c r="B17" s="201"/>
      <c r="D17" s="87">
        <v>0</v>
      </c>
      <c r="E17" s="76"/>
      <c r="F17" s="87">
        <v>0</v>
      </c>
      <c r="G17" s="76"/>
      <c r="H17" s="87">
        <v>0</v>
      </c>
      <c r="I17" s="76"/>
      <c r="J17" s="87">
        <v>105368912</v>
      </c>
      <c r="K17" s="1"/>
      <c r="L17" s="87">
        <v>0</v>
      </c>
      <c r="N17" s="88">
        <v>0</v>
      </c>
      <c r="P17" s="87">
        <v>0</v>
      </c>
      <c r="Q17" s="14"/>
      <c r="R17" s="87">
        <v>-2215707</v>
      </c>
      <c r="S17" s="14"/>
      <c r="T17" s="87">
        <f>SUM(P17,R17)</f>
        <v>-2215707</v>
      </c>
      <c r="U17" s="14"/>
      <c r="V17" s="87">
        <f>SUM(D17:N17)+T17</f>
        <v>103153205</v>
      </c>
      <c r="W17" s="31"/>
      <c r="X17" s="87">
        <v>-1371637</v>
      </c>
      <c r="Y17" s="31"/>
      <c r="Z17" s="87">
        <f>SUM(V17+X17)</f>
        <v>101781568</v>
      </c>
    </row>
    <row r="18" spans="1:27" ht="6" customHeight="1" x14ac:dyDescent="0.25">
      <c r="A18" s="201"/>
      <c r="B18" s="201"/>
      <c r="D18" s="83"/>
      <c r="F18" s="83"/>
      <c r="H18" s="83"/>
      <c r="J18" s="83"/>
      <c r="L18" s="83"/>
      <c r="N18" s="85"/>
      <c r="P18" s="83"/>
      <c r="R18" s="83"/>
      <c r="T18" s="83"/>
      <c r="V18" s="83"/>
      <c r="X18" s="83"/>
      <c r="Z18" s="83"/>
    </row>
    <row r="19" spans="1:27" ht="21.75" customHeight="1" x14ac:dyDescent="0.25">
      <c r="A19" s="33" t="s">
        <v>105</v>
      </c>
      <c r="B19" s="33"/>
      <c r="D19" s="83"/>
      <c r="F19" s="83"/>
      <c r="H19" s="83"/>
      <c r="J19" s="83"/>
      <c r="L19" s="83"/>
      <c r="N19" s="85"/>
      <c r="P19" s="83"/>
      <c r="R19" s="83"/>
      <c r="T19" s="83"/>
      <c r="V19" s="83"/>
      <c r="X19" s="83"/>
      <c r="Z19" s="83"/>
    </row>
    <row r="20" spans="1:27" ht="21.75" customHeight="1" thickBot="1" x14ac:dyDescent="0.3">
      <c r="B20" s="23" t="s">
        <v>192</v>
      </c>
      <c r="D20" s="89">
        <f>SUM(D16:D17)</f>
        <v>480000000</v>
      </c>
      <c r="E20" s="76"/>
      <c r="F20" s="89">
        <f>SUM(F16:F17)</f>
        <v>2018140406</v>
      </c>
      <c r="G20" s="76"/>
      <c r="H20" s="89">
        <f>SUM(H16:H17)</f>
        <v>48000000</v>
      </c>
      <c r="I20" s="76"/>
      <c r="J20" s="89">
        <f>SUM(J16:J17)</f>
        <v>557017721</v>
      </c>
      <c r="K20" s="1"/>
      <c r="L20" s="89">
        <f>SUM(L16:L17)</f>
        <v>-412488709</v>
      </c>
      <c r="M20" s="14"/>
      <c r="N20" s="89">
        <f>SUM(N16:N17)</f>
        <v>-829580</v>
      </c>
      <c r="O20" s="14"/>
      <c r="P20" s="89">
        <f>SUM(P16:P17)</f>
        <v>236255843</v>
      </c>
      <c r="Q20" s="14"/>
      <c r="R20" s="89">
        <f>SUM(R16:R17)</f>
        <v>14714419</v>
      </c>
      <c r="S20" s="14"/>
      <c r="T20" s="89">
        <f>SUM(T16:T17)</f>
        <v>250970262</v>
      </c>
      <c r="U20" s="14"/>
      <c r="V20" s="89">
        <f>SUM(V16:V17)</f>
        <v>2940810100</v>
      </c>
      <c r="W20" s="14"/>
      <c r="X20" s="89">
        <f>SUM(X16:X17)</f>
        <v>251653081</v>
      </c>
      <c r="Y20" s="14"/>
      <c r="Z20" s="89">
        <f>SUM(Z16:Z17)</f>
        <v>3192463181</v>
      </c>
      <c r="AA20" s="35"/>
    </row>
    <row r="21" spans="1:27" ht="21.75" customHeight="1" thickTop="1" x14ac:dyDescent="0.25">
      <c r="B21" s="33"/>
      <c r="D21" s="64"/>
      <c r="E21" s="76"/>
      <c r="F21" s="64"/>
      <c r="G21" s="76"/>
      <c r="H21" s="64"/>
      <c r="I21" s="76"/>
      <c r="J21" s="64"/>
      <c r="K21" s="1"/>
      <c r="L21" s="64"/>
      <c r="M21" s="14"/>
      <c r="N21" s="1"/>
      <c r="O21" s="14"/>
      <c r="P21" s="64"/>
      <c r="Q21" s="14"/>
      <c r="R21" s="64"/>
      <c r="S21" s="14"/>
      <c r="T21" s="64"/>
      <c r="U21" s="14"/>
      <c r="V21" s="64"/>
      <c r="W21" s="14"/>
      <c r="X21" s="64"/>
      <c r="Y21" s="14"/>
      <c r="Z21" s="64"/>
    </row>
    <row r="22" spans="1:27" ht="21.75" customHeight="1" x14ac:dyDescent="0.25">
      <c r="B22" s="33"/>
      <c r="D22" s="64"/>
      <c r="E22" s="76"/>
      <c r="F22" s="64"/>
      <c r="G22" s="76"/>
      <c r="H22" s="64"/>
      <c r="I22" s="76"/>
      <c r="J22" s="64"/>
      <c r="K22" s="1"/>
      <c r="L22" s="64"/>
      <c r="M22" s="14"/>
      <c r="N22" s="1"/>
      <c r="O22" s="14"/>
      <c r="P22" s="64"/>
      <c r="Q22" s="14"/>
      <c r="R22" s="64"/>
      <c r="S22" s="14"/>
      <c r="T22" s="64"/>
      <c r="U22" s="14"/>
      <c r="V22" s="64"/>
      <c r="W22" s="14"/>
      <c r="X22" s="64"/>
      <c r="Y22" s="14"/>
      <c r="Z22" s="64"/>
    </row>
    <row r="23" spans="1:27" ht="21.75" customHeight="1" x14ac:dyDescent="0.25">
      <c r="B23" s="33"/>
      <c r="D23" s="64"/>
      <c r="E23" s="76"/>
      <c r="F23" s="64"/>
      <c r="G23" s="76"/>
      <c r="H23" s="64"/>
      <c r="I23" s="76"/>
      <c r="J23" s="64"/>
      <c r="K23" s="1"/>
      <c r="L23" s="64"/>
      <c r="M23" s="14"/>
      <c r="N23" s="1"/>
      <c r="O23" s="14"/>
      <c r="P23" s="64"/>
      <c r="Q23" s="14"/>
      <c r="R23" s="64"/>
      <c r="S23" s="14"/>
      <c r="T23" s="64"/>
      <c r="U23" s="14"/>
      <c r="V23" s="64"/>
      <c r="W23" s="14"/>
      <c r="X23" s="64"/>
      <c r="Y23" s="14"/>
      <c r="Z23" s="64"/>
    </row>
    <row r="24" spans="1:27" ht="21.75" customHeight="1" x14ac:dyDescent="0.25">
      <c r="B24" s="33"/>
      <c r="D24" s="64"/>
      <c r="E24" s="76"/>
      <c r="F24" s="64"/>
      <c r="G24" s="76"/>
      <c r="H24" s="64"/>
      <c r="I24" s="76"/>
      <c r="J24" s="64"/>
      <c r="K24" s="1"/>
      <c r="L24" s="64"/>
      <c r="M24" s="14"/>
      <c r="N24" s="1"/>
      <c r="O24" s="14"/>
      <c r="P24" s="64"/>
      <c r="Q24" s="14"/>
      <c r="R24" s="64"/>
      <c r="S24" s="14"/>
      <c r="T24" s="64"/>
      <c r="U24" s="14"/>
      <c r="V24" s="64"/>
      <c r="W24" s="14"/>
      <c r="X24" s="64"/>
      <c r="Y24" s="14"/>
      <c r="Z24" s="64"/>
    </row>
    <row r="25" spans="1:27" ht="21.75" customHeight="1" x14ac:dyDescent="0.25">
      <c r="B25" s="33"/>
      <c r="D25" s="64"/>
      <c r="E25" s="76"/>
      <c r="F25" s="64"/>
      <c r="G25" s="76"/>
      <c r="H25" s="64"/>
      <c r="I25" s="76"/>
      <c r="J25" s="64"/>
      <c r="K25" s="1"/>
      <c r="L25" s="64"/>
      <c r="M25" s="14"/>
      <c r="N25" s="1"/>
      <c r="O25" s="14"/>
      <c r="P25" s="64"/>
      <c r="Q25" s="14"/>
      <c r="R25" s="64"/>
      <c r="S25" s="14"/>
      <c r="T25" s="64"/>
      <c r="U25" s="14"/>
      <c r="V25" s="64"/>
      <c r="W25" s="14"/>
      <c r="X25" s="64"/>
      <c r="Y25" s="14"/>
      <c r="Z25" s="64"/>
    </row>
    <row r="26" spans="1:27" ht="21.75" customHeight="1" x14ac:dyDescent="0.25">
      <c r="B26" s="33"/>
      <c r="D26" s="64"/>
      <c r="E26" s="76"/>
      <c r="F26" s="64"/>
      <c r="G26" s="76"/>
      <c r="H26" s="64"/>
      <c r="I26" s="76"/>
      <c r="J26" s="64"/>
      <c r="K26" s="1"/>
      <c r="L26" s="64"/>
      <c r="M26" s="14"/>
      <c r="N26" s="1"/>
      <c r="O26" s="14"/>
      <c r="P26" s="64"/>
      <c r="Q26" s="14"/>
      <c r="R26" s="64"/>
      <c r="S26" s="14"/>
      <c r="T26" s="64"/>
      <c r="U26" s="14"/>
      <c r="V26" s="64"/>
      <c r="W26" s="14"/>
      <c r="X26" s="64"/>
      <c r="Y26" s="14"/>
      <c r="Z26" s="64"/>
    </row>
    <row r="27" spans="1:27" ht="21.75" customHeight="1" x14ac:dyDescent="0.25">
      <c r="B27" s="33"/>
      <c r="D27" s="64"/>
      <c r="E27" s="76"/>
      <c r="F27" s="64"/>
      <c r="G27" s="76"/>
      <c r="H27" s="64"/>
      <c r="I27" s="76"/>
      <c r="J27" s="64"/>
      <c r="K27" s="1"/>
      <c r="L27" s="64"/>
      <c r="M27" s="14"/>
      <c r="N27" s="1"/>
      <c r="O27" s="14"/>
      <c r="P27" s="64"/>
      <c r="Q27" s="14"/>
      <c r="R27" s="64"/>
      <c r="S27" s="14"/>
      <c r="T27" s="64"/>
      <c r="U27" s="14"/>
      <c r="V27" s="64"/>
      <c r="W27" s="14"/>
      <c r="X27" s="64"/>
      <c r="Y27" s="14"/>
      <c r="Z27" s="64"/>
    </row>
    <row r="28" spans="1:27" ht="21.75" customHeight="1" x14ac:dyDescent="0.25">
      <c r="B28" s="33"/>
      <c r="D28" s="64"/>
      <c r="E28" s="76"/>
      <c r="F28" s="64"/>
      <c r="G28" s="76"/>
      <c r="H28" s="64"/>
      <c r="I28" s="76"/>
      <c r="J28" s="64"/>
      <c r="K28" s="1"/>
      <c r="L28" s="64"/>
      <c r="M28" s="14"/>
      <c r="N28" s="1"/>
      <c r="O28" s="14"/>
      <c r="P28" s="64"/>
      <c r="Q28" s="14"/>
      <c r="R28" s="64"/>
      <c r="S28" s="14"/>
      <c r="T28" s="64"/>
      <c r="U28" s="14"/>
      <c r="V28" s="64"/>
      <c r="W28" s="14"/>
      <c r="X28" s="64"/>
      <c r="Y28" s="14"/>
      <c r="Z28" s="64"/>
    </row>
    <row r="29" spans="1:27" ht="21.75" customHeight="1" x14ac:dyDescent="0.25">
      <c r="B29" s="33"/>
      <c r="D29" s="64"/>
      <c r="E29" s="76"/>
      <c r="F29" s="64"/>
      <c r="G29" s="76"/>
      <c r="H29" s="64"/>
      <c r="I29" s="76"/>
      <c r="J29" s="64"/>
      <c r="K29" s="1"/>
      <c r="L29" s="64"/>
      <c r="M29" s="14"/>
      <c r="N29" s="1"/>
      <c r="O29" s="14"/>
      <c r="P29" s="64"/>
      <c r="Q29" s="14"/>
      <c r="R29" s="64"/>
      <c r="S29" s="14"/>
      <c r="T29" s="64"/>
      <c r="U29" s="14"/>
      <c r="V29" s="64"/>
      <c r="W29" s="14"/>
      <c r="Y29" s="14"/>
      <c r="Z29" s="64"/>
    </row>
    <row r="30" spans="1:27" ht="8.25" customHeight="1" x14ac:dyDescent="0.25">
      <c r="B30" s="33"/>
      <c r="D30" s="64"/>
      <c r="E30" s="76"/>
      <c r="F30" s="64"/>
      <c r="G30" s="76"/>
      <c r="H30" s="64"/>
      <c r="I30" s="76"/>
      <c r="J30" s="64"/>
      <c r="K30" s="1"/>
      <c r="L30" s="64"/>
      <c r="M30" s="14"/>
      <c r="N30" s="1"/>
      <c r="O30" s="14"/>
      <c r="P30" s="64"/>
      <c r="Q30" s="14"/>
      <c r="R30" s="64"/>
      <c r="S30" s="14"/>
      <c r="T30" s="64"/>
      <c r="U30" s="14"/>
      <c r="V30" s="64"/>
      <c r="W30" s="14"/>
      <c r="Y30" s="14"/>
      <c r="Z30" s="64"/>
    </row>
    <row r="31" spans="1:27" ht="12.75" customHeight="1" x14ac:dyDescent="0.25">
      <c r="B31" s="33"/>
      <c r="D31" s="64"/>
      <c r="E31" s="76"/>
      <c r="F31" s="64"/>
      <c r="G31" s="76"/>
      <c r="H31" s="64"/>
      <c r="I31" s="76"/>
      <c r="J31" s="64"/>
      <c r="K31" s="1"/>
      <c r="L31" s="64"/>
      <c r="M31" s="14"/>
      <c r="N31" s="1"/>
      <c r="O31" s="14"/>
      <c r="P31" s="64"/>
      <c r="Q31" s="14"/>
      <c r="R31" s="64"/>
      <c r="S31" s="14"/>
      <c r="T31" s="64"/>
      <c r="U31" s="14"/>
      <c r="V31" s="64"/>
      <c r="W31" s="14"/>
      <c r="Y31" s="14"/>
      <c r="Z31" s="64"/>
    </row>
    <row r="32" spans="1:27" ht="21.75" customHeight="1" x14ac:dyDescent="0.25">
      <c r="B32" s="33"/>
      <c r="D32" s="64"/>
      <c r="E32" s="76"/>
      <c r="F32" s="64"/>
      <c r="G32" s="76"/>
      <c r="H32" s="64"/>
      <c r="I32" s="76"/>
      <c r="J32" s="64"/>
      <c r="K32" s="1"/>
      <c r="L32" s="64"/>
      <c r="M32" s="14"/>
      <c r="N32" s="1"/>
      <c r="O32" s="14"/>
      <c r="P32" s="64"/>
      <c r="Q32" s="14"/>
      <c r="R32" s="64"/>
      <c r="S32" s="14"/>
      <c r="T32" s="64"/>
      <c r="U32" s="14"/>
      <c r="V32" s="64"/>
      <c r="W32" s="14"/>
      <c r="Y32" s="14"/>
      <c r="Z32" s="64"/>
    </row>
    <row r="33" spans="1:26" ht="5.25" customHeight="1" x14ac:dyDescent="0.25">
      <c r="B33" s="33"/>
      <c r="D33" s="64"/>
      <c r="E33" s="76"/>
      <c r="F33" s="64"/>
      <c r="G33" s="76"/>
      <c r="H33" s="64"/>
      <c r="I33" s="76"/>
      <c r="J33" s="64"/>
      <c r="K33" s="1"/>
      <c r="L33" s="64"/>
      <c r="M33" s="14"/>
      <c r="N33" s="1"/>
      <c r="O33" s="14"/>
      <c r="P33" s="64"/>
      <c r="Q33" s="14"/>
      <c r="R33" s="64"/>
      <c r="S33" s="14"/>
      <c r="T33" s="64"/>
      <c r="U33" s="14"/>
      <c r="V33" s="64"/>
      <c r="W33" s="14"/>
      <c r="X33" s="64"/>
      <c r="Y33" s="14"/>
      <c r="Z33" s="64"/>
    </row>
    <row r="34" spans="1:26" ht="21.95" customHeight="1" x14ac:dyDescent="0.25">
      <c r="A34" s="36" t="str">
        <f>'2-4'!A42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36"/>
      <c r="C34" s="36"/>
      <c r="D34" s="37"/>
      <c r="E34" s="38"/>
      <c r="F34" s="37"/>
      <c r="G34" s="38"/>
      <c r="H34" s="37"/>
      <c r="I34" s="38"/>
      <c r="J34" s="37"/>
      <c r="K34" s="38"/>
      <c r="L34" s="37"/>
      <c r="M34" s="38"/>
      <c r="N34" s="38"/>
      <c r="O34" s="38"/>
      <c r="P34" s="37"/>
      <c r="Q34" s="38"/>
      <c r="R34" s="37"/>
      <c r="S34" s="38"/>
      <c r="T34" s="37"/>
      <c r="U34" s="38"/>
      <c r="V34" s="37"/>
      <c r="W34" s="38"/>
      <c r="X34" s="37"/>
      <c r="Y34" s="38"/>
      <c r="Z34" s="37"/>
    </row>
  </sheetData>
  <mergeCells count="5">
    <mergeCell ref="D5:Z5"/>
    <mergeCell ref="D6:V6"/>
    <mergeCell ref="P7:T7"/>
    <mergeCell ref="P8:S8"/>
    <mergeCell ref="H10:J10"/>
  </mergeCells>
  <pageMargins left="0.3" right="0.3" top="0.5" bottom="0.6" header="0.49" footer="0.4"/>
  <pageSetup paperSize="9" scale="80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7D7A-FE15-4607-B9A6-7E66CDF02759}">
  <dimension ref="A1:O27"/>
  <sheetViews>
    <sheetView zoomScale="90" zoomScaleNormal="90" zoomScaleSheetLayoutView="110" workbookViewId="0">
      <selection activeCell="C1" sqref="C1:O1048576"/>
    </sheetView>
  </sheetViews>
  <sheetFormatPr defaultColWidth="10" defaultRowHeight="20.25" customHeight="1" x14ac:dyDescent="0.25"/>
  <cols>
    <col min="1" max="1" width="31.42578125" style="5" customWidth="1"/>
    <col min="2" max="2" width="8.5703125" style="5" customWidth="1"/>
    <col min="3" max="3" width="11.28515625" style="35" customWidth="1"/>
    <col min="4" max="4" width="0.85546875" style="11" customWidth="1"/>
    <col min="5" max="5" width="12.28515625" style="35" customWidth="1"/>
    <col min="6" max="6" width="0.85546875" style="11" customWidth="1"/>
    <col min="7" max="7" width="12.28515625" style="35" customWidth="1"/>
    <col min="8" max="8" width="0.85546875" style="11" customWidth="1"/>
    <col min="9" max="9" width="13.7109375" style="35" customWidth="1"/>
    <col min="10" max="10" width="0.85546875" style="11" customWidth="1"/>
    <col min="11" max="11" width="14" style="35" customWidth="1"/>
    <col min="12" max="12" width="0.85546875" style="11" customWidth="1"/>
    <col min="13" max="13" width="16" style="35" bestFit="1" customWidth="1"/>
    <col min="14" max="14" width="0.85546875" style="11" customWidth="1"/>
    <col min="15" max="15" width="12.85546875" style="35" bestFit="1" customWidth="1"/>
    <col min="16" max="16384" width="10" style="5"/>
  </cols>
  <sheetData>
    <row r="1" spans="1:15" ht="20.25" customHeight="1" x14ac:dyDescent="0.25">
      <c r="A1" s="33" t="s">
        <v>0</v>
      </c>
      <c r="B1" s="33"/>
      <c r="C1" s="77"/>
      <c r="D1" s="71"/>
      <c r="E1" s="77"/>
      <c r="F1" s="71"/>
      <c r="G1" s="77"/>
      <c r="H1" s="71"/>
      <c r="I1" s="77"/>
      <c r="J1" s="71"/>
      <c r="K1" s="77"/>
      <c r="L1" s="71"/>
      <c r="M1" s="77"/>
      <c r="N1" s="71"/>
      <c r="O1" s="78"/>
    </row>
    <row r="2" spans="1:15" ht="20.25" customHeight="1" x14ac:dyDescent="0.25">
      <c r="A2" s="33" t="s">
        <v>87</v>
      </c>
      <c r="B2" s="33"/>
      <c r="C2" s="77"/>
      <c r="D2" s="71"/>
      <c r="E2" s="77"/>
      <c r="F2" s="71"/>
      <c r="G2" s="77"/>
      <c r="H2" s="71"/>
      <c r="I2" s="77"/>
      <c r="J2" s="71"/>
      <c r="K2" s="77"/>
      <c r="L2" s="71"/>
      <c r="M2" s="77"/>
      <c r="N2" s="71"/>
    </row>
    <row r="3" spans="1:15" ht="20.25" customHeight="1" x14ac:dyDescent="0.25">
      <c r="A3" s="72" t="str">
        <f>'Pl5-5-6'!A3</f>
        <v>สำหรับงวดสามเดือนสิ้นสุดวันที่ 31 มีนาคม พ.ศ. 2565</v>
      </c>
      <c r="B3" s="72"/>
      <c r="C3" s="79"/>
      <c r="D3" s="73"/>
      <c r="E3" s="79"/>
      <c r="F3" s="73"/>
      <c r="G3" s="79"/>
      <c r="H3" s="73"/>
      <c r="I3" s="79"/>
      <c r="J3" s="73"/>
      <c r="K3" s="79"/>
      <c r="L3" s="73"/>
      <c r="M3" s="79"/>
      <c r="N3" s="73"/>
      <c r="O3" s="37"/>
    </row>
    <row r="4" spans="1:15" s="201" customFormat="1" ht="20.25" customHeight="1" x14ac:dyDescent="0.25">
      <c r="C4" s="82"/>
      <c r="D4" s="1"/>
      <c r="E4" s="82"/>
      <c r="F4" s="1"/>
      <c r="G4" s="82"/>
      <c r="H4" s="1"/>
      <c r="I4" s="82"/>
      <c r="J4" s="1"/>
      <c r="K4" s="82"/>
      <c r="L4" s="1"/>
      <c r="M4" s="82"/>
      <c r="N4" s="1"/>
      <c r="O4" s="82"/>
    </row>
    <row r="5" spans="1:15" s="201" customFormat="1" ht="20.25" customHeight="1" x14ac:dyDescent="0.25">
      <c r="C5" s="206" t="s">
        <v>3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</row>
    <row r="6" spans="1:15" s="201" customFormat="1" ht="20.25" customHeight="1" x14ac:dyDescent="0.25">
      <c r="A6" s="23"/>
      <c r="B6" s="12"/>
      <c r="C6" s="39"/>
      <c r="D6" s="65"/>
      <c r="E6" s="82"/>
      <c r="G6" s="82"/>
      <c r="H6" s="65"/>
      <c r="I6" s="81"/>
      <c r="J6" s="65"/>
      <c r="K6" s="208" t="s">
        <v>59</v>
      </c>
      <c r="L6" s="208"/>
      <c r="M6" s="208"/>
      <c r="N6" s="31"/>
      <c r="O6" s="80"/>
    </row>
    <row r="7" spans="1:15" s="201" customFormat="1" ht="20.25" customHeight="1" x14ac:dyDescent="0.25">
      <c r="A7" s="23"/>
      <c r="B7" s="23"/>
      <c r="C7" s="39"/>
      <c r="D7" s="24"/>
      <c r="E7" s="82"/>
      <c r="F7" s="31"/>
      <c r="G7" s="39"/>
      <c r="H7" s="24"/>
      <c r="I7" s="39" t="s">
        <v>106</v>
      </c>
      <c r="J7" s="24"/>
      <c r="K7" s="90" t="s">
        <v>81</v>
      </c>
      <c r="L7" s="24"/>
      <c r="M7" s="80"/>
      <c r="O7" s="80"/>
    </row>
    <row r="8" spans="1:15" s="201" customFormat="1" ht="20.25" customHeight="1" x14ac:dyDescent="0.25">
      <c r="A8" s="23"/>
      <c r="B8" s="23"/>
      <c r="C8" s="39"/>
      <c r="D8" s="24"/>
      <c r="E8" s="207" t="s">
        <v>56</v>
      </c>
      <c r="F8" s="207"/>
      <c r="G8" s="207"/>
      <c r="H8" s="24"/>
      <c r="I8" s="39" t="s">
        <v>108</v>
      </c>
      <c r="J8" s="24"/>
      <c r="K8" s="39" t="s">
        <v>89</v>
      </c>
      <c r="L8" s="24"/>
      <c r="M8" s="39" t="s">
        <v>90</v>
      </c>
      <c r="N8" s="24"/>
      <c r="O8" s="82"/>
    </row>
    <row r="9" spans="1:15" s="201" customFormat="1" ht="20.25" customHeight="1" x14ac:dyDescent="0.25">
      <c r="A9" s="23"/>
      <c r="B9" s="23"/>
      <c r="C9" s="39" t="s">
        <v>92</v>
      </c>
      <c r="D9" s="24"/>
      <c r="E9" s="39" t="s">
        <v>93</v>
      </c>
      <c r="F9" s="31"/>
      <c r="G9" s="39"/>
      <c r="H9" s="24"/>
      <c r="I9" s="39" t="s">
        <v>111</v>
      </c>
      <c r="J9" s="24"/>
      <c r="K9" s="39" t="s">
        <v>94</v>
      </c>
      <c r="L9" s="24"/>
      <c r="M9" s="39" t="s">
        <v>96</v>
      </c>
      <c r="N9" s="24"/>
      <c r="O9" s="39" t="s">
        <v>90</v>
      </c>
    </row>
    <row r="10" spans="1:15" ht="20.25" customHeight="1" x14ac:dyDescent="0.25">
      <c r="A10" s="23"/>
      <c r="B10" s="23"/>
      <c r="C10" s="39" t="s">
        <v>98</v>
      </c>
      <c r="D10" s="24"/>
      <c r="E10" s="39" t="s">
        <v>99</v>
      </c>
      <c r="F10" s="31"/>
      <c r="G10" s="39" t="s">
        <v>100</v>
      </c>
      <c r="H10" s="24"/>
      <c r="I10" s="39" t="s">
        <v>115</v>
      </c>
      <c r="J10" s="24"/>
      <c r="K10" s="39" t="s">
        <v>101</v>
      </c>
      <c r="L10" s="24"/>
      <c r="M10" s="39" t="s">
        <v>103</v>
      </c>
      <c r="N10" s="24"/>
      <c r="O10" s="39" t="s">
        <v>45</v>
      </c>
    </row>
    <row r="11" spans="1:15" ht="20.25" customHeight="1" x14ac:dyDescent="0.25">
      <c r="A11" s="23"/>
      <c r="B11" s="12"/>
      <c r="C11" s="40" t="s">
        <v>9</v>
      </c>
      <c r="D11" s="65"/>
      <c r="E11" s="40" t="s">
        <v>9</v>
      </c>
      <c r="F11" s="31"/>
      <c r="G11" s="40" t="s">
        <v>9</v>
      </c>
      <c r="H11" s="24"/>
      <c r="I11" s="40" t="s">
        <v>9</v>
      </c>
      <c r="J11" s="24"/>
      <c r="K11" s="40" t="s">
        <v>9</v>
      </c>
      <c r="L11" s="31"/>
      <c r="M11" s="40" t="s">
        <v>9</v>
      </c>
      <c r="N11" s="31"/>
      <c r="O11" s="40" t="s">
        <v>9</v>
      </c>
    </row>
    <row r="12" spans="1:15" ht="8.4499999999999993" customHeight="1" x14ac:dyDescent="0.25">
      <c r="A12" s="15"/>
      <c r="B12" s="179"/>
      <c r="C12" s="168"/>
      <c r="D12" s="185"/>
      <c r="E12" s="190"/>
      <c r="F12" s="185"/>
      <c r="G12" s="184"/>
      <c r="H12" s="170"/>
      <c r="I12" s="184"/>
      <c r="J12" s="170"/>
      <c r="K12" s="168"/>
      <c r="L12" s="187"/>
      <c r="M12" s="184"/>
      <c r="N12" s="170"/>
      <c r="O12" s="168"/>
    </row>
    <row r="13" spans="1:15" ht="20.25" customHeight="1" x14ac:dyDescent="0.25">
      <c r="A13" s="23" t="s">
        <v>104</v>
      </c>
      <c r="C13" s="160"/>
      <c r="D13" s="182"/>
      <c r="E13" s="160"/>
      <c r="F13" s="182"/>
      <c r="G13" s="160"/>
      <c r="H13" s="182"/>
      <c r="I13" s="160"/>
      <c r="J13" s="182"/>
      <c r="K13" s="160"/>
      <c r="L13" s="182"/>
      <c r="M13" s="160"/>
      <c r="N13" s="182"/>
      <c r="O13" s="168"/>
    </row>
    <row r="14" spans="1:15" ht="20.25" customHeight="1" x14ac:dyDescent="0.25">
      <c r="A14" s="23" t="s">
        <v>121</v>
      </c>
      <c r="C14" s="160">
        <v>360000000</v>
      </c>
      <c r="D14" s="182"/>
      <c r="E14" s="160">
        <v>37902692</v>
      </c>
      <c r="F14" s="182"/>
      <c r="G14" s="160">
        <v>256225802</v>
      </c>
      <c r="H14" s="182"/>
      <c r="I14" s="160">
        <v>-412488709</v>
      </c>
      <c r="J14" s="182"/>
      <c r="K14" s="160">
        <v>91960305</v>
      </c>
      <c r="L14" s="182"/>
      <c r="M14" s="160">
        <f>SUM(K14:L14)</f>
        <v>91960305</v>
      </c>
      <c r="N14" s="182"/>
      <c r="O14" s="168">
        <f>SUM(C14:I14)+M14</f>
        <v>333600090</v>
      </c>
    </row>
    <row r="15" spans="1:15" ht="20.25" customHeight="1" x14ac:dyDescent="0.25">
      <c r="A15" s="201" t="s">
        <v>83</v>
      </c>
      <c r="C15" s="167">
        <v>0</v>
      </c>
      <c r="D15" s="185"/>
      <c r="E15" s="167">
        <v>0</v>
      </c>
      <c r="F15" s="185"/>
      <c r="G15" s="161">
        <v>59515775</v>
      </c>
      <c r="H15" s="170"/>
      <c r="I15" s="167">
        <v>0</v>
      </c>
      <c r="J15" s="170"/>
      <c r="K15" s="167">
        <v>0</v>
      </c>
      <c r="L15" s="187"/>
      <c r="M15" s="161">
        <f>SUM(K15:L15)</f>
        <v>0</v>
      </c>
      <c r="N15" s="191"/>
      <c r="O15" s="167">
        <f>SUM(C15:I15)+M15</f>
        <v>59515775</v>
      </c>
    </row>
    <row r="16" spans="1:15" ht="8.4499999999999993" customHeight="1" x14ac:dyDescent="0.25">
      <c r="C16" s="160"/>
      <c r="D16" s="182"/>
      <c r="E16" s="160"/>
      <c r="F16" s="182"/>
      <c r="G16" s="160"/>
      <c r="H16" s="182"/>
      <c r="I16" s="160"/>
      <c r="J16" s="182"/>
      <c r="K16" s="160"/>
      <c r="L16" s="182"/>
      <c r="M16" s="160"/>
      <c r="N16" s="182"/>
      <c r="O16" s="160"/>
    </row>
    <row r="17" spans="1:15" ht="20.25" customHeight="1" x14ac:dyDescent="0.25">
      <c r="A17" s="33" t="s">
        <v>105</v>
      </c>
      <c r="C17" s="160"/>
      <c r="D17" s="133"/>
      <c r="E17" s="160"/>
      <c r="F17" s="133"/>
      <c r="G17" s="160"/>
      <c r="H17" s="133"/>
      <c r="I17" s="160"/>
      <c r="J17" s="133"/>
      <c r="K17" s="160"/>
      <c r="L17" s="133"/>
      <c r="M17" s="160"/>
      <c r="N17" s="133"/>
      <c r="O17" s="160"/>
    </row>
    <row r="18" spans="1:15" ht="20.25" customHeight="1" thickBot="1" x14ac:dyDescent="0.3">
      <c r="A18" s="33" t="s">
        <v>193</v>
      </c>
      <c r="C18" s="189">
        <f>SUM(C14:C15)</f>
        <v>360000000</v>
      </c>
      <c r="D18" s="185"/>
      <c r="E18" s="189">
        <f>SUM(E14:E15)</f>
        <v>37902692</v>
      </c>
      <c r="F18" s="185"/>
      <c r="G18" s="189">
        <f>SUM(G14:G15)</f>
        <v>315741577</v>
      </c>
      <c r="H18" s="170"/>
      <c r="I18" s="189">
        <f>SUM(I14:I15)</f>
        <v>-412488709</v>
      </c>
      <c r="J18" s="170"/>
      <c r="K18" s="189">
        <f>SUM(K14:K15)</f>
        <v>91960305</v>
      </c>
      <c r="L18" s="187"/>
      <c r="M18" s="189">
        <f>SUM(M14:M15)</f>
        <v>91960305</v>
      </c>
      <c r="N18" s="170"/>
      <c r="O18" s="189">
        <f>SUM(O14:O15)</f>
        <v>393115865</v>
      </c>
    </row>
    <row r="19" spans="1:15" ht="20.25" customHeight="1" thickTop="1" x14ac:dyDescent="0.25">
      <c r="A19" s="33"/>
      <c r="C19" s="64"/>
      <c r="D19" s="76"/>
      <c r="E19" s="64"/>
      <c r="F19" s="76"/>
      <c r="G19" s="64"/>
      <c r="H19" s="1"/>
      <c r="I19" s="64"/>
      <c r="J19" s="1"/>
      <c r="K19" s="64"/>
      <c r="L19" s="14"/>
      <c r="M19" s="64"/>
      <c r="N19" s="1"/>
      <c r="O19" s="64"/>
    </row>
    <row r="20" spans="1:15" ht="20.25" customHeight="1" x14ac:dyDescent="0.25">
      <c r="A20" s="33"/>
      <c r="C20" s="64"/>
      <c r="D20" s="76"/>
      <c r="E20" s="64"/>
      <c r="F20" s="76"/>
      <c r="G20" s="64"/>
      <c r="H20" s="1"/>
      <c r="I20" s="64"/>
      <c r="J20" s="1"/>
      <c r="K20" s="64"/>
      <c r="L20" s="14"/>
      <c r="M20" s="64"/>
      <c r="N20" s="1"/>
      <c r="O20" s="64"/>
    </row>
    <row r="21" spans="1:15" ht="20.25" customHeight="1" x14ac:dyDescent="0.25">
      <c r="A21" s="33"/>
      <c r="C21" s="64"/>
      <c r="D21" s="76"/>
      <c r="E21" s="64"/>
      <c r="F21" s="76"/>
      <c r="G21" s="64"/>
      <c r="H21" s="1"/>
      <c r="I21" s="64"/>
      <c r="J21" s="1"/>
      <c r="K21" s="64"/>
      <c r="L21" s="14"/>
      <c r="M21" s="64"/>
      <c r="N21" s="1"/>
      <c r="O21" s="64"/>
    </row>
    <row r="22" spans="1:15" ht="20.25" customHeight="1" x14ac:dyDescent="0.25">
      <c r="A22" s="33"/>
      <c r="C22" s="64"/>
      <c r="D22" s="76"/>
      <c r="E22" s="64"/>
      <c r="F22" s="76"/>
      <c r="G22" s="64"/>
      <c r="H22" s="1"/>
      <c r="I22" s="64"/>
      <c r="J22" s="1"/>
      <c r="K22" s="64"/>
      <c r="L22" s="14"/>
      <c r="M22" s="64"/>
      <c r="N22" s="1"/>
      <c r="O22" s="64"/>
    </row>
    <row r="23" spans="1:15" ht="20.25" customHeight="1" x14ac:dyDescent="0.25">
      <c r="A23" s="33"/>
      <c r="C23" s="64"/>
      <c r="D23" s="76"/>
      <c r="E23" s="64"/>
      <c r="F23" s="76"/>
      <c r="G23" s="64"/>
      <c r="H23" s="1"/>
      <c r="I23" s="64"/>
      <c r="J23" s="1"/>
      <c r="K23" s="64"/>
      <c r="L23" s="14"/>
      <c r="M23" s="64"/>
      <c r="N23" s="1"/>
      <c r="O23" s="64"/>
    </row>
    <row r="24" spans="1:15" ht="20.25" customHeight="1" x14ac:dyDescent="0.25">
      <c r="A24" s="33"/>
      <c r="C24" s="64"/>
      <c r="D24" s="76"/>
      <c r="E24" s="64"/>
      <c r="F24" s="76"/>
      <c r="G24" s="64"/>
      <c r="H24" s="1"/>
      <c r="I24" s="64"/>
      <c r="J24" s="1"/>
      <c r="K24" s="64"/>
      <c r="L24" s="14"/>
      <c r="M24" s="64"/>
      <c r="N24" s="1"/>
      <c r="O24" s="64"/>
    </row>
    <row r="25" spans="1:15" ht="29.25" customHeight="1" x14ac:dyDescent="0.25">
      <c r="A25" s="33"/>
      <c r="C25" s="64"/>
      <c r="D25" s="76"/>
      <c r="E25" s="64"/>
      <c r="F25" s="76"/>
      <c r="G25" s="64"/>
      <c r="H25" s="1"/>
      <c r="I25" s="64"/>
      <c r="J25" s="1"/>
      <c r="K25" s="64"/>
      <c r="L25" s="14"/>
      <c r="M25" s="64"/>
      <c r="N25" s="1"/>
      <c r="O25" s="64"/>
    </row>
    <row r="26" spans="1:15" ht="22.5" customHeight="1" x14ac:dyDescent="0.25">
      <c r="A26" s="33"/>
      <c r="C26" s="64"/>
      <c r="D26" s="76"/>
      <c r="E26" s="64"/>
      <c r="F26" s="76"/>
      <c r="G26" s="64"/>
      <c r="H26" s="1"/>
      <c r="I26" s="64"/>
      <c r="J26" s="1"/>
      <c r="K26" s="64"/>
      <c r="L26" s="14"/>
      <c r="M26" s="64"/>
      <c r="N26" s="1"/>
      <c r="O26" s="64"/>
    </row>
    <row r="27" spans="1:15" ht="21.95" customHeight="1" x14ac:dyDescent="0.25">
      <c r="A27" s="36" t="s">
        <v>29</v>
      </c>
      <c r="B27" s="36"/>
      <c r="C27" s="37"/>
      <c r="D27" s="38"/>
      <c r="E27" s="37"/>
      <c r="F27" s="38"/>
      <c r="G27" s="37"/>
      <c r="H27" s="38"/>
      <c r="I27" s="37"/>
      <c r="J27" s="38"/>
      <c r="K27" s="37"/>
      <c r="L27" s="38"/>
      <c r="M27" s="37"/>
      <c r="N27" s="38"/>
      <c r="O27" s="37"/>
    </row>
  </sheetData>
  <mergeCells count="3">
    <mergeCell ref="C5:O5"/>
    <mergeCell ref="K6:M6"/>
    <mergeCell ref="E8:G8"/>
  </mergeCells>
  <pageMargins left="0.5" right="0.5" top="0.5" bottom="0.6" header="0.49" footer="0.4"/>
  <pageSetup paperSize="9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dimension ref="A1:S120"/>
  <sheetViews>
    <sheetView zoomScaleNormal="100" zoomScaleSheetLayoutView="99" workbookViewId="0">
      <selection activeCell="B4" sqref="B1:R1048576"/>
    </sheetView>
  </sheetViews>
  <sheetFormatPr defaultColWidth="10" defaultRowHeight="21.75" customHeight="1" x14ac:dyDescent="0.25"/>
  <cols>
    <col min="1" max="1" width="27.28515625" style="5" customWidth="1"/>
    <col min="2" max="2" width="4" style="5" customWidth="1"/>
    <col min="3" max="3" width="0.7109375" style="5" customWidth="1"/>
    <col min="4" max="4" width="10.85546875" style="35" customWidth="1"/>
    <col min="5" max="5" width="0.7109375" style="11" customWidth="1"/>
    <col min="6" max="6" width="11.5703125" style="35" customWidth="1"/>
    <col min="7" max="7" width="0.7109375" style="11" customWidth="1"/>
    <col min="8" max="8" width="11" style="35" customWidth="1"/>
    <col min="9" max="9" width="0.7109375" style="11" customWidth="1"/>
    <col min="10" max="10" width="12.42578125" style="35" customWidth="1"/>
    <col min="11" max="11" width="0.7109375" style="11" customWidth="1"/>
    <col min="12" max="12" width="13.28515625" style="35" customWidth="1"/>
    <col min="13" max="13" width="0.7109375" style="11" customWidth="1"/>
    <col min="14" max="14" width="13" style="35" customWidth="1"/>
    <col min="15" max="15" width="0.7109375" style="11" customWidth="1"/>
    <col min="16" max="16" width="15.7109375" style="35" customWidth="1"/>
    <col min="17" max="17" width="0.7109375" style="11" customWidth="1"/>
    <col min="18" max="18" width="12.85546875" style="35" bestFit="1" customWidth="1"/>
    <col min="19" max="16384" width="10" style="5"/>
  </cols>
  <sheetData>
    <row r="1" spans="1:18" ht="21.75" customHeight="1" x14ac:dyDescent="0.25">
      <c r="A1" s="33" t="str">
        <f>+'EQ conso 8'!A1</f>
        <v>บริษัท ศรีนานาพร มาร์เก็ตติ้ง จำกัด (มหาชน)</v>
      </c>
      <c r="B1" s="33"/>
      <c r="C1" s="33"/>
      <c r="D1" s="77"/>
      <c r="E1" s="71"/>
      <c r="F1" s="77"/>
      <c r="G1" s="71"/>
      <c r="H1" s="77"/>
      <c r="I1" s="71"/>
      <c r="J1" s="77"/>
      <c r="K1" s="71"/>
      <c r="L1" s="77"/>
      <c r="M1" s="71"/>
      <c r="N1" s="77"/>
      <c r="O1" s="71"/>
      <c r="P1" s="77"/>
      <c r="Q1" s="71"/>
      <c r="R1" s="78"/>
    </row>
    <row r="2" spans="1:18" ht="21.75" customHeight="1" x14ac:dyDescent="0.25">
      <c r="A2" s="33" t="s">
        <v>87</v>
      </c>
      <c r="B2" s="33"/>
      <c r="C2" s="33"/>
      <c r="D2" s="77"/>
      <c r="E2" s="71"/>
      <c r="F2" s="77"/>
      <c r="G2" s="71"/>
      <c r="H2" s="77"/>
      <c r="I2" s="71"/>
      <c r="J2" s="77"/>
      <c r="K2" s="71"/>
      <c r="L2" s="77"/>
      <c r="M2" s="71"/>
      <c r="N2" s="77"/>
      <c r="O2" s="71"/>
      <c r="P2" s="77"/>
      <c r="Q2" s="71"/>
    </row>
    <row r="3" spans="1:18" ht="21.75" customHeight="1" x14ac:dyDescent="0.25">
      <c r="A3" s="72" t="str">
        <f>'Pl5-5-6'!A3</f>
        <v>สำหรับงวดสามเดือนสิ้นสุดวันที่ 31 มีนาคม พ.ศ. 2565</v>
      </c>
      <c r="B3" s="72"/>
      <c r="C3" s="72"/>
      <c r="D3" s="79"/>
      <c r="E3" s="73"/>
      <c r="F3" s="79"/>
      <c r="G3" s="73"/>
      <c r="H3" s="79"/>
      <c r="I3" s="73"/>
      <c r="J3" s="79"/>
      <c r="K3" s="73"/>
      <c r="L3" s="79"/>
      <c r="M3" s="73"/>
      <c r="N3" s="79"/>
      <c r="O3" s="73"/>
      <c r="P3" s="79"/>
      <c r="Q3" s="73"/>
      <c r="R3" s="37"/>
    </row>
    <row r="4" spans="1:18" s="201" customFormat="1" ht="21.75" customHeight="1" x14ac:dyDescent="0.25">
      <c r="D4" s="82"/>
      <c r="E4" s="1"/>
      <c r="F4" s="82"/>
      <c r="G4" s="1"/>
      <c r="H4" s="82"/>
      <c r="I4" s="1"/>
      <c r="J4" s="82"/>
      <c r="K4" s="1"/>
      <c r="L4" s="82"/>
      <c r="M4" s="1"/>
      <c r="N4" s="82"/>
      <c r="O4" s="1"/>
      <c r="P4" s="82"/>
      <c r="Q4" s="1"/>
      <c r="R4" s="82"/>
    </row>
    <row r="5" spans="1:18" s="201" customFormat="1" ht="21.75" customHeight="1" x14ac:dyDescent="0.25">
      <c r="D5" s="206" t="s">
        <v>3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</row>
    <row r="6" spans="1:18" s="201" customFormat="1" ht="21.75" customHeight="1" x14ac:dyDescent="0.25">
      <c r="A6" s="23"/>
      <c r="B6" s="12"/>
      <c r="C6" s="12"/>
      <c r="D6" s="39"/>
      <c r="E6" s="65"/>
      <c r="F6" s="39"/>
      <c r="G6" s="65"/>
      <c r="H6" s="82"/>
      <c r="J6" s="82"/>
      <c r="K6" s="65"/>
      <c r="L6" s="81"/>
      <c r="M6" s="65"/>
      <c r="N6" s="208" t="s">
        <v>59</v>
      </c>
      <c r="O6" s="208"/>
      <c r="P6" s="208"/>
      <c r="Q6" s="31"/>
      <c r="R6" s="80"/>
    </row>
    <row r="7" spans="1:18" s="201" customFormat="1" ht="21.75" customHeight="1" x14ac:dyDescent="0.25">
      <c r="A7" s="23"/>
      <c r="B7" s="23"/>
      <c r="C7" s="23"/>
      <c r="D7" s="39"/>
      <c r="E7" s="24"/>
      <c r="F7" s="39"/>
      <c r="G7" s="24"/>
      <c r="H7" s="82"/>
      <c r="I7" s="31"/>
      <c r="J7" s="39"/>
      <c r="K7" s="24"/>
      <c r="L7" s="39" t="s">
        <v>106</v>
      </c>
      <c r="M7" s="24"/>
      <c r="N7" s="90" t="s">
        <v>81</v>
      </c>
      <c r="O7" s="24"/>
      <c r="P7" s="80"/>
      <c r="R7" s="80"/>
    </row>
    <row r="8" spans="1:18" s="201" customFormat="1" ht="21.75" customHeight="1" x14ac:dyDescent="0.25">
      <c r="A8" s="23"/>
      <c r="B8" s="23"/>
      <c r="C8" s="23"/>
      <c r="D8" s="39"/>
      <c r="E8" s="24"/>
      <c r="F8" s="39"/>
      <c r="G8" s="24"/>
      <c r="H8" s="207" t="s">
        <v>56</v>
      </c>
      <c r="I8" s="207"/>
      <c r="J8" s="207"/>
      <c r="K8" s="24"/>
      <c r="L8" s="39" t="s">
        <v>108</v>
      </c>
      <c r="M8" s="24"/>
      <c r="N8" s="39" t="s">
        <v>89</v>
      </c>
      <c r="O8" s="24"/>
      <c r="P8" s="39" t="s">
        <v>90</v>
      </c>
      <c r="Q8" s="24"/>
      <c r="R8" s="82"/>
    </row>
    <row r="9" spans="1:18" s="201" customFormat="1" ht="21.75" customHeight="1" x14ac:dyDescent="0.25">
      <c r="A9" s="23"/>
      <c r="B9" s="23"/>
      <c r="C9" s="23"/>
      <c r="D9" s="39" t="s">
        <v>92</v>
      </c>
      <c r="E9" s="24"/>
      <c r="F9" s="39" t="s">
        <v>176</v>
      </c>
      <c r="G9" s="24"/>
      <c r="H9" s="39" t="s">
        <v>93</v>
      </c>
      <c r="I9" s="31"/>
      <c r="J9" s="39"/>
      <c r="K9" s="24"/>
      <c r="L9" s="39" t="s">
        <v>111</v>
      </c>
      <c r="M9" s="24"/>
      <c r="N9" s="39" t="s">
        <v>94</v>
      </c>
      <c r="O9" s="24"/>
      <c r="P9" s="39" t="s">
        <v>96</v>
      </c>
      <c r="Q9" s="24"/>
      <c r="R9" s="39" t="s">
        <v>90</v>
      </c>
    </row>
    <row r="10" spans="1:18" ht="21.75" customHeight="1" x14ac:dyDescent="0.25">
      <c r="A10" s="23"/>
      <c r="B10" s="23"/>
      <c r="C10" s="23"/>
      <c r="D10" s="39" t="s">
        <v>98</v>
      </c>
      <c r="E10" s="24"/>
      <c r="F10" s="39" t="s">
        <v>177</v>
      </c>
      <c r="G10" s="24"/>
      <c r="H10" s="39" t="s">
        <v>99</v>
      </c>
      <c r="I10" s="31"/>
      <c r="J10" s="39" t="s">
        <v>100</v>
      </c>
      <c r="K10" s="24"/>
      <c r="L10" s="39" t="s">
        <v>115</v>
      </c>
      <c r="M10" s="24"/>
      <c r="N10" s="39" t="s">
        <v>101</v>
      </c>
      <c r="O10" s="24"/>
      <c r="P10" s="39" t="s">
        <v>103</v>
      </c>
      <c r="Q10" s="24"/>
      <c r="R10" s="39" t="s">
        <v>45</v>
      </c>
    </row>
    <row r="11" spans="1:18" ht="21.75" customHeight="1" x14ac:dyDescent="0.25">
      <c r="A11" s="23"/>
      <c r="B11" s="23"/>
      <c r="C11" s="12"/>
      <c r="D11" s="40" t="s">
        <v>9</v>
      </c>
      <c r="E11" s="65"/>
      <c r="F11" s="40" t="s">
        <v>9</v>
      </c>
      <c r="G11" s="65"/>
      <c r="H11" s="40" t="s">
        <v>9</v>
      </c>
      <c r="I11" s="31"/>
      <c r="J11" s="40" t="s">
        <v>9</v>
      </c>
      <c r="K11" s="24"/>
      <c r="L11" s="40" t="s">
        <v>9</v>
      </c>
      <c r="M11" s="24"/>
      <c r="N11" s="40" t="s">
        <v>9</v>
      </c>
      <c r="O11" s="31"/>
      <c r="P11" s="40" t="s">
        <v>9</v>
      </c>
      <c r="Q11" s="31"/>
      <c r="R11" s="40" t="s">
        <v>9</v>
      </c>
    </row>
    <row r="12" spans="1:18" ht="6" customHeight="1" x14ac:dyDescent="0.25">
      <c r="A12" s="15"/>
      <c r="B12" s="179"/>
      <c r="C12" s="179"/>
      <c r="D12" s="68"/>
      <c r="E12" s="76"/>
      <c r="F12" s="68"/>
      <c r="G12" s="76"/>
      <c r="H12" s="91"/>
      <c r="I12" s="76"/>
      <c r="J12" s="86"/>
      <c r="K12" s="1"/>
      <c r="L12" s="86"/>
      <c r="M12" s="1"/>
      <c r="N12" s="68"/>
      <c r="O12" s="14"/>
      <c r="P12" s="86"/>
      <c r="Q12" s="1"/>
      <c r="R12" s="68"/>
    </row>
    <row r="13" spans="1:18" ht="21.75" customHeight="1" x14ac:dyDescent="0.25">
      <c r="A13" s="23" t="s">
        <v>104</v>
      </c>
      <c r="D13" s="83"/>
      <c r="F13" s="83"/>
      <c r="H13" s="83"/>
      <c r="J13" s="83"/>
      <c r="L13" s="83"/>
      <c r="N13" s="83"/>
      <c r="P13" s="83"/>
      <c r="R13" s="68"/>
    </row>
    <row r="14" spans="1:18" ht="21.75" customHeight="1" x14ac:dyDescent="0.25">
      <c r="A14" s="23" t="s">
        <v>194</v>
      </c>
      <c r="D14" s="83">
        <v>480000000</v>
      </c>
      <c r="F14" s="83">
        <v>2018140406</v>
      </c>
      <c r="H14" s="83">
        <v>48000000</v>
      </c>
      <c r="J14" s="83">
        <v>506032725</v>
      </c>
      <c r="L14" s="83">
        <v>-412488709</v>
      </c>
      <c r="N14" s="83">
        <v>104838441</v>
      </c>
      <c r="P14" s="83">
        <f>SUM(N14:O14)</f>
        <v>104838441</v>
      </c>
      <c r="R14" s="68">
        <f>SUM(D14:L14)+P14</f>
        <v>2744522863</v>
      </c>
    </row>
    <row r="15" spans="1:18" ht="21.75" customHeight="1" x14ac:dyDescent="0.25">
      <c r="A15" s="201" t="s">
        <v>83</v>
      </c>
      <c r="D15" s="92">
        <v>0</v>
      </c>
      <c r="E15" s="76"/>
      <c r="F15" s="92">
        <v>0</v>
      </c>
      <c r="G15" s="76"/>
      <c r="H15" s="92">
        <v>0</v>
      </c>
      <c r="I15" s="76"/>
      <c r="J15" s="87">
        <v>118995966</v>
      </c>
      <c r="K15" s="1"/>
      <c r="L15" s="92">
        <v>0</v>
      </c>
      <c r="M15" s="1"/>
      <c r="N15" s="92">
        <v>0</v>
      </c>
      <c r="O15" s="14"/>
      <c r="P15" s="87">
        <f>SUM(N15:O15)</f>
        <v>0</v>
      </c>
      <c r="Q15" s="24"/>
      <c r="R15" s="92">
        <f>SUM(D15:L15)+P15</f>
        <v>118995966</v>
      </c>
    </row>
    <row r="16" spans="1:18" ht="6" customHeight="1" x14ac:dyDescent="0.25">
      <c r="D16" s="83"/>
      <c r="F16" s="83"/>
      <c r="H16" s="83"/>
      <c r="J16" s="83"/>
      <c r="L16" s="83"/>
      <c r="N16" s="83"/>
      <c r="P16" s="83"/>
      <c r="R16" s="83"/>
    </row>
    <row r="17" spans="1:19" ht="21.75" customHeight="1" x14ac:dyDescent="0.25">
      <c r="A17" s="33" t="s">
        <v>105</v>
      </c>
      <c r="D17" s="83"/>
      <c r="E17" s="5"/>
      <c r="F17" s="83"/>
      <c r="G17" s="5"/>
      <c r="H17" s="83"/>
      <c r="I17" s="5"/>
      <c r="J17" s="83"/>
      <c r="K17" s="5"/>
      <c r="L17" s="83"/>
      <c r="M17" s="5"/>
      <c r="N17" s="83"/>
      <c r="O17" s="5"/>
      <c r="P17" s="83"/>
      <c r="Q17" s="5"/>
      <c r="R17" s="83"/>
    </row>
    <row r="18" spans="1:19" ht="21.75" customHeight="1" thickBot="1" x14ac:dyDescent="0.3">
      <c r="A18" s="23" t="s">
        <v>195</v>
      </c>
      <c r="D18" s="89">
        <f>SUM(D14:D15)</f>
        <v>480000000</v>
      </c>
      <c r="E18" s="76"/>
      <c r="F18" s="89">
        <f>SUM(F14:F15)</f>
        <v>2018140406</v>
      </c>
      <c r="G18" s="76"/>
      <c r="H18" s="89">
        <f>SUM(H14:H15)</f>
        <v>48000000</v>
      </c>
      <c r="I18" s="76"/>
      <c r="J18" s="89">
        <f>SUM(J14:J15)</f>
        <v>625028691</v>
      </c>
      <c r="K18" s="1"/>
      <c r="L18" s="89">
        <f>SUM(L14:L15)</f>
        <v>-412488709</v>
      </c>
      <c r="M18" s="1"/>
      <c r="N18" s="89">
        <f>SUM(N14:N15)</f>
        <v>104838441</v>
      </c>
      <c r="O18" s="14"/>
      <c r="P18" s="89">
        <f>SUM(P14:P15)</f>
        <v>104838441</v>
      </c>
      <c r="Q18" s="1"/>
      <c r="R18" s="89">
        <f>SUM(R14:R15)</f>
        <v>2863518829</v>
      </c>
      <c r="S18" s="35"/>
    </row>
    <row r="19" spans="1:19" ht="21.75" customHeight="1" thickTop="1" x14ac:dyDescent="0.25">
      <c r="A19" s="33"/>
      <c r="D19" s="64"/>
      <c r="E19" s="76"/>
      <c r="F19" s="64"/>
      <c r="G19" s="76"/>
      <c r="H19" s="64"/>
      <c r="I19" s="76"/>
      <c r="J19" s="64"/>
      <c r="K19" s="1"/>
      <c r="L19" s="64"/>
      <c r="M19" s="1"/>
      <c r="N19" s="64"/>
      <c r="O19" s="14"/>
      <c r="P19" s="64"/>
      <c r="Q19" s="1"/>
      <c r="R19" s="64"/>
    </row>
    <row r="20" spans="1:19" ht="21.75" customHeight="1" x14ac:dyDescent="0.25">
      <c r="A20" s="33"/>
      <c r="D20" s="64"/>
      <c r="E20" s="76"/>
      <c r="F20" s="64"/>
      <c r="G20" s="76"/>
      <c r="H20" s="64"/>
      <c r="I20" s="76"/>
      <c r="J20" s="64"/>
      <c r="K20" s="1"/>
      <c r="L20" s="64"/>
      <c r="M20" s="1"/>
      <c r="N20" s="64"/>
      <c r="O20" s="14"/>
      <c r="P20" s="64"/>
      <c r="Q20" s="1"/>
      <c r="R20" s="64"/>
    </row>
    <row r="21" spans="1:19" ht="21.75" customHeight="1" x14ac:dyDescent="0.25">
      <c r="A21" s="33"/>
      <c r="D21" s="64"/>
      <c r="E21" s="76"/>
      <c r="F21" s="64"/>
      <c r="G21" s="76"/>
      <c r="H21" s="64"/>
      <c r="I21" s="76"/>
      <c r="J21" s="64"/>
      <c r="K21" s="1"/>
      <c r="L21" s="64"/>
      <c r="M21" s="1"/>
      <c r="N21" s="64"/>
      <c r="O21" s="14"/>
      <c r="P21" s="64"/>
      <c r="Q21" s="1"/>
      <c r="R21" s="64"/>
    </row>
    <row r="22" spans="1:19" ht="21.75" customHeight="1" x14ac:dyDescent="0.25">
      <c r="A22" s="33"/>
      <c r="D22" s="64"/>
      <c r="E22" s="76"/>
      <c r="F22" s="64"/>
      <c r="G22" s="76"/>
      <c r="H22" s="64"/>
      <c r="I22" s="76"/>
      <c r="J22" s="64"/>
      <c r="K22" s="1"/>
      <c r="L22" s="64"/>
      <c r="M22" s="1"/>
      <c r="N22" s="64"/>
      <c r="O22" s="14"/>
      <c r="P22" s="64"/>
      <c r="Q22" s="1"/>
      <c r="R22" s="64"/>
    </row>
    <row r="23" spans="1:19" ht="21.75" customHeight="1" x14ac:dyDescent="0.25">
      <c r="A23" s="33"/>
      <c r="D23" s="64"/>
      <c r="E23" s="76"/>
      <c r="F23" s="64"/>
      <c r="G23" s="76"/>
      <c r="H23" s="64"/>
      <c r="I23" s="76"/>
      <c r="J23" s="64"/>
      <c r="K23" s="1"/>
      <c r="L23" s="64"/>
      <c r="M23" s="1"/>
      <c r="N23" s="64"/>
      <c r="O23" s="14"/>
      <c r="P23" s="64"/>
      <c r="Q23" s="1"/>
      <c r="R23" s="64"/>
    </row>
    <row r="24" spans="1:19" ht="21.75" customHeight="1" x14ac:dyDescent="0.25">
      <c r="A24" s="33"/>
      <c r="D24" s="64"/>
      <c r="E24" s="76"/>
      <c r="F24" s="64"/>
      <c r="G24" s="76"/>
      <c r="H24" s="64"/>
      <c r="I24" s="76"/>
      <c r="J24" s="64"/>
      <c r="K24" s="1"/>
      <c r="L24" s="64"/>
      <c r="M24" s="1"/>
      <c r="N24" s="64"/>
      <c r="O24" s="14"/>
      <c r="P24" s="64"/>
      <c r="Q24" s="1"/>
      <c r="R24" s="64"/>
    </row>
    <row r="25" spans="1:19" ht="21" customHeight="1" x14ac:dyDescent="0.25">
      <c r="A25" s="33"/>
      <c r="D25" s="64"/>
      <c r="E25" s="76"/>
      <c r="F25" s="64"/>
      <c r="G25" s="76"/>
      <c r="H25" s="64"/>
      <c r="I25" s="76"/>
      <c r="J25" s="64"/>
      <c r="K25" s="1"/>
      <c r="L25" s="64"/>
      <c r="M25" s="1"/>
      <c r="N25" s="64"/>
      <c r="O25" s="14"/>
      <c r="P25" s="64"/>
      <c r="Q25" s="1"/>
      <c r="R25" s="64"/>
    </row>
    <row r="26" spans="1:19" ht="21.95" customHeight="1" x14ac:dyDescent="0.25">
      <c r="A26" s="36" t="str">
        <f>+'EQ conso 8'!A34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6" s="36"/>
      <c r="C26" s="36"/>
      <c r="D26" s="37"/>
      <c r="E26" s="38"/>
      <c r="F26" s="37"/>
      <c r="G26" s="38"/>
      <c r="H26" s="37"/>
      <c r="I26" s="38"/>
      <c r="J26" s="37"/>
      <c r="K26" s="38"/>
      <c r="L26" s="37"/>
      <c r="M26" s="38"/>
      <c r="N26" s="37"/>
      <c r="O26" s="38"/>
      <c r="P26" s="37"/>
      <c r="Q26" s="38"/>
      <c r="R26" s="37"/>
    </row>
    <row r="69" ht="9" customHeight="1" x14ac:dyDescent="0.25"/>
    <row r="71" ht="10.15" customHeight="1" x14ac:dyDescent="0.25"/>
    <row r="73" ht="12.6" customHeight="1" x14ac:dyDescent="0.25"/>
    <row r="74" ht="15" customHeight="1" x14ac:dyDescent="0.25"/>
    <row r="119" ht="1.1499999999999999" customHeight="1" x14ac:dyDescent="0.25"/>
    <row r="120" ht="2.4500000000000002" hidden="1" customHeight="1" x14ac:dyDescent="0.25"/>
  </sheetData>
  <mergeCells count="3">
    <mergeCell ref="D5:R5"/>
    <mergeCell ref="N6:P6"/>
    <mergeCell ref="H8:J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dimension ref="A1:L132"/>
  <sheetViews>
    <sheetView tabSelected="1" topLeftCell="A31" zoomScaleNormal="100" zoomScaleSheetLayoutView="90" zoomScalePageLayoutView="70" workbookViewId="0">
      <selection activeCell="C38" sqref="C38"/>
    </sheetView>
  </sheetViews>
  <sheetFormatPr defaultColWidth="10" defaultRowHeight="21.75" customHeight="1" x14ac:dyDescent="0.25"/>
  <cols>
    <col min="1" max="1" width="1.28515625" style="137" customWidth="1"/>
    <col min="2" max="2" width="1.28515625" style="133" customWidth="1"/>
    <col min="3" max="3" width="39" style="133" customWidth="1"/>
    <col min="4" max="4" width="7.7109375" style="133" customWidth="1"/>
    <col min="5" max="5" width="0.7109375" style="5" customWidth="1"/>
    <col min="6" max="6" width="11.7109375" style="35" customWidth="1"/>
    <col min="7" max="7" width="0.7109375" style="5" customWidth="1"/>
    <col min="8" max="8" width="12" style="160" customWidth="1"/>
    <col min="9" max="9" width="0.7109375" style="5" customWidth="1"/>
    <col min="10" max="10" width="11.7109375" style="35" customWidth="1"/>
    <col min="11" max="11" width="0.7109375" style="5" customWidth="1"/>
    <col min="12" max="12" width="11.7109375" style="160" customWidth="1"/>
    <col min="13" max="16384" width="10" style="5"/>
  </cols>
  <sheetData>
    <row r="1" spans="1:12" ht="21.75" customHeight="1" x14ac:dyDescent="0.25">
      <c r="A1" s="138" t="str">
        <f>+'EQ Sep 10'!A1</f>
        <v>บริษัท ศรีนานาพร มาร์เก็ตติ้ง จำกัด (มหาชน)</v>
      </c>
      <c r="B1" s="136"/>
      <c r="C1" s="136"/>
    </row>
    <row r="2" spans="1:12" ht="21.75" customHeight="1" x14ac:dyDescent="0.25">
      <c r="A2" s="138" t="s">
        <v>122</v>
      </c>
      <c r="B2" s="136"/>
      <c r="C2" s="136"/>
    </row>
    <row r="3" spans="1:12" ht="21.75" customHeight="1" x14ac:dyDescent="0.25">
      <c r="A3" s="154" t="str">
        <f>'Pl5-5-6'!A3</f>
        <v>สำหรับงวดสามเดือนสิ้นสุดวันที่ 31 มีนาคม พ.ศ. 2565</v>
      </c>
      <c r="B3" s="152"/>
      <c r="C3" s="152"/>
      <c r="D3" s="134"/>
      <c r="E3" s="36"/>
      <c r="F3" s="37"/>
      <c r="G3" s="36"/>
      <c r="H3" s="161"/>
      <c r="I3" s="36"/>
      <c r="J3" s="93"/>
      <c r="K3" s="36"/>
      <c r="L3" s="93"/>
    </row>
    <row r="4" spans="1:12" ht="20.100000000000001" customHeight="1" x14ac:dyDescent="0.25">
      <c r="F4" s="94"/>
      <c r="G4" s="95"/>
      <c r="H4" s="171"/>
      <c r="I4" s="95"/>
      <c r="J4" s="94"/>
      <c r="K4" s="95"/>
      <c r="L4" s="171"/>
    </row>
    <row r="5" spans="1:12" ht="20.100000000000001" customHeight="1" x14ac:dyDescent="0.25">
      <c r="A5" s="127"/>
      <c r="B5" s="155"/>
      <c r="C5" s="155"/>
      <c r="D5" s="143"/>
      <c r="F5" s="205" t="s">
        <v>2</v>
      </c>
      <c r="G5" s="205"/>
      <c r="H5" s="205"/>
      <c r="I5" s="96"/>
      <c r="J5" s="207" t="s">
        <v>3</v>
      </c>
      <c r="K5" s="207"/>
      <c r="L5" s="207"/>
    </row>
    <row r="6" spans="1:12" ht="20.100000000000001" customHeight="1" x14ac:dyDescent="0.25">
      <c r="A6" s="127"/>
      <c r="B6" s="153"/>
      <c r="C6" s="153"/>
      <c r="D6" s="135"/>
      <c r="F6" s="10" t="s">
        <v>186</v>
      </c>
      <c r="G6" s="11"/>
      <c r="H6" s="180" t="s">
        <v>7</v>
      </c>
      <c r="I6" s="11"/>
      <c r="J6" s="10" t="s">
        <v>186</v>
      </c>
      <c r="K6" s="11"/>
      <c r="L6" s="180" t="s">
        <v>7</v>
      </c>
    </row>
    <row r="7" spans="1:12" ht="20.100000000000001" customHeight="1" x14ac:dyDescent="0.25">
      <c r="A7" s="127"/>
      <c r="B7" s="155"/>
      <c r="C7" s="155"/>
      <c r="D7" s="144" t="s">
        <v>8</v>
      </c>
      <c r="F7" s="40" t="s">
        <v>9</v>
      </c>
      <c r="G7" s="11"/>
      <c r="H7" s="163" t="s">
        <v>9</v>
      </c>
      <c r="I7" s="11"/>
      <c r="J7" s="97" t="s">
        <v>9</v>
      </c>
      <c r="K7" s="98"/>
      <c r="L7" s="97" t="s">
        <v>9</v>
      </c>
    </row>
    <row r="8" spans="1:12" ht="20.100000000000001" customHeight="1" x14ac:dyDescent="0.25">
      <c r="A8" s="127" t="s">
        <v>123</v>
      </c>
      <c r="B8" s="155"/>
      <c r="C8" s="155"/>
      <c r="D8" s="146"/>
      <c r="E8" s="42"/>
      <c r="F8" s="99"/>
      <c r="G8" s="42"/>
      <c r="H8" s="172"/>
      <c r="I8" s="42"/>
      <c r="J8" s="45"/>
      <c r="K8" s="100"/>
      <c r="L8" s="47"/>
    </row>
    <row r="9" spans="1:12" ht="20.100000000000001" customHeight="1" x14ac:dyDescent="0.25">
      <c r="A9" s="126" t="s">
        <v>179</v>
      </c>
      <c r="B9" s="156"/>
      <c r="C9" s="156"/>
      <c r="D9" s="146"/>
      <c r="E9" s="42"/>
      <c r="F9" s="55">
        <f>+'Pl5-5-6'!F30</f>
        <v>133997610</v>
      </c>
      <c r="G9" s="59"/>
      <c r="H9" s="56">
        <v>186913540</v>
      </c>
      <c r="I9" s="59"/>
      <c r="J9" s="55">
        <f>+'Pl5-5-6'!J30</f>
        <v>149023230</v>
      </c>
      <c r="K9" s="59"/>
      <c r="L9" s="56">
        <v>74473281</v>
      </c>
    </row>
    <row r="10" spans="1:12" ht="20.100000000000001" customHeight="1" x14ac:dyDescent="0.25">
      <c r="A10" s="127" t="s">
        <v>124</v>
      </c>
      <c r="B10" s="155"/>
      <c r="C10" s="155"/>
      <c r="D10" s="146"/>
      <c r="E10" s="42"/>
      <c r="F10" s="45"/>
      <c r="G10" s="101"/>
      <c r="H10" s="47"/>
      <c r="I10" s="101"/>
      <c r="J10" s="45"/>
      <c r="K10" s="100"/>
      <c r="L10" s="47"/>
    </row>
    <row r="11" spans="1:12" ht="20.100000000000001" customHeight="1" x14ac:dyDescent="0.25">
      <c r="B11" s="126" t="s">
        <v>125</v>
      </c>
      <c r="C11" s="126"/>
      <c r="D11" s="146"/>
      <c r="E11" s="42"/>
      <c r="F11" s="55">
        <v>38381750</v>
      </c>
      <c r="G11" s="59"/>
      <c r="H11" s="56">
        <v>48088794</v>
      </c>
      <c r="I11" s="59"/>
      <c r="J11" s="55">
        <v>36334249</v>
      </c>
      <c r="K11" s="59"/>
      <c r="L11" s="56">
        <v>38473144</v>
      </c>
    </row>
    <row r="12" spans="1:12" ht="20.100000000000001" customHeight="1" x14ac:dyDescent="0.25">
      <c r="B12" s="126" t="s">
        <v>126</v>
      </c>
      <c r="C12" s="126"/>
      <c r="D12" s="146"/>
      <c r="E12" s="42"/>
      <c r="F12" s="55">
        <v>780909</v>
      </c>
      <c r="G12" s="59"/>
      <c r="H12" s="56">
        <v>776693</v>
      </c>
      <c r="I12" s="59"/>
      <c r="J12" s="55">
        <v>778709</v>
      </c>
      <c r="K12" s="59"/>
      <c r="L12" s="56">
        <v>742309</v>
      </c>
    </row>
    <row r="13" spans="1:12" ht="20.100000000000001" customHeight="1" x14ac:dyDescent="0.25">
      <c r="B13" s="126" t="s">
        <v>127</v>
      </c>
      <c r="C13" s="126"/>
      <c r="D13" s="146"/>
      <c r="E13" s="42"/>
      <c r="F13" s="55">
        <v>2391360</v>
      </c>
      <c r="G13" s="59"/>
      <c r="H13" s="56">
        <v>894757</v>
      </c>
      <c r="I13" s="59"/>
      <c r="J13" s="55">
        <v>2391360</v>
      </c>
      <c r="K13" s="59"/>
      <c r="L13" s="56">
        <v>894757</v>
      </c>
    </row>
    <row r="14" spans="1:12" ht="20.100000000000001" customHeight="1" x14ac:dyDescent="0.25">
      <c r="B14" s="126" t="s">
        <v>128</v>
      </c>
      <c r="C14" s="126"/>
      <c r="D14" s="146"/>
      <c r="E14" s="42"/>
      <c r="F14" s="55"/>
      <c r="G14" s="59"/>
      <c r="H14" s="56"/>
      <c r="I14" s="59"/>
      <c r="J14" s="55"/>
      <c r="K14" s="59"/>
      <c r="L14" s="56"/>
    </row>
    <row r="15" spans="1:12" ht="20.100000000000001" customHeight="1" x14ac:dyDescent="0.25">
      <c r="B15" s="126"/>
      <c r="C15" s="126" t="s">
        <v>129</v>
      </c>
      <c r="D15" s="146"/>
      <c r="E15" s="42"/>
      <c r="F15" s="55">
        <v>-60658</v>
      </c>
      <c r="G15" s="59"/>
      <c r="H15" s="56">
        <v>-3736</v>
      </c>
      <c r="I15" s="59"/>
      <c r="J15" s="55">
        <v>-60658</v>
      </c>
      <c r="K15" s="59"/>
      <c r="L15" s="56">
        <v>-3736</v>
      </c>
    </row>
    <row r="16" spans="1:12" ht="20.100000000000001" customHeight="1" x14ac:dyDescent="0.25">
      <c r="B16" s="126" t="s">
        <v>205</v>
      </c>
      <c r="C16" s="126"/>
      <c r="D16" s="146"/>
      <c r="E16" s="42"/>
      <c r="F16" s="55"/>
      <c r="G16" s="59"/>
      <c r="H16" s="56"/>
      <c r="I16" s="59"/>
      <c r="J16" s="55"/>
      <c r="K16" s="59"/>
      <c r="L16" s="56"/>
    </row>
    <row r="17" spans="1:12" ht="20.100000000000001" customHeight="1" x14ac:dyDescent="0.25">
      <c r="B17" s="126"/>
      <c r="C17" s="126" t="s">
        <v>199</v>
      </c>
      <c r="D17" s="146"/>
      <c r="E17" s="42"/>
      <c r="F17" s="55">
        <v>-780196</v>
      </c>
      <c r="G17" s="59"/>
      <c r="H17" s="56">
        <v>2214238</v>
      </c>
      <c r="I17" s="59"/>
      <c r="J17" s="55">
        <v>-764149</v>
      </c>
      <c r="K17" s="59"/>
      <c r="L17" s="56">
        <v>1424466</v>
      </c>
    </row>
    <row r="18" spans="1:12" ht="20.100000000000001" customHeight="1" x14ac:dyDescent="0.25">
      <c r="B18" s="126" t="s">
        <v>130</v>
      </c>
      <c r="C18" s="126"/>
      <c r="D18" s="146"/>
      <c r="E18" s="42"/>
      <c r="F18" s="55">
        <v>558877</v>
      </c>
      <c r="G18" s="59"/>
      <c r="H18" s="56">
        <v>-3547284</v>
      </c>
      <c r="I18" s="59"/>
      <c r="J18" s="55">
        <v>1109002</v>
      </c>
      <c r="K18" s="59"/>
      <c r="L18" s="56">
        <v>-2764882</v>
      </c>
    </row>
    <row r="19" spans="1:12" ht="20.100000000000001" customHeight="1" x14ac:dyDescent="0.25">
      <c r="B19" s="126" t="s">
        <v>131</v>
      </c>
      <c r="C19" s="126"/>
      <c r="D19" s="146"/>
      <c r="E19" s="42"/>
      <c r="F19" s="55">
        <v>919693</v>
      </c>
      <c r="G19" s="59"/>
      <c r="H19" s="56">
        <v>1454928</v>
      </c>
      <c r="I19" s="59"/>
      <c r="J19" s="55">
        <v>893456</v>
      </c>
      <c r="K19" s="59"/>
      <c r="L19" s="56">
        <v>938504</v>
      </c>
    </row>
    <row r="20" spans="1:12" ht="20.100000000000001" customHeight="1" x14ac:dyDescent="0.25">
      <c r="B20" s="126" t="s">
        <v>198</v>
      </c>
      <c r="C20" s="126"/>
      <c r="D20" s="146"/>
      <c r="E20" s="42"/>
      <c r="F20" s="55">
        <v>1521951</v>
      </c>
      <c r="G20" s="59"/>
      <c r="H20" s="56">
        <v>4178882</v>
      </c>
      <c r="I20" s="59"/>
      <c r="J20" s="55">
        <v>501081</v>
      </c>
      <c r="K20" s="59"/>
      <c r="L20" s="56">
        <v>4609235</v>
      </c>
    </row>
    <row r="21" spans="1:12" ht="20.100000000000001" customHeight="1" x14ac:dyDescent="0.25">
      <c r="B21" s="126" t="s">
        <v>180</v>
      </c>
      <c r="C21" s="126"/>
      <c r="D21" s="146"/>
      <c r="E21" s="42"/>
      <c r="F21" s="55">
        <v>0</v>
      </c>
      <c r="G21" s="59"/>
      <c r="H21" s="56">
        <v>199383</v>
      </c>
      <c r="I21" s="59"/>
      <c r="J21" s="55">
        <v>0</v>
      </c>
      <c r="K21" s="59"/>
      <c r="L21" s="56">
        <v>199383</v>
      </c>
    </row>
    <row r="22" spans="1:12" ht="20.100000000000001" customHeight="1" x14ac:dyDescent="0.25">
      <c r="B22" s="126" t="s">
        <v>77</v>
      </c>
      <c r="C22" s="126"/>
      <c r="D22" s="146">
        <v>9</v>
      </c>
      <c r="E22" s="42"/>
      <c r="F22" s="55">
        <v>8101983</v>
      </c>
      <c r="G22" s="59"/>
      <c r="H22" s="56">
        <v>1006960</v>
      </c>
      <c r="I22" s="59"/>
      <c r="J22" s="55">
        <v>0</v>
      </c>
      <c r="K22" s="59"/>
      <c r="L22" s="56">
        <v>0</v>
      </c>
    </row>
    <row r="23" spans="1:12" ht="20.100000000000001" customHeight="1" x14ac:dyDescent="0.25">
      <c r="B23" s="126" t="s">
        <v>132</v>
      </c>
      <c r="C23" s="126"/>
      <c r="D23" s="146"/>
      <c r="E23" s="42"/>
      <c r="F23" s="55"/>
      <c r="G23" s="59"/>
      <c r="H23" s="56"/>
      <c r="I23" s="59"/>
      <c r="J23" s="55"/>
      <c r="K23" s="59"/>
      <c r="L23" s="56"/>
    </row>
    <row r="24" spans="1:12" ht="20.100000000000001" customHeight="1" x14ac:dyDescent="0.25">
      <c r="B24" s="126"/>
      <c r="C24" s="126" t="s">
        <v>133</v>
      </c>
      <c r="D24" s="146">
        <v>9</v>
      </c>
      <c r="E24" s="42"/>
      <c r="F24" s="55">
        <v>2158933</v>
      </c>
      <c r="G24" s="59"/>
      <c r="H24" s="56">
        <v>9868560</v>
      </c>
      <c r="I24" s="59"/>
      <c r="J24" s="55">
        <v>0</v>
      </c>
      <c r="K24" s="59"/>
      <c r="L24" s="56">
        <v>0</v>
      </c>
    </row>
    <row r="25" spans="1:12" ht="20.100000000000001" customHeight="1" x14ac:dyDescent="0.25">
      <c r="B25" s="126" t="s">
        <v>134</v>
      </c>
      <c r="C25" s="126"/>
      <c r="D25" s="146"/>
      <c r="E25" s="42"/>
      <c r="F25" s="55">
        <v>-37200</v>
      </c>
      <c r="G25" s="59"/>
      <c r="H25" s="56">
        <v>-74010</v>
      </c>
      <c r="I25" s="59"/>
      <c r="J25" s="55">
        <v>0</v>
      </c>
      <c r="K25" s="59"/>
      <c r="L25" s="56">
        <v>0</v>
      </c>
    </row>
    <row r="26" spans="1:12" ht="20.100000000000001" customHeight="1" x14ac:dyDescent="0.25">
      <c r="B26" s="126" t="s">
        <v>66</v>
      </c>
      <c r="C26" s="126"/>
      <c r="D26" s="146"/>
      <c r="E26" s="42"/>
      <c r="F26" s="55">
        <v>0</v>
      </c>
      <c r="G26" s="59"/>
      <c r="H26" s="56">
        <v>-128734589</v>
      </c>
      <c r="I26" s="59"/>
      <c r="J26" s="55">
        <v>0</v>
      </c>
      <c r="K26" s="59"/>
      <c r="L26" s="56">
        <v>0</v>
      </c>
    </row>
    <row r="27" spans="1:12" ht="20.100000000000001" customHeight="1" x14ac:dyDescent="0.25">
      <c r="B27" s="126" t="s">
        <v>135</v>
      </c>
      <c r="C27" s="126"/>
      <c r="D27" s="146"/>
      <c r="E27" s="42"/>
      <c r="F27" s="55">
        <v>-18877</v>
      </c>
      <c r="G27" s="59"/>
      <c r="H27" s="56">
        <v>-26031</v>
      </c>
      <c r="I27" s="59"/>
      <c r="J27" s="55">
        <v>-1973</v>
      </c>
      <c r="K27" s="59"/>
      <c r="L27" s="56">
        <v>0</v>
      </c>
    </row>
    <row r="28" spans="1:12" ht="20.100000000000001" customHeight="1" x14ac:dyDescent="0.25">
      <c r="B28" s="126" t="s">
        <v>76</v>
      </c>
      <c r="C28" s="126"/>
      <c r="D28" s="146"/>
      <c r="E28" s="42"/>
      <c r="F28" s="60">
        <v>179572</v>
      </c>
      <c r="G28" s="59"/>
      <c r="H28" s="61">
        <v>18549888</v>
      </c>
      <c r="I28" s="59"/>
      <c r="J28" s="60">
        <v>157001</v>
      </c>
      <c r="K28" s="59"/>
      <c r="L28" s="61">
        <v>17450826</v>
      </c>
    </row>
    <row r="29" spans="1:12" ht="6" customHeight="1" x14ac:dyDescent="0.25">
      <c r="D29" s="146"/>
      <c r="E29" s="42"/>
      <c r="F29" s="55"/>
      <c r="G29" s="102"/>
      <c r="H29" s="56"/>
      <c r="I29" s="102"/>
      <c r="J29" s="55"/>
      <c r="K29" s="103"/>
      <c r="L29" s="56"/>
    </row>
    <row r="30" spans="1:12" ht="20.100000000000001" customHeight="1" x14ac:dyDescent="0.25">
      <c r="A30" s="127" t="s">
        <v>136</v>
      </c>
      <c r="B30" s="155"/>
      <c r="C30" s="155"/>
      <c r="D30" s="146"/>
      <c r="E30" s="42"/>
      <c r="F30" s="83"/>
      <c r="J30" s="83"/>
      <c r="K30" s="98"/>
    </row>
    <row r="31" spans="1:12" ht="20.100000000000001" customHeight="1" x14ac:dyDescent="0.25">
      <c r="B31" s="127" t="s">
        <v>137</v>
      </c>
      <c r="C31" s="127"/>
      <c r="D31" s="146"/>
      <c r="E31" s="42"/>
      <c r="F31" s="55">
        <f>SUM(F9:F28)</f>
        <v>188095707</v>
      </c>
      <c r="G31" s="59"/>
      <c r="H31" s="56">
        <f>SUM(H9:H28)</f>
        <v>141760973</v>
      </c>
      <c r="I31" s="59"/>
      <c r="J31" s="55">
        <f>SUM(J9:J28)</f>
        <v>190361308</v>
      </c>
      <c r="K31" s="59"/>
      <c r="L31" s="56">
        <f>SUM(L9:L28)</f>
        <v>136437287</v>
      </c>
    </row>
    <row r="32" spans="1:12" ht="20.100000000000001" customHeight="1" x14ac:dyDescent="0.25">
      <c r="A32" s="127" t="s">
        <v>138</v>
      </c>
      <c r="B32" s="155"/>
      <c r="C32" s="155"/>
      <c r="D32" s="146"/>
      <c r="E32" s="42"/>
      <c r="F32" s="55"/>
      <c r="G32" s="59"/>
      <c r="H32" s="56"/>
      <c r="I32" s="59"/>
      <c r="J32" s="55"/>
      <c r="K32" s="59"/>
      <c r="L32" s="56"/>
    </row>
    <row r="33" spans="1:12" ht="20.100000000000001" customHeight="1" x14ac:dyDescent="0.25">
      <c r="B33" s="126" t="s">
        <v>139</v>
      </c>
      <c r="C33" s="126"/>
      <c r="D33" s="146"/>
      <c r="E33" s="42"/>
      <c r="F33" s="55">
        <v>101243</v>
      </c>
      <c r="G33" s="59"/>
      <c r="H33" s="56">
        <v>-222348011</v>
      </c>
      <c r="I33" s="59"/>
      <c r="J33" s="55">
        <v>-5336857</v>
      </c>
      <c r="K33" s="59"/>
      <c r="L33" s="56">
        <v>1588367</v>
      </c>
    </row>
    <row r="34" spans="1:12" ht="20.100000000000001" customHeight="1" x14ac:dyDescent="0.25">
      <c r="B34" s="126" t="s">
        <v>140</v>
      </c>
      <c r="C34" s="126"/>
      <c r="D34" s="146"/>
      <c r="E34" s="42"/>
      <c r="F34" s="55">
        <v>-75847119</v>
      </c>
      <c r="G34" s="59"/>
      <c r="H34" s="56">
        <v>5554301</v>
      </c>
      <c r="I34" s="59"/>
      <c r="J34" s="55">
        <v>-75770544</v>
      </c>
      <c r="K34" s="59"/>
      <c r="L34" s="56">
        <v>4926895</v>
      </c>
    </row>
    <row r="35" spans="1:12" ht="20.100000000000001" customHeight="1" x14ac:dyDescent="0.25">
      <c r="B35" s="126" t="s">
        <v>15</v>
      </c>
      <c r="C35" s="126"/>
      <c r="D35" s="146"/>
      <c r="E35" s="42"/>
      <c r="F35" s="55">
        <v>-295602</v>
      </c>
      <c r="G35" s="59"/>
      <c r="H35" s="56">
        <v>-241607</v>
      </c>
      <c r="I35" s="59"/>
      <c r="J35" s="55">
        <v>-1170019</v>
      </c>
      <c r="K35" s="59"/>
      <c r="L35" s="56">
        <v>-227816</v>
      </c>
    </row>
    <row r="36" spans="1:12" ht="20.100000000000001" customHeight="1" x14ac:dyDescent="0.25">
      <c r="B36" s="126" t="s">
        <v>25</v>
      </c>
      <c r="C36" s="126"/>
      <c r="D36" s="146"/>
      <c r="E36" s="42"/>
      <c r="F36" s="55">
        <v>-3131448</v>
      </c>
      <c r="G36" s="59"/>
      <c r="H36" s="56">
        <v>-287792</v>
      </c>
      <c r="I36" s="59"/>
      <c r="J36" s="55">
        <v>0</v>
      </c>
      <c r="K36" s="59"/>
      <c r="L36" s="56">
        <v>-73973</v>
      </c>
    </row>
    <row r="37" spans="1:12" ht="18.75" x14ac:dyDescent="0.25">
      <c r="B37" s="126" t="s">
        <v>33</v>
      </c>
      <c r="C37" s="126"/>
      <c r="D37" s="146"/>
      <c r="E37" s="42"/>
      <c r="F37" s="55">
        <v>5559100</v>
      </c>
      <c r="G37" s="59"/>
      <c r="H37" s="56">
        <v>189540270</v>
      </c>
      <c r="I37" s="59"/>
      <c r="J37" s="55">
        <v>7723394</v>
      </c>
      <c r="K37" s="59"/>
      <c r="L37" s="56">
        <v>-48409077</v>
      </c>
    </row>
    <row r="38" spans="1:12" ht="18.75" x14ac:dyDescent="0.25">
      <c r="B38" s="126" t="s">
        <v>141</v>
      </c>
      <c r="C38" s="126"/>
      <c r="D38" s="146"/>
      <c r="E38" s="42"/>
      <c r="F38" s="55">
        <v>0</v>
      </c>
      <c r="G38" s="59"/>
      <c r="H38" s="56">
        <v>-258819</v>
      </c>
      <c r="I38" s="59"/>
      <c r="J38" s="55">
        <v>0</v>
      </c>
      <c r="K38" s="59"/>
      <c r="L38" s="56">
        <v>-258819</v>
      </c>
    </row>
    <row r="39" spans="1:12" ht="18.75" x14ac:dyDescent="0.25">
      <c r="B39" s="126" t="s">
        <v>37</v>
      </c>
      <c r="C39" s="126"/>
      <c r="D39" s="146"/>
      <c r="E39" s="42"/>
      <c r="F39" s="60">
        <v>-365880</v>
      </c>
      <c r="G39" s="59"/>
      <c r="H39" s="61">
        <v>-34192</v>
      </c>
      <c r="I39" s="59"/>
      <c r="J39" s="60">
        <v>-365880</v>
      </c>
      <c r="K39" s="59"/>
      <c r="L39" s="61">
        <v>0</v>
      </c>
    </row>
    <row r="40" spans="1:12" ht="6" customHeight="1" x14ac:dyDescent="0.25">
      <c r="A40" s="126"/>
      <c r="B40" s="156"/>
      <c r="C40" s="156"/>
      <c r="D40" s="146"/>
      <c r="E40" s="42"/>
      <c r="F40" s="99"/>
      <c r="G40" s="42"/>
      <c r="H40" s="172"/>
      <c r="I40" s="42"/>
      <c r="J40" s="99"/>
      <c r="K40" s="103"/>
      <c r="L40" s="172"/>
    </row>
    <row r="41" spans="1:12" ht="18.75" x14ac:dyDescent="0.25">
      <c r="A41" s="126" t="s">
        <v>142</v>
      </c>
      <c r="B41" s="156"/>
      <c r="C41" s="156"/>
      <c r="D41" s="146"/>
      <c r="E41" s="42"/>
      <c r="F41" s="55">
        <f>SUM(F31:F39)</f>
        <v>114116001</v>
      </c>
      <c r="G41" s="59"/>
      <c r="H41" s="56">
        <f>SUM(H31:H39)</f>
        <v>113685123</v>
      </c>
      <c r="I41" s="59"/>
      <c r="J41" s="55">
        <f>SUM(J31:J39)</f>
        <v>115441402</v>
      </c>
      <c r="K41" s="59"/>
      <c r="L41" s="56">
        <f>SUM(L31:L39)</f>
        <v>93982864</v>
      </c>
    </row>
    <row r="42" spans="1:12" ht="18.75" x14ac:dyDescent="0.25">
      <c r="B42" s="126" t="s">
        <v>143</v>
      </c>
      <c r="C42" s="126"/>
      <c r="D42" s="146"/>
      <c r="E42" s="42"/>
      <c r="F42" s="60">
        <v>-751370</v>
      </c>
      <c r="G42" s="59"/>
      <c r="H42" s="61">
        <v>-2321140</v>
      </c>
      <c r="I42" s="59"/>
      <c r="J42" s="60">
        <v>-252501</v>
      </c>
      <c r="K42" s="59"/>
      <c r="L42" s="61">
        <v>-329931</v>
      </c>
    </row>
    <row r="43" spans="1:12" ht="6" customHeight="1" x14ac:dyDescent="0.25">
      <c r="A43" s="127"/>
      <c r="B43" s="155"/>
      <c r="C43" s="155"/>
      <c r="D43" s="145"/>
      <c r="F43" s="99"/>
      <c r="G43" s="42"/>
      <c r="H43" s="172"/>
      <c r="I43" s="42"/>
      <c r="J43" s="99"/>
      <c r="K43" s="103"/>
      <c r="L43" s="172"/>
    </row>
    <row r="44" spans="1:12" ht="18.75" customHeight="1" x14ac:dyDescent="0.25">
      <c r="A44" s="126" t="s">
        <v>144</v>
      </c>
      <c r="B44" s="156"/>
      <c r="C44" s="156"/>
      <c r="D44" s="146"/>
      <c r="E44" s="42"/>
      <c r="F44" s="60">
        <f>SUM(F41:F42)</f>
        <v>113364631</v>
      </c>
      <c r="G44" s="59"/>
      <c r="H44" s="61">
        <f>SUM(H41:H42)</f>
        <v>111363983</v>
      </c>
      <c r="I44" s="59"/>
      <c r="J44" s="60">
        <f>SUM(J41:J42)</f>
        <v>115188901</v>
      </c>
      <c r="K44" s="59"/>
      <c r="L44" s="61">
        <f>SUM(L41:L42)</f>
        <v>93652933</v>
      </c>
    </row>
    <row r="45" spans="1:12" s="133" customFormat="1" ht="12" customHeight="1" x14ac:dyDescent="0.25">
      <c r="A45" s="126"/>
      <c r="B45" s="156"/>
      <c r="C45" s="156"/>
      <c r="D45" s="146"/>
      <c r="E45" s="146"/>
      <c r="F45" s="56"/>
      <c r="G45" s="59"/>
      <c r="H45" s="56"/>
      <c r="I45" s="59"/>
      <c r="J45" s="56"/>
      <c r="K45" s="59"/>
      <c r="L45" s="56"/>
    </row>
    <row r="46" spans="1:12" ht="6.75" customHeight="1" x14ac:dyDescent="0.25">
      <c r="A46" s="126"/>
      <c r="B46" s="156"/>
      <c r="C46" s="156"/>
      <c r="D46" s="146"/>
      <c r="E46" s="42"/>
      <c r="F46" s="56"/>
      <c r="G46" s="59"/>
      <c r="H46" s="56"/>
      <c r="I46" s="59"/>
      <c r="J46" s="56"/>
      <c r="K46" s="59"/>
      <c r="L46" s="56"/>
    </row>
    <row r="47" spans="1:12" ht="21.95" customHeight="1" x14ac:dyDescent="0.25">
      <c r="A47" s="157" t="str">
        <f>+'EQ Sep 10'!A26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34"/>
      <c r="C47" s="134"/>
      <c r="D47" s="134"/>
      <c r="E47" s="36"/>
      <c r="F47" s="37"/>
      <c r="G47" s="36"/>
      <c r="H47" s="161"/>
      <c r="I47" s="36"/>
      <c r="J47" s="37"/>
      <c r="K47" s="36"/>
      <c r="L47" s="161"/>
    </row>
    <row r="48" spans="1:12" ht="21.75" customHeight="1" x14ac:dyDescent="0.25">
      <c r="A48" s="138" t="str">
        <f>A1</f>
        <v>บริษัท ศรีนานาพร มาร์เก็ตติ้ง จำกัด (มหาชน)</v>
      </c>
      <c r="B48" s="136"/>
      <c r="C48" s="136"/>
    </row>
    <row r="49" spans="1:12" ht="21.75" customHeight="1" x14ac:dyDescent="0.25">
      <c r="A49" s="138" t="str">
        <f>A2</f>
        <v>งบกระแสเงินสด (ยังไม่ได้ตรวจสอบ)</v>
      </c>
      <c r="B49" s="136"/>
      <c r="C49" s="136"/>
    </row>
    <row r="50" spans="1:12" ht="21.75" customHeight="1" x14ac:dyDescent="0.25">
      <c r="A50" s="154" t="str">
        <f>A3</f>
        <v>สำหรับงวดสามเดือนสิ้นสุดวันที่ 31 มีนาคม พ.ศ. 2565</v>
      </c>
      <c r="B50" s="152"/>
      <c r="C50" s="152"/>
      <c r="D50" s="134"/>
      <c r="E50" s="36"/>
      <c r="F50" s="37"/>
      <c r="G50" s="36"/>
      <c r="H50" s="161"/>
      <c r="I50" s="36"/>
      <c r="J50" s="37"/>
      <c r="K50" s="36"/>
      <c r="L50" s="161"/>
    </row>
    <row r="51" spans="1:12" ht="18.95" customHeight="1" x14ac:dyDescent="0.25"/>
    <row r="52" spans="1:12" ht="18.95" customHeight="1" x14ac:dyDescent="0.4">
      <c r="A52" s="127"/>
      <c r="B52" s="155"/>
      <c r="C52" s="155"/>
      <c r="D52" s="145"/>
      <c r="F52" s="209" t="s">
        <v>2</v>
      </c>
      <c r="G52" s="209"/>
      <c r="H52" s="209"/>
      <c r="I52" s="96"/>
      <c r="J52" s="207" t="s">
        <v>3</v>
      </c>
      <c r="K52" s="207"/>
      <c r="L52" s="207"/>
    </row>
    <row r="53" spans="1:12" ht="18.95" customHeight="1" x14ac:dyDescent="0.25">
      <c r="A53" s="127"/>
      <c r="B53" s="153"/>
      <c r="C53" s="153"/>
      <c r="D53" s="153"/>
      <c r="F53" s="10" t="s">
        <v>186</v>
      </c>
      <c r="G53" s="11"/>
      <c r="H53" s="180" t="s">
        <v>7</v>
      </c>
      <c r="I53" s="11"/>
      <c r="J53" s="10" t="s">
        <v>186</v>
      </c>
      <c r="K53" s="11"/>
      <c r="L53" s="180" t="s">
        <v>7</v>
      </c>
    </row>
    <row r="54" spans="1:12" ht="18.95" customHeight="1" x14ac:dyDescent="0.25">
      <c r="A54" s="127"/>
      <c r="B54" s="155"/>
      <c r="C54" s="155"/>
      <c r="D54" s="144" t="s">
        <v>8</v>
      </c>
      <c r="F54" s="104" t="s">
        <v>9</v>
      </c>
      <c r="G54" s="11"/>
      <c r="H54" s="173" t="s">
        <v>9</v>
      </c>
      <c r="I54" s="11"/>
      <c r="J54" s="104" t="s">
        <v>9</v>
      </c>
      <c r="K54" s="11"/>
      <c r="L54" s="173" t="s">
        <v>9</v>
      </c>
    </row>
    <row r="55" spans="1:12" ht="18.95" customHeight="1" x14ac:dyDescent="0.25">
      <c r="A55" s="127" t="s">
        <v>145</v>
      </c>
      <c r="B55" s="155"/>
      <c r="C55" s="155"/>
      <c r="D55" s="145"/>
      <c r="E55" s="4"/>
      <c r="F55" s="99"/>
      <c r="G55" s="4"/>
      <c r="H55" s="172"/>
      <c r="I55" s="4"/>
      <c r="J55" s="45"/>
      <c r="K55" s="105"/>
      <c r="L55" s="47"/>
    </row>
    <row r="56" spans="1:12" ht="18.95" customHeight="1" x14ac:dyDescent="0.25">
      <c r="A56" s="127"/>
      <c r="B56" s="137" t="s">
        <v>146</v>
      </c>
      <c r="C56" s="155"/>
      <c r="D56" s="145"/>
      <c r="E56" s="4"/>
      <c r="F56" s="106">
        <v>18877</v>
      </c>
      <c r="G56" s="107"/>
      <c r="H56" s="108">
        <v>26031</v>
      </c>
      <c r="I56" s="107"/>
      <c r="J56" s="106">
        <v>1973</v>
      </c>
      <c r="K56" s="107"/>
      <c r="L56" s="108">
        <v>0</v>
      </c>
    </row>
    <row r="57" spans="1:12" ht="18.95" customHeight="1" x14ac:dyDescent="0.25">
      <c r="A57" s="127"/>
      <c r="B57" s="137" t="s">
        <v>147</v>
      </c>
      <c r="C57" s="155"/>
      <c r="D57" s="145"/>
      <c r="E57" s="4"/>
      <c r="F57" s="106">
        <v>0</v>
      </c>
      <c r="G57" s="107"/>
      <c r="H57" s="108">
        <v>0</v>
      </c>
      <c r="I57" s="107"/>
      <c r="J57" s="106">
        <v>0</v>
      </c>
      <c r="K57" s="107"/>
      <c r="L57" s="108">
        <v>-11040000</v>
      </c>
    </row>
    <row r="58" spans="1:12" ht="18.95" customHeight="1" x14ac:dyDescent="0.25">
      <c r="A58" s="127"/>
      <c r="B58" s="137" t="s">
        <v>148</v>
      </c>
      <c r="C58" s="155"/>
      <c r="D58" s="145"/>
      <c r="E58" s="4"/>
      <c r="F58" s="106">
        <v>0</v>
      </c>
      <c r="G58" s="107"/>
      <c r="H58" s="108">
        <v>-11432965</v>
      </c>
      <c r="I58" s="107"/>
      <c r="J58" s="106">
        <v>0</v>
      </c>
      <c r="K58" s="107"/>
      <c r="L58" s="108">
        <v>0</v>
      </c>
    </row>
    <row r="59" spans="1:12" ht="18.95" customHeight="1" x14ac:dyDescent="0.25">
      <c r="B59" s="137" t="s">
        <v>149</v>
      </c>
      <c r="C59" s="126"/>
      <c r="D59" s="146"/>
      <c r="E59" s="4"/>
      <c r="F59" s="106">
        <v>-63522108</v>
      </c>
      <c r="G59" s="109"/>
      <c r="H59" s="108">
        <v>-9656056</v>
      </c>
      <c r="I59" s="109"/>
      <c r="J59" s="106">
        <v>-9160722</v>
      </c>
      <c r="K59" s="109"/>
      <c r="L59" s="108">
        <v>-9459005</v>
      </c>
    </row>
    <row r="60" spans="1:12" ht="18.95" customHeight="1" x14ac:dyDescent="0.25">
      <c r="B60" s="137" t="s">
        <v>150</v>
      </c>
      <c r="C60" s="126"/>
      <c r="D60" s="146"/>
      <c r="E60" s="4"/>
      <c r="F60" s="106">
        <v>137384</v>
      </c>
      <c r="G60" s="109"/>
      <c r="H60" s="108">
        <v>15830</v>
      </c>
      <c r="I60" s="109"/>
      <c r="J60" s="106">
        <v>137384</v>
      </c>
      <c r="K60" s="109"/>
      <c r="L60" s="108">
        <v>15830</v>
      </c>
    </row>
    <row r="61" spans="1:12" ht="18.95" customHeight="1" x14ac:dyDescent="0.25">
      <c r="B61" s="137" t="s">
        <v>151</v>
      </c>
      <c r="C61" s="126"/>
      <c r="D61" s="146"/>
      <c r="E61" s="4"/>
      <c r="F61" s="106"/>
      <c r="G61" s="109"/>
      <c r="H61" s="108"/>
      <c r="I61" s="109"/>
      <c r="J61" s="106"/>
      <c r="K61" s="109"/>
      <c r="L61" s="108"/>
    </row>
    <row r="62" spans="1:12" ht="18.95" customHeight="1" x14ac:dyDescent="0.25">
      <c r="C62" s="126" t="s">
        <v>171</v>
      </c>
      <c r="D62" s="146"/>
      <c r="E62" s="4"/>
      <c r="F62" s="106">
        <v>0</v>
      </c>
      <c r="G62" s="109"/>
      <c r="H62" s="108">
        <v>-22675373</v>
      </c>
      <c r="I62" s="109"/>
      <c r="J62" s="106">
        <v>0</v>
      </c>
      <c r="K62" s="109"/>
      <c r="L62" s="108">
        <v>0</v>
      </c>
    </row>
    <row r="63" spans="1:12" ht="5.0999999999999996" customHeight="1" x14ac:dyDescent="0.25">
      <c r="A63" s="126"/>
      <c r="B63" s="176"/>
      <c r="C63" s="156"/>
      <c r="D63" s="146"/>
      <c r="E63" s="4"/>
      <c r="F63" s="110"/>
      <c r="G63" s="74"/>
      <c r="H63" s="174"/>
      <c r="I63" s="74"/>
      <c r="J63" s="110"/>
      <c r="K63" s="105"/>
      <c r="L63" s="174"/>
    </row>
    <row r="64" spans="1:12" ht="18.95" customHeight="1" x14ac:dyDescent="0.25">
      <c r="A64" s="126" t="s">
        <v>152</v>
      </c>
      <c r="B64" s="176"/>
      <c r="C64" s="156"/>
      <c r="E64" s="4"/>
      <c r="F64" s="111">
        <f>SUM(F56:F62)</f>
        <v>-63365847</v>
      </c>
      <c r="G64" s="75"/>
      <c r="H64" s="175">
        <f>SUM(H56:H62)</f>
        <v>-43722533</v>
      </c>
      <c r="I64" s="101"/>
      <c r="J64" s="111">
        <f>SUM(J56:J62)</f>
        <v>-9021365</v>
      </c>
      <c r="K64" s="100"/>
      <c r="L64" s="175">
        <f>SUM(L56:L62)</f>
        <v>-20483175</v>
      </c>
    </row>
    <row r="65" spans="1:12" ht="12" customHeight="1" x14ac:dyDescent="0.25">
      <c r="A65" s="127"/>
      <c r="B65" s="177"/>
      <c r="C65" s="155"/>
      <c r="D65" s="145"/>
      <c r="E65" s="4"/>
      <c r="F65" s="99"/>
      <c r="G65" s="4"/>
      <c r="H65" s="172"/>
      <c r="I65" s="4"/>
      <c r="J65" s="99"/>
      <c r="K65" s="105"/>
      <c r="L65" s="172"/>
    </row>
    <row r="66" spans="1:12" ht="18.95" customHeight="1" x14ac:dyDescent="0.25">
      <c r="A66" s="127" t="s">
        <v>153</v>
      </c>
      <c r="B66" s="177"/>
      <c r="C66" s="155"/>
      <c r="D66" s="145"/>
      <c r="E66" s="4"/>
      <c r="F66" s="99"/>
      <c r="G66" s="4"/>
      <c r="H66" s="172"/>
      <c r="I66" s="4"/>
      <c r="J66" s="99"/>
      <c r="K66" s="105"/>
      <c r="L66" s="172"/>
    </row>
    <row r="67" spans="1:12" ht="18.95" customHeight="1" x14ac:dyDescent="0.25">
      <c r="A67" s="127"/>
      <c r="B67" s="137" t="s">
        <v>181</v>
      </c>
      <c r="C67" s="155"/>
      <c r="D67" s="145"/>
      <c r="E67" s="4"/>
      <c r="F67" s="99"/>
      <c r="G67" s="4"/>
      <c r="H67" s="172"/>
      <c r="I67" s="4"/>
      <c r="J67" s="99"/>
      <c r="K67" s="105"/>
      <c r="L67" s="172"/>
    </row>
    <row r="68" spans="1:12" ht="18.95" customHeight="1" x14ac:dyDescent="0.25">
      <c r="A68" s="127"/>
      <c r="B68" s="137"/>
      <c r="C68" s="137" t="s">
        <v>182</v>
      </c>
      <c r="D68" s="145"/>
      <c r="E68" s="4"/>
      <c r="F68" s="99">
        <v>-10040660</v>
      </c>
      <c r="G68" s="4"/>
      <c r="H68" s="108">
        <v>5230481</v>
      </c>
      <c r="I68" s="112"/>
      <c r="J68" s="106">
        <v>-10040660</v>
      </c>
      <c r="K68" s="112"/>
      <c r="L68" s="108">
        <v>5230481</v>
      </c>
    </row>
    <row r="69" spans="1:12" s="201" customFormat="1" ht="18.95" customHeight="1" x14ac:dyDescent="0.25">
      <c r="A69" s="126"/>
      <c r="B69" s="126" t="s">
        <v>154</v>
      </c>
      <c r="C69" s="126"/>
      <c r="D69" s="146"/>
      <c r="E69" s="42"/>
      <c r="F69" s="106">
        <v>0</v>
      </c>
      <c r="G69" s="112"/>
      <c r="H69" s="108">
        <v>33635297</v>
      </c>
      <c r="I69" s="112"/>
      <c r="J69" s="106">
        <v>0</v>
      </c>
      <c r="K69" s="112"/>
      <c r="L69" s="108">
        <v>33635297</v>
      </c>
    </row>
    <row r="70" spans="1:12" s="201" customFormat="1" ht="18.95" customHeight="1" x14ac:dyDescent="0.25">
      <c r="A70" s="126"/>
      <c r="B70" s="126" t="s">
        <v>155</v>
      </c>
      <c r="C70" s="126"/>
      <c r="D70" s="146"/>
      <c r="E70" s="42"/>
      <c r="F70" s="106">
        <v>0</v>
      </c>
      <c r="G70" s="112"/>
      <c r="H70" s="108">
        <v>-92570000</v>
      </c>
      <c r="I70" s="112"/>
      <c r="J70" s="106">
        <v>0</v>
      </c>
      <c r="K70" s="112"/>
      <c r="L70" s="108">
        <v>-92570000</v>
      </c>
    </row>
    <row r="71" spans="1:12" ht="18.95" customHeight="1" x14ac:dyDescent="0.25">
      <c r="B71" s="126" t="s">
        <v>156</v>
      </c>
      <c r="C71" s="126"/>
      <c r="D71" s="146"/>
      <c r="E71" s="42"/>
      <c r="F71" s="106">
        <v>-1934623</v>
      </c>
      <c r="G71" s="112"/>
      <c r="H71" s="108">
        <v>-10961315</v>
      </c>
      <c r="I71" s="112"/>
      <c r="J71" s="106">
        <v>-1803865</v>
      </c>
      <c r="K71" s="112"/>
      <c r="L71" s="108">
        <v>-2207147</v>
      </c>
    </row>
    <row r="72" spans="1:12" ht="18.95" customHeight="1" x14ac:dyDescent="0.25">
      <c r="B72" s="126" t="s">
        <v>157</v>
      </c>
      <c r="C72" s="126"/>
      <c r="D72" s="146"/>
      <c r="E72" s="42"/>
      <c r="F72" s="106">
        <v>-182955</v>
      </c>
      <c r="G72" s="112"/>
      <c r="H72" s="108">
        <v>-19984453</v>
      </c>
      <c r="I72" s="112"/>
      <c r="J72" s="106">
        <v>-160384</v>
      </c>
      <c r="K72" s="112"/>
      <c r="L72" s="108">
        <v>-18885393</v>
      </c>
    </row>
    <row r="73" spans="1:12" ht="18.95" customHeight="1" x14ac:dyDescent="0.25">
      <c r="B73" s="126" t="s">
        <v>196</v>
      </c>
      <c r="C73" s="126"/>
      <c r="D73" s="146"/>
      <c r="E73" s="42"/>
      <c r="F73" s="113">
        <v>-1422</v>
      </c>
      <c r="G73" s="114"/>
      <c r="H73" s="115">
        <v>0</v>
      </c>
      <c r="I73" s="114"/>
      <c r="J73" s="113">
        <v>-1422</v>
      </c>
      <c r="K73" s="116"/>
      <c r="L73" s="115">
        <v>0</v>
      </c>
    </row>
    <row r="74" spans="1:12" ht="5.0999999999999996" customHeight="1" x14ac:dyDescent="0.25">
      <c r="A74" s="126"/>
      <c r="B74" s="156"/>
      <c r="C74" s="156"/>
      <c r="D74" s="146"/>
      <c r="E74" s="42"/>
      <c r="F74" s="55"/>
      <c r="G74" s="102"/>
      <c r="H74" s="56"/>
      <c r="I74" s="102"/>
      <c r="J74" s="55"/>
      <c r="K74" s="103"/>
      <c r="L74" s="56"/>
    </row>
    <row r="75" spans="1:12" ht="18.95" customHeight="1" x14ac:dyDescent="0.25">
      <c r="A75" s="126" t="s">
        <v>158</v>
      </c>
      <c r="B75" s="156"/>
      <c r="C75" s="156"/>
      <c r="D75" s="146"/>
      <c r="E75" s="42"/>
      <c r="F75" s="60">
        <f>SUM(F67:F73)</f>
        <v>-12159660</v>
      </c>
      <c r="G75" s="101"/>
      <c r="H75" s="61">
        <f>SUM(H67:H73)</f>
        <v>-84649990</v>
      </c>
      <c r="I75" s="101"/>
      <c r="J75" s="60">
        <f>SUM(J67:J73)</f>
        <v>-12006331</v>
      </c>
      <c r="K75" s="100"/>
      <c r="L75" s="61">
        <f>SUM(L67:L73)</f>
        <v>-74796762</v>
      </c>
    </row>
    <row r="76" spans="1:12" ht="12" customHeight="1" x14ac:dyDescent="0.25">
      <c r="A76" s="126"/>
      <c r="B76" s="156"/>
      <c r="C76" s="156"/>
      <c r="D76" s="146"/>
      <c r="E76" s="42"/>
      <c r="F76" s="99"/>
      <c r="G76" s="42"/>
      <c r="H76" s="172"/>
      <c r="I76" s="42"/>
      <c r="J76" s="99"/>
      <c r="K76" s="100"/>
      <c r="L76" s="172"/>
    </row>
    <row r="77" spans="1:12" ht="18.95" customHeight="1" x14ac:dyDescent="0.25">
      <c r="A77" s="127" t="s">
        <v>168</v>
      </c>
      <c r="B77" s="155"/>
      <c r="C77" s="155"/>
      <c r="D77" s="145"/>
      <c r="E77" s="4"/>
      <c r="F77" s="45">
        <f>F75+F64+F44</f>
        <v>37839124</v>
      </c>
      <c r="G77" s="117"/>
      <c r="H77" s="47">
        <f>SUM(H44,H64,H75)</f>
        <v>-17008540</v>
      </c>
      <c r="I77" s="117"/>
      <c r="J77" s="45">
        <f>J75+J64+J44</f>
        <v>94161205</v>
      </c>
      <c r="K77" s="105"/>
      <c r="L77" s="47">
        <f>SUM(L44,L64,L75)</f>
        <v>-1627004</v>
      </c>
    </row>
    <row r="78" spans="1:12" ht="18.95" customHeight="1" x14ac:dyDescent="0.25">
      <c r="A78" s="126" t="s">
        <v>159</v>
      </c>
      <c r="B78" s="156"/>
      <c r="C78" s="156"/>
      <c r="D78" s="146"/>
      <c r="E78" s="42"/>
      <c r="F78" s="106">
        <v>162075815</v>
      </c>
      <c r="G78" s="114"/>
      <c r="H78" s="108">
        <v>173172489</v>
      </c>
      <c r="I78" s="114"/>
      <c r="J78" s="106">
        <v>50776375</v>
      </c>
      <c r="K78" s="116"/>
      <c r="L78" s="108">
        <v>4254716</v>
      </c>
    </row>
    <row r="79" spans="1:12" ht="18.95" customHeight="1" x14ac:dyDescent="0.25">
      <c r="A79" s="126" t="s">
        <v>202</v>
      </c>
      <c r="B79" s="156"/>
      <c r="C79" s="156"/>
      <c r="D79" s="146"/>
      <c r="E79" s="42"/>
      <c r="F79" s="106"/>
      <c r="G79" s="114"/>
      <c r="H79" s="108"/>
      <c r="I79" s="114"/>
      <c r="J79" s="106"/>
      <c r="K79" s="116"/>
      <c r="L79" s="108"/>
    </row>
    <row r="80" spans="1:12" ht="18.95" customHeight="1" x14ac:dyDescent="0.25">
      <c r="A80" s="126"/>
      <c r="B80" s="126" t="s">
        <v>160</v>
      </c>
      <c r="C80" s="158"/>
      <c r="D80" s="146"/>
      <c r="E80" s="42"/>
      <c r="F80" s="113">
        <v>-782763</v>
      </c>
      <c r="G80" s="114"/>
      <c r="H80" s="115">
        <v>6827367</v>
      </c>
      <c r="I80" s="114"/>
      <c r="J80" s="113">
        <v>0</v>
      </c>
      <c r="K80" s="116"/>
      <c r="L80" s="115">
        <v>0</v>
      </c>
    </row>
    <row r="81" spans="1:12" ht="5.0999999999999996" customHeight="1" x14ac:dyDescent="0.25">
      <c r="A81" s="127"/>
      <c r="B81" s="155"/>
      <c r="C81" s="155"/>
      <c r="D81" s="145"/>
      <c r="F81" s="118"/>
      <c r="G81" s="119"/>
      <c r="H81" s="120"/>
      <c r="I81" s="119"/>
      <c r="J81" s="118"/>
      <c r="K81" s="98"/>
      <c r="L81" s="120"/>
    </row>
    <row r="82" spans="1:12" ht="18.95" customHeight="1" thickBot="1" x14ac:dyDescent="0.3">
      <c r="A82" s="127" t="s">
        <v>161</v>
      </c>
      <c r="B82" s="155"/>
      <c r="C82" s="155"/>
      <c r="D82" s="145"/>
      <c r="E82" s="4"/>
      <c r="F82" s="121">
        <f>SUM(F77:F80)</f>
        <v>199132176</v>
      </c>
      <c r="G82" s="117"/>
      <c r="H82" s="122">
        <f>SUM(H77:H80)</f>
        <v>162991316</v>
      </c>
      <c r="I82" s="117"/>
      <c r="J82" s="121">
        <f>SUM(J77:J80)</f>
        <v>144937580</v>
      </c>
      <c r="K82" s="105"/>
      <c r="L82" s="122">
        <f>SUM(L77:L80)</f>
        <v>2627712</v>
      </c>
    </row>
    <row r="83" spans="1:12" ht="12" customHeight="1" thickTop="1" x14ac:dyDescent="0.25">
      <c r="A83" s="138"/>
      <c r="B83" s="136"/>
      <c r="C83" s="136"/>
      <c r="F83" s="83"/>
      <c r="J83" s="83"/>
      <c r="K83" s="98"/>
    </row>
    <row r="84" spans="1:12" ht="18.95" customHeight="1" x14ac:dyDescent="0.25">
      <c r="A84" s="127" t="s">
        <v>162</v>
      </c>
      <c r="B84" s="155"/>
      <c r="C84" s="155"/>
      <c r="F84" s="83"/>
      <c r="J84" s="83"/>
      <c r="K84" s="98"/>
    </row>
    <row r="85" spans="1:12" ht="5.0999999999999996" customHeight="1" x14ac:dyDescent="0.25">
      <c r="F85" s="83"/>
      <c r="J85" s="83"/>
      <c r="K85" s="123"/>
    </row>
    <row r="86" spans="1:12" ht="18.95" customHeight="1" x14ac:dyDescent="0.25">
      <c r="A86" s="137" t="s">
        <v>163</v>
      </c>
      <c r="F86" s="106">
        <v>55232863</v>
      </c>
      <c r="G86" s="112"/>
      <c r="H86" s="108">
        <v>47368906</v>
      </c>
      <c r="I86" s="112"/>
      <c r="J86" s="106">
        <v>34648755</v>
      </c>
      <c r="K86" s="112"/>
      <c r="L86" s="108">
        <v>23710848</v>
      </c>
    </row>
    <row r="87" spans="1:12" ht="18.95" customHeight="1" x14ac:dyDescent="0.25">
      <c r="A87" s="137" t="s">
        <v>169</v>
      </c>
      <c r="D87" s="140">
        <v>10.199999999999999</v>
      </c>
      <c r="F87" s="106">
        <v>919736</v>
      </c>
      <c r="G87" s="112"/>
      <c r="H87" s="108">
        <v>2114644</v>
      </c>
      <c r="I87" s="112"/>
      <c r="J87" s="106">
        <v>0</v>
      </c>
      <c r="K87" s="112"/>
      <c r="L87" s="108">
        <v>383834</v>
      </c>
    </row>
    <row r="88" spans="1:12" ht="18.95" customHeight="1" x14ac:dyDescent="0.25">
      <c r="A88" s="137" t="s">
        <v>170</v>
      </c>
      <c r="D88" s="140">
        <v>10.199999999999999</v>
      </c>
      <c r="F88" s="106">
        <v>1861585</v>
      </c>
      <c r="G88" s="112"/>
      <c r="H88" s="108">
        <v>3727809</v>
      </c>
      <c r="I88" s="112"/>
      <c r="J88" s="106">
        <v>0</v>
      </c>
      <c r="K88" s="112"/>
      <c r="L88" s="108">
        <v>0</v>
      </c>
    </row>
    <row r="89" spans="1:12" ht="18.95" customHeight="1" x14ac:dyDescent="0.25">
      <c r="A89" s="137" t="s">
        <v>164</v>
      </c>
      <c r="F89" s="106">
        <v>1898785</v>
      </c>
      <c r="G89" s="112"/>
      <c r="H89" s="108">
        <v>3801819</v>
      </c>
      <c r="I89" s="112"/>
      <c r="J89" s="106">
        <v>0</v>
      </c>
      <c r="K89" s="112"/>
      <c r="L89" s="108">
        <v>0</v>
      </c>
    </row>
    <row r="90" spans="1:12" ht="18.95" customHeight="1" x14ac:dyDescent="0.25">
      <c r="A90" s="137" t="s">
        <v>197</v>
      </c>
      <c r="F90" s="106">
        <v>25861</v>
      </c>
      <c r="G90" s="112"/>
      <c r="H90" s="108">
        <v>0</v>
      </c>
      <c r="I90" s="112"/>
      <c r="J90" s="106">
        <v>25861</v>
      </c>
      <c r="K90" s="112"/>
      <c r="L90" s="108">
        <v>0</v>
      </c>
    </row>
    <row r="91" spans="1:12" s="133" customFormat="1" ht="18.95" customHeight="1" x14ac:dyDescent="0.25">
      <c r="A91" s="137"/>
      <c r="F91" s="108"/>
      <c r="G91" s="112"/>
      <c r="H91" s="108"/>
      <c r="I91" s="112"/>
      <c r="J91" s="108"/>
      <c r="K91" s="124"/>
      <c r="L91" s="108"/>
    </row>
    <row r="92" spans="1:12" s="133" customFormat="1" ht="18.95" customHeight="1" x14ac:dyDescent="0.25">
      <c r="A92" s="137"/>
      <c r="F92" s="108"/>
      <c r="G92" s="112"/>
      <c r="H92" s="108"/>
      <c r="I92" s="112"/>
      <c r="J92" s="108"/>
      <c r="K92" s="124"/>
      <c r="L92" s="108"/>
    </row>
    <row r="93" spans="1:12" s="133" customFormat="1" ht="18.95" customHeight="1" x14ac:dyDescent="0.25">
      <c r="A93" s="137"/>
      <c r="F93" s="108"/>
      <c r="G93" s="112"/>
      <c r="H93" s="108"/>
      <c r="I93" s="112"/>
      <c r="J93" s="108"/>
      <c r="K93" s="124"/>
      <c r="L93" s="108"/>
    </row>
    <row r="94" spans="1:12" s="133" customFormat="1" ht="18.95" customHeight="1" x14ac:dyDescent="0.25">
      <c r="A94" s="137"/>
      <c r="F94" s="108"/>
      <c r="G94" s="112"/>
      <c r="H94" s="108"/>
      <c r="I94" s="112"/>
      <c r="J94" s="108"/>
      <c r="K94" s="124"/>
      <c r="L94" s="108"/>
    </row>
    <row r="95" spans="1:12" s="133" customFormat="1" ht="18.95" customHeight="1" x14ac:dyDescent="0.25">
      <c r="A95" s="137"/>
      <c r="F95" s="108"/>
      <c r="G95" s="112"/>
      <c r="H95" s="108"/>
      <c r="I95" s="112"/>
      <c r="J95" s="108"/>
      <c r="K95" s="124"/>
      <c r="L95" s="108"/>
    </row>
    <row r="96" spans="1:12" s="133" customFormat="1" ht="18" customHeight="1" x14ac:dyDescent="0.25">
      <c r="A96" s="137"/>
      <c r="F96" s="108"/>
      <c r="G96" s="112"/>
      <c r="H96" s="108"/>
      <c r="I96" s="112"/>
      <c r="J96" s="108"/>
      <c r="K96" s="124"/>
      <c r="L96" s="108"/>
    </row>
    <row r="97" spans="1:12" ht="21.95" customHeight="1" x14ac:dyDescent="0.25">
      <c r="A97" s="157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34"/>
      <c r="C97" s="134"/>
      <c r="D97" s="134"/>
      <c r="E97" s="36"/>
      <c r="F97" s="37"/>
      <c r="G97" s="36"/>
      <c r="H97" s="161"/>
      <c r="I97" s="36"/>
      <c r="J97" s="37"/>
      <c r="K97" s="36"/>
      <c r="L97" s="161"/>
    </row>
    <row r="99" spans="1:12" ht="21.75" customHeight="1" x14ac:dyDescent="0.25">
      <c r="F99" s="1"/>
      <c r="G99" s="1"/>
      <c r="H99" s="1"/>
      <c r="I99" s="1"/>
      <c r="J99" s="1"/>
    </row>
    <row r="131" ht="1.1499999999999999" customHeight="1" x14ac:dyDescent="0.25"/>
    <row r="132" ht="2.4500000000000002" hidden="1" customHeight="1" x14ac:dyDescent="0.25"/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Pl5-5-6</vt:lpstr>
      <vt:lpstr>EQ conso 7</vt:lpstr>
      <vt:lpstr>EQ conso 8</vt:lpstr>
      <vt:lpstr>EQ 9</vt:lpstr>
      <vt:lpstr>EQ Sep 10</vt:lpstr>
      <vt:lpstr>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2022-05-09T04:55:20Z</cp:lastPrinted>
  <dcterms:created xsi:type="dcterms:W3CDTF">2021-06-15T09:49:56Z</dcterms:created>
  <dcterms:modified xsi:type="dcterms:W3CDTF">2022-05-09T04:55:24Z</dcterms:modified>
</cp:coreProperties>
</file>