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Srinanaporn Marketing Co Ltd\Srinanaporn Market_Mar22 Q1\"/>
    </mc:Choice>
  </mc:AlternateContent>
  <xr:revisionPtr revIDLastSave="0" documentId="13_ncr:1_{D548CAF1-FF1F-4A2A-BC87-21CD6695BA19}" xr6:coauthVersionLast="46" xr6:coauthVersionMax="46" xr10:uidLastSave="{00000000-0000-0000-0000-000000000000}"/>
  <bookViews>
    <workbookView xWindow="-120" yWindow="-120" windowWidth="24240" windowHeight="13140" tabRatio="877" activeTab="6" xr2:uid="{00000000-000D-0000-FFFF-FFFF00000000}"/>
  </bookViews>
  <sheets>
    <sheet name="2-4" sheetId="30" r:id="rId1"/>
    <sheet name="PL 5-6 " sheetId="34" r:id="rId2"/>
    <sheet name="EQ_Conso 7 " sheetId="41" r:id="rId3"/>
    <sheet name="EQ_Conso 8" sheetId="33" r:id="rId4"/>
    <sheet name="EQ 9" sheetId="42" r:id="rId5"/>
    <sheet name="EQ_10" sheetId="40" r:id="rId6"/>
    <sheet name="CF 11-12" sheetId="26" r:id="rId7"/>
  </sheets>
  <definedNames>
    <definedName name="_xlnm.Print_Area" localSheetId="0">'2-4'!$A$1:$M$145</definedName>
    <definedName name="_xlnm.Print_Area" localSheetId="6">'CF 11-12'!$A$1:$L$114</definedName>
    <definedName name="_xlnm.Print_Area" localSheetId="5">EQ_10!$A$1:$R$35</definedName>
    <definedName name="_xlnm.Print_Area" localSheetId="3">'EQ_Conso 8'!$A$1:$AA$41</definedName>
    <definedName name="_xlnm.Print_Area" localSheetId="1">'PL 5-6 '!$A$1:$M$98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21" i="41" l="1"/>
  <c r="H21" i="41"/>
  <c r="A41" i="33"/>
  <c r="L89" i="26"/>
  <c r="H89" i="26"/>
  <c r="F92" i="26"/>
  <c r="J92" i="26"/>
  <c r="Y20" i="33"/>
  <c r="M132" i="30" l="1"/>
  <c r="M135" i="30" s="1"/>
  <c r="I132" i="30"/>
  <c r="I135" i="30" s="1"/>
  <c r="M73" i="30"/>
  <c r="I73" i="30"/>
  <c r="I81" i="30"/>
  <c r="M35" i="30"/>
  <c r="M22" i="30"/>
  <c r="I35" i="30"/>
  <c r="I22" i="30"/>
  <c r="I37" i="30" s="1"/>
  <c r="M37" i="30" l="1"/>
  <c r="A3" i="26"/>
  <c r="A1" i="26"/>
  <c r="A3" i="42"/>
  <c r="L20" i="42"/>
  <c r="J20" i="42"/>
  <c r="F20" i="42"/>
  <c r="D20" i="42"/>
  <c r="N18" i="42"/>
  <c r="H20" i="42"/>
  <c r="N17" i="42"/>
  <c r="A3" i="40"/>
  <c r="P18" i="42" l="1"/>
  <c r="N20" i="42"/>
  <c r="P17" i="42"/>
  <c r="P20" i="42" l="1"/>
  <c r="A3" i="33" l="1"/>
  <c r="A1" i="33"/>
  <c r="A3" i="41"/>
  <c r="P24" i="41"/>
  <c r="N24" i="41"/>
  <c r="L24" i="41"/>
  <c r="J24" i="41"/>
  <c r="F24" i="41"/>
  <c r="D24" i="41"/>
  <c r="V24" i="41"/>
  <c r="R21" i="41"/>
  <c r="H24" i="41"/>
  <c r="R19" i="41"/>
  <c r="T19" i="41" s="1"/>
  <c r="X19" i="41" s="1"/>
  <c r="R17" i="41"/>
  <c r="M34" i="34"/>
  <c r="I34" i="34"/>
  <c r="R24" i="41" l="1"/>
  <c r="T21" i="41"/>
  <c r="X21" i="41" s="1"/>
  <c r="T17" i="41"/>
  <c r="X17" i="41" l="1"/>
  <c r="X24" i="41" s="1"/>
  <c r="T24" i="41"/>
  <c r="N20" i="40" l="1"/>
  <c r="K130" i="30" s="1"/>
  <c r="L20" i="40"/>
  <c r="K124" i="30" s="1"/>
  <c r="H20" i="40"/>
  <c r="K128" i="30" s="1"/>
  <c r="F20" i="40"/>
  <c r="K122" i="30" s="1"/>
  <c r="D20" i="40"/>
  <c r="K121" i="30" s="1"/>
  <c r="P18" i="40"/>
  <c r="R17" i="40"/>
  <c r="P17" i="40"/>
  <c r="U18" i="33"/>
  <c r="W18" i="33" s="1"/>
  <c r="P20" i="40" l="1"/>
  <c r="G23" i="33"/>
  <c r="G122" i="30" s="1"/>
  <c r="AA18" i="33" l="1"/>
  <c r="I87" i="34"/>
  <c r="M79" i="34"/>
  <c r="I79" i="34"/>
  <c r="M67" i="34"/>
  <c r="M70" i="34" s="1"/>
  <c r="I67" i="34"/>
  <c r="I70" i="34" s="1"/>
  <c r="A52" i="34"/>
  <c r="A51" i="34"/>
  <c r="M26" i="34"/>
  <c r="I26" i="34"/>
  <c r="M17" i="34"/>
  <c r="I17" i="34"/>
  <c r="A1" i="34"/>
  <c r="A50" i="34" s="1"/>
  <c r="I30" i="34" l="1"/>
  <c r="I37" i="34" s="1"/>
  <c r="I73" i="34" s="1"/>
  <c r="M30" i="34"/>
  <c r="M37" i="34" s="1"/>
  <c r="M73" i="34" s="1"/>
  <c r="M87" i="34" s="1"/>
  <c r="H76" i="26" l="1"/>
  <c r="L76" i="26"/>
  <c r="O23" i="33" l="1"/>
  <c r="G126" i="30" s="1"/>
  <c r="Y23" i="33"/>
  <c r="G133" i="30" s="1"/>
  <c r="Q23" i="33"/>
  <c r="M23" i="33"/>
  <c r="G124" i="30" s="1"/>
  <c r="I23" i="33"/>
  <c r="G128" i="30" s="1"/>
  <c r="E23" i="33"/>
  <c r="G121" i="30" s="1"/>
  <c r="M81" i="30" l="1"/>
  <c r="I83" i="30" l="1"/>
  <c r="I137" i="30" s="1"/>
  <c r="A145" i="30" l="1"/>
  <c r="A100" i="30"/>
  <c r="A99" i="30"/>
  <c r="A98" i="30"/>
  <c r="A52" i="30"/>
  <c r="A51" i="30"/>
  <c r="A50" i="30"/>
  <c r="H33" i="26" l="1"/>
  <c r="L33" i="26"/>
  <c r="M83" i="30"/>
  <c r="M137" i="30" s="1"/>
  <c r="L44" i="26" l="1"/>
  <c r="L47" i="26" s="1"/>
  <c r="H44" i="26"/>
  <c r="H47" i="26" s="1"/>
  <c r="H91" i="26" l="1"/>
  <c r="H95" i="26" s="1"/>
  <c r="L91" i="26"/>
  <c r="L95" i="26" s="1"/>
  <c r="A60" i="26" l="1"/>
  <c r="A58" i="26" l="1"/>
  <c r="G87" i="34" l="1"/>
  <c r="U20" i="33" l="1"/>
  <c r="S23" i="33"/>
  <c r="F89" i="26" l="1"/>
  <c r="J89" i="26"/>
  <c r="U23" i="33"/>
  <c r="G130" i="30" s="1"/>
  <c r="K20" i="33"/>
  <c r="K23" i="33" s="1"/>
  <c r="G129" i="30" s="1"/>
  <c r="G79" i="34"/>
  <c r="F76" i="26"/>
  <c r="J76" i="26"/>
  <c r="K22" i="30" l="1"/>
  <c r="K35" i="30"/>
  <c r="G92" i="34"/>
  <c r="W20" i="33"/>
  <c r="K37" i="30" l="1"/>
  <c r="AA20" i="33"/>
  <c r="AA23" i="33" s="1"/>
  <c r="W23" i="33"/>
  <c r="K67" i="34"/>
  <c r="K70" i="34" s="1"/>
  <c r="K81" i="30" l="1"/>
  <c r="K17" i="34"/>
  <c r="K73" i="30" l="1"/>
  <c r="K83" i="30" s="1"/>
  <c r="K26" i="34"/>
  <c r="K30" i="34" s="1"/>
  <c r="K34" i="34" s="1"/>
  <c r="K37" i="34" l="1"/>
  <c r="K73" i="34" s="1"/>
  <c r="K87" i="34" s="1"/>
  <c r="J11" i="26"/>
  <c r="J33" i="26" s="1"/>
  <c r="J44" i="26" s="1"/>
  <c r="J47" i="26" s="1"/>
  <c r="J91" i="26" s="1"/>
  <c r="J95" i="26" s="1"/>
  <c r="G81" i="30" l="1"/>
  <c r="G17" i="34" l="1"/>
  <c r="G35" i="30" l="1"/>
  <c r="G73" i="30" l="1"/>
  <c r="G83" i="30" s="1"/>
  <c r="G22" i="30" l="1"/>
  <c r="G37" i="30" s="1"/>
  <c r="G26" i="34" l="1"/>
  <c r="G30" i="34" s="1"/>
  <c r="G34" i="34" s="1"/>
  <c r="G37" i="34" l="1"/>
  <c r="F11" i="26"/>
  <c r="F33" i="26" s="1"/>
  <c r="F44" i="26" s="1"/>
  <c r="F47" i="26" s="1"/>
  <c r="F91" i="26" s="1"/>
  <c r="F95" i="26" s="1"/>
  <c r="G67" i="34"/>
  <c r="G70" i="34" s="1"/>
  <c r="G73" i="34" s="1"/>
  <c r="G132" i="30" l="1"/>
  <c r="K79" i="34" l="1"/>
  <c r="G135" i="30"/>
  <c r="G137" i="30" l="1"/>
  <c r="K92" i="34"/>
  <c r="J20" i="40" l="1"/>
  <c r="K129" i="30" s="1"/>
  <c r="K132" i="30" s="1"/>
  <c r="K135" i="30" s="1"/>
  <c r="K137" i="30" s="1"/>
  <c r="R18" i="40"/>
  <c r="R20" i="40" s="1"/>
</calcChain>
</file>

<file path=xl/sharedStrings.xml><?xml version="1.0" encoding="utf-8"?>
<sst xmlns="http://schemas.openxmlformats.org/spreadsheetml/2006/main" count="481" uniqueCount="233">
  <si>
    <t>Notes</t>
  </si>
  <si>
    <t>Baht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</si>
  <si>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</si>
  <si>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</si>
  <si>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</si>
  <si>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</si>
  <si>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</si>
  <si>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</si>
  <si>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</si>
  <si>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</si>
  <si>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</si>
  <si>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</si>
  <si>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</si>
  <si>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</si>
  <si>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</si>
  <si>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Deferred tax assets</t>
  </si>
  <si>
    <t>Liabilities and equity</t>
  </si>
  <si>
    <t>Current liabilities</t>
  </si>
  <si>
    <t>Trade and other payables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</si>
  <si>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</si>
  <si>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</si>
  <si>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</si>
  <si>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</si>
  <si>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</si>
  <si>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</si>
  <si>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</si>
  <si>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Retained earnings</t>
  </si>
  <si>
    <t>Other components of equity</t>
  </si>
  <si>
    <t>Non-controlling interests</t>
  </si>
  <si>
    <t>Total equity</t>
  </si>
  <si>
    <t>Total liabilities and equity</t>
  </si>
  <si>
    <t>Revenues</t>
  </si>
  <si>
    <t>Revenue from sales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</si>
  <si>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</si>
  <si>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</si>
  <si>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</si>
  <si>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</si>
  <si>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</si>
  <si>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</si>
  <si>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</si>
  <si>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Finance costs</t>
  </si>
  <si>
    <t xml:space="preserve"> share capital</t>
  </si>
  <si>
    <t>paid-up</t>
  </si>
  <si>
    <t>of equity</t>
  </si>
  <si>
    <t>interests</t>
  </si>
  <si>
    <t>Cash flows from operating activities</t>
  </si>
  <si>
    <t>Cash flows from investing activities</t>
  </si>
  <si>
    <t>combination under</t>
  </si>
  <si>
    <t>common control</t>
  </si>
  <si>
    <t>Other comprehensive</t>
  </si>
  <si>
    <t>Total other</t>
  </si>
  <si>
    <t>Issued and</t>
  </si>
  <si>
    <t>owners of</t>
  </si>
  <si>
    <t>Non-controlling</t>
  </si>
  <si>
    <t>Total</t>
  </si>
  <si>
    <t>31 December</t>
  </si>
  <si>
    <t>Inventories</t>
  </si>
  <si>
    <t>Investments in subsidiaries</t>
  </si>
  <si>
    <t>Other current liabilities</t>
  </si>
  <si>
    <t>Legal reserve</t>
  </si>
  <si>
    <t>Unappropriated</t>
  </si>
  <si>
    <t>Legal</t>
  </si>
  <si>
    <t>reserve</t>
  </si>
  <si>
    <t>Deferred tax liabilities</t>
  </si>
  <si>
    <t>Diff</t>
  </si>
  <si>
    <t>Adjustments for:</t>
  </si>
  <si>
    <t>Change in operating assets and liabilities</t>
  </si>
  <si>
    <t>L&amp;E - A</t>
  </si>
  <si>
    <t>Earnings per share</t>
  </si>
  <si>
    <t>translation</t>
  </si>
  <si>
    <t>Currency</t>
  </si>
  <si>
    <t>Net cash generated from operating activities</t>
  </si>
  <si>
    <t>Goodwill</t>
  </si>
  <si>
    <t>Unaudited</t>
  </si>
  <si>
    <t>Audited</t>
  </si>
  <si>
    <t>The condensed notes to the interim financial information are part of this interim financial information.</t>
  </si>
  <si>
    <t>Statement of Changes in Equity (Unaudited)</t>
  </si>
  <si>
    <t>Consolidated financial information</t>
  </si>
  <si>
    <t>Separate financial information</t>
  </si>
  <si>
    <t>Note</t>
  </si>
  <si>
    <t xml:space="preserve">Profit before finance costs and </t>
  </si>
  <si>
    <t>Basic earnings per share</t>
  </si>
  <si>
    <t>Profit (loss) attributable to:</t>
  </si>
  <si>
    <t>Total comprehensive income for the period</t>
  </si>
  <si>
    <t xml:space="preserve"> components</t>
  </si>
  <si>
    <t>Other</t>
  </si>
  <si>
    <t>comprehensive</t>
  </si>
  <si>
    <t>income</t>
  </si>
  <si>
    <t>income (expense)</t>
  </si>
  <si>
    <t>financial information</t>
  </si>
  <si>
    <t>Consolidated</t>
  </si>
  <si>
    <t>Separate</t>
  </si>
  <si>
    <t>Cash and cash equivalents at the end of the period</t>
  </si>
  <si>
    <t>Statement of Financial Position</t>
  </si>
  <si>
    <t xml:space="preserve">   </t>
  </si>
  <si>
    <t xml:space="preserve">      plant and equipment</t>
  </si>
  <si>
    <t>Depreciation</t>
  </si>
  <si>
    <t>from financial institutions</t>
  </si>
  <si>
    <t>- Authorised share capital</t>
  </si>
  <si>
    <t>- Issued and paid-up share capital</t>
  </si>
  <si>
    <t>Appropriated - Legal reserve</t>
  </si>
  <si>
    <t>to profit or loss</t>
  </si>
  <si>
    <t>- Currency translation differences</t>
  </si>
  <si>
    <t>subsequently to profit or loss</t>
  </si>
  <si>
    <t>- Non-controlling interests</t>
  </si>
  <si>
    <t>attributable to:</t>
  </si>
  <si>
    <t>Amortisation</t>
  </si>
  <si>
    <t>Loss from write-off of inventories</t>
  </si>
  <si>
    <t>plant and equipment</t>
  </si>
  <si>
    <t>Interest income</t>
  </si>
  <si>
    <t>Trade and other receivables</t>
  </si>
  <si>
    <t xml:space="preserve">Other current assets </t>
  </si>
  <si>
    <t xml:space="preserve">Trade and other payables </t>
  </si>
  <si>
    <t>Employee benefit paid</t>
  </si>
  <si>
    <t>Income tax paid</t>
  </si>
  <si>
    <t>Statement of Cash Flows (Unaudited)</t>
  </si>
  <si>
    <t>Statement of Comprehensive Income (Unaudited)</t>
  </si>
  <si>
    <t>Srinanaporn Marketing Public Company Limited</t>
  </si>
  <si>
    <t>differences</t>
  </si>
  <si>
    <t>Cash generated from operations</t>
  </si>
  <si>
    <t>Interest received</t>
  </si>
  <si>
    <t xml:space="preserve"> </t>
  </si>
  <si>
    <t xml:space="preserve">Payments for long-term borrowings </t>
  </si>
  <si>
    <t>Interest and front-end fee paid</t>
  </si>
  <si>
    <t>Revaluation</t>
  </si>
  <si>
    <t>surplus on</t>
  </si>
  <si>
    <t>land</t>
  </si>
  <si>
    <t>Revaluation surplus</t>
  </si>
  <si>
    <t>on land</t>
  </si>
  <si>
    <t xml:space="preserve"> financial information</t>
  </si>
  <si>
    <t>Right-of-use assets, net</t>
  </si>
  <si>
    <t>Lease liabilities, net</t>
  </si>
  <si>
    <t xml:space="preserve">         </t>
  </si>
  <si>
    <t xml:space="preserve">    </t>
  </si>
  <si>
    <t xml:space="preserve">  </t>
  </si>
  <si>
    <t xml:space="preserve">Opening balance  </t>
  </si>
  <si>
    <t>Total comprehensive income</t>
  </si>
  <si>
    <t xml:space="preserve">Closing balance </t>
  </si>
  <si>
    <t>for the period</t>
  </si>
  <si>
    <t>Current portion of lease liabilities, net</t>
  </si>
  <si>
    <t xml:space="preserve">   at par value of Baht 0.5 each</t>
  </si>
  <si>
    <t xml:space="preserve">   paid-up at Baht 0.5 each</t>
  </si>
  <si>
    <t>Item that will be reclassified subsequently</t>
  </si>
  <si>
    <t xml:space="preserve">Total item that will be reclassified </t>
  </si>
  <si>
    <t>Net cash used in investing activities</t>
  </si>
  <si>
    <t>Payments for lease liabilities</t>
  </si>
  <si>
    <t>Income tax payables</t>
  </si>
  <si>
    <t>Income taxes</t>
  </si>
  <si>
    <t>for the period, net of taxes</t>
  </si>
  <si>
    <t xml:space="preserve">Proceeds from long-term borrowings </t>
  </si>
  <si>
    <t>2021</t>
  </si>
  <si>
    <t xml:space="preserve">  as at 1 January 2021</t>
  </si>
  <si>
    <t>960,000,000 ordinary shares</t>
  </si>
  <si>
    <t>Net cash used in financing activities</t>
  </si>
  <si>
    <t>GM Finance &amp; Account  _____________________________________  Director  _____________________________________</t>
  </si>
  <si>
    <t xml:space="preserve">Opening balance as at 1 January 2021 </t>
  </si>
  <si>
    <t>Gain on termination of right-of-use assets</t>
  </si>
  <si>
    <t>Cash flows from financing activities</t>
  </si>
  <si>
    <t>Non-cash transactions:</t>
  </si>
  <si>
    <t>Termination of lease liabilities, net</t>
  </si>
  <si>
    <t>Short-term borrowings</t>
  </si>
  <si>
    <t>income taxes</t>
  </si>
  <si>
    <t>Investment in a joint venture</t>
  </si>
  <si>
    <t>Gain on loss of control of a subsidiary</t>
  </si>
  <si>
    <t>Share of loss of investment in a joint venture</t>
  </si>
  <si>
    <t>Effect from business</t>
  </si>
  <si>
    <t xml:space="preserve">Decrease in non-controlling interest </t>
  </si>
  <si>
    <t>from loss of control of a subsidiary</t>
  </si>
  <si>
    <t xml:space="preserve">Gain on write-offs and disposals of property, </t>
  </si>
  <si>
    <t>of financial instruments</t>
  </si>
  <si>
    <t xml:space="preserve">Adjustment of transaction with a joint venture </t>
  </si>
  <si>
    <t>Payments for paid-up share capital of a subsidiary</t>
  </si>
  <si>
    <t>Payments for paid-up share capital of a joint venture</t>
  </si>
  <si>
    <t xml:space="preserve">Cash payment from reclassification of investment in </t>
  </si>
  <si>
    <t>under lease agreements, net</t>
  </si>
  <si>
    <t>Net increase (decrease) in cash and cash equivalents</t>
  </si>
  <si>
    <t>- Owners of the Company</t>
  </si>
  <si>
    <t>Attributable to owners of the Company</t>
  </si>
  <si>
    <t>the Company</t>
  </si>
  <si>
    <t>Equity attributable to owners of the Company</t>
  </si>
  <si>
    <t>Acquisition of right-of-use assets under lease agreements</t>
  </si>
  <si>
    <t>Payments for purchases of property, plant and equipment</t>
  </si>
  <si>
    <t>Proceeds from disposals of property, plant and equipment</t>
  </si>
  <si>
    <t>Cash flows before change in operating assets and liabilities</t>
  </si>
  <si>
    <t>(Reversal of) allowance for decrease in value of inventories</t>
  </si>
  <si>
    <t>Premium on share capital</t>
  </si>
  <si>
    <t>Net profit for the period</t>
  </si>
  <si>
    <t>Profit before income taxes</t>
  </si>
  <si>
    <t>Premium on</t>
  </si>
  <si>
    <t>Loss from measurement of fair value</t>
  </si>
  <si>
    <t>Purchases of property, plant and equipment by payables</t>
  </si>
  <si>
    <t xml:space="preserve">Termination of right-of-use assets </t>
  </si>
  <si>
    <t>trade receivables and bad debt</t>
  </si>
  <si>
    <t>for margin on ending inventories</t>
  </si>
  <si>
    <t>Cash and cash equivalents at the beginning of the period</t>
  </si>
  <si>
    <r>
      <t xml:space="preserve">Liabilities and equity </t>
    </r>
    <r>
      <rPr>
        <sz val="9"/>
        <rFont val="Arial"/>
        <family val="2"/>
      </rPr>
      <t>(Continued)</t>
    </r>
  </si>
  <si>
    <t>31 March</t>
  </si>
  <si>
    <t>As at 31 March 2022</t>
  </si>
  <si>
    <t>2022</t>
  </si>
  <si>
    <t>For the three-month period ended 31 March 2022</t>
  </si>
  <si>
    <t>Deficit from dilution of</t>
  </si>
  <si>
    <t xml:space="preserve">  for the period</t>
  </si>
  <si>
    <t xml:space="preserve">  as at 31 March 2021</t>
  </si>
  <si>
    <t xml:space="preserve">  as at 31 March 2022</t>
  </si>
  <si>
    <t xml:space="preserve">  as at 1 January 2022</t>
  </si>
  <si>
    <t>Opening balance as at 1 January 2022</t>
  </si>
  <si>
    <t>Closing balance as at 31 March 2022</t>
  </si>
  <si>
    <t xml:space="preserve">Effect from </t>
  </si>
  <si>
    <t>business</t>
  </si>
  <si>
    <t>Closing balance as at 31 March 2021</t>
  </si>
  <si>
    <t>Net effect from business combination under</t>
  </si>
  <si>
    <t>Deficit from dilution of investments</t>
  </si>
  <si>
    <t>in subsidiaries</t>
  </si>
  <si>
    <t>Profit for the period</t>
  </si>
  <si>
    <t>Non-</t>
  </si>
  <si>
    <t>controlling</t>
  </si>
  <si>
    <t xml:space="preserve"> business</t>
  </si>
  <si>
    <t>Effect from</t>
  </si>
  <si>
    <t xml:space="preserve">Deficit from </t>
  </si>
  <si>
    <t>dilution of</t>
  </si>
  <si>
    <t>investments</t>
  </si>
  <si>
    <t>Net effect from</t>
  </si>
  <si>
    <t>a subsidiary to a joint venture</t>
  </si>
  <si>
    <t>short-term borrowings from financial institutions</t>
  </si>
  <si>
    <t>Net proceeds from (payments for)</t>
  </si>
  <si>
    <t>Dividend payment</t>
  </si>
  <si>
    <t>Dividend payables</t>
  </si>
  <si>
    <t>(Reversal of) allowance for expected credit loss on</t>
  </si>
  <si>
    <t>Unrealised loss on exchange rates</t>
  </si>
  <si>
    <t>Gain (loss) on exchange differences on cash and cash equivalents</t>
  </si>
  <si>
    <t>investment in a subsidiary</t>
  </si>
  <si>
    <t>Other comprehensive income (expense)</t>
  </si>
  <si>
    <t>Total comprehensive income (expense)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</si>
</sst>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_-* #,##0_-;\-* #,##0_-;_-* &quot;-&quot;??_-;_-@_-"/>
    <numFmt numFmtId="167" formatCode="[$-409]d/mmm/yy;@"/>
    <numFmt numFmtId="168" formatCode="_(* #,##0_);_(* \(#,##0\);_(* &quot;-&quot;??_);_(@_)"/>
    <numFmt numFmtId="169" formatCode="#,##0.00;\(#,##0.00\);\-"/>
    <numFmt numFmtId="170" formatCode="#,##0;\(#,##0\);&quot;-&quot;;@"/>
    <numFmt numFmtId="171" formatCode="#,##0.00;\(#,##0.00\);&quot;-&quot;;@"/>
    <numFmt numFmtId="172" formatCode="_(* #,##0_);_(* \(#,##0\);_(* \-??_);_(@_)"/>
  </numFmts>
  <fonts count="24" x14ac:knownFonts="1">
    <font>
      <sz val="11"/>
      <color theme="1"/>
      <name val="Arial"/>
      <family val="2"/>
      <scheme val="minor"/>
    </font>
    <font>
      <sz val="10"/>
      <name val="Tahoma"/>
      <family val="2"/>
      <charset val="222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  <charset val="222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22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color indexed="9"/>
      <name val="Arial"/>
      <family val="2"/>
    </font>
    <font>
      <b/>
      <sz val="9"/>
      <color rgb="FF000000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i/>
      <sz val="9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1" fillId="0" borderId="0"/>
    <xf numFmtId="167" fontId="1" fillId="0" borderId="0"/>
    <xf numFmtId="0" fontId="4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</cellStyleXfs>
  <cellXfs count="375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 wrapText="1"/>
    </xf>
    <xf numFmtId="165" fontId="3" fillId="0" borderId="0" xfId="0" applyNumberFormat="1" applyFont="1" applyFill="1" applyAlignment="1">
      <alignment vertical="center" wrapText="1"/>
    </xf>
    <xf numFmtId="165" fontId="7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165" fontId="2" fillId="0" borderId="0" xfId="0" applyNumberFormat="1" applyFont="1" applyAlignment="1">
      <alignment horizontal="right" vertical="center" wrapText="1"/>
    </xf>
    <xf numFmtId="165" fontId="3" fillId="2" borderId="0" xfId="0" applyNumberFormat="1" applyFont="1" applyFill="1" applyAlignment="1">
      <alignment horizontal="right" vertical="center" wrapText="1"/>
    </xf>
    <xf numFmtId="165" fontId="3" fillId="2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165" fontId="3" fillId="0" borderId="0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2" borderId="2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8" fillId="0" borderId="0" xfId="0" applyFont="1" applyFill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0" fillId="0" borderId="0" xfId="11" applyFont="1" applyAlignment="1">
      <alignment horizontal="left" vertical="center"/>
    </xf>
    <xf numFmtId="0" fontId="10" fillId="0" borderId="0" xfId="11" applyFont="1" applyAlignment="1">
      <alignment vertical="center"/>
    </xf>
    <xf numFmtId="0" fontId="11" fillId="0" borderId="0" xfId="11" applyFont="1" applyAlignment="1">
      <alignment vertical="center"/>
    </xf>
    <xf numFmtId="165" fontId="11" fillId="0" borderId="0" xfId="11" applyNumberFormat="1" applyFont="1" applyAlignment="1">
      <alignment vertical="center"/>
    </xf>
    <xf numFmtId="165" fontId="12" fillId="0" borderId="0" xfId="11" applyNumberFormat="1" applyFont="1" applyAlignment="1">
      <alignment vertical="center"/>
    </xf>
    <xf numFmtId="0" fontId="13" fillId="0" borderId="1" xfId="0" applyFont="1" applyBorder="1" applyAlignment="1">
      <alignment horizontal="left" vertical="center"/>
    </xf>
    <xf numFmtId="0" fontId="10" fillId="0" borderId="4" xfId="11" applyFont="1" applyBorder="1" applyAlignment="1">
      <alignment vertical="center"/>
    </xf>
    <xf numFmtId="0" fontId="12" fillId="0" borderId="4" xfId="11" applyFont="1" applyBorder="1" applyAlignment="1">
      <alignment vertical="center"/>
    </xf>
    <xf numFmtId="165" fontId="12" fillId="0" borderId="4" xfId="11" applyNumberFormat="1" applyFont="1" applyBorder="1" applyAlignment="1">
      <alignment vertical="center"/>
    </xf>
    <xf numFmtId="0" fontId="11" fillId="0" borderId="0" xfId="11" applyFont="1" applyAlignment="1">
      <alignment horizontal="left" vertical="center"/>
    </xf>
    <xf numFmtId="0" fontId="2" fillId="0" borderId="0" xfId="11" applyFont="1" applyAlignment="1">
      <alignment horizontal="left" vertical="center"/>
    </xf>
    <xf numFmtId="0" fontId="2" fillId="0" borderId="0" xfId="11" applyFont="1" applyAlignment="1">
      <alignment horizontal="justify" vertical="center" wrapText="1"/>
    </xf>
    <xf numFmtId="49" fontId="2" fillId="0" borderId="0" xfId="0" quotePrefix="1" applyNumberFormat="1" applyFont="1" applyAlignment="1">
      <alignment horizontal="right" vertical="center" wrapText="1"/>
    </xf>
    <xf numFmtId="49" fontId="7" fillId="0" borderId="0" xfId="0" applyNumberFormat="1" applyFont="1" applyAlignment="1">
      <alignment vertical="center"/>
    </xf>
    <xf numFmtId="165" fontId="2" fillId="0" borderId="0" xfId="0" quotePrefix="1" applyNumberFormat="1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0" xfId="11" applyFont="1" applyAlignment="1">
      <alignment horizontal="center" vertical="center" wrapText="1"/>
    </xf>
    <xf numFmtId="0" fontId="11" fillId="2" borderId="0" xfId="11" applyFont="1" applyFill="1" applyAlignment="1">
      <alignment vertical="center"/>
    </xf>
    <xf numFmtId="165" fontId="3" fillId="0" borderId="0" xfId="11" applyNumberFormat="1" applyFont="1" applyAlignment="1">
      <alignment horizontal="right" vertical="center" wrapText="1"/>
    </xf>
    <xf numFmtId="0" fontId="3" fillId="0" borderId="0" xfId="11" applyFont="1" applyAlignment="1">
      <alignment horizontal="justify" vertical="center" wrapText="1"/>
    </xf>
    <xf numFmtId="0" fontId="3" fillId="0" borderId="0" xfId="11" applyFont="1" applyAlignment="1">
      <alignment horizontal="center" vertical="center" wrapText="1"/>
    </xf>
    <xf numFmtId="165" fontId="3" fillId="2" borderId="0" xfId="11" applyNumberFormat="1" applyFont="1" applyFill="1" applyAlignment="1">
      <alignment horizontal="right" vertical="center" wrapText="1"/>
    </xf>
    <xf numFmtId="165" fontId="3" fillId="2" borderId="4" xfId="11" applyNumberFormat="1" applyFont="1" applyFill="1" applyBorder="1" applyAlignment="1">
      <alignment horizontal="right" vertical="center" wrapText="1"/>
    </xf>
    <xf numFmtId="165" fontId="3" fillId="0" borderId="4" xfId="11" applyNumberFormat="1" applyFont="1" applyBorder="1" applyAlignment="1">
      <alignment horizontal="right" vertical="center" wrapText="1"/>
    </xf>
    <xf numFmtId="165" fontId="3" fillId="2" borderId="0" xfId="11" applyNumberFormat="1" applyFont="1" applyFill="1" applyAlignment="1">
      <alignment horizontal="justify" vertical="center" wrapText="1"/>
    </xf>
    <xf numFmtId="165" fontId="3" fillId="2" borderId="0" xfId="11" applyNumberFormat="1" applyFont="1" applyFill="1" applyAlignment="1">
      <alignment vertical="center" wrapText="1"/>
    </xf>
    <xf numFmtId="165" fontId="3" fillId="2" borderId="5" xfId="11" applyNumberFormat="1" applyFont="1" applyFill="1" applyBorder="1" applyAlignment="1">
      <alignment horizontal="right" vertical="center" wrapText="1"/>
    </xf>
    <xf numFmtId="165" fontId="3" fillId="0" borderId="5" xfId="11" applyNumberFormat="1" applyFont="1" applyBorder="1" applyAlignment="1">
      <alignment horizontal="right" vertical="center" wrapText="1"/>
    </xf>
    <xf numFmtId="165" fontId="10" fillId="0" borderId="0" xfId="11" applyNumberFormat="1" applyFont="1" applyAlignment="1">
      <alignment vertical="center"/>
    </xf>
    <xf numFmtId="0" fontId="10" fillId="0" borderId="4" xfId="11" applyFont="1" applyBorder="1" applyAlignment="1">
      <alignment horizontal="left" vertical="center"/>
    </xf>
    <xf numFmtId="165" fontId="10" fillId="0" borderId="4" xfId="11" applyNumberFormat="1" applyFont="1" applyBorder="1" applyAlignment="1">
      <alignment vertical="center"/>
    </xf>
    <xf numFmtId="0" fontId="3" fillId="0" borderId="0" xfId="11" applyFont="1" applyAlignment="1">
      <alignment horizontal="left" vertical="center" wrapText="1"/>
    </xf>
    <xf numFmtId="165" fontId="2" fillId="2" borderId="0" xfId="11" applyNumberFormat="1" applyFont="1" applyFill="1" applyAlignment="1">
      <alignment horizontal="right" vertical="center" wrapText="1"/>
    </xf>
    <xf numFmtId="165" fontId="2" fillId="0" borderId="0" xfId="11" applyNumberFormat="1" applyFont="1" applyAlignment="1">
      <alignment horizontal="right" vertical="center" wrapText="1"/>
    </xf>
    <xf numFmtId="0" fontId="3" fillId="0" borderId="0" xfId="11" quotePrefix="1" applyFont="1" applyAlignment="1">
      <alignment horizontal="lef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vertical="center" wrapText="1"/>
    </xf>
    <xf numFmtId="0" fontId="3" fillId="0" borderId="0" xfId="11" quotePrefix="1" applyFont="1" applyAlignment="1">
      <alignment vertical="center"/>
    </xf>
    <xf numFmtId="0" fontId="8" fillId="0" borderId="1" xfId="0" applyFont="1" applyBorder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vertical="center" wrapText="1"/>
    </xf>
    <xf numFmtId="165" fontId="3" fillId="2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165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/>
    </xf>
    <xf numFmtId="0" fontId="3" fillId="0" borderId="0" xfId="0" quotePrefix="1" applyFont="1" applyFill="1" applyAlignment="1">
      <alignment horizontal="left" vertical="center"/>
    </xf>
    <xf numFmtId="165" fontId="3" fillId="2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 wrapText="1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 wrapText="1"/>
    </xf>
    <xf numFmtId="169" fontId="7" fillId="2" borderId="0" xfId="0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1" xfId="0" applyNumberFormat="1" applyFon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/>
    </xf>
    <xf numFmtId="0" fontId="15" fillId="0" borderId="0" xfId="0" applyFont="1" applyFill="1" applyAlignment="1">
      <alignment horizontal="left" vertical="center"/>
    </xf>
    <xf numFmtId="0" fontId="15" fillId="0" borderId="0" xfId="0" applyFont="1" applyFill="1" applyAlignment="1">
      <alignment vertical="center"/>
    </xf>
    <xf numFmtId="0" fontId="11" fillId="0" borderId="0" xfId="11" applyFont="1" applyAlignment="1">
      <alignment horizontal="right" vertical="center"/>
    </xf>
    <xf numFmtId="165" fontId="11" fillId="0" borderId="0" xfId="11" applyNumberFormat="1" applyFont="1" applyAlignment="1">
      <alignment horizontal="right" vertical="center"/>
    </xf>
    <xf numFmtId="165" fontId="3" fillId="2" borderId="1" xfId="11" applyNumberFormat="1" applyFont="1" applyFill="1" applyBorder="1" applyAlignment="1">
      <alignment horizontal="right" vertical="center" wrapText="1"/>
    </xf>
    <xf numFmtId="165" fontId="3" fillId="0" borderId="1" xfId="11" applyNumberFormat="1" applyFont="1" applyBorder="1" applyAlignment="1">
      <alignment horizontal="right" vertical="center" wrapText="1"/>
    </xf>
    <xf numFmtId="170" fontId="3" fillId="2" borderId="0" xfId="1" applyNumberFormat="1" applyFont="1" applyFill="1" applyBorder="1" applyAlignment="1">
      <alignment horizontal="right" vertical="center" wrapText="1"/>
    </xf>
    <xf numFmtId="170" fontId="3" fillId="2" borderId="1" xfId="1" applyNumberFormat="1" applyFont="1" applyFill="1" applyBorder="1" applyAlignment="1">
      <alignment horizontal="right" vertical="center" wrapText="1"/>
    </xf>
    <xf numFmtId="165" fontId="3" fillId="0" borderId="0" xfId="11" applyNumberFormat="1" applyFont="1" applyFill="1" applyAlignment="1">
      <alignment horizontal="right" vertical="center" wrapText="1"/>
    </xf>
    <xf numFmtId="0" fontId="11" fillId="0" borderId="0" xfId="11" applyFont="1" applyFill="1" applyAlignment="1">
      <alignment vertical="center"/>
    </xf>
    <xf numFmtId="165" fontId="11" fillId="0" borderId="0" xfId="11" applyNumberFormat="1" applyFont="1" applyFill="1" applyAlignment="1">
      <alignment vertical="center"/>
    </xf>
    <xf numFmtId="165" fontId="3" fillId="2" borderId="0" xfId="11" applyNumberFormat="1" applyFont="1" applyFill="1" applyBorder="1" applyAlignment="1">
      <alignment horizontal="right" vertical="center" wrapText="1"/>
    </xf>
    <xf numFmtId="165" fontId="3" fillId="0" borderId="0" xfId="11" applyNumberFormat="1" applyFont="1" applyBorder="1" applyAlignment="1">
      <alignment horizontal="right"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11" applyFont="1" applyAlignment="1">
      <alignment horizontal="center" vertical="center"/>
    </xf>
    <xf numFmtId="165" fontId="3" fillId="2" borderId="1" xfId="0" applyNumberFormat="1" applyFont="1" applyFill="1" applyBorder="1" applyAlignment="1">
      <alignment horizontal="right" vertical="center"/>
    </xf>
    <xf numFmtId="165" fontId="3" fillId="2" borderId="1" xfId="1" applyNumberFormat="1" applyFont="1" applyFill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vertical="center" wrapText="1"/>
    </xf>
    <xf numFmtId="165" fontId="7" fillId="2" borderId="0" xfId="0" applyNumberFormat="1" applyFont="1" applyFill="1" applyAlignment="1">
      <alignment vertical="center"/>
    </xf>
    <xf numFmtId="166" fontId="7" fillId="0" borderId="0" xfId="1" applyNumberFormat="1" applyFont="1" applyFill="1" applyAlignment="1">
      <alignment horizontal="right" vertical="center"/>
    </xf>
    <xf numFmtId="170" fontId="7" fillId="2" borderId="1" xfId="1" applyNumberFormat="1" applyFont="1" applyFill="1" applyBorder="1" applyAlignment="1">
      <alignment horizontal="right" vertical="center"/>
    </xf>
    <xf numFmtId="3" fontId="7" fillId="0" borderId="0" xfId="1" applyNumberFormat="1" applyFont="1" applyFill="1" applyAlignment="1">
      <alignment vertical="center"/>
    </xf>
    <xf numFmtId="165" fontId="3" fillId="2" borderId="0" xfId="0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horizontal="left" vertical="center"/>
    </xf>
    <xf numFmtId="172" fontId="3" fillId="0" borderId="0" xfId="1" applyNumberFormat="1" applyFont="1" applyFill="1" applyAlignment="1">
      <alignment horizontal="right" vertical="center" wrapText="1"/>
    </xf>
    <xf numFmtId="170" fontId="3" fillId="2" borderId="0" xfId="1" applyNumberFormat="1" applyFont="1" applyFill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2" borderId="0" xfId="0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Border="1" applyAlignment="1">
      <alignment horizontal="right" vertical="center" wrapText="1"/>
    </xf>
    <xf numFmtId="170" fontId="7" fillId="2" borderId="0" xfId="0" applyNumberFormat="1" applyFont="1" applyFill="1" applyAlignment="1">
      <alignment vertical="center"/>
    </xf>
    <xf numFmtId="170" fontId="7" fillId="2" borderId="1" xfId="0" applyNumberFormat="1" applyFont="1" applyFill="1" applyBorder="1" applyAlignment="1">
      <alignment vertical="center"/>
    </xf>
    <xf numFmtId="170" fontId="7" fillId="2" borderId="2" xfId="0" applyNumberFormat="1" applyFont="1" applyFill="1" applyBorder="1" applyAlignment="1">
      <alignment vertical="center"/>
    </xf>
    <xf numFmtId="171" fontId="3" fillId="0" borderId="0" xfId="1" applyNumberFormat="1" applyFont="1" applyFill="1" applyAlignment="1">
      <alignment horizontal="right" vertical="center" wrapText="1"/>
    </xf>
    <xf numFmtId="171" fontId="3" fillId="2" borderId="0" xfId="1" applyNumberFormat="1" applyFont="1" applyFill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170" fontId="7" fillId="0" borderId="0" xfId="1" applyNumberFormat="1" applyFont="1" applyFill="1" applyBorder="1" applyAlignment="1">
      <alignment horizontal="right" vertical="center"/>
    </xf>
    <xf numFmtId="170" fontId="7" fillId="2" borderId="0" xfId="1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vertical="center" wrapText="1"/>
    </xf>
    <xf numFmtId="165" fontId="2" fillId="0" borderId="0" xfId="0" applyNumberFormat="1" applyFont="1" applyFill="1" applyAlignment="1">
      <alignment horizontal="right" vertical="center" wrapText="1"/>
    </xf>
    <xf numFmtId="0" fontId="3" fillId="0" borderId="0" xfId="11" applyFont="1" applyFill="1" applyAlignment="1">
      <alignment horizontal="left" vertical="center"/>
    </xf>
    <xf numFmtId="0" fontId="3" fillId="0" borderId="0" xfId="11" applyFont="1" applyFill="1" applyAlignment="1">
      <alignment horizontal="justify" vertical="center" wrapText="1"/>
    </xf>
    <xf numFmtId="0" fontId="3" fillId="0" borderId="0" xfId="11" applyFont="1" applyFill="1" applyAlignment="1">
      <alignment vertical="center"/>
    </xf>
    <xf numFmtId="0" fontId="3" fillId="0" borderId="0" xfId="11" applyFont="1" applyFill="1" applyAlignment="1">
      <alignment vertical="center" wrapText="1"/>
    </xf>
    <xf numFmtId="0" fontId="2" fillId="0" borderId="0" xfId="11" applyFont="1" applyFill="1" applyAlignment="1">
      <alignment horizontal="left" vertical="center"/>
    </xf>
    <xf numFmtId="0" fontId="2" fillId="0" borderId="0" xfId="11" applyFont="1" applyFill="1" applyAlignment="1">
      <alignment horizontal="justify" vertical="center" wrapText="1"/>
    </xf>
    <xf numFmtId="165" fontId="2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165" fontId="3" fillId="2" borderId="0" xfId="0" applyNumberFormat="1" applyFont="1" applyFill="1" applyAlignment="1">
      <alignment vertical="center"/>
    </xf>
    <xf numFmtId="165" fontId="3" fillId="2" borderId="0" xfId="0" applyNumberFormat="1" applyFont="1" applyFill="1" applyBorder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0" fontId="3" fillId="0" borderId="0" xfId="0" quotePrefix="1" applyFont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169" fontId="7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right" vertical="center" wrapText="1"/>
    </xf>
    <xf numFmtId="170" fontId="7" fillId="0" borderId="0" xfId="0" applyNumberFormat="1" applyFont="1" applyAlignment="1">
      <alignment vertical="center"/>
    </xf>
    <xf numFmtId="165" fontId="2" fillId="0" borderId="0" xfId="0" applyNumberFormat="1" applyFont="1" applyFill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70" fontId="7" fillId="0" borderId="1" xfId="1" applyNumberFormat="1" applyFont="1" applyFill="1" applyBorder="1" applyAlignment="1">
      <alignment horizontal="right" vertical="center"/>
    </xf>
    <xf numFmtId="165" fontId="2" fillId="0" borderId="0" xfId="0" quotePrefix="1" applyNumberFormat="1" applyFont="1" applyFill="1" applyAlignment="1">
      <alignment horizontal="right" vertical="center" wrapText="1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center" vertical="center" wrapText="1"/>
    </xf>
    <xf numFmtId="165" fontId="17" fillId="0" borderId="0" xfId="0" applyNumberFormat="1" applyFont="1" applyAlignment="1">
      <alignment horizontal="right" vertical="center" wrapText="1"/>
    </xf>
    <xf numFmtId="165" fontId="17" fillId="0" borderId="0" xfId="0" applyNumberFormat="1" applyFont="1" applyAlignment="1">
      <alignment horizontal="center" vertical="center" wrapText="1"/>
    </xf>
    <xf numFmtId="165" fontId="17" fillId="0" borderId="0" xfId="0" applyNumberFormat="1" applyFont="1" applyAlignment="1">
      <alignment vertical="center" wrapText="1"/>
    </xf>
    <xf numFmtId="165" fontId="17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vertical="center"/>
    </xf>
    <xf numFmtId="0" fontId="17" fillId="0" borderId="0" xfId="0" applyFont="1" applyAlignment="1">
      <alignment horizontal="right" vertical="center"/>
    </xf>
    <xf numFmtId="165" fontId="17" fillId="0" borderId="1" xfId="0" applyNumberFormat="1" applyFont="1" applyBorder="1" applyAlignment="1">
      <alignment horizontal="right" vertical="center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165" fontId="16" fillId="0" borderId="0" xfId="0" applyNumberFormat="1" applyFont="1" applyAlignment="1">
      <alignment horizontal="right" vertical="center"/>
    </xf>
    <xf numFmtId="165" fontId="16" fillId="0" borderId="0" xfId="0" applyNumberFormat="1" applyFont="1" applyAlignment="1">
      <alignment vertical="center"/>
    </xf>
    <xf numFmtId="165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/>
    </xf>
    <xf numFmtId="165" fontId="16" fillId="0" borderId="0" xfId="0" applyNumberFormat="1" applyFont="1" applyFill="1" applyAlignment="1">
      <alignment horizontal="right" vertical="center" wrapText="1"/>
    </xf>
    <xf numFmtId="165" fontId="16" fillId="0" borderId="0" xfId="0" applyNumberFormat="1" applyFont="1" applyFill="1" applyAlignment="1">
      <alignment vertical="center" wrapText="1"/>
    </xf>
    <xf numFmtId="165" fontId="16" fillId="0" borderId="0" xfId="0" applyNumberFormat="1" applyFont="1" applyFill="1" applyAlignment="1">
      <alignment horizontal="right" vertical="center"/>
    </xf>
    <xf numFmtId="165" fontId="16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165" fontId="16" fillId="0" borderId="1" xfId="0" applyNumberFormat="1" applyFont="1" applyFill="1" applyBorder="1" applyAlignment="1">
      <alignment horizontal="right" vertical="center"/>
    </xf>
    <xf numFmtId="165" fontId="16" fillId="0" borderId="1" xfId="0" applyNumberFormat="1" applyFont="1" applyFill="1" applyBorder="1" applyAlignment="1">
      <alignment vertical="center"/>
    </xf>
    <xf numFmtId="165" fontId="16" fillId="0" borderId="2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170" fontId="7" fillId="0" borderId="1" xfId="0" applyNumberFormat="1" applyFont="1" applyFill="1" applyBorder="1" applyAlignment="1">
      <alignment vertical="center"/>
    </xf>
    <xf numFmtId="170" fontId="7" fillId="0" borderId="2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16" fillId="0" borderId="0" xfId="0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43" fontId="20" fillId="0" borderId="0" xfId="1" applyFont="1" applyFill="1" applyAlignment="1">
      <alignment vertical="center"/>
    </xf>
    <xf numFmtId="0" fontId="20" fillId="0" borderId="0" xfId="0" applyFont="1" applyAlignment="1">
      <alignment vertical="center"/>
    </xf>
    <xf numFmtId="0" fontId="19" fillId="0" borderId="1" xfId="0" applyFont="1" applyFill="1" applyBorder="1" applyAlignment="1">
      <alignment horizontal="left" vertical="center"/>
    </xf>
    <xf numFmtId="0" fontId="19" fillId="0" borderId="1" xfId="0" applyFont="1" applyFill="1" applyBorder="1" applyAlignment="1">
      <alignment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/>
    </xf>
    <xf numFmtId="43" fontId="20" fillId="0" borderId="1" xfId="1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43" fontId="20" fillId="0" borderId="0" xfId="1" applyFont="1" applyFill="1" applyBorder="1" applyAlignment="1">
      <alignment vertical="center"/>
    </xf>
    <xf numFmtId="0" fontId="20" fillId="0" borderId="0" xfId="0" applyFont="1" applyFill="1" applyAlignment="1">
      <alignment horizontal="left" vertical="center"/>
    </xf>
    <xf numFmtId="0" fontId="21" fillId="0" borderId="0" xfId="0" applyFont="1" applyFill="1" applyAlignment="1">
      <alignment horizontal="center" vertical="center"/>
    </xf>
    <xf numFmtId="165" fontId="20" fillId="0" borderId="0" xfId="0" applyNumberFormat="1" applyFont="1" applyFill="1" applyAlignment="1">
      <alignment horizontal="center" vertical="center"/>
    </xf>
    <xf numFmtId="0" fontId="21" fillId="0" borderId="0" xfId="0" applyFont="1" applyFill="1" applyAlignment="1">
      <alignment horizontal="left" vertical="center"/>
    </xf>
    <xf numFmtId="0" fontId="21" fillId="0" borderId="0" xfId="0" applyFont="1" applyFill="1" applyAlignment="1">
      <alignment vertical="center" wrapText="1"/>
    </xf>
    <xf numFmtId="165" fontId="21" fillId="0" borderId="0" xfId="0" quotePrefix="1" applyNumberFormat="1" applyFont="1" applyAlignment="1">
      <alignment horizontal="right" vertical="center" wrapText="1"/>
    </xf>
    <xf numFmtId="165" fontId="21" fillId="0" borderId="0" xfId="0" quotePrefix="1" applyNumberFormat="1" applyFont="1" applyFill="1" applyAlignment="1">
      <alignment horizontal="right" vertical="center" wrapText="1"/>
    </xf>
    <xf numFmtId="165" fontId="20" fillId="0" borderId="0" xfId="0" applyNumberFormat="1" applyFont="1" applyAlignment="1">
      <alignment vertical="center"/>
    </xf>
    <xf numFmtId="0" fontId="21" fillId="0" borderId="0" xfId="0" applyFont="1" applyFill="1" applyAlignment="1">
      <alignment horizontal="justify" vertical="center" wrapText="1"/>
    </xf>
    <xf numFmtId="0" fontId="21" fillId="0" borderId="1" xfId="0" applyFont="1" applyFill="1" applyBorder="1" applyAlignment="1">
      <alignment horizontal="center" vertical="center"/>
    </xf>
    <xf numFmtId="165" fontId="21" fillId="0" borderId="1" xfId="0" applyNumberFormat="1" applyFont="1" applyFill="1" applyBorder="1" applyAlignment="1">
      <alignment horizontal="right" vertical="center" wrapText="1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Alignment="1">
      <alignment horizontal="center" vertical="center" wrapText="1"/>
    </xf>
    <xf numFmtId="43" fontId="22" fillId="2" borderId="0" xfId="1" applyFont="1" applyFill="1" applyAlignment="1">
      <alignment horizontal="right" vertical="center" wrapText="1"/>
    </xf>
    <xf numFmtId="43" fontId="22" fillId="0" borderId="0" xfId="1" applyFont="1" applyFill="1" applyAlignment="1">
      <alignment horizontal="right" vertical="center" wrapText="1"/>
    </xf>
    <xf numFmtId="0" fontId="22" fillId="0" borderId="0" xfId="6" applyFont="1" applyFill="1" applyAlignment="1">
      <alignment horizontal="left" vertical="center"/>
    </xf>
    <xf numFmtId="0" fontId="22" fillId="0" borderId="0" xfId="6" applyFont="1" applyFill="1" applyAlignment="1">
      <alignment vertical="center"/>
    </xf>
    <xf numFmtId="168" fontId="22" fillId="2" borderId="0" xfId="1" applyNumberFormat="1" applyFont="1" applyFill="1" applyAlignment="1">
      <alignment horizontal="right" vertical="center" wrapText="1"/>
    </xf>
    <xf numFmtId="168" fontId="22" fillId="0" borderId="0" xfId="1" applyNumberFormat="1" applyFont="1" applyFill="1" applyAlignment="1">
      <alignment horizontal="right" vertical="center" wrapText="1"/>
    </xf>
    <xf numFmtId="0" fontId="21" fillId="0" borderId="0" xfId="6" applyFont="1" applyFill="1" applyBorder="1" applyAlignment="1">
      <alignment horizontal="left" vertical="center"/>
    </xf>
    <xf numFmtId="0" fontId="21" fillId="0" borderId="0" xfId="6" applyFont="1" applyFill="1" applyBorder="1" applyAlignment="1">
      <alignment vertical="center"/>
    </xf>
    <xf numFmtId="0" fontId="22" fillId="0" borderId="0" xfId="6" applyFont="1" applyFill="1" applyBorder="1" applyAlignment="1">
      <alignment vertical="center"/>
    </xf>
    <xf numFmtId="0" fontId="21" fillId="0" borderId="0" xfId="0" applyFont="1" applyAlignment="1">
      <alignment vertical="center"/>
    </xf>
    <xf numFmtId="170" fontId="22" fillId="2" borderId="0" xfId="1" applyNumberFormat="1" applyFont="1" applyFill="1" applyBorder="1" applyAlignment="1">
      <alignment horizontal="right" vertical="center" wrapText="1"/>
    </xf>
    <xf numFmtId="0" fontId="20" fillId="2" borderId="0" xfId="0" applyFont="1" applyFill="1" applyAlignment="1">
      <alignment vertical="center"/>
    </xf>
    <xf numFmtId="168" fontId="22" fillId="2" borderId="1" xfId="1" applyNumberFormat="1" applyFont="1" applyFill="1" applyBorder="1" applyAlignment="1">
      <alignment horizontal="right" vertical="center" wrapText="1"/>
    </xf>
    <xf numFmtId="168" fontId="22" fillId="0" borderId="1" xfId="1" applyNumberFormat="1" applyFont="1" applyFill="1" applyBorder="1" applyAlignment="1">
      <alignment horizontal="right" vertical="center" wrapText="1"/>
    </xf>
    <xf numFmtId="168" fontId="22" fillId="2" borderId="0" xfId="1" applyNumberFormat="1" applyFont="1" applyFill="1" applyBorder="1" applyAlignment="1">
      <alignment vertical="center"/>
    </xf>
    <xf numFmtId="168" fontId="22" fillId="0" borderId="0" xfId="1" applyNumberFormat="1" applyFont="1" applyFill="1" applyBorder="1" applyAlignment="1">
      <alignment vertical="center"/>
    </xf>
    <xf numFmtId="0" fontId="21" fillId="0" borderId="0" xfId="6" applyFont="1" applyFill="1" applyAlignment="1">
      <alignment horizontal="left" vertical="center"/>
    </xf>
    <xf numFmtId="0" fontId="21" fillId="0" borderId="0" xfId="6" applyFont="1" applyFill="1" applyAlignment="1">
      <alignment horizontal="center" vertical="center"/>
    </xf>
    <xf numFmtId="0" fontId="21" fillId="0" borderId="0" xfId="6" applyFont="1" applyFill="1" applyAlignment="1">
      <alignment vertical="center"/>
    </xf>
    <xf numFmtId="168" fontId="22" fillId="0" borderId="0" xfId="1" applyNumberFormat="1" applyFont="1" applyFill="1" applyBorder="1" applyAlignment="1">
      <alignment horizontal="right" vertical="center" wrapText="1"/>
    </xf>
    <xf numFmtId="168" fontId="22" fillId="2" borderId="0" xfId="1" applyNumberFormat="1" applyFont="1" applyFill="1" applyBorder="1" applyAlignment="1">
      <alignment horizontal="right" vertical="center" wrapText="1"/>
    </xf>
    <xf numFmtId="168" fontId="22" fillId="0" borderId="0" xfId="1" applyNumberFormat="1" applyFont="1" applyFill="1" applyAlignment="1">
      <alignment vertical="center"/>
    </xf>
    <xf numFmtId="168" fontId="22" fillId="2" borderId="0" xfId="1" applyNumberFormat="1" applyFont="1" applyFill="1" applyAlignment="1">
      <alignment vertical="center"/>
    </xf>
    <xf numFmtId="170" fontId="22" fillId="0" borderId="0" xfId="1" applyNumberFormat="1" applyFont="1" applyFill="1" applyBorder="1" applyAlignment="1">
      <alignment horizontal="right" vertical="center" wrapText="1"/>
    </xf>
    <xf numFmtId="170" fontId="22" fillId="0" borderId="1" xfId="1" applyNumberFormat="1" applyFont="1" applyFill="1" applyBorder="1" applyAlignment="1">
      <alignment horizontal="right" vertical="center" wrapText="1"/>
    </xf>
    <xf numFmtId="0" fontId="22" fillId="0" borderId="0" xfId="0" applyFont="1" applyFill="1" applyAlignment="1">
      <alignment horizontal="left" vertical="center"/>
    </xf>
    <xf numFmtId="0" fontId="22" fillId="0" borderId="0" xfId="0" applyFont="1" applyFill="1" applyAlignment="1">
      <alignment horizontal="justify" vertical="center" wrapText="1"/>
    </xf>
    <xf numFmtId="170" fontId="22" fillId="2" borderId="1" xfId="1" applyNumberFormat="1" applyFont="1" applyFill="1" applyBorder="1" applyAlignment="1">
      <alignment horizontal="right" vertical="center" wrapText="1"/>
    </xf>
    <xf numFmtId="0" fontId="21" fillId="0" borderId="0" xfId="0" applyFont="1" applyFill="1" applyBorder="1" applyAlignment="1">
      <alignment horizontal="center" vertical="center" wrapText="1"/>
    </xf>
    <xf numFmtId="168" fontId="21" fillId="2" borderId="0" xfId="1" applyNumberFormat="1" applyFont="1" applyFill="1" applyBorder="1" applyAlignment="1">
      <alignment horizontal="right" vertical="center" wrapText="1"/>
    </xf>
    <xf numFmtId="168" fontId="21" fillId="0" borderId="0" xfId="1" applyNumberFormat="1" applyFont="1" applyFill="1" applyBorder="1" applyAlignment="1">
      <alignment horizontal="right" vertical="center" wrapText="1"/>
    </xf>
    <xf numFmtId="0" fontId="20" fillId="0" borderId="1" xfId="0" applyFont="1" applyFill="1" applyBorder="1" applyAlignment="1">
      <alignment horizontal="left" vertical="center"/>
    </xf>
    <xf numFmtId="0" fontId="20" fillId="0" borderId="0" xfId="0" applyFont="1" applyBorder="1" applyAlignment="1">
      <alignment vertical="center"/>
    </xf>
    <xf numFmtId="168" fontId="20" fillId="0" borderId="0" xfId="1" applyNumberFormat="1" applyFont="1" applyFill="1" applyAlignment="1">
      <alignment vertical="center"/>
    </xf>
    <xf numFmtId="165" fontId="20" fillId="0" borderId="0" xfId="0" applyNumberFormat="1" applyFont="1" applyFill="1" applyBorder="1" applyAlignment="1">
      <alignment horizontal="center" vertical="center"/>
    </xf>
    <xf numFmtId="165" fontId="19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65" fontId="20" fillId="2" borderId="0" xfId="1" applyNumberFormat="1" applyFont="1" applyFill="1" applyBorder="1" applyAlignment="1">
      <alignment vertical="center"/>
    </xf>
    <xf numFmtId="165" fontId="20" fillId="0" borderId="0" xfId="1" applyNumberFormat="1" applyFont="1" applyFill="1" applyBorder="1" applyAlignment="1">
      <alignment vertical="center"/>
    </xf>
    <xf numFmtId="168" fontId="20" fillId="2" borderId="1" xfId="1" applyNumberFormat="1" applyFont="1" applyFill="1" applyBorder="1" applyAlignment="1">
      <alignment vertical="center"/>
    </xf>
    <xf numFmtId="168" fontId="20" fillId="0" borderId="1" xfId="1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horizontal="center" vertical="center"/>
    </xf>
    <xf numFmtId="165" fontId="21" fillId="2" borderId="0" xfId="0" applyNumberFormat="1" applyFont="1" applyFill="1" applyBorder="1" applyAlignment="1">
      <alignment horizontal="right" vertical="center" wrapText="1"/>
    </xf>
    <xf numFmtId="165" fontId="21" fillId="0" borderId="0" xfId="0" applyNumberFormat="1" applyFont="1" applyFill="1" applyBorder="1" applyAlignment="1">
      <alignment horizontal="right" vertical="center" wrapText="1"/>
    </xf>
    <xf numFmtId="0" fontId="21" fillId="0" borderId="0" xfId="0" applyFont="1" applyAlignment="1">
      <alignment horizontal="left" vertical="center"/>
    </xf>
    <xf numFmtId="0" fontId="22" fillId="0" borderId="0" xfId="0" applyFont="1" applyFill="1" applyAlignment="1">
      <alignment horizontal="justify" vertical="center"/>
    </xf>
    <xf numFmtId="170" fontId="22" fillId="2" borderId="0" xfId="10" applyNumberFormat="1" applyFont="1" applyFill="1" applyBorder="1" applyAlignment="1">
      <alignment horizontal="right" vertical="center" wrapText="1"/>
    </xf>
    <xf numFmtId="170" fontId="22" fillId="0" borderId="0" xfId="10" applyNumberFormat="1" applyFont="1" applyFill="1" applyBorder="1" applyAlignment="1">
      <alignment horizontal="right" vertical="center" wrapText="1"/>
    </xf>
    <xf numFmtId="170" fontId="22" fillId="2" borderId="1" xfId="10" applyNumberFormat="1" applyFont="1" applyFill="1" applyBorder="1" applyAlignment="1">
      <alignment horizontal="right" vertical="center" wrapText="1"/>
    </xf>
    <xf numFmtId="170" fontId="22" fillId="0" borderId="1" xfId="10" applyNumberFormat="1" applyFont="1" applyFill="1" applyBorder="1" applyAlignment="1">
      <alignment horizontal="right" vertical="center" wrapText="1"/>
    </xf>
    <xf numFmtId="168" fontId="22" fillId="2" borderId="2" xfId="1" applyNumberFormat="1" applyFont="1" applyFill="1" applyBorder="1" applyAlignment="1">
      <alignment horizontal="right" vertical="center" wrapText="1"/>
    </xf>
    <xf numFmtId="168" fontId="22" fillId="0" borderId="2" xfId="1" applyNumberFormat="1" applyFont="1" applyFill="1" applyBorder="1" applyAlignment="1">
      <alignment horizontal="right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166" fontId="20" fillId="2" borderId="0" xfId="1" applyNumberFormat="1" applyFont="1" applyFill="1" applyAlignment="1">
      <alignment vertical="center"/>
    </xf>
    <xf numFmtId="166" fontId="20" fillId="0" borderId="0" xfId="1" applyNumberFormat="1" applyFont="1" applyFill="1" applyAlignment="1">
      <alignment vertical="center"/>
    </xf>
    <xf numFmtId="0" fontId="20" fillId="0" borderId="0" xfId="0" applyFont="1" applyAlignment="1">
      <alignment horizontal="left" vertical="center"/>
    </xf>
    <xf numFmtId="165" fontId="22" fillId="0" borderId="0" xfId="1" applyNumberFormat="1" applyFont="1" applyFill="1" applyBorder="1" applyAlignment="1">
      <alignment horizontal="right" vertical="center" wrapText="1"/>
    </xf>
    <xf numFmtId="166" fontId="20" fillId="0" borderId="0" xfId="1" applyNumberFormat="1" applyFont="1" applyFill="1" applyBorder="1" applyAlignment="1">
      <alignment vertical="center"/>
    </xf>
    <xf numFmtId="166" fontId="23" fillId="0" borderId="0" xfId="1" applyNumberFormat="1" applyFont="1" applyFill="1" applyBorder="1" applyAlignment="1">
      <alignment vertical="center"/>
    </xf>
    <xf numFmtId="166" fontId="20" fillId="0" borderId="1" xfId="1" applyNumberFormat="1" applyFont="1" applyFill="1" applyBorder="1" applyAlignment="1">
      <alignment vertical="center"/>
    </xf>
    <xf numFmtId="166" fontId="23" fillId="0" borderId="1" xfId="1" applyNumberFormat="1" applyFont="1" applyFill="1" applyBorder="1" applyAlignment="1">
      <alignment vertical="center"/>
    </xf>
    <xf numFmtId="0" fontId="3" fillId="0" borderId="0" xfId="11" applyFont="1" applyAlignment="1">
      <alignment horizontal="left" vertical="center"/>
    </xf>
    <xf numFmtId="165" fontId="3" fillId="0" borderId="0" xfId="0" applyNumberFormat="1" applyFont="1" applyAlignment="1">
      <alignment horizontal="justify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6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horizontal="center" vertical="center"/>
    </xf>
    <xf numFmtId="0" fontId="2" fillId="0" borderId="0" xfId="11" applyFont="1" applyBorder="1" applyAlignment="1">
      <alignment horizontal="center" vertical="center" wrapText="1"/>
    </xf>
    <xf numFmtId="165" fontId="3" fillId="0" borderId="0" xfId="11" applyNumberFormat="1" applyFont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11" fillId="0" borderId="4" xfId="11" applyFont="1" applyBorder="1" applyAlignment="1">
      <alignment horizontal="justify" vertical="center" wrapText="1"/>
    </xf>
    <xf numFmtId="0" fontId="10" fillId="0" borderId="0" xfId="11" applyFont="1" applyAlignment="1">
      <alignment horizontal="right" vertical="center"/>
    </xf>
    <xf numFmtId="0" fontId="3" fillId="0" borderId="0" xfId="11" applyFont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8" fillId="0" borderId="0" xfId="0" applyNumberFormat="1" applyFont="1" applyFill="1" applyAlignment="1">
      <alignment horizontal="right" vertical="center"/>
    </xf>
    <xf numFmtId="0" fontId="17" fillId="0" borderId="1" xfId="0" applyFont="1" applyBorder="1" applyAlignment="1">
      <alignment horizontal="center" vertical="center" wrapText="1"/>
    </xf>
    <xf numFmtId="165" fontId="17" fillId="0" borderId="3" xfId="0" applyNumberFormat="1" applyFont="1" applyBorder="1" applyAlignment="1">
      <alignment horizontal="center" vertical="center" wrapText="1"/>
    </xf>
    <xf numFmtId="165" fontId="17" fillId="0" borderId="0" xfId="0" applyNumberFormat="1" applyFont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 wrapText="1"/>
    </xf>
    <xf numFmtId="165" fontId="17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21" fillId="0" borderId="1" xfId="0" applyNumberFormat="1" applyFont="1" applyFill="1" applyBorder="1" applyAlignment="1">
      <alignment horizontal="right" vertical="center" wrapText="1"/>
    </xf>
    <xf numFmtId="165" fontId="21" fillId="0" borderId="1" xfId="0" applyNumberFormat="1" applyFont="1" applyFill="1" applyBorder="1" applyAlignment="1">
      <alignment horizontal="right" vertical="center"/>
    </xf>
    <xf numFmtId="165" fontId="21" fillId="0" borderId="0" xfId="0" applyNumberFormat="1" applyFont="1" applyFill="1" applyBorder="1" applyAlignment="1">
      <alignment horizontal="right" vertical="center"/>
    </xf>
    <xf numFmtId="165" fontId="21" fillId="0" borderId="0" xfId="0" applyNumberFormat="1" applyFont="1" applyFill="1" applyBorder="1" applyAlignment="1">
      <alignment horizontal="right" vertical="center" wrapText="1"/>
    </xf>
  </cellXfs>
  <cellStyles count="12">
    <cellStyle name="Comma" xfId="1" builtinId="3"/>
    <cellStyle name="Comma 2" xfId="2" xr:uid="{00000000-0005-0000-0000-000001000000}"/>
    <cellStyle name="Comma 2 2" xfId="10" xr:uid="{00000000-0005-0000-0000-000002000000}"/>
    <cellStyle name="Comma 3" xfId="9" xr:uid="{00000000-0005-0000-0000-000003000000}"/>
    <cellStyle name="Normal" xfId="0" builtinId="0"/>
    <cellStyle name="Normal 111" xfId="3" xr:uid="{00000000-0005-0000-0000-000005000000}"/>
    <cellStyle name="Normal 2" xfId="11" xr:uid="{1C232002-766A-49F8-B106-2A8A83403907}"/>
    <cellStyle name="Normal 23" xfId="4" xr:uid="{00000000-0005-0000-0000-000006000000}"/>
    <cellStyle name="Normal 23 3" xfId="5" xr:uid="{00000000-0005-0000-0000-000007000000}"/>
    <cellStyle name="Normal 4" xfId="6" xr:uid="{00000000-0005-0000-0000-000008000000}"/>
    <cellStyle name="Percent 2" xfId="7" xr:uid="{00000000-0005-0000-0000-00000A000000}"/>
    <cellStyle name="Percent 2 3" xfId="8" xr:uid="{00000000-0005-0000-0000-00000B000000}"/>
  </cellStyles>
  <dxfs count="0"/>
  <tableStyles count="0" defaultTableStyle="TableStyleMedium2" defaultPivotStyle="PivotStyleLight16"/>
  <colors>
    <mruColors>
      <color rgb="FF66FFFF"/>
      <color rgb="FFFAFAFA"/>
      <color rgb="FFFF00FF"/>
      <color rgb="FFF0F0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AFB0F-B5B0-4579-9C90-D63865E6F347}">
  <dimension ref="A1:M149"/>
  <sheetViews>
    <sheetView topLeftCell="A127" zoomScaleNormal="100" zoomScaleSheetLayoutView="120" workbookViewId="0">
      <selection activeCell="D141" sqref="D141"/>
    </sheetView>
  </sheetViews>
  <sheetFormatPr defaultRowHeight="16.5" customHeight="1" x14ac:dyDescent="0.2"/>
  <cols>
    <col min="1" max="1" width="1.625" style="66" customWidth="1"/>
    <col min="2" max="3" width="1.625" style="59" customWidth="1"/>
    <col min="4" max="4" width="24.875" style="59" customWidth="1"/>
    <col min="5" max="5" width="4.375" style="59" customWidth="1"/>
    <col min="6" max="6" width="0.75" style="59" customWidth="1"/>
    <col min="7" max="7" width="10.75" style="59" customWidth="1"/>
    <col min="8" max="8" width="0.75" style="59" customWidth="1"/>
    <col min="9" max="9" width="12.25" style="60" customWidth="1"/>
    <col min="10" max="10" width="0.75" style="60" customWidth="1"/>
    <col min="11" max="11" width="10.75" style="59" customWidth="1"/>
    <col min="12" max="12" width="0.75" style="60" customWidth="1"/>
    <col min="13" max="13" width="10.75" style="60" customWidth="1"/>
    <col min="14" max="119" width="9" style="59"/>
    <col min="120" max="120" width="1.25" style="59" customWidth="1"/>
    <col min="121" max="122" width="0.875" style="59" customWidth="1"/>
    <col min="123" max="123" width="28" style="59" customWidth="1"/>
    <col min="124" max="124" width="5.125" style="59" customWidth="1"/>
    <col min="125" max="125" width="0.75" style="59" customWidth="1"/>
    <col min="126" max="126" width="10.75" style="59" customWidth="1"/>
    <col min="127" max="127" width="0.75" style="59" customWidth="1"/>
    <col min="128" max="128" width="10.75" style="59" customWidth="1"/>
    <col min="129" max="129" width="0.75" style="59" customWidth="1"/>
    <col min="130" max="130" width="10.75" style="59" customWidth="1"/>
    <col min="131" max="131" width="0.75" style="59" customWidth="1"/>
    <col min="132" max="132" width="10.75" style="59" customWidth="1"/>
    <col min="133" max="136" width="9" style="59"/>
    <col min="137" max="137" width="11.25" style="59" bestFit="1" customWidth="1"/>
    <col min="138" max="375" width="9" style="59"/>
    <col min="376" max="376" width="1.25" style="59" customWidth="1"/>
    <col min="377" max="378" width="0.875" style="59" customWidth="1"/>
    <col min="379" max="379" width="28" style="59" customWidth="1"/>
    <col min="380" max="380" width="5.125" style="59" customWidth="1"/>
    <col min="381" max="381" width="0.75" style="59" customWidth="1"/>
    <col min="382" max="382" width="10.75" style="59" customWidth="1"/>
    <col min="383" max="383" width="0.75" style="59" customWidth="1"/>
    <col min="384" max="384" width="10.75" style="59" customWidth="1"/>
    <col min="385" max="385" width="0.75" style="59" customWidth="1"/>
    <col min="386" max="386" width="10.75" style="59" customWidth="1"/>
    <col min="387" max="387" width="0.75" style="59" customWidth="1"/>
    <col min="388" max="388" width="10.75" style="59" customWidth="1"/>
    <col min="389" max="392" width="9" style="59"/>
    <col min="393" max="393" width="11.25" style="59" bestFit="1" customWidth="1"/>
    <col min="394" max="631" width="9" style="59"/>
    <col min="632" max="632" width="1.25" style="59" customWidth="1"/>
    <col min="633" max="634" width="0.875" style="59" customWidth="1"/>
    <col min="635" max="635" width="28" style="59" customWidth="1"/>
    <col min="636" max="636" width="5.125" style="59" customWidth="1"/>
    <col min="637" max="637" width="0.75" style="59" customWidth="1"/>
    <col min="638" max="638" width="10.75" style="59" customWidth="1"/>
    <col min="639" max="639" width="0.75" style="59" customWidth="1"/>
    <col min="640" max="640" width="10.75" style="59" customWidth="1"/>
    <col min="641" max="641" width="0.75" style="59" customWidth="1"/>
    <col min="642" max="642" width="10.75" style="59" customWidth="1"/>
    <col min="643" max="643" width="0.75" style="59" customWidth="1"/>
    <col min="644" max="644" width="10.75" style="59" customWidth="1"/>
    <col min="645" max="648" width="9" style="59"/>
    <col min="649" max="649" width="11.25" style="59" bestFit="1" customWidth="1"/>
    <col min="650" max="887" width="9" style="59"/>
    <col min="888" max="888" width="1.25" style="59" customWidth="1"/>
    <col min="889" max="890" width="0.875" style="59" customWidth="1"/>
    <col min="891" max="891" width="28" style="59" customWidth="1"/>
    <col min="892" max="892" width="5.125" style="59" customWidth="1"/>
    <col min="893" max="893" width="0.75" style="59" customWidth="1"/>
    <col min="894" max="894" width="10.75" style="59" customWidth="1"/>
    <col min="895" max="895" width="0.75" style="59" customWidth="1"/>
    <col min="896" max="896" width="10.75" style="59" customWidth="1"/>
    <col min="897" max="897" width="0.75" style="59" customWidth="1"/>
    <col min="898" max="898" width="10.75" style="59" customWidth="1"/>
    <col min="899" max="899" width="0.75" style="59" customWidth="1"/>
    <col min="900" max="900" width="10.75" style="59" customWidth="1"/>
    <col min="901" max="904" width="9" style="59"/>
    <col min="905" max="905" width="11.25" style="59" bestFit="1" customWidth="1"/>
    <col min="906" max="1143" width="9" style="59"/>
    <col min="1144" max="1144" width="1.25" style="59" customWidth="1"/>
    <col min="1145" max="1146" width="0.875" style="59" customWidth="1"/>
    <col min="1147" max="1147" width="28" style="59" customWidth="1"/>
    <col min="1148" max="1148" width="5.125" style="59" customWidth="1"/>
    <col min="1149" max="1149" width="0.75" style="59" customWidth="1"/>
    <col min="1150" max="1150" width="10.75" style="59" customWidth="1"/>
    <col min="1151" max="1151" width="0.75" style="59" customWidth="1"/>
    <col min="1152" max="1152" width="10.75" style="59" customWidth="1"/>
    <col min="1153" max="1153" width="0.75" style="59" customWidth="1"/>
    <col min="1154" max="1154" width="10.75" style="59" customWidth="1"/>
    <col min="1155" max="1155" width="0.75" style="59" customWidth="1"/>
    <col min="1156" max="1156" width="10.75" style="59" customWidth="1"/>
    <col min="1157" max="1160" width="9" style="59"/>
    <col min="1161" max="1161" width="11.25" style="59" bestFit="1" customWidth="1"/>
    <col min="1162" max="1399" width="9" style="59"/>
    <col min="1400" max="1400" width="1.25" style="59" customWidth="1"/>
    <col min="1401" max="1402" width="0.875" style="59" customWidth="1"/>
    <col min="1403" max="1403" width="28" style="59" customWidth="1"/>
    <col min="1404" max="1404" width="5.125" style="59" customWidth="1"/>
    <col min="1405" max="1405" width="0.75" style="59" customWidth="1"/>
    <col min="1406" max="1406" width="10.75" style="59" customWidth="1"/>
    <col min="1407" max="1407" width="0.75" style="59" customWidth="1"/>
    <col min="1408" max="1408" width="10.75" style="59" customWidth="1"/>
    <col min="1409" max="1409" width="0.75" style="59" customWidth="1"/>
    <col min="1410" max="1410" width="10.75" style="59" customWidth="1"/>
    <col min="1411" max="1411" width="0.75" style="59" customWidth="1"/>
    <col min="1412" max="1412" width="10.75" style="59" customWidth="1"/>
    <col min="1413" max="1416" width="9" style="59"/>
    <col min="1417" max="1417" width="11.25" style="59" bestFit="1" customWidth="1"/>
    <col min="1418" max="1655" width="9" style="59"/>
    <col min="1656" max="1656" width="1.25" style="59" customWidth="1"/>
    <col min="1657" max="1658" width="0.875" style="59" customWidth="1"/>
    <col min="1659" max="1659" width="28" style="59" customWidth="1"/>
    <col min="1660" max="1660" width="5.125" style="59" customWidth="1"/>
    <col min="1661" max="1661" width="0.75" style="59" customWidth="1"/>
    <col min="1662" max="1662" width="10.75" style="59" customWidth="1"/>
    <col min="1663" max="1663" width="0.75" style="59" customWidth="1"/>
    <col min="1664" max="1664" width="10.75" style="59" customWidth="1"/>
    <col min="1665" max="1665" width="0.75" style="59" customWidth="1"/>
    <col min="1666" max="1666" width="10.75" style="59" customWidth="1"/>
    <col min="1667" max="1667" width="0.75" style="59" customWidth="1"/>
    <col min="1668" max="1668" width="10.75" style="59" customWidth="1"/>
    <col min="1669" max="1672" width="9" style="59"/>
    <col min="1673" max="1673" width="11.25" style="59" bestFit="1" customWidth="1"/>
    <col min="1674" max="1911" width="9" style="59"/>
    <col min="1912" max="1912" width="1.25" style="59" customWidth="1"/>
    <col min="1913" max="1914" width="0.875" style="59" customWidth="1"/>
    <col min="1915" max="1915" width="28" style="59" customWidth="1"/>
    <col min="1916" max="1916" width="5.125" style="59" customWidth="1"/>
    <col min="1917" max="1917" width="0.75" style="59" customWidth="1"/>
    <col min="1918" max="1918" width="10.75" style="59" customWidth="1"/>
    <col min="1919" max="1919" width="0.75" style="59" customWidth="1"/>
    <col min="1920" max="1920" width="10.75" style="59" customWidth="1"/>
    <col min="1921" max="1921" width="0.75" style="59" customWidth="1"/>
    <col min="1922" max="1922" width="10.75" style="59" customWidth="1"/>
    <col min="1923" max="1923" width="0.75" style="59" customWidth="1"/>
    <col min="1924" max="1924" width="10.75" style="59" customWidth="1"/>
    <col min="1925" max="1928" width="9" style="59"/>
    <col min="1929" max="1929" width="11.25" style="59" bestFit="1" customWidth="1"/>
    <col min="1930" max="2167" width="9" style="59"/>
    <col min="2168" max="2168" width="1.25" style="59" customWidth="1"/>
    <col min="2169" max="2170" width="0.875" style="59" customWidth="1"/>
    <col min="2171" max="2171" width="28" style="59" customWidth="1"/>
    <col min="2172" max="2172" width="5.125" style="59" customWidth="1"/>
    <col min="2173" max="2173" width="0.75" style="59" customWidth="1"/>
    <col min="2174" max="2174" width="10.75" style="59" customWidth="1"/>
    <col min="2175" max="2175" width="0.75" style="59" customWidth="1"/>
    <col min="2176" max="2176" width="10.75" style="59" customWidth="1"/>
    <col min="2177" max="2177" width="0.75" style="59" customWidth="1"/>
    <col min="2178" max="2178" width="10.75" style="59" customWidth="1"/>
    <col min="2179" max="2179" width="0.75" style="59" customWidth="1"/>
    <col min="2180" max="2180" width="10.75" style="59" customWidth="1"/>
    <col min="2181" max="2184" width="9" style="59"/>
    <col min="2185" max="2185" width="11.25" style="59" bestFit="1" customWidth="1"/>
    <col min="2186" max="2423" width="9" style="59"/>
    <col min="2424" max="2424" width="1.25" style="59" customWidth="1"/>
    <col min="2425" max="2426" width="0.875" style="59" customWidth="1"/>
    <col min="2427" max="2427" width="28" style="59" customWidth="1"/>
    <col min="2428" max="2428" width="5.125" style="59" customWidth="1"/>
    <col min="2429" max="2429" width="0.75" style="59" customWidth="1"/>
    <col min="2430" max="2430" width="10.75" style="59" customWidth="1"/>
    <col min="2431" max="2431" width="0.75" style="59" customWidth="1"/>
    <col min="2432" max="2432" width="10.75" style="59" customWidth="1"/>
    <col min="2433" max="2433" width="0.75" style="59" customWidth="1"/>
    <col min="2434" max="2434" width="10.75" style="59" customWidth="1"/>
    <col min="2435" max="2435" width="0.75" style="59" customWidth="1"/>
    <col min="2436" max="2436" width="10.75" style="59" customWidth="1"/>
    <col min="2437" max="2440" width="9" style="59"/>
    <col min="2441" max="2441" width="11.25" style="59" bestFit="1" customWidth="1"/>
    <col min="2442" max="2679" width="9" style="59"/>
    <col min="2680" max="2680" width="1.25" style="59" customWidth="1"/>
    <col min="2681" max="2682" width="0.875" style="59" customWidth="1"/>
    <col min="2683" max="2683" width="28" style="59" customWidth="1"/>
    <col min="2684" max="2684" width="5.125" style="59" customWidth="1"/>
    <col min="2685" max="2685" width="0.75" style="59" customWidth="1"/>
    <col min="2686" max="2686" width="10.75" style="59" customWidth="1"/>
    <col min="2687" max="2687" width="0.75" style="59" customWidth="1"/>
    <col min="2688" max="2688" width="10.75" style="59" customWidth="1"/>
    <col min="2689" max="2689" width="0.75" style="59" customWidth="1"/>
    <col min="2690" max="2690" width="10.75" style="59" customWidth="1"/>
    <col min="2691" max="2691" width="0.75" style="59" customWidth="1"/>
    <col min="2692" max="2692" width="10.75" style="59" customWidth="1"/>
    <col min="2693" max="2696" width="9" style="59"/>
    <col min="2697" max="2697" width="11.25" style="59" bestFit="1" customWidth="1"/>
    <col min="2698" max="2935" width="9" style="59"/>
    <col min="2936" max="2936" width="1.25" style="59" customWidth="1"/>
    <col min="2937" max="2938" width="0.875" style="59" customWidth="1"/>
    <col min="2939" max="2939" width="28" style="59" customWidth="1"/>
    <col min="2940" max="2940" width="5.125" style="59" customWidth="1"/>
    <col min="2941" max="2941" width="0.75" style="59" customWidth="1"/>
    <col min="2942" max="2942" width="10.75" style="59" customWidth="1"/>
    <col min="2943" max="2943" width="0.75" style="59" customWidth="1"/>
    <col min="2944" max="2944" width="10.75" style="59" customWidth="1"/>
    <col min="2945" max="2945" width="0.75" style="59" customWidth="1"/>
    <col min="2946" max="2946" width="10.75" style="59" customWidth="1"/>
    <col min="2947" max="2947" width="0.75" style="59" customWidth="1"/>
    <col min="2948" max="2948" width="10.75" style="59" customWidth="1"/>
    <col min="2949" max="2952" width="9" style="59"/>
    <col min="2953" max="2953" width="11.25" style="59" bestFit="1" customWidth="1"/>
    <col min="2954" max="3191" width="9" style="59"/>
    <col min="3192" max="3192" width="1.25" style="59" customWidth="1"/>
    <col min="3193" max="3194" width="0.875" style="59" customWidth="1"/>
    <col min="3195" max="3195" width="28" style="59" customWidth="1"/>
    <col min="3196" max="3196" width="5.125" style="59" customWidth="1"/>
    <col min="3197" max="3197" width="0.75" style="59" customWidth="1"/>
    <col min="3198" max="3198" width="10.75" style="59" customWidth="1"/>
    <col min="3199" max="3199" width="0.75" style="59" customWidth="1"/>
    <col min="3200" max="3200" width="10.75" style="59" customWidth="1"/>
    <col min="3201" max="3201" width="0.75" style="59" customWidth="1"/>
    <col min="3202" max="3202" width="10.75" style="59" customWidth="1"/>
    <col min="3203" max="3203" width="0.75" style="59" customWidth="1"/>
    <col min="3204" max="3204" width="10.75" style="59" customWidth="1"/>
    <col min="3205" max="3208" width="9" style="59"/>
    <col min="3209" max="3209" width="11.25" style="59" bestFit="1" customWidth="1"/>
    <col min="3210" max="3447" width="9" style="59"/>
    <col min="3448" max="3448" width="1.25" style="59" customWidth="1"/>
    <col min="3449" max="3450" width="0.875" style="59" customWidth="1"/>
    <col min="3451" max="3451" width="28" style="59" customWidth="1"/>
    <col min="3452" max="3452" width="5.125" style="59" customWidth="1"/>
    <col min="3453" max="3453" width="0.75" style="59" customWidth="1"/>
    <col min="3454" max="3454" width="10.75" style="59" customWidth="1"/>
    <col min="3455" max="3455" width="0.75" style="59" customWidth="1"/>
    <col min="3456" max="3456" width="10.75" style="59" customWidth="1"/>
    <col min="3457" max="3457" width="0.75" style="59" customWidth="1"/>
    <col min="3458" max="3458" width="10.75" style="59" customWidth="1"/>
    <col min="3459" max="3459" width="0.75" style="59" customWidth="1"/>
    <col min="3460" max="3460" width="10.75" style="59" customWidth="1"/>
    <col min="3461" max="3464" width="9" style="59"/>
    <col min="3465" max="3465" width="11.25" style="59" bestFit="1" customWidth="1"/>
    <col min="3466" max="3703" width="9" style="59"/>
    <col min="3704" max="3704" width="1.25" style="59" customWidth="1"/>
    <col min="3705" max="3706" width="0.875" style="59" customWidth="1"/>
    <col min="3707" max="3707" width="28" style="59" customWidth="1"/>
    <col min="3708" max="3708" width="5.125" style="59" customWidth="1"/>
    <col min="3709" max="3709" width="0.75" style="59" customWidth="1"/>
    <col min="3710" max="3710" width="10.75" style="59" customWidth="1"/>
    <col min="3711" max="3711" width="0.75" style="59" customWidth="1"/>
    <col min="3712" max="3712" width="10.75" style="59" customWidth="1"/>
    <col min="3713" max="3713" width="0.75" style="59" customWidth="1"/>
    <col min="3714" max="3714" width="10.75" style="59" customWidth="1"/>
    <col min="3715" max="3715" width="0.75" style="59" customWidth="1"/>
    <col min="3716" max="3716" width="10.75" style="59" customWidth="1"/>
    <col min="3717" max="3720" width="9" style="59"/>
    <col min="3721" max="3721" width="11.25" style="59" bestFit="1" customWidth="1"/>
    <col min="3722" max="3959" width="9" style="59"/>
    <col min="3960" max="3960" width="1.25" style="59" customWidth="1"/>
    <col min="3961" max="3962" width="0.875" style="59" customWidth="1"/>
    <col min="3963" max="3963" width="28" style="59" customWidth="1"/>
    <col min="3964" max="3964" width="5.125" style="59" customWidth="1"/>
    <col min="3965" max="3965" width="0.75" style="59" customWidth="1"/>
    <col min="3966" max="3966" width="10.75" style="59" customWidth="1"/>
    <col min="3967" max="3967" width="0.75" style="59" customWidth="1"/>
    <col min="3968" max="3968" width="10.75" style="59" customWidth="1"/>
    <col min="3969" max="3969" width="0.75" style="59" customWidth="1"/>
    <col min="3970" max="3970" width="10.75" style="59" customWidth="1"/>
    <col min="3971" max="3971" width="0.75" style="59" customWidth="1"/>
    <col min="3972" max="3972" width="10.75" style="59" customWidth="1"/>
    <col min="3973" max="3976" width="9" style="59"/>
    <col min="3977" max="3977" width="11.25" style="59" bestFit="1" customWidth="1"/>
    <col min="3978" max="4215" width="9" style="59"/>
    <col min="4216" max="4216" width="1.25" style="59" customWidth="1"/>
    <col min="4217" max="4218" width="0.875" style="59" customWidth="1"/>
    <col min="4219" max="4219" width="28" style="59" customWidth="1"/>
    <col min="4220" max="4220" width="5.125" style="59" customWidth="1"/>
    <col min="4221" max="4221" width="0.75" style="59" customWidth="1"/>
    <col min="4222" max="4222" width="10.75" style="59" customWidth="1"/>
    <col min="4223" max="4223" width="0.75" style="59" customWidth="1"/>
    <col min="4224" max="4224" width="10.75" style="59" customWidth="1"/>
    <col min="4225" max="4225" width="0.75" style="59" customWidth="1"/>
    <col min="4226" max="4226" width="10.75" style="59" customWidth="1"/>
    <col min="4227" max="4227" width="0.75" style="59" customWidth="1"/>
    <col min="4228" max="4228" width="10.75" style="59" customWidth="1"/>
    <col min="4229" max="4232" width="9" style="59"/>
    <col min="4233" max="4233" width="11.25" style="59" bestFit="1" customWidth="1"/>
    <col min="4234" max="4471" width="9" style="59"/>
    <col min="4472" max="4472" width="1.25" style="59" customWidth="1"/>
    <col min="4473" max="4474" width="0.875" style="59" customWidth="1"/>
    <col min="4475" max="4475" width="28" style="59" customWidth="1"/>
    <col min="4476" max="4476" width="5.125" style="59" customWidth="1"/>
    <col min="4477" max="4477" width="0.75" style="59" customWidth="1"/>
    <col min="4478" max="4478" width="10.75" style="59" customWidth="1"/>
    <col min="4479" max="4479" width="0.75" style="59" customWidth="1"/>
    <col min="4480" max="4480" width="10.75" style="59" customWidth="1"/>
    <col min="4481" max="4481" width="0.75" style="59" customWidth="1"/>
    <col min="4482" max="4482" width="10.75" style="59" customWidth="1"/>
    <col min="4483" max="4483" width="0.75" style="59" customWidth="1"/>
    <col min="4484" max="4484" width="10.75" style="59" customWidth="1"/>
    <col min="4485" max="4488" width="9" style="59"/>
    <col min="4489" max="4489" width="11.25" style="59" bestFit="1" customWidth="1"/>
    <col min="4490" max="4727" width="9" style="59"/>
    <col min="4728" max="4728" width="1.25" style="59" customWidth="1"/>
    <col min="4729" max="4730" width="0.875" style="59" customWidth="1"/>
    <col min="4731" max="4731" width="28" style="59" customWidth="1"/>
    <col min="4732" max="4732" width="5.125" style="59" customWidth="1"/>
    <col min="4733" max="4733" width="0.75" style="59" customWidth="1"/>
    <col min="4734" max="4734" width="10.75" style="59" customWidth="1"/>
    <col min="4735" max="4735" width="0.75" style="59" customWidth="1"/>
    <col min="4736" max="4736" width="10.75" style="59" customWidth="1"/>
    <col min="4737" max="4737" width="0.75" style="59" customWidth="1"/>
    <col min="4738" max="4738" width="10.75" style="59" customWidth="1"/>
    <col min="4739" max="4739" width="0.75" style="59" customWidth="1"/>
    <col min="4740" max="4740" width="10.75" style="59" customWidth="1"/>
    <col min="4741" max="4744" width="9" style="59"/>
    <col min="4745" max="4745" width="11.25" style="59" bestFit="1" customWidth="1"/>
    <col min="4746" max="4983" width="9" style="59"/>
    <col min="4984" max="4984" width="1.25" style="59" customWidth="1"/>
    <col min="4985" max="4986" width="0.875" style="59" customWidth="1"/>
    <col min="4987" max="4987" width="28" style="59" customWidth="1"/>
    <col min="4988" max="4988" width="5.125" style="59" customWidth="1"/>
    <col min="4989" max="4989" width="0.75" style="59" customWidth="1"/>
    <col min="4990" max="4990" width="10.75" style="59" customWidth="1"/>
    <col min="4991" max="4991" width="0.75" style="59" customWidth="1"/>
    <col min="4992" max="4992" width="10.75" style="59" customWidth="1"/>
    <col min="4993" max="4993" width="0.75" style="59" customWidth="1"/>
    <col min="4994" max="4994" width="10.75" style="59" customWidth="1"/>
    <col min="4995" max="4995" width="0.75" style="59" customWidth="1"/>
    <col min="4996" max="4996" width="10.75" style="59" customWidth="1"/>
    <col min="4997" max="5000" width="9" style="59"/>
    <col min="5001" max="5001" width="11.25" style="59" bestFit="1" customWidth="1"/>
    <col min="5002" max="5239" width="9" style="59"/>
    <col min="5240" max="5240" width="1.25" style="59" customWidth="1"/>
    <col min="5241" max="5242" width="0.875" style="59" customWidth="1"/>
    <col min="5243" max="5243" width="28" style="59" customWidth="1"/>
    <col min="5244" max="5244" width="5.125" style="59" customWidth="1"/>
    <col min="5245" max="5245" width="0.75" style="59" customWidth="1"/>
    <col min="5246" max="5246" width="10.75" style="59" customWidth="1"/>
    <col min="5247" max="5247" width="0.75" style="59" customWidth="1"/>
    <col min="5248" max="5248" width="10.75" style="59" customWidth="1"/>
    <col min="5249" max="5249" width="0.75" style="59" customWidth="1"/>
    <col min="5250" max="5250" width="10.75" style="59" customWidth="1"/>
    <col min="5251" max="5251" width="0.75" style="59" customWidth="1"/>
    <col min="5252" max="5252" width="10.75" style="59" customWidth="1"/>
    <col min="5253" max="5256" width="9" style="59"/>
    <col min="5257" max="5257" width="11.25" style="59" bestFit="1" customWidth="1"/>
    <col min="5258" max="5495" width="9" style="59"/>
    <col min="5496" max="5496" width="1.25" style="59" customWidth="1"/>
    <col min="5497" max="5498" width="0.875" style="59" customWidth="1"/>
    <col min="5499" max="5499" width="28" style="59" customWidth="1"/>
    <col min="5500" max="5500" width="5.125" style="59" customWidth="1"/>
    <col min="5501" max="5501" width="0.75" style="59" customWidth="1"/>
    <col min="5502" max="5502" width="10.75" style="59" customWidth="1"/>
    <col min="5503" max="5503" width="0.75" style="59" customWidth="1"/>
    <col min="5504" max="5504" width="10.75" style="59" customWidth="1"/>
    <col min="5505" max="5505" width="0.75" style="59" customWidth="1"/>
    <col min="5506" max="5506" width="10.75" style="59" customWidth="1"/>
    <col min="5507" max="5507" width="0.75" style="59" customWidth="1"/>
    <col min="5508" max="5508" width="10.75" style="59" customWidth="1"/>
    <col min="5509" max="5512" width="9" style="59"/>
    <col min="5513" max="5513" width="11.25" style="59" bestFit="1" customWidth="1"/>
    <col min="5514" max="5751" width="9" style="59"/>
    <col min="5752" max="5752" width="1.25" style="59" customWidth="1"/>
    <col min="5753" max="5754" width="0.875" style="59" customWidth="1"/>
    <col min="5755" max="5755" width="28" style="59" customWidth="1"/>
    <col min="5756" max="5756" width="5.125" style="59" customWidth="1"/>
    <col min="5757" max="5757" width="0.75" style="59" customWidth="1"/>
    <col min="5758" max="5758" width="10.75" style="59" customWidth="1"/>
    <col min="5759" max="5759" width="0.75" style="59" customWidth="1"/>
    <col min="5760" max="5760" width="10.75" style="59" customWidth="1"/>
    <col min="5761" max="5761" width="0.75" style="59" customWidth="1"/>
    <col min="5762" max="5762" width="10.75" style="59" customWidth="1"/>
    <col min="5763" max="5763" width="0.75" style="59" customWidth="1"/>
    <col min="5764" max="5764" width="10.75" style="59" customWidth="1"/>
    <col min="5765" max="5768" width="9" style="59"/>
    <col min="5769" max="5769" width="11.25" style="59" bestFit="1" customWidth="1"/>
    <col min="5770" max="6007" width="9" style="59"/>
    <col min="6008" max="6008" width="1.25" style="59" customWidth="1"/>
    <col min="6009" max="6010" width="0.875" style="59" customWidth="1"/>
    <col min="6011" max="6011" width="28" style="59" customWidth="1"/>
    <col min="6012" max="6012" width="5.125" style="59" customWidth="1"/>
    <col min="6013" max="6013" width="0.75" style="59" customWidth="1"/>
    <col min="6014" max="6014" width="10.75" style="59" customWidth="1"/>
    <col min="6015" max="6015" width="0.75" style="59" customWidth="1"/>
    <col min="6016" max="6016" width="10.75" style="59" customWidth="1"/>
    <col min="6017" max="6017" width="0.75" style="59" customWidth="1"/>
    <col min="6018" max="6018" width="10.75" style="59" customWidth="1"/>
    <col min="6019" max="6019" width="0.75" style="59" customWidth="1"/>
    <col min="6020" max="6020" width="10.75" style="59" customWidth="1"/>
    <col min="6021" max="6024" width="9" style="59"/>
    <col min="6025" max="6025" width="11.25" style="59" bestFit="1" customWidth="1"/>
    <col min="6026" max="6263" width="9" style="59"/>
    <col min="6264" max="6264" width="1.25" style="59" customWidth="1"/>
    <col min="6265" max="6266" width="0.875" style="59" customWidth="1"/>
    <col min="6267" max="6267" width="28" style="59" customWidth="1"/>
    <col min="6268" max="6268" width="5.125" style="59" customWidth="1"/>
    <col min="6269" max="6269" width="0.75" style="59" customWidth="1"/>
    <col min="6270" max="6270" width="10.75" style="59" customWidth="1"/>
    <col min="6271" max="6271" width="0.75" style="59" customWidth="1"/>
    <col min="6272" max="6272" width="10.75" style="59" customWidth="1"/>
    <col min="6273" max="6273" width="0.75" style="59" customWidth="1"/>
    <col min="6274" max="6274" width="10.75" style="59" customWidth="1"/>
    <col min="6275" max="6275" width="0.75" style="59" customWidth="1"/>
    <col min="6276" max="6276" width="10.75" style="59" customWidth="1"/>
    <col min="6277" max="6280" width="9" style="59"/>
    <col min="6281" max="6281" width="11.25" style="59" bestFit="1" customWidth="1"/>
    <col min="6282" max="6519" width="9" style="59"/>
    <col min="6520" max="6520" width="1.25" style="59" customWidth="1"/>
    <col min="6521" max="6522" width="0.875" style="59" customWidth="1"/>
    <col min="6523" max="6523" width="28" style="59" customWidth="1"/>
    <col min="6524" max="6524" width="5.125" style="59" customWidth="1"/>
    <col min="6525" max="6525" width="0.75" style="59" customWidth="1"/>
    <col min="6526" max="6526" width="10.75" style="59" customWidth="1"/>
    <col min="6527" max="6527" width="0.75" style="59" customWidth="1"/>
    <col min="6528" max="6528" width="10.75" style="59" customWidth="1"/>
    <col min="6529" max="6529" width="0.75" style="59" customWidth="1"/>
    <col min="6530" max="6530" width="10.75" style="59" customWidth="1"/>
    <col min="6531" max="6531" width="0.75" style="59" customWidth="1"/>
    <col min="6532" max="6532" width="10.75" style="59" customWidth="1"/>
    <col min="6533" max="6536" width="9" style="59"/>
    <col min="6537" max="6537" width="11.25" style="59" bestFit="1" customWidth="1"/>
    <col min="6538" max="6775" width="9" style="59"/>
    <col min="6776" max="6776" width="1.25" style="59" customWidth="1"/>
    <col min="6777" max="6778" width="0.875" style="59" customWidth="1"/>
    <col min="6779" max="6779" width="28" style="59" customWidth="1"/>
    <col min="6780" max="6780" width="5.125" style="59" customWidth="1"/>
    <col min="6781" max="6781" width="0.75" style="59" customWidth="1"/>
    <col min="6782" max="6782" width="10.75" style="59" customWidth="1"/>
    <col min="6783" max="6783" width="0.75" style="59" customWidth="1"/>
    <col min="6784" max="6784" width="10.75" style="59" customWidth="1"/>
    <col min="6785" max="6785" width="0.75" style="59" customWidth="1"/>
    <col min="6786" max="6786" width="10.75" style="59" customWidth="1"/>
    <col min="6787" max="6787" width="0.75" style="59" customWidth="1"/>
    <col min="6788" max="6788" width="10.75" style="59" customWidth="1"/>
    <col min="6789" max="6792" width="9" style="59"/>
    <col min="6793" max="6793" width="11.25" style="59" bestFit="1" customWidth="1"/>
    <col min="6794" max="7031" width="9" style="59"/>
    <col min="7032" max="7032" width="1.25" style="59" customWidth="1"/>
    <col min="7033" max="7034" width="0.875" style="59" customWidth="1"/>
    <col min="7035" max="7035" width="28" style="59" customWidth="1"/>
    <col min="7036" max="7036" width="5.125" style="59" customWidth="1"/>
    <col min="7037" max="7037" width="0.75" style="59" customWidth="1"/>
    <col min="7038" max="7038" width="10.75" style="59" customWidth="1"/>
    <col min="7039" max="7039" width="0.75" style="59" customWidth="1"/>
    <col min="7040" max="7040" width="10.75" style="59" customWidth="1"/>
    <col min="7041" max="7041" width="0.75" style="59" customWidth="1"/>
    <col min="7042" max="7042" width="10.75" style="59" customWidth="1"/>
    <col min="7043" max="7043" width="0.75" style="59" customWidth="1"/>
    <col min="7044" max="7044" width="10.75" style="59" customWidth="1"/>
    <col min="7045" max="7048" width="9" style="59"/>
    <col min="7049" max="7049" width="11.25" style="59" bestFit="1" customWidth="1"/>
    <col min="7050" max="7287" width="9" style="59"/>
    <col min="7288" max="7288" width="1.25" style="59" customWidth="1"/>
    <col min="7289" max="7290" width="0.875" style="59" customWidth="1"/>
    <col min="7291" max="7291" width="28" style="59" customWidth="1"/>
    <col min="7292" max="7292" width="5.125" style="59" customWidth="1"/>
    <col min="7293" max="7293" width="0.75" style="59" customWidth="1"/>
    <col min="7294" max="7294" width="10.75" style="59" customWidth="1"/>
    <col min="7295" max="7295" width="0.75" style="59" customWidth="1"/>
    <col min="7296" max="7296" width="10.75" style="59" customWidth="1"/>
    <col min="7297" max="7297" width="0.75" style="59" customWidth="1"/>
    <col min="7298" max="7298" width="10.75" style="59" customWidth="1"/>
    <col min="7299" max="7299" width="0.75" style="59" customWidth="1"/>
    <col min="7300" max="7300" width="10.75" style="59" customWidth="1"/>
    <col min="7301" max="7304" width="9" style="59"/>
    <col min="7305" max="7305" width="11.25" style="59" bestFit="1" customWidth="1"/>
    <col min="7306" max="7543" width="9" style="59"/>
    <col min="7544" max="7544" width="1.25" style="59" customWidth="1"/>
    <col min="7545" max="7546" width="0.875" style="59" customWidth="1"/>
    <col min="7547" max="7547" width="28" style="59" customWidth="1"/>
    <col min="7548" max="7548" width="5.125" style="59" customWidth="1"/>
    <col min="7549" max="7549" width="0.75" style="59" customWidth="1"/>
    <col min="7550" max="7550" width="10.75" style="59" customWidth="1"/>
    <col min="7551" max="7551" width="0.75" style="59" customWidth="1"/>
    <col min="7552" max="7552" width="10.75" style="59" customWidth="1"/>
    <col min="7553" max="7553" width="0.75" style="59" customWidth="1"/>
    <col min="7554" max="7554" width="10.75" style="59" customWidth="1"/>
    <col min="7555" max="7555" width="0.75" style="59" customWidth="1"/>
    <col min="7556" max="7556" width="10.75" style="59" customWidth="1"/>
    <col min="7557" max="7560" width="9" style="59"/>
    <col min="7561" max="7561" width="11.25" style="59" bestFit="1" customWidth="1"/>
    <col min="7562" max="7799" width="9" style="59"/>
    <col min="7800" max="7800" width="1.25" style="59" customWidth="1"/>
    <col min="7801" max="7802" width="0.875" style="59" customWidth="1"/>
    <col min="7803" max="7803" width="28" style="59" customWidth="1"/>
    <col min="7804" max="7804" width="5.125" style="59" customWidth="1"/>
    <col min="7805" max="7805" width="0.75" style="59" customWidth="1"/>
    <col min="7806" max="7806" width="10.75" style="59" customWidth="1"/>
    <col min="7807" max="7807" width="0.75" style="59" customWidth="1"/>
    <col min="7808" max="7808" width="10.75" style="59" customWidth="1"/>
    <col min="7809" max="7809" width="0.75" style="59" customWidth="1"/>
    <col min="7810" max="7810" width="10.75" style="59" customWidth="1"/>
    <col min="7811" max="7811" width="0.75" style="59" customWidth="1"/>
    <col min="7812" max="7812" width="10.75" style="59" customWidth="1"/>
    <col min="7813" max="7816" width="9" style="59"/>
    <col min="7817" max="7817" width="11.25" style="59" bestFit="1" customWidth="1"/>
    <col min="7818" max="8055" width="9" style="59"/>
    <col min="8056" max="8056" width="1.25" style="59" customWidth="1"/>
    <col min="8057" max="8058" width="0.875" style="59" customWidth="1"/>
    <col min="8059" max="8059" width="28" style="59" customWidth="1"/>
    <col min="8060" max="8060" width="5.125" style="59" customWidth="1"/>
    <col min="8061" max="8061" width="0.75" style="59" customWidth="1"/>
    <col min="8062" max="8062" width="10.75" style="59" customWidth="1"/>
    <col min="8063" max="8063" width="0.75" style="59" customWidth="1"/>
    <col min="8064" max="8064" width="10.75" style="59" customWidth="1"/>
    <col min="8065" max="8065" width="0.75" style="59" customWidth="1"/>
    <col min="8066" max="8066" width="10.75" style="59" customWidth="1"/>
    <col min="8067" max="8067" width="0.75" style="59" customWidth="1"/>
    <col min="8068" max="8068" width="10.75" style="59" customWidth="1"/>
    <col min="8069" max="8072" width="9" style="59"/>
    <col min="8073" max="8073" width="11.25" style="59" bestFit="1" customWidth="1"/>
    <col min="8074" max="8311" width="9" style="59"/>
    <col min="8312" max="8312" width="1.25" style="59" customWidth="1"/>
    <col min="8313" max="8314" width="0.875" style="59" customWidth="1"/>
    <col min="8315" max="8315" width="28" style="59" customWidth="1"/>
    <col min="8316" max="8316" width="5.125" style="59" customWidth="1"/>
    <col min="8317" max="8317" width="0.75" style="59" customWidth="1"/>
    <col min="8318" max="8318" width="10.75" style="59" customWidth="1"/>
    <col min="8319" max="8319" width="0.75" style="59" customWidth="1"/>
    <col min="8320" max="8320" width="10.75" style="59" customWidth="1"/>
    <col min="8321" max="8321" width="0.75" style="59" customWidth="1"/>
    <col min="8322" max="8322" width="10.75" style="59" customWidth="1"/>
    <col min="8323" max="8323" width="0.75" style="59" customWidth="1"/>
    <col min="8324" max="8324" width="10.75" style="59" customWidth="1"/>
    <col min="8325" max="8328" width="9" style="59"/>
    <col min="8329" max="8329" width="11.25" style="59" bestFit="1" customWidth="1"/>
    <col min="8330" max="8567" width="9" style="59"/>
    <col min="8568" max="8568" width="1.25" style="59" customWidth="1"/>
    <col min="8569" max="8570" width="0.875" style="59" customWidth="1"/>
    <col min="8571" max="8571" width="28" style="59" customWidth="1"/>
    <col min="8572" max="8572" width="5.125" style="59" customWidth="1"/>
    <col min="8573" max="8573" width="0.75" style="59" customWidth="1"/>
    <col min="8574" max="8574" width="10.75" style="59" customWidth="1"/>
    <col min="8575" max="8575" width="0.75" style="59" customWidth="1"/>
    <col min="8576" max="8576" width="10.75" style="59" customWidth="1"/>
    <col min="8577" max="8577" width="0.75" style="59" customWidth="1"/>
    <col min="8578" max="8578" width="10.75" style="59" customWidth="1"/>
    <col min="8579" max="8579" width="0.75" style="59" customWidth="1"/>
    <col min="8580" max="8580" width="10.75" style="59" customWidth="1"/>
    <col min="8581" max="8584" width="9" style="59"/>
    <col min="8585" max="8585" width="11.25" style="59" bestFit="1" customWidth="1"/>
    <col min="8586" max="8823" width="9" style="59"/>
    <col min="8824" max="8824" width="1.25" style="59" customWidth="1"/>
    <col min="8825" max="8826" width="0.875" style="59" customWidth="1"/>
    <col min="8827" max="8827" width="28" style="59" customWidth="1"/>
    <col min="8828" max="8828" width="5.125" style="59" customWidth="1"/>
    <col min="8829" max="8829" width="0.75" style="59" customWidth="1"/>
    <col min="8830" max="8830" width="10.75" style="59" customWidth="1"/>
    <col min="8831" max="8831" width="0.75" style="59" customWidth="1"/>
    <col min="8832" max="8832" width="10.75" style="59" customWidth="1"/>
    <col min="8833" max="8833" width="0.75" style="59" customWidth="1"/>
    <col min="8834" max="8834" width="10.75" style="59" customWidth="1"/>
    <col min="8835" max="8835" width="0.75" style="59" customWidth="1"/>
    <col min="8836" max="8836" width="10.75" style="59" customWidth="1"/>
    <col min="8837" max="8840" width="9" style="59"/>
    <col min="8841" max="8841" width="11.25" style="59" bestFit="1" customWidth="1"/>
    <col min="8842" max="9079" width="9" style="59"/>
    <col min="9080" max="9080" width="1.25" style="59" customWidth="1"/>
    <col min="9081" max="9082" width="0.875" style="59" customWidth="1"/>
    <col min="9083" max="9083" width="28" style="59" customWidth="1"/>
    <col min="9084" max="9084" width="5.125" style="59" customWidth="1"/>
    <col min="9085" max="9085" width="0.75" style="59" customWidth="1"/>
    <col min="9086" max="9086" width="10.75" style="59" customWidth="1"/>
    <col min="9087" max="9087" width="0.75" style="59" customWidth="1"/>
    <col min="9088" max="9088" width="10.75" style="59" customWidth="1"/>
    <col min="9089" max="9089" width="0.75" style="59" customWidth="1"/>
    <col min="9090" max="9090" width="10.75" style="59" customWidth="1"/>
    <col min="9091" max="9091" width="0.75" style="59" customWidth="1"/>
    <col min="9092" max="9092" width="10.75" style="59" customWidth="1"/>
    <col min="9093" max="9096" width="9" style="59"/>
    <col min="9097" max="9097" width="11.25" style="59" bestFit="1" customWidth="1"/>
    <col min="9098" max="9335" width="9" style="59"/>
    <col min="9336" max="9336" width="1.25" style="59" customWidth="1"/>
    <col min="9337" max="9338" width="0.875" style="59" customWidth="1"/>
    <col min="9339" max="9339" width="28" style="59" customWidth="1"/>
    <col min="9340" max="9340" width="5.125" style="59" customWidth="1"/>
    <col min="9341" max="9341" width="0.75" style="59" customWidth="1"/>
    <col min="9342" max="9342" width="10.75" style="59" customWidth="1"/>
    <col min="9343" max="9343" width="0.75" style="59" customWidth="1"/>
    <col min="9344" max="9344" width="10.75" style="59" customWidth="1"/>
    <col min="9345" max="9345" width="0.75" style="59" customWidth="1"/>
    <col min="9346" max="9346" width="10.75" style="59" customWidth="1"/>
    <col min="9347" max="9347" width="0.75" style="59" customWidth="1"/>
    <col min="9348" max="9348" width="10.75" style="59" customWidth="1"/>
    <col min="9349" max="9352" width="9" style="59"/>
    <col min="9353" max="9353" width="11.25" style="59" bestFit="1" customWidth="1"/>
    <col min="9354" max="9591" width="9" style="59"/>
    <col min="9592" max="9592" width="1.25" style="59" customWidth="1"/>
    <col min="9593" max="9594" width="0.875" style="59" customWidth="1"/>
    <col min="9595" max="9595" width="28" style="59" customWidth="1"/>
    <col min="9596" max="9596" width="5.125" style="59" customWidth="1"/>
    <col min="9597" max="9597" width="0.75" style="59" customWidth="1"/>
    <col min="9598" max="9598" width="10.75" style="59" customWidth="1"/>
    <col min="9599" max="9599" width="0.75" style="59" customWidth="1"/>
    <col min="9600" max="9600" width="10.75" style="59" customWidth="1"/>
    <col min="9601" max="9601" width="0.75" style="59" customWidth="1"/>
    <col min="9602" max="9602" width="10.75" style="59" customWidth="1"/>
    <col min="9603" max="9603" width="0.75" style="59" customWidth="1"/>
    <col min="9604" max="9604" width="10.75" style="59" customWidth="1"/>
    <col min="9605" max="9608" width="9" style="59"/>
    <col min="9609" max="9609" width="11.25" style="59" bestFit="1" customWidth="1"/>
    <col min="9610" max="9847" width="9" style="59"/>
    <col min="9848" max="9848" width="1.25" style="59" customWidth="1"/>
    <col min="9849" max="9850" width="0.875" style="59" customWidth="1"/>
    <col min="9851" max="9851" width="28" style="59" customWidth="1"/>
    <col min="9852" max="9852" width="5.125" style="59" customWidth="1"/>
    <col min="9853" max="9853" width="0.75" style="59" customWidth="1"/>
    <col min="9854" max="9854" width="10.75" style="59" customWidth="1"/>
    <col min="9855" max="9855" width="0.75" style="59" customWidth="1"/>
    <col min="9856" max="9856" width="10.75" style="59" customWidth="1"/>
    <col min="9857" max="9857" width="0.75" style="59" customWidth="1"/>
    <col min="9858" max="9858" width="10.75" style="59" customWidth="1"/>
    <col min="9859" max="9859" width="0.75" style="59" customWidth="1"/>
    <col min="9860" max="9860" width="10.75" style="59" customWidth="1"/>
    <col min="9861" max="9864" width="9" style="59"/>
    <col min="9865" max="9865" width="11.25" style="59" bestFit="1" customWidth="1"/>
    <col min="9866" max="10103" width="9" style="59"/>
    <col min="10104" max="10104" width="1.25" style="59" customWidth="1"/>
    <col min="10105" max="10106" width="0.875" style="59" customWidth="1"/>
    <col min="10107" max="10107" width="28" style="59" customWidth="1"/>
    <col min="10108" max="10108" width="5.125" style="59" customWidth="1"/>
    <col min="10109" max="10109" width="0.75" style="59" customWidth="1"/>
    <col min="10110" max="10110" width="10.75" style="59" customWidth="1"/>
    <col min="10111" max="10111" width="0.75" style="59" customWidth="1"/>
    <col min="10112" max="10112" width="10.75" style="59" customWidth="1"/>
    <col min="10113" max="10113" width="0.75" style="59" customWidth="1"/>
    <col min="10114" max="10114" width="10.75" style="59" customWidth="1"/>
    <col min="10115" max="10115" width="0.75" style="59" customWidth="1"/>
    <col min="10116" max="10116" width="10.75" style="59" customWidth="1"/>
    <col min="10117" max="10120" width="9" style="59"/>
    <col min="10121" max="10121" width="11.25" style="59" bestFit="1" customWidth="1"/>
    <col min="10122" max="10359" width="9" style="59"/>
    <col min="10360" max="10360" width="1.25" style="59" customWidth="1"/>
    <col min="10361" max="10362" width="0.875" style="59" customWidth="1"/>
    <col min="10363" max="10363" width="28" style="59" customWidth="1"/>
    <col min="10364" max="10364" width="5.125" style="59" customWidth="1"/>
    <col min="10365" max="10365" width="0.75" style="59" customWidth="1"/>
    <col min="10366" max="10366" width="10.75" style="59" customWidth="1"/>
    <col min="10367" max="10367" width="0.75" style="59" customWidth="1"/>
    <col min="10368" max="10368" width="10.75" style="59" customWidth="1"/>
    <col min="10369" max="10369" width="0.75" style="59" customWidth="1"/>
    <col min="10370" max="10370" width="10.75" style="59" customWidth="1"/>
    <col min="10371" max="10371" width="0.75" style="59" customWidth="1"/>
    <col min="10372" max="10372" width="10.75" style="59" customWidth="1"/>
    <col min="10373" max="10376" width="9" style="59"/>
    <col min="10377" max="10377" width="11.25" style="59" bestFit="1" customWidth="1"/>
    <col min="10378" max="10615" width="9" style="59"/>
    <col min="10616" max="10616" width="1.25" style="59" customWidth="1"/>
    <col min="10617" max="10618" width="0.875" style="59" customWidth="1"/>
    <col min="10619" max="10619" width="28" style="59" customWidth="1"/>
    <col min="10620" max="10620" width="5.125" style="59" customWidth="1"/>
    <col min="10621" max="10621" width="0.75" style="59" customWidth="1"/>
    <col min="10622" max="10622" width="10.75" style="59" customWidth="1"/>
    <col min="10623" max="10623" width="0.75" style="59" customWidth="1"/>
    <col min="10624" max="10624" width="10.75" style="59" customWidth="1"/>
    <col min="10625" max="10625" width="0.75" style="59" customWidth="1"/>
    <col min="10626" max="10626" width="10.75" style="59" customWidth="1"/>
    <col min="10627" max="10627" width="0.75" style="59" customWidth="1"/>
    <col min="10628" max="10628" width="10.75" style="59" customWidth="1"/>
    <col min="10629" max="10632" width="9" style="59"/>
    <col min="10633" max="10633" width="11.25" style="59" bestFit="1" customWidth="1"/>
    <col min="10634" max="10871" width="9" style="59"/>
    <col min="10872" max="10872" width="1.25" style="59" customWidth="1"/>
    <col min="10873" max="10874" width="0.875" style="59" customWidth="1"/>
    <col min="10875" max="10875" width="28" style="59" customWidth="1"/>
    <col min="10876" max="10876" width="5.125" style="59" customWidth="1"/>
    <col min="10877" max="10877" width="0.75" style="59" customWidth="1"/>
    <col min="10878" max="10878" width="10.75" style="59" customWidth="1"/>
    <col min="10879" max="10879" width="0.75" style="59" customWidth="1"/>
    <col min="10880" max="10880" width="10.75" style="59" customWidth="1"/>
    <col min="10881" max="10881" width="0.75" style="59" customWidth="1"/>
    <col min="10882" max="10882" width="10.75" style="59" customWidth="1"/>
    <col min="10883" max="10883" width="0.75" style="59" customWidth="1"/>
    <col min="10884" max="10884" width="10.75" style="59" customWidth="1"/>
    <col min="10885" max="10888" width="9" style="59"/>
    <col min="10889" max="10889" width="11.25" style="59" bestFit="1" customWidth="1"/>
    <col min="10890" max="11127" width="9" style="59"/>
    <col min="11128" max="11128" width="1.25" style="59" customWidth="1"/>
    <col min="11129" max="11130" width="0.875" style="59" customWidth="1"/>
    <col min="11131" max="11131" width="28" style="59" customWidth="1"/>
    <col min="11132" max="11132" width="5.125" style="59" customWidth="1"/>
    <col min="11133" max="11133" width="0.75" style="59" customWidth="1"/>
    <col min="11134" max="11134" width="10.75" style="59" customWidth="1"/>
    <col min="11135" max="11135" width="0.75" style="59" customWidth="1"/>
    <col min="11136" max="11136" width="10.75" style="59" customWidth="1"/>
    <col min="11137" max="11137" width="0.75" style="59" customWidth="1"/>
    <col min="11138" max="11138" width="10.75" style="59" customWidth="1"/>
    <col min="11139" max="11139" width="0.75" style="59" customWidth="1"/>
    <col min="11140" max="11140" width="10.75" style="59" customWidth="1"/>
    <col min="11141" max="11144" width="9" style="59"/>
    <col min="11145" max="11145" width="11.25" style="59" bestFit="1" customWidth="1"/>
    <col min="11146" max="11383" width="9" style="59"/>
    <col min="11384" max="11384" width="1.25" style="59" customWidth="1"/>
    <col min="11385" max="11386" width="0.875" style="59" customWidth="1"/>
    <col min="11387" max="11387" width="28" style="59" customWidth="1"/>
    <col min="11388" max="11388" width="5.125" style="59" customWidth="1"/>
    <col min="11389" max="11389" width="0.75" style="59" customWidth="1"/>
    <col min="11390" max="11390" width="10.75" style="59" customWidth="1"/>
    <col min="11391" max="11391" width="0.75" style="59" customWidth="1"/>
    <col min="11392" max="11392" width="10.75" style="59" customWidth="1"/>
    <col min="11393" max="11393" width="0.75" style="59" customWidth="1"/>
    <col min="11394" max="11394" width="10.75" style="59" customWidth="1"/>
    <col min="11395" max="11395" width="0.75" style="59" customWidth="1"/>
    <col min="11396" max="11396" width="10.75" style="59" customWidth="1"/>
    <col min="11397" max="11400" width="9" style="59"/>
    <col min="11401" max="11401" width="11.25" style="59" bestFit="1" customWidth="1"/>
    <col min="11402" max="11639" width="9" style="59"/>
    <col min="11640" max="11640" width="1.25" style="59" customWidth="1"/>
    <col min="11641" max="11642" width="0.875" style="59" customWidth="1"/>
    <col min="11643" max="11643" width="28" style="59" customWidth="1"/>
    <col min="11644" max="11644" width="5.125" style="59" customWidth="1"/>
    <col min="11645" max="11645" width="0.75" style="59" customWidth="1"/>
    <col min="11646" max="11646" width="10.75" style="59" customWidth="1"/>
    <col min="11647" max="11647" width="0.75" style="59" customWidth="1"/>
    <col min="11648" max="11648" width="10.75" style="59" customWidth="1"/>
    <col min="11649" max="11649" width="0.75" style="59" customWidth="1"/>
    <col min="11650" max="11650" width="10.75" style="59" customWidth="1"/>
    <col min="11651" max="11651" width="0.75" style="59" customWidth="1"/>
    <col min="11652" max="11652" width="10.75" style="59" customWidth="1"/>
    <col min="11653" max="11656" width="9" style="59"/>
    <col min="11657" max="11657" width="11.25" style="59" bestFit="1" customWidth="1"/>
    <col min="11658" max="11895" width="9" style="59"/>
    <col min="11896" max="11896" width="1.25" style="59" customWidth="1"/>
    <col min="11897" max="11898" width="0.875" style="59" customWidth="1"/>
    <col min="11899" max="11899" width="28" style="59" customWidth="1"/>
    <col min="11900" max="11900" width="5.125" style="59" customWidth="1"/>
    <col min="11901" max="11901" width="0.75" style="59" customWidth="1"/>
    <col min="11902" max="11902" width="10.75" style="59" customWidth="1"/>
    <col min="11903" max="11903" width="0.75" style="59" customWidth="1"/>
    <col min="11904" max="11904" width="10.75" style="59" customWidth="1"/>
    <col min="11905" max="11905" width="0.75" style="59" customWidth="1"/>
    <col min="11906" max="11906" width="10.75" style="59" customWidth="1"/>
    <col min="11907" max="11907" width="0.75" style="59" customWidth="1"/>
    <col min="11908" max="11908" width="10.75" style="59" customWidth="1"/>
    <col min="11909" max="11912" width="9" style="59"/>
    <col min="11913" max="11913" width="11.25" style="59" bestFit="1" customWidth="1"/>
    <col min="11914" max="12151" width="9" style="59"/>
    <col min="12152" max="12152" width="1.25" style="59" customWidth="1"/>
    <col min="12153" max="12154" width="0.875" style="59" customWidth="1"/>
    <col min="12155" max="12155" width="28" style="59" customWidth="1"/>
    <col min="12156" max="12156" width="5.125" style="59" customWidth="1"/>
    <col min="12157" max="12157" width="0.75" style="59" customWidth="1"/>
    <col min="12158" max="12158" width="10.75" style="59" customWidth="1"/>
    <col min="12159" max="12159" width="0.75" style="59" customWidth="1"/>
    <col min="12160" max="12160" width="10.75" style="59" customWidth="1"/>
    <col min="12161" max="12161" width="0.75" style="59" customWidth="1"/>
    <col min="12162" max="12162" width="10.75" style="59" customWidth="1"/>
    <col min="12163" max="12163" width="0.75" style="59" customWidth="1"/>
    <col min="12164" max="12164" width="10.75" style="59" customWidth="1"/>
    <col min="12165" max="12168" width="9" style="59"/>
    <col min="12169" max="12169" width="11.25" style="59" bestFit="1" customWidth="1"/>
    <col min="12170" max="12407" width="9" style="59"/>
    <col min="12408" max="12408" width="1.25" style="59" customWidth="1"/>
    <col min="12409" max="12410" width="0.875" style="59" customWidth="1"/>
    <col min="12411" max="12411" width="28" style="59" customWidth="1"/>
    <col min="12412" max="12412" width="5.125" style="59" customWidth="1"/>
    <col min="12413" max="12413" width="0.75" style="59" customWidth="1"/>
    <col min="12414" max="12414" width="10.75" style="59" customWidth="1"/>
    <col min="12415" max="12415" width="0.75" style="59" customWidth="1"/>
    <col min="12416" max="12416" width="10.75" style="59" customWidth="1"/>
    <col min="12417" max="12417" width="0.75" style="59" customWidth="1"/>
    <col min="12418" max="12418" width="10.75" style="59" customWidth="1"/>
    <col min="12419" max="12419" width="0.75" style="59" customWidth="1"/>
    <col min="12420" max="12420" width="10.75" style="59" customWidth="1"/>
    <col min="12421" max="12424" width="9" style="59"/>
    <col min="12425" max="12425" width="11.25" style="59" bestFit="1" customWidth="1"/>
    <col min="12426" max="12663" width="9" style="59"/>
    <col min="12664" max="12664" width="1.25" style="59" customWidth="1"/>
    <col min="12665" max="12666" width="0.875" style="59" customWidth="1"/>
    <col min="12667" max="12667" width="28" style="59" customWidth="1"/>
    <col min="12668" max="12668" width="5.125" style="59" customWidth="1"/>
    <col min="12669" max="12669" width="0.75" style="59" customWidth="1"/>
    <col min="12670" max="12670" width="10.75" style="59" customWidth="1"/>
    <col min="12671" max="12671" width="0.75" style="59" customWidth="1"/>
    <col min="12672" max="12672" width="10.75" style="59" customWidth="1"/>
    <col min="12673" max="12673" width="0.75" style="59" customWidth="1"/>
    <col min="12674" max="12674" width="10.75" style="59" customWidth="1"/>
    <col min="12675" max="12675" width="0.75" style="59" customWidth="1"/>
    <col min="12676" max="12676" width="10.75" style="59" customWidth="1"/>
    <col min="12677" max="12680" width="9" style="59"/>
    <col min="12681" max="12681" width="11.25" style="59" bestFit="1" customWidth="1"/>
    <col min="12682" max="12919" width="9" style="59"/>
    <col min="12920" max="12920" width="1.25" style="59" customWidth="1"/>
    <col min="12921" max="12922" width="0.875" style="59" customWidth="1"/>
    <col min="12923" max="12923" width="28" style="59" customWidth="1"/>
    <col min="12924" max="12924" width="5.125" style="59" customWidth="1"/>
    <col min="12925" max="12925" width="0.75" style="59" customWidth="1"/>
    <col min="12926" max="12926" width="10.75" style="59" customWidth="1"/>
    <col min="12927" max="12927" width="0.75" style="59" customWidth="1"/>
    <col min="12928" max="12928" width="10.75" style="59" customWidth="1"/>
    <col min="12929" max="12929" width="0.75" style="59" customWidth="1"/>
    <col min="12930" max="12930" width="10.75" style="59" customWidth="1"/>
    <col min="12931" max="12931" width="0.75" style="59" customWidth="1"/>
    <col min="12932" max="12932" width="10.75" style="59" customWidth="1"/>
    <col min="12933" max="12936" width="9" style="59"/>
    <col min="12937" max="12937" width="11.25" style="59" bestFit="1" customWidth="1"/>
    <col min="12938" max="13175" width="9" style="59"/>
    <col min="13176" max="13176" width="1.25" style="59" customWidth="1"/>
    <col min="13177" max="13178" width="0.875" style="59" customWidth="1"/>
    <col min="13179" max="13179" width="28" style="59" customWidth="1"/>
    <col min="13180" max="13180" width="5.125" style="59" customWidth="1"/>
    <col min="13181" max="13181" width="0.75" style="59" customWidth="1"/>
    <col min="13182" max="13182" width="10.75" style="59" customWidth="1"/>
    <col min="13183" max="13183" width="0.75" style="59" customWidth="1"/>
    <col min="13184" max="13184" width="10.75" style="59" customWidth="1"/>
    <col min="13185" max="13185" width="0.75" style="59" customWidth="1"/>
    <col min="13186" max="13186" width="10.75" style="59" customWidth="1"/>
    <col min="13187" max="13187" width="0.75" style="59" customWidth="1"/>
    <col min="13188" max="13188" width="10.75" style="59" customWidth="1"/>
    <col min="13189" max="13192" width="9" style="59"/>
    <col min="13193" max="13193" width="11.25" style="59" bestFit="1" customWidth="1"/>
    <col min="13194" max="13431" width="9" style="59"/>
    <col min="13432" max="13432" width="1.25" style="59" customWidth="1"/>
    <col min="13433" max="13434" width="0.875" style="59" customWidth="1"/>
    <col min="13435" max="13435" width="28" style="59" customWidth="1"/>
    <col min="13436" max="13436" width="5.125" style="59" customWidth="1"/>
    <col min="13437" max="13437" width="0.75" style="59" customWidth="1"/>
    <col min="13438" max="13438" width="10.75" style="59" customWidth="1"/>
    <col min="13439" max="13439" width="0.75" style="59" customWidth="1"/>
    <col min="13440" max="13440" width="10.75" style="59" customWidth="1"/>
    <col min="13441" max="13441" width="0.75" style="59" customWidth="1"/>
    <col min="13442" max="13442" width="10.75" style="59" customWidth="1"/>
    <col min="13443" max="13443" width="0.75" style="59" customWidth="1"/>
    <col min="13444" max="13444" width="10.75" style="59" customWidth="1"/>
    <col min="13445" max="13448" width="9" style="59"/>
    <col min="13449" max="13449" width="11.25" style="59" bestFit="1" customWidth="1"/>
    <col min="13450" max="13687" width="9" style="59"/>
    <col min="13688" max="13688" width="1.25" style="59" customWidth="1"/>
    <col min="13689" max="13690" width="0.875" style="59" customWidth="1"/>
    <col min="13691" max="13691" width="28" style="59" customWidth="1"/>
    <col min="13692" max="13692" width="5.125" style="59" customWidth="1"/>
    <col min="13693" max="13693" width="0.75" style="59" customWidth="1"/>
    <col min="13694" max="13694" width="10.75" style="59" customWidth="1"/>
    <col min="13695" max="13695" width="0.75" style="59" customWidth="1"/>
    <col min="13696" max="13696" width="10.75" style="59" customWidth="1"/>
    <col min="13697" max="13697" width="0.75" style="59" customWidth="1"/>
    <col min="13698" max="13698" width="10.75" style="59" customWidth="1"/>
    <col min="13699" max="13699" width="0.75" style="59" customWidth="1"/>
    <col min="13700" max="13700" width="10.75" style="59" customWidth="1"/>
    <col min="13701" max="13704" width="9" style="59"/>
    <col min="13705" max="13705" width="11.25" style="59" bestFit="1" customWidth="1"/>
    <col min="13706" max="13943" width="9" style="59"/>
    <col min="13944" max="13944" width="1.25" style="59" customWidth="1"/>
    <col min="13945" max="13946" width="0.875" style="59" customWidth="1"/>
    <col min="13947" max="13947" width="28" style="59" customWidth="1"/>
    <col min="13948" max="13948" width="5.125" style="59" customWidth="1"/>
    <col min="13949" max="13949" width="0.75" style="59" customWidth="1"/>
    <col min="13950" max="13950" width="10.75" style="59" customWidth="1"/>
    <col min="13951" max="13951" width="0.75" style="59" customWidth="1"/>
    <col min="13952" max="13952" width="10.75" style="59" customWidth="1"/>
    <col min="13953" max="13953" width="0.75" style="59" customWidth="1"/>
    <col min="13954" max="13954" width="10.75" style="59" customWidth="1"/>
    <col min="13955" max="13955" width="0.75" style="59" customWidth="1"/>
    <col min="13956" max="13956" width="10.75" style="59" customWidth="1"/>
    <col min="13957" max="13960" width="9" style="59"/>
    <col min="13961" max="13961" width="11.25" style="59" bestFit="1" customWidth="1"/>
    <col min="13962" max="14199" width="9" style="59"/>
    <col min="14200" max="14200" width="1.25" style="59" customWidth="1"/>
    <col min="14201" max="14202" width="0.875" style="59" customWidth="1"/>
    <col min="14203" max="14203" width="28" style="59" customWidth="1"/>
    <col min="14204" max="14204" width="5.125" style="59" customWidth="1"/>
    <col min="14205" max="14205" width="0.75" style="59" customWidth="1"/>
    <col min="14206" max="14206" width="10.75" style="59" customWidth="1"/>
    <col min="14207" max="14207" width="0.75" style="59" customWidth="1"/>
    <col min="14208" max="14208" width="10.75" style="59" customWidth="1"/>
    <col min="14209" max="14209" width="0.75" style="59" customWidth="1"/>
    <col min="14210" max="14210" width="10.75" style="59" customWidth="1"/>
    <col min="14211" max="14211" width="0.75" style="59" customWidth="1"/>
    <col min="14212" max="14212" width="10.75" style="59" customWidth="1"/>
    <col min="14213" max="14216" width="9" style="59"/>
    <col min="14217" max="14217" width="11.25" style="59" bestFit="1" customWidth="1"/>
    <col min="14218" max="14455" width="9" style="59"/>
    <col min="14456" max="14456" width="1.25" style="59" customWidth="1"/>
    <col min="14457" max="14458" width="0.875" style="59" customWidth="1"/>
    <col min="14459" max="14459" width="28" style="59" customWidth="1"/>
    <col min="14460" max="14460" width="5.125" style="59" customWidth="1"/>
    <col min="14461" max="14461" width="0.75" style="59" customWidth="1"/>
    <col min="14462" max="14462" width="10.75" style="59" customWidth="1"/>
    <col min="14463" max="14463" width="0.75" style="59" customWidth="1"/>
    <col min="14464" max="14464" width="10.75" style="59" customWidth="1"/>
    <col min="14465" max="14465" width="0.75" style="59" customWidth="1"/>
    <col min="14466" max="14466" width="10.75" style="59" customWidth="1"/>
    <col min="14467" max="14467" width="0.75" style="59" customWidth="1"/>
    <col min="14468" max="14468" width="10.75" style="59" customWidth="1"/>
    <col min="14469" max="14472" width="9" style="59"/>
    <col min="14473" max="14473" width="11.25" style="59" bestFit="1" customWidth="1"/>
    <col min="14474" max="14711" width="9" style="59"/>
    <col min="14712" max="14712" width="1.25" style="59" customWidth="1"/>
    <col min="14713" max="14714" width="0.875" style="59" customWidth="1"/>
    <col min="14715" max="14715" width="28" style="59" customWidth="1"/>
    <col min="14716" max="14716" width="5.125" style="59" customWidth="1"/>
    <col min="14717" max="14717" width="0.75" style="59" customWidth="1"/>
    <col min="14718" max="14718" width="10.75" style="59" customWidth="1"/>
    <col min="14719" max="14719" width="0.75" style="59" customWidth="1"/>
    <col min="14720" max="14720" width="10.75" style="59" customWidth="1"/>
    <col min="14721" max="14721" width="0.75" style="59" customWidth="1"/>
    <col min="14722" max="14722" width="10.75" style="59" customWidth="1"/>
    <col min="14723" max="14723" width="0.75" style="59" customWidth="1"/>
    <col min="14724" max="14724" width="10.75" style="59" customWidth="1"/>
    <col min="14725" max="14728" width="9" style="59"/>
    <col min="14729" max="14729" width="11.25" style="59" bestFit="1" customWidth="1"/>
    <col min="14730" max="14967" width="9" style="59"/>
    <col min="14968" max="14968" width="1.25" style="59" customWidth="1"/>
    <col min="14969" max="14970" width="0.875" style="59" customWidth="1"/>
    <col min="14971" max="14971" width="28" style="59" customWidth="1"/>
    <col min="14972" max="14972" width="5.125" style="59" customWidth="1"/>
    <col min="14973" max="14973" width="0.75" style="59" customWidth="1"/>
    <col min="14974" max="14974" width="10.75" style="59" customWidth="1"/>
    <col min="14975" max="14975" width="0.75" style="59" customWidth="1"/>
    <col min="14976" max="14976" width="10.75" style="59" customWidth="1"/>
    <col min="14977" max="14977" width="0.75" style="59" customWidth="1"/>
    <col min="14978" max="14978" width="10.75" style="59" customWidth="1"/>
    <col min="14979" max="14979" width="0.75" style="59" customWidth="1"/>
    <col min="14980" max="14980" width="10.75" style="59" customWidth="1"/>
    <col min="14981" max="14984" width="9" style="59"/>
    <col min="14985" max="14985" width="11.25" style="59" bestFit="1" customWidth="1"/>
    <col min="14986" max="15223" width="9" style="59"/>
    <col min="15224" max="15224" width="1.25" style="59" customWidth="1"/>
    <col min="15225" max="15226" width="0.875" style="59" customWidth="1"/>
    <col min="15227" max="15227" width="28" style="59" customWidth="1"/>
    <col min="15228" max="15228" width="5.125" style="59" customWidth="1"/>
    <col min="15229" max="15229" width="0.75" style="59" customWidth="1"/>
    <col min="15230" max="15230" width="10.75" style="59" customWidth="1"/>
    <col min="15231" max="15231" width="0.75" style="59" customWidth="1"/>
    <col min="15232" max="15232" width="10.75" style="59" customWidth="1"/>
    <col min="15233" max="15233" width="0.75" style="59" customWidth="1"/>
    <col min="15234" max="15234" width="10.75" style="59" customWidth="1"/>
    <col min="15235" max="15235" width="0.75" style="59" customWidth="1"/>
    <col min="15236" max="15236" width="10.75" style="59" customWidth="1"/>
    <col min="15237" max="15240" width="9" style="59"/>
    <col min="15241" max="15241" width="11.25" style="59" bestFit="1" customWidth="1"/>
    <col min="15242" max="15479" width="9" style="59"/>
    <col min="15480" max="15480" width="1.25" style="59" customWidth="1"/>
    <col min="15481" max="15482" width="0.875" style="59" customWidth="1"/>
    <col min="15483" max="15483" width="28" style="59" customWidth="1"/>
    <col min="15484" max="15484" width="5.125" style="59" customWidth="1"/>
    <col min="15485" max="15485" width="0.75" style="59" customWidth="1"/>
    <col min="15486" max="15486" width="10.75" style="59" customWidth="1"/>
    <col min="15487" max="15487" width="0.75" style="59" customWidth="1"/>
    <col min="15488" max="15488" width="10.75" style="59" customWidth="1"/>
    <col min="15489" max="15489" width="0.75" style="59" customWidth="1"/>
    <col min="15490" max="15490" width="10.75" style="59" customWidth="1"/>
    <col min="15491" max="15491" width="0.75" style="59" customWidth="1"/>
    <col min="15492" max="15492" width="10.75" style="59" customWidth="1"/>
    <col min="15493" max="15496" width="9" style="59"/>
    <col min="15497" max="15497" width="11.25" style="59" bestFit="1" customWidth="1"/>
    <col min="15498" max="15735" width="9" style="59"/>
    <col min="15736" max="15736" width="1.25" style="59" customWidth="1"/>
    <col min="15737" max="15738" width="0.875" style="59" customWidth="1"/>
    <col min="15739" max="15739" width="28" style="59" customWidth="1"/>
    <col min="15740" max="15740" width="5.125" style="59" customWidth="1"/>
    <col min="15741" max="15741" width="0.75" style="59" customWidth="1"/>
    <col min="15742" max="15742" width="10.75" style="59" customWidth="1"/>
    <col min="15743" max="15743" width="0.75" style="59" customWidth="1"/>
    <col min="15744" max="15744" width="10.75" style="59" customWidth="1"/>
    <col min="15745" max="15745" width="0.75" style="59" customWidth="1"/>
    <col min="15746" max="15746" width="10.75" style="59" customWidth="1"/>
    <col min="15747" max="15747" width="0.75" style="59" customWidth="1"/>
    <col min="15748" max="15748" width="10.75" style="59" customWidth="1"/>
    <col min="15749" max="15752" width="9" style="59"/>
    <col min="15753" max="15753" width="11.25" style="59" bestFit="1" customWidth="1"/>
    <col min="15754" max="16369" width="9" style="59"/>
    <col min="16370" max="16384" width="9" style="59" customWidth="1"/>
  </cols>
  <sheetData>
    <row r="1" spans="1:13" ht="16.5" customHeight="1" x14ac:dyDescent="0.2">
      <c r="A1" s="57" t="s">
        <v>117</v>
      </c>
      <c r="B1" s="58"/>
      <c r="C1" s="58"/>
      <c r="D1" s="58"/>
    </row>
    <row r="2" spans="1:13" ht="16.5" customHeight="1" x14ac:dyDescent="0.2">
      <c r="A2" s="57" t="s">
        <v>93</v>
      </c>
      <c r="B2" s="58"/>
      <c r="C2" s="58"/>
      <c r="D2" s="58"/>
      <c r="M2" s="61" t="s">
        <v>67</v>
      </c>
    </row>
    <row r="3" spans="1:13" ht="16.5" customHeight="1" x14ac:dyDescent="0.2">
      <c r="A3" s="62" t="s">
        <v>197</v>
      </c>
      <c r="B3" s="63"/>
      <c r="C3" s="63"/>
      <c r="D3" s="63"/>
      <c r="E3" s="64" t="s">
        <v>64</v>
      </c>
      <c r="F3" s="64"/>
      <c r="G3" s="65"/>
      <c r="H3" s="65"/>
      <c r="I3" s="65"/>
      <c r="J3" s="65"/>
      <c r="K3" s="65"/>
      <c r="L3" s="65"/>
      <c r="M3" s="65"/>
    </row>
    <row r="4" spans="1:13" ht="16.5" customHeight="1" x14ac:dyDescent="0.2">
      <c r="A4" s="57"/>
      <c r="B4" s="58"/>
      <c r="C4" s="58"/>
      <c r="D4" s="58"/>
    </row>
    <row r="6" spans="1:13" ht="16.5" customHeight="1" x14ac:dyDescent="0.2">
      <c r="G6" s="355" t="s">
        <v>90</v>
      </c>
      <c r="H6" s="355"/>
      <c r="I6" s="355"/>
      <c r="K6" s="355" t="s">
        <v>91</v>
      </c>
      <c r="L6" s="355"/>
      <c r="M6" s="355"/>
    </row>
    <row r="7" spans="1:13" ht="16.5" customHeight="1" x14ac:dyDescent="0.2">
      <c r="A7" s="67"/>
      <c r="B7" s="68"/>
      <c r="C7" s="68"/>
      <c r="D7" s="68"/>
      <c r="E7" s="34"/>
      <c r="F7" s="34"/>
      <c r="G7" s="353" t="s">
        <v>89</v>
      </c>
      <c r="H7" s="353"/>
      <c r="I7" s="353"/>
      <c r="J7" s="47"/>
      <c r="K7" s="353" t="s">
        <v>129</v>
      </c>
      <c r="L7" s="353"/>
      <c r="M7" s="353"/>
    </row>
    <row r="8" spans="1:13" ht="16.5" customHeight="1" x14ac:dyDescent="0.2">
      <c r="A8" s="67"/>
      <c r="B8" s="68"/>
      <c r="C8" s="68"/>
      <c r="D8" s="68"/>
      <c r="E8" s="34"/>
      <c r="F8" s="34"/>
      <c r="G8" s="69" t="s">
        <v>73</v>
      </c>
      <c r="H8" s="38"/>
      <c r="I8" s="26" t="s">
        <v>74</v>
      </c>
      <c r="J8" s="70"/>
      <c r="K8" s="69" t="s">
        <v>73</v>
      </c>
      <c r="L8" s="38"/>
      <c r="M8" s="26" t="s">
        <v>74</v>
      </c>
    </row>
    <row r="9" spans="1:13" ht="16.5" customHeight="1" x14ac:dyDescent="0.2">
      <c r="A9" s="67"/>
      <c r="B9" s="68"/>
      <c r="C9" s="68"/>
      <c r="D9" s="68"/>
      <c r="E9" s="33"/>
      <c r="F9" s="33"/>
      <c r="G9" s="69" t="s">
        <v>196</v>
      </c>
      <c r="H9" s="38"/>
      <c r="I9" s="71" t="s">
        <v>55</v>
      </c>
      <c r="J9" s="70"/>
      <c r="K9" s="69" t="s">
        <v>196</v>
      </c>
      <c r="L9" s="38"/>
      <c r="M9" s="71" t="s">
        <v>55</v>
      </c>
    </row>
    <row r="10" spans="1:13" ht="16.5" customHeight="1" x14ac:dyDescent="0.2">
      <c r="A10" s="67"/>
      <c r="B10" s="68"/>
      <c r="C10" s="68"/>
      <c r="D10" s="68"/>
      <c r="E10" s="34"/>
      <c r="F10" s="34"/>
      <c r="G10" s="71" t="s">
        <v>198</v>
      </c>
      <c r="H10" s="38"/>
      <c r="I10" s="71" t="s">
        <v>150</v>
      </c>
      <c r="J10" s="47"/>
      <c r="K10" s="71" t="s">
        <v>198</v>
      </c>
      <c r="L10" s="38"/>
      <c r="M10" s="71" t="s">
        <v>150</v>
      </c>
    </row>
    <row r="11" spans="1:13" ht="16.5" customHeight="1" x14ac:dyDescent="0.2">
      <c r="A11" s="67"/>
      <c r="B11" s="68"/>
      <c r="C11" s="68"/>
      <c r="D11" s="68"/>
      <c r="E11" s="72" t="s">
        <v>0</v>
      </c>
      <c r="F11" s="34"/>
      <c r="G11" s="73" t="s">
        <v>1</v>
      </c>
      <c r="H11" s="38"/>
      <c r="I11" s="73" t="s">
        <v>1</v>
      </c>
      <c r="J11" s="47"/>
      <c r="K11" s="73" t="s">
        <v>1</v>
      </c>
      <c r="L11" s="38"/>
      <c r="M11" s="73" t="s">
        <v>1</v>
      </c>
    </row>
    <row r="12" spans="1:13" ht="16.5" customHeight="1" x14ac:dyDescent="0.2">
      <c r="A12" s="67"/>
      <c r="B12" s="68"/>
      <c r="C12" s="68"/>
      <c r="D12" s="68"/>
      <c r="E12" s="74"/>
      <c r="F12" s="74"/>
      <c r="G12" s="75"/>
      <c r="I12" s="76"/>
      <c r="K12" s="75"/>
      <c r="M12" s="76"/>
    </row>
    <row r="13" spans="1:13" ht="16.5" customHeight="1" x14ac:dyDescent="0.2">
      <c r="A13" s="67" t="s">
        <v>2</v>
      </c>
      <c r="B13" s="68"/>
      <c r="C13" s="68"/>
      <c r="D13" s="68"/>
      <c r="E13" s="74"/>
      <c r="F13" s="74"/>
      <c r="G13" s="75"/>
      <c r="I13" s="76"/>
      <c r="K13" s="75"/>
      <c r="M13" s="76"/>
    </row>
    <row r="14" spans="1:13" ht="16.5" customHeight="1" x14ac:dyDescent="0.2">
      <c r="A14" s="67"/>
      <c r="B14" s="68"/>
      <c r="C14" s="68"/>
      <c r="D14" s="68"/>
      <c r="E14" s="74"/>
      <c r="F14" s="74"/>
      <c r="G14" s="75"/>
      <c r="I14" s="76"/>
      <c r="K14" s="75"/>
      <c r="M14" s="76"/>
    </row>
    <row r="15" spans="1:13" ht="16.5" customHeight="1" x14ac:dyDescent="0.2">
      <c r="A15" s="67" t="s">
        <v>3</v>
      </c>
      <c r="B15" s="68"/>
      <c r="C15" s="68"/>
      <c r="D15" s="68"/>
      <c r="E15" s="74"/>
      <c r="F15" s="74"/>
      <c r="G15" s="75"/>
      <c r="I15" s="76"/>
      <c r="K15" s="75"/>
      <c r="M15" s="76"/>
    </row>
    <row r="16" spans="1:13" ht="16.5" customHeight="1" x14ac:dyDescent="0.2">
      <c r="A16" s="346"/>
      <c r="B16" s="77"/>
      <c r="C16" s="77"/>
      <c r="D16" s="77"/>
      <c r="E16" s="78"/>
      <c r="F16" s="78"/>
      <c r="G16" s="75"/>
      <c r="I16" s="76"/>
      <c r="K16" s="75"/>
      <c r="M16" s="76"/>
    </row>
    <row r="17" spans="1:13" ht="16.5" customHeight="1" x14ac:dyDescent="0.2">
      <c r="A17" s="346" t="s">
        <v>4</v>
      </c>
      <c r="B17" s="77"/>
      <c r="C17" s="77"/>
      <c r="D17" s="77"/>
      <c r="E17" s="150"/>
      <c r="F17" s="78"/>
      <c r="G17" s="79">
        <v>199132176</v>
      </c>
      <c r="I17" s="172">
        <v>162075815</v>
      </c>
      <c r="K17" s="79">
        <v>144937580</v>
      </c>
      <c r="M17" s="172">
        <v>50776375</v>
      </c>
    </row>
    <row r="18" spans="1:13" ht="16.5" customHeight="1" x14ac:dyDescent="0.2">
      <c r="A18" s="346" t="s">
        <v>5</v>
      </c>
      <c r="B18" s="77"/>
      <c r="C18" s="77"/>
      <c r="D18" s="77"/>
      <c r="E18" s="149">
        <v>7</v>
      </c>
      <c r="F18" s="78"/>
      <c r="G18" s="79">
        <v>1126936960</v>
      </c>
      <c r="I18" s="172">
        <v>1126255075</v>
      </c>
      <c r="K18" s="79">
        <v>1128588339</v>
      </c>
      <c r="M18" s="172">
        <v>1122544848</v>
      </c>
    </row>
    <row r="19" spans="1:13" ht="16.5" customHeight="1" x14ac:dyDescent="0.2">
      <c r="A19" s="346" t="s">
        <v>6</v>
      </c>
      <c r="B19" s="77"/>
      <c r="C19" s="77"/>
      <c r="D19" s="77"/>
      <c r="E19" s="150"/>
      <c r="F19" s="78"/>
      <c r="G19" s="79">
        <v>484970518</v>
      </c>
      <c r="I19" s="172">
        <v>412073636</v>
      </c>
      <c r="K19" s="79">
        <v>458823919</v>
      </c>
      <c r="M19" s="172">
        <v>386553737</v>
      </c>
    </row>
    <row r="20" spans="1:13" ht="16.5" customHeight="1" x14ac:dyDescent="0.2">
      <c r="A20" s="346" t="s">
        <v>7</v>
      </c>
      <c r="B20" s="77"/>
      <c r="C20" s="77"/>
      <c r="D20" s="77"/>
      <c r="E20" s="78"/>
      <c r="F20" s="78"/>
      <c r="G20" s="80">
        <v>2364871</v>
      </c>
      <c r="I20" s="230">
        <v>2069269</v>
      </c>
      <c r="K20" s="80">
        <v>3097079</v>
      </c>
      <c r="M20" s="230">
        <v>1927060</v>
      </c>
    </row>
    <row r="21" spans="1:13" ht="16.5" customHeight="1" x14ac:dyDescent="0.2">
      <c r="A21" s="67"/>
      <c r="B21" s="68"/>
      <c r="C21" s="68"/>
      <c r="D21" s="68"/>
      <c r="E21" s="78"/>
      <c r="F21" s="78"/>
      <c r="G21" s="79"/>
      <c r="I21" s="172"/>
      <c r="K21" s="79"/>
      <c r="M21" s="172"/>
    </row>
    <row r="22" spans="1:13" ht="16.5" customHeight="1" x14ac:dyDescent="0.2">
      <c r="A22" s="67" t="s">
        <v>8</v>
      </c>
      <c r="B22" s="68"/>
      <c r="C22" s="68"/>
      <c r="D22" s="68"/>
      <c r="E22" s="78"/>
      <c r="F22" s="78"/>
      <c r="G22" s="80">
        <f>SUM(G17:G20)</f>
        <v>1813404525</v>
      </c>
      <c r="I22" s="230">
        <f>SUM(I17:I20)</f>
        <v>1702473795</v>
      </c>
      <c r="K22" s="80">
        <f>SUM(K17:K20)</f>
        <v>1735446917</v>
      </c>
      <c r="M22" s="230">
        <f>SUM(M17:M20)</f>
        <v>1561802020</v>
      </c>
    </row>
    <row r="23" spans="1:13" ht="16.5" customHeight="1" x14ac:dyDescent="0.2">
      <c r="A23" s="346"/>
      <c r="B23" s="77"/>
      <c r="C23" s="77"/>
      <c r="D23" s="77"/>
      <c r="E23" s="77"/>
      <c r="F23" s="77"/>
      <c r="G23" s="82"/>
      <c r="I23" s="347"/>
      <c r="K23" s="82"/>
      <c r="M23" s="347"/>
    </row>
    <row r="24" spans="1:13" ht="16.5" customHeight="1" x14ac:dyDescent="0.2">
      <c r="A24" s="67" t="s">
        <v>9</v>
      </c>
      <c r="B24" s="68"/>
      <c r="C24" s="68"/>
      <c r="D24" s="68"/>
      <c r="E24" s="74"/>
      <c r="F24" s="74"/>
      <c r="G24" s="79"/>
      <c r="I24" s="172"/>
      <c r="K24" s="79"/>
      <c r="M24" s="172"/>
    </row>
    <row r="25" spans="1:13" ht="16.5" customHeight="1" x14ac:dyDescent="0.2">
      <c r="A25" s="346"/>
      <c r="B25" s="77"/>
      <c r="C25" s="77"/>
      <c r="D25" s="77"/>
      <c r="E25" s="78"/>
      <c r="F25" s="78"/>
      <c r="G25" s="79"/>
      <c r="I25" s="172"/>
      <c r="K25" s="79"/>
      <c r="M25" s="172"/>
    </row>
    <row r="26" spans="1:13" ht="16.5" customHeight="1" x14ac:dyDescent="0.2">
      <c r="A26" s="346" t="s">
        <v>57</v>
      </c>
      <c r="B26" s="77"/>
      <c r="C26" s="77"/>
      <c r="D26" s="77"/>
      <c r="E26" s="150">
        <v>8</v>
      </c>
      <c r="F26" s="78"/>
      <c r="G26" s="79">
        <v>0</v>
      </c>
      <c r="I26" s="172">
        <v>0</v>
      </c>
      <c r="K26" s="79">
        <v>539925409</v>
      </c>
      <c r="M26" s="172">
        <v>539925409</v>
      </c>
    </row>
    <row r="27" spans="1:13" ht="16.5" customHeight="1" x14ac:dyDescent="0.2">
      <c r="A27" s="178" t="s">
        <v>162</v>
      </c>
      <c r="B27" s="179"/>
      <c r="C27" s="179"/>
      <c r="D27" s="179"/>
      <c r="E27" s="150">
        <v>9</v>
      </c>
      <c r="F27" s="78"/>
      <c r="G27" s="79">
        <v>126830486</v>
      </c>
      <c r="I27" s="172">
        <v>137091402</v>
      </c>
      <c r="K27" s="79">
        <v>0</v>
      </c>
      <c r="M27" s="172">
        <v>0</v>
      </c>
    </row>
    <row r="28" spans="1:13" ht="16.5" customHeight="1" x14ac:dyDescent="0.2">
      <c r="A28" s="346" t="s">
        <v>10</v>
      </c>
      <c r="B28" s="77"/>
      <c r="C28" s="77"/>
      <c r="D28" s="77"/>
      <c r="E28" s="150">
        <v>10.1</v>
      </c>
      <c r="F28" s="78"/>
      <c r="G28" s="83">
        <v>1881042329</v>
      </c>
      <c r="I28" s="172">
        <v>1858486654</v>
      </c>
      <c r="K28" s="83">
        <v>1193752517</v>
      </c>
      <c r="M28" s="172">
        <v>1202454483</v>
      </c>
    </row>
    <row r="29" spans="1:13" ht="16.5" customHeight="1" x14ac:dyDescent="0.2">
      <c r="A29" s="346" t="s">
        <v>130</v>
      </c>
      <c r="B29" s="77"/>
      <c r="C29" s="77"/>
      <c r="D29" s="77"/>
      <c r="E29" s="150">
        <v>10.199999999999999</v>
      </c>
      <c r="F29" s="78"/>
      <c r="G29" s="83">
        <v>339898265</v>
      </c>
      <c r="I29" s="172">
        <v>345913916</v>
      </c>
      <c r="K29" s="83">
        <v>303712020</v>
      </c>
      <c r="M29" s="172">
        <v>308268949</v>
      </c>
    </row>
    <row r="30" spans="1:13" ht="16.5" customHeight="1" x14ac:dyDescent="0.2">
      <c r="A30" s="346" t="s">
        <v>11</v>
      </c>
      <c r="B30" s="77"/>
      <c r="C30" s="77"/>
      <c r="D30" s="77"/>
      <c r="E30" s="150"/>
      <c r="F30" s="78"/>
      <c r="G30" s="79">
        <v>19098797</v>
      </c>
      <c r="I30" s="172">
        <v>19882149</v>
      </c>
      <c r="K30" s="79">
        <v>18441664</v>
      </c>
      <c r="M30" s="172">
        <v>19220373</v>
      </c>
    </row>
    <row r="31" spans="1:13" ht="16.5" customHeight="1" x14ac:dyDescent="0.2">
      <c r="A31" s="346" t="s">
        <v>72</v>
      </c>
      <c r="B31" s="77"/>
      <c r="C31" s="77"/>
      <c r="D31" s="77"/>
      <c r="E31" s="150"/>
      <c r="F31" s="78"/>
      <c r="G31" s="79">
        <v>3201936</v>
      </c>
      <c r="I31" s="172">
        <v>3201936</v>
      </c>
      <c r="K31" s="79">
        <v>0</v>
      </c>
      <c r="M31" s="172">
        <v>0</v>
      </c>
    </row>
    <row r="32" spans="1:13" ht="16.5" customHeight="1" x14ac:dyDescent="0.2">
      <c r="A32" s="346" t="s">
        <v>15</v>
      </c>
      <c r="B32" s="77"/>
      <c r="C32" s="77"/>
      <c r="D32" s="77"/>
      <c r="E32" s="150"/>
      <c r="F32" s="78"/>
      <c r="G32" s="79">
        <v>26798456</v>
      </c>
      <c r="I32" s="172">
        <v>24880809</v>
      </c>
      <c r="K32" s="79">
        <v>22378538</v>
      </c>
      <c r="M32" s="172">
        <v>21557780</v>
      </c>
    </row>
    <row r="33" spans="1:13" ht="16.5" customHeight="1" x14ac:dyDescent="0.2">
      <c r="A33" s="346" t="s">
        <v>12</v>
      </c>
      <c r="B33" s="77"/>
      <c r="C33" s="77"/>
      <c r="D33" s="77"/>
      <c r="E33" s="78"/>
      <c r="F33" s="78"/>
      <c r="G33" s="80">
        <v>54334555</v>
      </c>
      <c r="I33" s="230">
        <v>60336115</v>
      </c>
      <c r="K33" s="80">
        <v>19814322</v>
      </c>
      <c r="M33" s="230">
        <v>20185699</v>
      </c>
    </row>
    <row r="34" spans="1:13" ht="16.5" customHeight="1" x14ac:dyDescent="0.2">
      <c r="A34" s="67"/>
      <c r="B34" s="68"/>
      <c r="C34" s="68"/>
      <c r="D34" s="68"/>
      <c r="E34" s="78"/>
      <c r="F34" s="78"/>
      <c r="G34" s="79"/>
      <c r="I34" s="172"/>
      <c r="K34" s="79"/>
      <c r="M34" s="172"/>
    </row>
    <row r="35" spans="1:13" ht="16.5" customHeight="1" x14ac:dyDescent="0.2">
      <c r="A35" s="67" t="s">
        <v>13</v>
      </c>
      <c r="B35" s="68"/>
      <c r="C35" s="68"/>
      <c r="D35" s="68"/>
      <c r="E35" s="78"/>
      <c r="F35" s="78"/>
      <c r="G35" s="80">
        <f>SUM(G26:G33)</f>
        <v>2451204824</v>
      </c>
      <c r="I35" s="230">
        <f>SUM(I26:I33)</f>
        <v>2449792981</v>
      </c>
      <c r="K35" s="80">
        <f>SUM(K26:K33)</f>
        <v>2098024470</v>
      </c>
      <c r="M35" s="230">
        <f>SUM(M26:M33)</f>
        <v>2111612693</v>
      </c>
    </row>
    <row r="36" spans="1:13" ht="16.5" customHeight="1" x14ac:dyDescent="0.2">
      <c r="A36" s="67"/>
      <c r="B36" s="68"/>
      <c r="C36" s="68"/>
      <c r="D36" s="68"/>
      <c r="E36" s="74"/>
      <c r="F36" s="74"/>
      <c r="G36" s="79"/>
      <c r="I36" s="172"/>
      <c r="K36" s="79"/>
      <c r="M36" s="172"/>
    </row>
    <row r="37" spans="1:13" ht="16.5" customHeight="1" thickBot="1" x14ac:dyDescent="0.25">
      <c r="A37" s="67" t="s">
        <v>14</v>
      </c>
      <c r="B37" s="68"/>
      <c r="C37" s="68"/>
      <c r="D37" s="68"/>
      <c r="E37" s="74"/>
      <c r="F37" s="74"/>
      <c r="G37" s="84">
        <f>SUM(G22,G35)</f>
        <v>4264609349</v>
      </c>
      <c r="I37" s="348">
        <f>SUM(I22,I35)</f>
        <v>4152266776</v>
      </c>
      <c r="K37" s="84">
        <f>SUM(K22,K35)</f>
        <v>3833471387</v>
      </c>
      <c r="M37" s="348">
        <f>SUM(M22,M35)</f>
        <v>3673414713</v>
      </c>
    </row>
    <row r="38" spans="1:13" ht="16.5" customHeight="1" thickTop="1" x14ac:dyDescent="0.2">
      <c r="G38" s="60"/>
      <c r="K38" s="60"/>
    </row>
    <row r="39" spans="1:13" ht="17.25" customHeight="1" x14ac:dyDescent="0.2">
      <c r="G39" s="60"/>
      <c r="K39" s="60"/>
    </row>
    <row r="40" spans="1:13" ht="13.5" customHeight="1" x14ac:dyDescent="0.2">
      <c r="G40" s="60"/>
      <c r="K40" s="60"/>
    </row>
    <row r="41" spans="1:13" ht="17.25" customHeight="1" x14ac:dyDescent="0.2">
      <c r="G41" s="60"/>
      <c r="K41" s="60"/>
    </row>
    <row r="42" spans="1:13" ht="15" customHeight="1" x14ac:dyDescent="0.2">
      <c r="G42" s="60"/>
      <c r="K42" s="60"/>
    </row>
    <row r="43" spans="1:13" ht="17.25" customHeight="1" x14ac:dyDescent="0.2">
      <c r="G43" s="60"/>
      <c r="K43" s="60"/>
    </row>
    <row r="44" spans="1:13" ht="15.75" customHeight="1" x14ac:dyDescent="0.2">
      <c r="G44" s="60"/>
      <c r="K44" s="60"/>
    </row>
    <row r="45" spans="1:13" ht="13.5" customHeight="1" x14ac:dyDescent="0.2">
      <c r="G45" s="60"/>
      <c r="K45" s="60"/>
    </row>
    <row r="46" spans="1:13" ht="16.5" customHeight="1" x14ac:dyDescent="0.2">
      <c r="A46" s="356" t="s">
        <v>154</v>
      </c>
      <c r="B46" s="356"/>
      <c r="C46" s="356"/>
      <c r="D46" s="356"/>
      <c r="E46" s="356"/>
      <c r="F46" s="356"/>
      <c r="G46" s="356"/>
      <c r="H46" s="356"/>
      <c r="I46" s="356"/>
      <c r="J46" s="356"/>
      <c r="K46" s="356"/>
      <c r="L46" s="356"/>
      <c r="M46" s="356"/>
    </row>
    <row r="47" spans="1:13" ht="17.25" customHeight="1" x14ac:dyDescent="0.2">
      <c r="A47" s="150"/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</row>
    <row r="48" spans="1:13" ht="7.5" customHeight="1" x14ac:dyDescent="0.2">
      <c r="G48" s="60"/>
      <c r="K48" s="60"/>
    </row>
    <row r="49" spans="1:13" ht="21.95" customHeight="1" x14ac:dyDescent="0.2">
      <c r="A49" s="354" t="s">
        <v>75</v>
      </c>
      <c r="B49" s="354"/>
      <c r="C49" s="354"/>
      <c r="D49" s="354"/>
      <c r="E49" s="354"/>
      <c r="F49" s="354"/>
      <c r="G49" s="354"/>
      <c r="H49" s="354"/>
      <c r="I49" s="354"/>
      <c r="J49" s="354"/>
      <c r="K49" s="354"/>
      <c r="L49" s="354"/>
      <c r="M49" s="354"/>
    </row>
    <row r="50" spans="1:13" ht="16.5" customHeight="1" x14ac:dyDescent="0.2">
      <c r="A50" s="57" t="str">
        <f>A1</f>
        <v>Srinanaporn Marketing Public Company Limited</v>
      </c>
      <c r="B50" s="58"/>
      <c r="C50" s="58"/>
      <c r="D50" s="58"/>
      <c r="E50" s="58"/>
      <c r="F50" s="58"/>
      <c r="G50" s="86"/>
      <c r="H50" s="58"/>
      <c r="I50" s="86"/>
      <c r="J50" s="86"/>
      <c r="K50" s="86"/>
      <c r="L50" s="86"/>
      <c r="M50" s="86"/>
    </row>
    <row r="51" spans="1:13" ht="16.5" customHeight="1" x14ac:dyDescent="0.2">
      <c r="A51" s="57" t="str">
        <f>A2</f>
        <v>Statement of Financial Position</v>
      </c>
      <c r="B51" s="58"/>
      <c r="C51" s="58"/>
      <c r="D51" s="58"/>
      <c r="E51" s="58"/>
      <c r="F51" s="58"/>
      <c r="G51" s="86"/>
      <c r="H51" s="58"/>
      <c r="I51" s="86"/>
      <c r="J51" s="86"/>
      <c r="K51" s="86"/>
      <c r="L51" s="86"/>
      <c r="M51" s="86"/>
    </row>
    <row r="52" spans="1:13" ht="16.5" customHeight="1" x14ac:dyDescent="0.2">
      <c r="A52" s="87" t="str">
        <f>A3</f>
        <v>As at 31 March 2022</v>
      </c>
      <c r="B52" s="63"/>
      <c r="C52" s="63"/>
      <c r="D52" s="63"/>
      <c r="E52" s="63"/>
      <c r="F52" s="63"/>
      <c r="G52" s="88"/>
      <c r="H52" s="63"/>
      <c r="I52" s="88"/>
      <c r="J52" s="88"/>
      <c r="K52" s="88"/>
      <c r="L52" s="88"/>
      <c r="M52" s="88"/>
    </row>
    <row r="53" spans="1:13" ht="16.5" customHeight="1" x14ac:dyDescent="0.2">
      <c r="A53" s="57"/>
      <c r="B53" s="58"/>
      <c r="C53" s="58"/>
      <c r="D53" s="58"/>
      <c r="E53" s="58"/>
      <c r="F53" s="58"/>
      <c r="G53" s="86"/>
      <c r="H53" s="58"/>
      <c r="I53" s="86"/>
      <c r="J53" s="86"/>
      <c r="K53" s="86"/>
      <c r="L53" s="86"/>
      <c r="M53" s="86"/>
    </row>
    <row r="54" spans="1:13" ht="16.5" customHeight="1" x14ac:dyDescent="0.2">
      <c r="G54" s="60"/>
      <c r="K54" s="60"/>
    </row>
    <row r="55" spans="1:13" ht="16.5" customHeight="1" x14ac:dyDescent="0.2">
      <c r="G55" s="355" t="s">
        <v>90</v>
      </c>
      <c r="H55" s="355"/>
      <c r="I55" s="355"/>
      <c r="K55" s="355" t="s">
        <v>91</v>
      </c>
      <c r="L55" s="355"/>
      <c r="M55" s="355"/>
    </row>
    <row r="56" spans="1:13" ht="16.5" customHeight="1" x14ac:dyDescent="0.2">
      <c r="A56" s="67"/>
      <c r="B56" s="68"/>
      <c r="C56" s="68"/>
      <c r="D56" s="68"/>
      <c r="E56" s="34"/>
      <c r="F56" s="34"/>
      <c r="G56" s="353" t="s">
        <v>89</v>
      </c>
      <c r="H56" s="353"/>
      <c r="I56" s="353"/>
      <c r="J56" s="47"/>
      <c r="K56" s="353" t="s">
        <v>129</v>
      </c>
      <c r="L56" s="353"/>
      <c r="M56" s="353"/>
    </row>
    <row r="57" spans="1:13" ht="16.5" customHeight="1" x14ac:dyDescent="0.2">
      <c r="A57" s="67"/>
      <c r="B57" s="68"/>
      <c r="C57" s="68"/>
      <c r="D57" s="68"/>
      <c r="E57" s="34"/>
      <c r="F57" s="34"/>
      <c r="G57" s="69" t="s">
        <v>73</v>
      </c>
      <c r="H57" s="38"/>
      <c r="I57" s="26" t="s">
        <v>74</v>
      </c>
      <c r="J57" s="70"/>
      <c r="K57" s="69" t="s">
        <v>73</v>
      </c>
      <c r="L57" s="38"/>
      <c r="M57" s="26" t="s">
        <v>74</v>
      </c>
    </row>
    <row r="58" spans="1:13" ht="16.5" customHeight="1" x14ac:dyDescent="0.2">
      <c r="A58" s="67"/>
      <c r="B58" s="68"/>
      <c r="C58" s="68"/>
      <c r="D58" s="68"/>
      <c r="E58" s="33"/>
      <c r="F58" s="33"/>
      <c r="G58" s="69" t="s">
        <v>196</v>
      </c>
      <c r="H58" s="38"/>
      <c r="I58" s="71" t="s">
        <v>55</v>
      </c>
      <c r="J58" s="70"/>
      <c r="K58" s="69" t="s">
        <v>196</v>
      </c>
      <c r="L58" s="38"/>
      <c r="M58" s="71" t="s">
        <v>55</v>
      </c>
    </row>
    <row r="59" spans="1:13" ht="16.5" customHeight="1" x14ac:dyDescent="0.2">
      <c r="A59" s="67"/>
      <c r="B59" s="68"/>
      <c r="C59" s="68"/>
      <c r="D59" s="68"/>
      <c r="E59" s="243"/>
      <c r="F59" s="34"/>
      <c r="G59" s="71" t="s">
        <v>198</v>
      </c>
      <c r="H59" s="38"/>
      <c r="I59" s="71" t="s">
        <v>150</v>
      </c>
      <c r="J59" s="47"/>
      <c r="K59" s="71" t="s">
        <v>198</v>
      </c>
      <c r="L59" s="38"/>
      <c r="M59" s="71" t="s">
        <v>150</v>
      </c>
    </row>
    <row r="60" spans="1:13" ht="16.5" customHeight="1" x14ac:dyDescent="0.2">
      <c r="A60" s="67"/>
      <c r="B60" s="68"/>
      <c r="C60" s="68"/>
      <c r="D60" s="68"/>
      <c r="E60" s="350"/>
      <c r="F60" s="34"/>
      <c r="G60" s="73" t="s">
        <v>1</v>
      </c>
      <c r="H60" s="38"/>
      <c r="I60" s="73" t="s">
        <v>1</v>
      </c>
      <c r="J60" s="47"/>
      <c r="K60" s="73" t="s">
        <v>1</v>
      </c>
      <c r="L60" s="38"/>
      <c r="M60" s="73" t="s">
        <v>1</v>
      </c>
    </row>
    <row r="61" spans="1:13" ht="16.5" customHeight="1" x14ac:dyDescent="0.2">
      <c r="A61" s="346"/>
      <c r="B61" s="77"/>
      <c r="C61" s="77"/>
      <c r="D61" s="77"/>
      <c r="E61" s="351"/>
      <c r="F61" s="74"/>
      <c r="G61" s="79"/>
      <c r="I61" s="76"/>
      <c r="K61" s="79"/>
      <c r="M61" s="76"/>
    </row>
    <row r="62" spans="1:13" ht="16.5" customHeight="1" x14ac:dyDescent="0.2">
      <c r="A62" s="67" t="s">
        <v>16</v>
      </c>
      <c r="B62" s="68"/>
      <c r="C62" s="68"/>
      <c r="D62" s="68"/>
      <c r="E62" s="74"/>
      <c r="F62" s="74"/>
      <c r="G62" s="79"/>
      <c r="I62" s="76"/>
      <c r="K62" s="79"/>
      <c r="M62" s="76"/>
    </row>
    <row r="63" spans="1:13" ht="16.5" customHeight="1" x14ac:dyDescent="0.2">
      <c r="A63" s="346"/>
      <c r="B63" s="77"/>
      <c r="C63" s="77"/>
      <c r="D63" s="77"/>
      <c r="E63" s="74"/>
      <c r="F63" s="74"/>
      <c r="G63" s="79"/>
      <c r="I63" s="76"/>
      <c r="K63" s="79"/>
      <c r="M63" s="76"/>
    </row>
    <row r="64" spans="1:13" ht="16.5" customHeight="1" x14ac:dyDescent="0.2">
      <c r="A64" s="67" t="s">
        <v>17</v>
      </c>
      <c r="B64" s="68"/>
      <c r="C64" s="68"/>
      <c r="D64" s="68"/>
      <c r="E64" s="74"/>
      <c r="F64" s="74"/>
      <c r="G64" s="79"/>
      <c r="I64" s="76"/>
      <c r="K64" s="79"/>
      <c r="M64" s="76"/>
    </row>
    <row r="65" spans="1:13" ht="16.5" customHeight="1" x14ac:dyDescent="0.2">
      <c r="A65" s="346"/>
      <c r="C65" s="77"/>
      <c r="D65" s="77"/>
      <c r="E65" s="78"/>
      <c r="F65" s="78"/>
      <c r="G65" s="79"/>
      <c r="I65" s="76"/>
      <c r="K65" s="79"/>
      <c r="M65" s="76"/>
    </row>
    <row r="66" spans="1:13" ht="16.5" customHeight="1" x14ac:dyDescent="0.2">
      <c r="A66" s="346" t="s">
        <v>160</v>
      </c>
      <c r="C66" s="77"/>
      <c r="D66" s="77"/>
      <c r="E66" s="78"/>
      <c r="F66" s="78"/>
      <c r="G66" s="79"/>
      <c r="I66" s="172"/>
      <c r="K66" s="79"/>
      <c r="M66" s="172"/>
    </row>
    <row r="67" spans="1:13" ht="16.5" customHeight="1" x14ac:dyDescent="0.2">
      <c r="A67" s="346"/>
      <c r="B67" s="178" t="s">
        <v>97</v>
      </c>
      <c r="E67" s="150"/>
      <c r="F67" s="78"/>
      <c r="G67" s="79">
        <v>0</v>
      </c>
      <c r="H67" s="137"/>
      <c r="I67" s="172">
        <v>10148660</v>
      </c>
      <c r="K67" s="79">
        <v>0</v>
      </c>
      <c r="M67" s="172">
        <v>10148660</v>
      </c>
    </row>
    <row r="68" spans="1:13" ht="16.5" customHeight="1" x14ac:dyDescent="0.2">
      <c r="A68" s="346" t="s">
        <v>18</v>
      </c>
      <c r="B68" s="77"/>
      <c r="C68" s="77"/>
      <c r="D68" s="77"/>
      <c r="E68" s="150"/>
      <c r="F68" s="78"/>
      <c r="G68" s="79">
        <v>869650987</v>
      </c>
      <c r="H68" s="137"/>
      <c r="I68" s="172">
        <v>876686407</v>
      </c>
      <c r="J68" s="138"/>
      <c r="K68" s="79">
        <v>838489698</v>
      </c>
      <c r="L68" s="138"/>
      <c r="M68" s="172">
        <v>816599562</v>
      </c>
    </row>
    <row r="69" spans="1:13" ht="16.5" customHeight="1" x14ac:dyDescent="0.2">
      <c r="A69" s="346" t="s">
        <v>139</v>
      </c>
      <c r="B69" s="346"/>
      <c r="C69" s="89"/>
      <c r="D69" s="89"/>
      <c r="E69" s="150"/>
      <c r="F69" s="78"/>
      <c r="G69" s="79">
        <v>4269628</v>
      </c>
      <c r="H69" s="137"/>
      <c r="I69" s="172">
        <v>5751094</v>
      </c>
      <c r="J69" s="138"/>
      <c r="K69" s="79">
        <v>3810175</v>
      </c>
      <c r="L69" s="138"/>
      <c r="M69" s="172">
        <v>4797962</v>
      </c>
    </row>
    <row r="70" spans="1:13" ht="16.5" customHeight="1" x14ac:dyDescent="0.2">
      <c r="A70" s="346" t="s">
        <v>146</v>
      </c>
      <c r="B70" s="77"/>
      <c r="C70" s="77"/>
      <c r="D70" s="77"/>
      <c r="E70" s="78"/>
      <c r="F70" s="78"/>
      <c r="G70" s="79">
        <v>63912552</v>
      </c>
      <c r="H70" s="137"/>
      <c r="I70" s="172">
        <v>33630391</v>
      </c>
      <c r="J70" s="138"/>
      <c r="K70" s="79">
        <v>63832064</v>
      </c>
      <c r="L70" s="138"/>
      <c r="M70" s="172">
        <v>33236543</v>
      </c>
    </row>
    <row r="71" spans="1:13" ht="16.5" customHeight="1" x14ac:dyDescent="0.2">
      <c r="A71" s="346" t="s">
        <v>58</v>
      </c>
      <c r="B71" s="77"/>
      <c r="C71" s="77"/>
      <c r="D71" s="77"/>
      <c r="E71" s="78"/>
      <c r="F71" s="78"/>
      <c r="G71" s="80">
        <v>0</v>
      </c>
      <c r="H71" s="137"/>
      <c r="I71" s="172">
        <v>365880</v>
      </c>
      <c r="J71" s="138"/>
      <c r="K71" s="80">
        <v>0</v>
      </c>
      <c r="L71" s="138"/>
      <c r="M71" s="172">
        <v>365880</v>
      </c>
    </row>
    <row r="72" spans="1:13" ht="16.5" customHeight="1" x14ac:dyDescent="0.2">
      <c r="A72" s="346"/>
      <c r="B72" s="77"/>
      <c r="C72" s="77"/>
      <c r="D72" s="77"/>
      <c r="E72" s="74"/>
      <c r="F72" s="74"/>
      <c r="G72" s="79"/>
      <c r="I72" s="349"/>
      <c r="K72" s="79"/>
      <c r="M72" s="349"/>
    </row>
    <row r="73" spans="1:13" ht="16.5" customHeight="1" x14ac:dyDescent="0.2">
      <c r="A73" s="67" t="s">
        <v>19</v>
      </c>
      <c r="B73" s="68"/>
      <c r="C73" s="68"/>
      <c r="D73" s="68"/>
      <c r="E73" s="78"/>
      <c r="F73" s="78"/>
      <c r="G73" s="80">
        <f>SUM(G67:G71)</f>
        <v>937833167</v>
      </c>
      <c r="I73" s="230">
        <f>SUM(I66:I71)</f>
        <v>926582432</v>
      </c>
      <c r="K73" s="80">
        <f>SUM(K67:K71)</f>
        <v>906131937</v>
      </c>
      <c r="M73" s="230">
        <f>SUM(M66:M71)</f>
        <v>865148607</v>
      </c>
    </row>
    <row r="74" spans="1:13" ht="16.5" customHeight="1" x14ac:dyDescent="0.2">
      <c r="A74" s="346"/>
      <c r="B74" s="77"/>
      <c r="C74" s="77"/>
      <c r="D74" s="77"/>
      <c r="E74" s="78"/>
      <c r="F74" s="78"/>
      <c r="G74" s="79"/>
      <c r="I74" s="76"/>
      <c r="K74" s="79"/>
      <c r="M74" s="76"/>
    </row>
    <row r="75" spans="1:13" ht="16.5" customHeight="1" x14ac:dyDescent="0.2">
      <c r="A75" s="67" t="s">
        <v>20</v>
      </c>
      <c r="B75" s="68"/>
      <c r="C75" s="68"/>
      <c r="D75" s="68"/>
      <c r="E75" s="74"/>
      <c r="F75" s="74"/>
      <c r="G75" s="79"/>
      <c r="I75" s="76"/>
      <c r="K75" s="79"/>
      <c r="M75" s="76"/>
    </row>
    <row r="76" spans="1:13" ht="16.5" customHeight="1" x14ac:dyDescent="0.2">
      <c r="A76" s="346"/>
      <c r="B76" s="77"/>
      <c r="C76" s="77"/>
      <c r="D76" s="77"/>
      <c r="E76" s="78"/>
      <c r="F76" s="78"/>
      <c r="G76" s="79"/>
      <c r="I76" s="76"/>
      <c r="K76" s="79"/>
      <c r="M76" s="76"/>
    </row>
    <row r="77" spans="1:13" ht="16.5" customHeight="1" x14ac:dyDescent="0.2">
      <c r="A77" s="346" t="s">
        <v>131</v>
      </c>
      <c r="B77" s="77"/>
      <c r="C77" s="77"/>
      <c r="D77" s="77"/>
      <c r="E77" s="78"/>
      <c r="F77" s="78"/>
      <c r="G77" s="79">
        <v>11407913</v>
      </c>
      <c r="H77" s="137"/>
      <c r="I77" s="172">
        <v>12789517</v>
      </c>
      <c r="J77" s="138"/>
      <c r="K77" s="79">
        <v>9833831</v>
      </c>
      <c r="L77" s="138"/>
      <c r="M77" s="172">
        <v>10649909</v>
      </c>
    </row>
    <row r="78" spans="1:13" ht="16.5" customHeight="1" x14ac:dyDescent="0.2">
      <c r="A78" s="346" t="s">
        <v>21</v>
      </c>
      <c r="B78" s="346"/>
      <c r="C78" s="77"/>
      <c r="D78" s="77"/>
      <c r="F78" s="78"/>
      <c r="G78" s="79">
        <v>54599077</v>
      </c>
      <c r="H78" s="137"/>
      <c r="I78" s="172">
        <v>53679384</v>
      </c>
      <c r="J78" s="138"/>
      <c r="K78" s="79">
        <v>53986790</v>
      </c>
      <c r="L78" s="138"/>
      <c r="M78" s="172">
        <v>53093334</v>
      </c>
    </row>
    <row r="79" spans="1:13" ht="16.5" customHeight="1" x14ac:dyDescent="0.2">
      <c r="A79" s="346" t="s">
        <v>63</v>
      </c>
      <c r="B79" s="77"/>
      <c r="C79" s="77"/>
      <c r="D79" s="77"/>
      <c r="E79" s="78"/>
      <c r="F79" s="78"/>
      <c r="G79" s="139">
        <v>68306011</v>
      </c>
      <c r="H79" s="137"/>
      <c r="I79" s="230">
        <v>68533830</v>
      </c>
      <c r="J79" s="138"/>
      <c r="K79" s="139">
        <v>0</v>
      </c>
      <c r="L79" s="138"/>
      <c r="M79" s="230">
        <v>0</v>
      </c>
    </row>
    <row r="80" spans="1:13" ht="16.5" customHeight="1" x14ac:dyDescent="0.2">
      <c r="A80" s="346"/>
      <c r="B80" s="77"/>
      <c r="C80" s="77"/>
      <c r="D80" s="77"/>
      <c r="E80" s="78"/>
      <c r="F80" s="78"/>
      <c r="G80" s="146"/>
      <c r="H80" s="137"/>
      <c r="I80" s="147"/>
      <c r="J80" s="138"/>
      <c r="K80" s="146"/>
      <c r="L80" s="138"/>
      <c r="M80" s="147"/>
    </row>
    <row r="81" spans="1:13" ht="16.5" customHeight="1" x14ac:dyDescent="0.2">
      <c r="A81" s="67" t="s">
        <v>22</v>
      </c>
      <c r="B81" s="77"/>
      <c r="C81" s="77"/>
      <c r="D81" s="77"/>
      <c r="E81" s="78"/>
      <c r="F81" s="78"/>
      <c r="G81" s="80">
        <f>SUM(G77:G79)</f>
        <v>134313001</v>
      </c>
      <c r="H81" s="137"/>
      <c r="I81" s="81">
        <f>SUM(I77:I79)</f>
        <v>135002731</v>
      </c>
      <c r="J81" s="138"/>
      <c r="K81" s="80">
        <f>SUM(K77:K79)</f>
        <v>63820621</v>
      </c>
      <c r="L81" s="138"/>
      <c r="M81" s="81">
        <f>SUM(M77:M79)</f>
        <v>63743243</v>
      </c>
    </row>
    <row r="82" spans="1:13" ht="16.5" customHeight="1" x14ac:dyDescent="0.2">
      <c r="A82" s="346"/>
      <c r="B82" s="77"/>
      <c r="C82" s="77"/>
      <c r="D82" s="77"/>
      <c r="E82" s="74"/>
      <c r="F82" s="74"/>
      <c r="G82" s="79"/>
      <c r="I82" s="76"/>
      <c r="K82" s="79"/>
      <c r="M82" s="76"/>
    </row>
    <row r="83" spans="1:13" ht="16.5" customHeight="1" x14ac:dyDescent="0.2">
      <c r="A83" s="67" t="s">
        <v>23</v>
      </c>
      <c r="B83" s="68"/>
      <c r="C83" s="68"/>
      <c r="D83" s="68"/>
      <c r="E83" s="74"/>
      <c r="F83" s="74"/>
      <c r="G83" s="139">
        <f>SUM(G73,G81)</f>
        <v>1072146168</v>
      </c>
      <c r="I83" s="140">
        <f>SUM(I73,I81)</f>
        <v>1061585163</v>
      </c>
      <c r="K83" s="139">
        <f>SUM(K73,K81)</f>
        <v>969952558</v>
      </c>
      <c r="M83" s="140">
        <f>SUM(M73,M81)</f>
        <v>928891850</v>
      </c>
    </row>
    <row r="84" spans="1:13" ht="16.5" customHeight="1" x14ac:dyDescent="0.2">
      <c r="A84" s="346"/>
      <c r="B84" s="77"/>
      <c r="C84" s="77"/>
      <c r="D84" s="77"/>
      <c r="E84" s="74"/>
      <c r="F84" s="74"/>
      <c r="G84" s="143"/>
      <c r="H84" s="144"/>
      <c r="I84" s="143"/>
      <c r="J84" s="145"/>
      <c r="K84" s="143"/>
      <c r="M84" s="76"/>
    </row>
    <row r="85" spans="1:13" ht="16.5" customHeight="1" x14ac:dyDescent="0.2">
      <c r="B85" s="68"/>
      <c r="C85" s="68"/>
      <c r="D85" s="68"/>
      <c r="E85" s="74"/>
      <c r="F85" s="74"/>
    </row>
    <row r="86" spans="1:13" ht="16.5" customHeight="1" x14ac:dyDescent="0.2">
      <c r="G86" s="60"/>
      <c r="K86" s="60"/>
    </row>
    <row r="87" spans="1:13" ht="16.5" customHeight="1" x14ac:dyDescent="0.2">
      <c r="G87" s="60"/>
      <c r="K87" s="60"/>
    </row>
    <row r="88" spans="1:13" ht="16.5" customHeight="1" x14ac:dyDescent="0.2">
      <c r="G88" s="60"/>
      <c r="K88" s="60"/>
    </row>
    <row r="89" spans="1:13" ht="16.5" customHeight="1" x14ac:dyDescent="0.2">
      <c r="G89" s="60"/>
      <c r="K89" s="60"/>
    </row>
    <row r="90" spans="1:13" ht="16.5" customHeight="1" x14ac:dyDescent="0.2">
      <c r="G90" s="60"/>
      <c r="K90" s="60"/>
    </row>
    <row r="91" spans="1:13" ht="16.5" customHeight="1" x14ac:dyDescent="0.2">
      <c r="G91" s="60"/>
      <c r="K91" s="60"/>
    </row>
    <row r="92" spans="1:13" ht="16.5" customHeight="1" x14ac:dyDescent="0.2">
      <c r="G92" s="60"/>
      <c r="K92" s="60"/>
    </row>
    <row r="93" spans="1:13" ht="16.5" customHeight="1" x14ac:dyDescent="0.2">
      <c r="G93" s="60"/>
      <c r="K93" s="60"/>
    </row>
    <row r="94" spans="1:13" ht="16.5" customHeight="1" x14ac:dyDescent="0.2">
      <c r="G94" s="60"/>
      <c r="K94" s="60"/>
    </row>
    <row r="95" spans="1:13" ht="16.5" customHeight="1" x14ac:dyDescent="0.2">
      <c r="G95" s="60"/>
      <c r="K95" s="60"/>
    </row>
    <row r="96" spans="1:13" ht="18.75" customHeight="1" x14ac:dyDescent="0.2">
      <c r="G96" s="60"/>
      <c r="K96" s="60"/>
    </row>
    <row r="97" spans="1:13" ht="21.95" customHeight="1" x14ac:dyDescent="0.2">
      <c r="A97" s="354" t="s">
        <v>75</v>
      </c>
      <c r="B97" s="354"/>
      <c r="C97" s="354"/>
      <c r="D97" s="354"/>
      <c r="E97" s="354"/>
      <c r="F97" s="354"/>
      <c r="G97" s="354"/>
      <c r="H97" s="354"/>
      <c r="I97" s="354"/>
      <c r="J97" s="354"/>
      <c r="K97" s="354"/>
      <c r="L97" s="354"/>
      <c r="M97" s="354"/>
    </row>
    <row r="98" spans="1:13" ht="16.5" customHeight="1" x14ac:dyDescent="0.2">
      <c r="A98" s="57" t="str">
        <f>A1</f>
        <v>Srinanaporn Marketing Public Company Limited</v>
      </c>
      <c r="B98" s="58"/>
      <c r="C98" s="58"/>
      <c r="D98" s="58"/>
      <c r="E98" s="58"/>
      <c r="F98" s="58"/>
      <c r="G98" s="58"/>
      <c r="H98" s="58"/>
      <c r="I98" s="86"/>
      <c r="J98" s="86"/>
      <c r="K98" s="58"/>
      <c r="L98" s="86"/>
      <c r="M98" s="86"/>
    </row>
    <row r="99" spans="1:13" ht="16.5" customHeight="1" x14ac:dyDescent="0.2">
      <c r="A99" s="57" t="str">
        <f>A2</f>
        <v>Statement of Financial Position</v>
      </c>
      <c r="B99" s="58"/>
      <c r="C99" s="58"/>
      <c r="D99" s="58"/>
      <c r="E99" s="58"/>
      <c r="F99" s="58"/>
      <c r="G99" s="58"/>
      <c r="H99" s="58"/>
      <c r="I99" s="86"/>
      <c r="J99" s="86"/>
      <c r="K99" s="58"/>
      <c r="L99" s="86"/>
      <c r="M99" s="86"/>
    </row>
    <row r="100" spans="1:13" ht="16.5" customHeight="1" x14ac:dyDescent="0.2">
      <c r="A100" s="87" t="str">
        <f>A3</f>
        <v>As at 31 March 2022</v>
      </c>
      <c r="B100" s="63"/>
      <c r="C100" s="63"/>
      <c r="D100" s="63"/>
      <c r="E100" s="63"/>
      <c r="F100" s="63"/>
      <c r="G100" s="63"/>
      <c r="H100" s="63"/>
      <c r="I100" s="88"/>
      <c r="J100" s="88"/>
      <c r="K100" s="63"/>
      <c r="L100" s="88"/>
      <c r="M100" s="88"/>
    </row>
    <row r="101" spans="1:13" ht="16.5" customHeight="1" x14ac:dyDescent="0.2">
      <c r="A101" s="57"/>
      <c r="B101" s="58"/>
      <c r="C101" s="58"/>
      <c r="D101" s="58"/>
      <c r="E101" s="58"/>
      <c r="F101" s="58"/>
      <c r="G101" s="58"/>
      <c r="H101" s="58"/>
      <c r="I101" s="86"/>
      <c r="J101" s="86"/>
      <c r="K101" s="58"/>
      <c r="L101" s="86"/>
      <c r="M101" s="86"/>
    </row>
    <row r="102" spans="1:13" ht="16.5" customHeight="1" x14ac:dyDescent="0.2">
      <c r="A102" s="57"/>
      <c r="B102" s="58"/>
      <c r="C102" s="58"/>
      <c r="D102" s="58"/>
      <c r="E102" s="58"/>
      <c r="F102" s="58"/>
      <c r="G102" s="58"/>
      <c r="H102" s="58"/>
      <c r="I102" s="86"/>
      <c r="J102" s="86"/>
      <c r="K102" s="58"/>
      <c r="L102" s="86"/>
      <c r="M102" s="86"/>
    </row>
    <row r="103" spans="1:13" ht="16.5" customHeight="1" x14ac:dyDescent="0.2">
      <c r="G103" s="355" t="s">
        <v>90</v>
      </c>
      <c r="H103" s="355"/>
      <c r="I103" s="355"/>
      <c r="K103" s="355" t="s">
        <v>91</v>
      </c>
      <c r="L103" s="355"/>
      <c r="M103" s="355"/>
    </row>
    <row r="104" spans="1:13" ht="16.5" customHeight="1" x14ac:dyDescent="0.2">
      <c r="A104" s="67"/>
      <c r="B104" s="68"/>
      <c r="C104" s="68"/>
      <c r="D104" s="68"/>
      <c r="E104" s="34"/>
      <c r="F104" s="34"/>
      <c r="G104" s="353" t="s">
        <v>89</v>
      </c>
      <c r="H104" s="353"/>
      <c r="I104" s="353"/>
      <c r="J104" s="47"/>
      <c r="K104" s="353" t="s">
        <v>129</v>
      </c>
      <c r="L104" s="353"/>
      <c r="M104" s="353"/>
    </row>
    <row r="105" spans="1:13" ht="16.5" customHeight="1" x14ac:dyDescent="0.2">
      <c r="A105" s="67"/>
      <c r="B105" s="68"/>
      <c r="C105" s="68"/>
      <c r="D105" s="68"/>
      <c r="E105" s="34"/>
      <c r="F105" s="34"/>
      <c r="G105" s="69" t="s">
        <v>73</v>
      </c>
      <c r="H105" s="38"/>
      <c r="I105" s="26" t="s">
        <v>74</v>
      </c>
      <c r="J105" s="70"/>
      <c r="K105" s="69" t="s">
        <v>73</v>
      </c>
      <c r="L105" s="38"/>
      <c r="M105" s="26" t="s">
        <v>74</v>
      </c>
    </row>
    <row r="106" spans="1:13" ht="16.5" customHeight="1" x14ac:dyDescent="0.2">
      <c r="A106" s="67"/>
      <c r="B106" s="68"/>
      <c r="C106" s="68"/>
      <c r="D106" s="68"/>
      <c r="E106" s="33"/>
      <c r="F106" s="33"/>
      <c r="G106" s="69" t="s">
        <v>196</v>
      </c>
      <c r="H106" s="38"/>
      <c r="I106" s="71" t="s">
        <v>55</v>
      </c>
      <c r="J106" s="70"/>
      <c r="K106" s="69" t="s">
        <v>196</v>
      </c>
      <c r="L106" s="38"/>
      <c r="M106" s="71" t="s">
        <v>55</v>
      </c>
    </row>
    <row r="107" spans="1:13" ht="16.5" customHeight="1" x14ac:dyDescent="0.2">
      <c r="A107" s="67"/>
      <c r="B107" s="68"/>
      <c r="C107" s="68"/>
      <c r="D107" s="68"/>
      <c r="E107" s="34"/>
      <c r="F107" s="34"/>
      <c r="G107" s="71" t="s">
        <v>198</v>
      </c>
      <c r="H107" s="38"/>
      <c r="I107" s="71" t="s">
        <v>150</v>
      </c>
      <c r="J107" s="47"/>
      <c r="K107" s="71" t="s">
        <v>198</v>
      </c>
      <c r="L107" s="38"/>
      <c r="M107" s="71" t="s">
        <v>150</v>
      </c>
    </row>
    <row r="108" spans="1:13" ht="16.5" customHeight="1" x14ac:dyDescent="0.2">
      <c r="A108" s="67"/>
      <c r="B108" s="68"/>
      <c r="C108" s="68"/>
      <c r="D108" s="68"/>
      <c r="E108" s="173"/>
      <c r="F108" s="34"/>
      <c r="G108" s="73" t="s">
        <v>1</v>
      </c>
      <c r="H108" s="38"/>
      <c r="I108" s="73" t="s">
        <v>1</v>
      </c>
      <c r="J108" s="47"/>
      <c r="K108" s="73" t="s">
        <v>1</v>
      </c>
      <c r="L108" s="38"/>
      <c r="M108" s="73" t="s">
        <v>1</v>
      </c>
    </row>
    <row r="109" spans="1:13" ht="16.5" customHeight="1" x14ac:dyDescent="0.2">
      <c r="A109" s="67"/>
      <c r="B109" s="68"/>
      <c r="C109" s="68"/>
      <c r="D109" s="68"/>
      <c r="E109" s="74"/>
      <c r="F109" s="74"/>
      <c r="G109" s="90"/>
      <c r="I109" s="91"/>
      <c r="K109" s="90"/>
      <c r="M109" s="91"/>
    </row>
    <row r="110" spans="1:13" ht="16.5" customHeight="1" x14ac:dyDescent="0.2">
      <c r="A110" s="67" t="s">
        <v>195</v>
      </c>
      <c r="B110" s="68"/>
      <c r="C110" s="68"/>
      <c r="D110" s="68"/>
      <c r="E110" s="74"/>
      <c r="F110" s="74"/>
      <c r="G110" s="79"/>
      <c r="I110" s="76"/>
      <c r="K110" s="79"/>
      <c r="M110" s="76"/>
    </row>
    <row r="111" spans="1:13" ht="16.5" customHeight="1" x14ac:dyDescent="0.2">
      <c r="A111" s="67"/>
      <c r="B111" s="68"/>
      <c r="C111" s="68"/>
      <c r="D111" s="68"/>
      <c r="E111" s="74"/>
      <c r="F111" s="74"/>
      <c r="G111" s="79"/>
      <c r="I111" s="76"/>
      <c r="K111" s="79"/>
      <c r="M111" s="76"/>
    </row>
    <row r="112" spans="1:13" ht="16.5" customHeight="1" x14ac:dyDescent="0.2">
      <c r="A112" s="67" t="s">
        <v>24</v>
      </c>
      <c r="B112" s="68"/>
      <c r="C112" s="68"/>
      <c r="D112" s="68"/>
      <c r="E112" s="74"/>
      <c r="F112" s="74"/>
      <c r="G112" s="79"/>
      <c r="I112" s="76"/>
      <c r="K112" s="79"/>
      <c r="M112" s="76"/>
    </row>
    <row r="113" spans="1:13" ht="16.5" customHeight="1" x14ac:dyDescent="0.2">
      <c r="A113" s="346"/>
      <c r="B113" s="77"/>
      <c r="C113" s="77"/>
      <c r="D113" s="77"/>
      <c r="E113" s="78"/>
      <c r="F113" s="78"/>
      <c r="G113" s="79"/>
      <c r="I113" s="76"/>
      <c r="K113" s="79"/>
      <c r="M113" s="76"/>
    </row>
    <row r="114" spans="1:13" ht="16.5" customHeight="1" x14ac:dyDescent="0.2">
      <c r="A114" s="346" t="s">
        <v>25</v>
      </c>
      <c r="B114" s="77"/>
      <c r="C114" s="77"/>
      <c r="D114" s="77"/>
      <c r="E114" s="150"/>
      <c r="F114" s="78"/>
      <c r="G114" s="79"/>
      <c r="I114" s="76"/>
      <c r="K114" s="79"/>
      <c r="M114" s="76"/>
    </row>
    <row r="115" spans="1:13" ht="16.5" customHeight="1" x14ac:dyDescent="0.2">
      <c r="A115" s="346" t="s">
        <v>94</v>
      </c>
      <c r="B115" s="92" t="s">
        <v>98</v>
      </c>
      <c r="C115" s="89"/>
      <c r="D115" s="89"/>
      <c r="E115" s="78"/>
      <c r="F115" s="78"/>
      <c r="G115" s="79"/>
      <c r="I115" s="76"/>
      <c r="K115" s="79"/>
      <c r="M115" s="76"/>
    </row>
    <row r="116" spans="1:13" ht="16.5" customHeight="1" x14ac:dyDescent="0.2">
      <c r="A116" s="346" t="s">
        <v>94</v>
      </c>
      <c r="B116" s="92"/>
      <c r="C116" s="59" t="s">
        <v>152</v>
      </c>
      <c r="D116" s="346"/>
      <c r="E116" s="78"/>
      <c r="F116" s="78"/>
      <c r="G116" s="79"/>
      <c r="I116" s="76"/>
      <c r="K116" s="79"/>
      <c r="M116" s="76"/>
    </row>
    <row r="117" spans="1:13" ht="16.5" customHeight="1" thickBot="1" x14ac:dyDescent="0.25">
      <c r="A117" s="346"/>
      <c r="B117" s="92"/>
      <c r="C117" s="93" t="s">
        <v>140</v>
      </c>
      <c r="E117" s="78"/>
      <c r="F117" s="78"/>
      <c r="G117" s="84">
        <v>480000000</v>
      </c>
      <c r="I117" s="85">
        <v>480000000</v>
      </c>
      <c r="K117" s="84">
        <v>480000000</v>
      </c>
      <c r="M117" s="85">
        <v>480000000</v>
      </c>
    </row>
    <row r="118" spans="1:13" ht="16.5" customHeight="1" thickTop="1" x14ac:dyDescent="0.2">
      <c r="A118" s="346"/>
      <c r="B118" s="77"/>
      <c r="C118" s="77"/>
      <c r="D118" s="77"/>
      <c r="E118" s="78"/>
      <c r="F118" s="78"/>
      <c r="G118" s="79"/>
      <c r="I118" s="76"/>
      <c r="K118" s="79"/>
      <c r="M118" s="76"/>
    </row>
    <row r="119" spans="1:13" ht="16.5" customHeight="1" x14ac:dyDescent="0.2">
      <c r="A119" s="346" t="s">
        <v>94</v>
      </c>
      <c r="B119" s="95" t="s">
        <v>99</v>
      </c>
      <c r="C119" s="93"/>
      <c r="D119" s="93"/>
      <c r="E119" s="78"/>
      <c r="F119" s="78"/>
      <c r="G119" s="79"/>
      <c r="I119" s="76"/>
      <c r="K119" s="79"/>
      <c r="M119" s="76"/>
    </row>
    <row r="120" spans="1:13" ht="16.5" customHeight="1" x14ac:dyDescent="0.2">
      <c r="A120" s="346" t="s">
        <v>133</v>
      </c>
      <c r="B120" s="95"/>
      <c r="C120" s="93" t="s">
        <v>152</v>
      </c>
      <c r="D120" s="93"/>
      <c r="E120" s="78"/>
      <c r="F120" s="78"/>
      <c r="G120" s="79"/>
      <c r="I120" s="76"/>
      <c r="K120" s="79"/>
      <c r="M120" s="76"/>
    </row>
    <row r="121" spans="1:13" ht="16.5" customHeight="1" x14ac:dyDescent="0.2">
      <c r="A121" s="346" t="s">
        <v>132</v>
      </c>
      <c r="B121" s="93"/>
      <c r="C121" s="93" t="s">
        <v>141</v>
      </c>
      <c r="E121" s="94"/>
      <c r="F121" s="94"/>
      <c r="G121" s="79">
        <f>+'EQ_Conso 8'!E23</f>
        <v>480000000</v>
      </c>
      <c r="I121" s="172">
        <v>480000000</v>
      </c>
      <c r="K121" s="79">
        <f>+EQ_10!D20</f>
        <v>480000000</v>
      </c>
      <c r="M121" s="172">
        <v>480000000</v>
      </c>
    </row>
    <row r="122" spans="1:13" ht="16.5" customHeight="1" x14ac:dyDescent="0.2">
      <c r="A122" s="178" t="s">
        <v>185</v>
      </c>
      <c r="B122" s="180"/>
      <c r="C122" s="180"/>
      <c r="D122" s="144"/>
      <c r="E122" s="94"/>
      <c r="F122" s="94"/>
      <c r="G122" s="79">
        <f>+'EQ_Conso 8'!G23</f>
        <v>2018140406</v>
      </c>
      <c r="I122" s="172">
        <v>2018140406</v>
      </c>
      <c r="K122" s="79">
        <f>+EQ_10!F20</f>
        <v>2018140406</v>
      </c>
      <c r="M122" s="172">
        <v>2018140406</v>
      </c>
    </row>
    <row r="123" spans="1:13" ht="16.5" customHeight="1" x14ac:dyDescent="0.2">
      <c r="A123" s="178" t="s">
        <v>210</v>
      </c>
      <c r="B123" s="180"/>
      <c r="C123" s="180"/>
      <c r="D123" s="180"/>
      <c r="E123" s="94"/>
      <c r="F123" s="94"/>
      <c r="G123" s="79"/>
      <c r="I123" s="172"/>
      <c r="K123" s="79"/>
      <c r="M123" s="172"/>
    </row>
    <row r="124" spans="1:13" ht="16.5" customHeight="1" x14ac:dyDescent="0.2">
      <c r="A124" s="178" t="s">
        <v>94</v>
      </c>
      <c r="B124" s="178" t="s">
        <v>48</v>
      </c>
      <c r="C124" s="181"/>
      <c r="D124" s="181"/>
      <c r="E124" s="78"/>
      <c r="F124" s="94"/>
      <c r="G124" s="79">
        <f>+'EQ_Conso 8'!M23</f>
        <v>-412488709</v>
      </c>
      <c r="I124" s="172">
        <v>-412488709</v>
      </c>
      <c r="K124" s="79">
        <f>+EQ_10!L20</f>
        <v>-412488709</v>
      </c>
      <c r="M124" s="172">
        <v>-412488709</v>
      </c>
    </row>
    <row r="125" spans="1:13" ht="16.5" customHeight="1" x14ac:dyDescent="0.2">
      <c r="A125" s="178" t="s">
        <v>211</v>
      </c>
      <c r="B125" s="178"/>
      <c r="C125" s="181"/>
      <c r="D125" s="181"/>
      <c r="E125" s="78"/>
      <c r="F125" s="94"/>
      <c r="G125" s="79"/>
      <c r="I125" s="172"/>
      <c r="K125" s="79"/>
      <c r="M125" s="172"/>
    </row>
    <row r="126" spans="1:13" ht="16.5" customHeight="1" x14ac:dyDescent="0.2">
      <c r="A126" s="178"/>
      <c r="B126" s="178" t="s">
        <v>212</v>
      </c>
      <c r="C126" s="181"/>
      <c r="D126" s="181"/>
      <c r="E126" s="78"/>
      <c r="F126" s="94"/>
      <c r="G126" s="79">
        <f>+'EQ_Conso 8'!O23</f>
        <v>-829580</v>
      </c>
      <c r="I126" s="172">
        <v>-829580</v>
      </c>
      <c r="K126" s="79">
        <v>0</v>
      </c>
      <c r="M126" s="172">
        <v>0</v>
      </c>
    </row>
    <row r="127" spans="1:13" ht="16.5" customHeight="1" x14ac:dyDescent="0.2">
      <c r="A127" s="346" t="s">
        <v>26</v>
      </c>
      <c r="B127" s="77"/>
      <c r="C127" s="77"/>
      <c r="D127" s="77"/>
      <c r="E127" s="78"/>
      <c r="F127" s="78"/>
      <c r="G127" s="79"/>
      <c r="I127" s="172"/>
      <c r="K127" s="79"/>
      <c r="M127" s="172"/>
    </row>
    <row r="128" spans="1:13" ht="16.5" customHeight="1" x14ac:dyDescent="0.2">
      <c r="A128" s="346" t="s">
        <v>94</v>
      </c>
      <c r="B128" s="346" t="s">
        <v>100</v>
      </c>
      <c r="C128" s="77"/>
      <c r="D128" s="77"/>
      <c r="E128" s="78"/>
      <c r="F128" s="78"/>
      <c r="G128" s="79">
        <f>+'EQ_Conso 8'!I23</f>
        <v>48000000</v>
      </c>
      <c r="I128" s="172">
        <v>48000000</v>
      </c>
      <c r="K128" s="79">
        <f>+EQ_10!H20</f>
        <v>48000000</v>
      </c>
      <c r="M128" s="172">
        <v>48000000</v>
      </c>
    </row>
    <row r="129" spans="1:13" ht="16.5" customHeight="1" x14ac:dyDescent="0.2">
      <c r="A129" s="346" t="s">
        <v>134</v>
      </c>
      <c r="B129" s="93" t="s">
        <v>60</v>
      </c>
      <c r="C129" s="89"/>
      <c r="D129" s="89"/>
      <c r="E129" s="78"/>
      <c r="F129" s="78"/>
      <c r="G129" s="79">
        <f>+'EQ_Conso 8'!K23</f>
        <v>557017721</v>
      </c>
      <c r="I129" s="172">
        <v>451648809</v>
      </c>
      <c r="K129" s="79">
        <f>+EQ_10!J20</f>
        <v>625028691</v>
      </c>
      <c r="M129" s="172">
        <v>506032725</v>
      </c>
    </row>
    <row r="130" spans="1:13" ht="16.5" customHeight="1" x14ac:dyDescent="0.2">
      <c r="A130" s="346" t="s">
        <v>27</v>
      </c>
      <c r="B130" s="77"/>
      <c r="C130" s="77"/>
      <c r="D130" s="77"/>
      <c r="E130" s="78"/>
      <c r="F130" s="78"/>
      <c r="G130" s="80">
        <f>+'EQ_Conso 8'!U23</f>
        <v>250970262</v>
      </c>
      <c r="I130" s="230">
        <v>253185969</v>
      </c>
      <c r="K130" s="80">
        <f>+EQ_10!N20</f>
        <v>104838441</v>
      </c>
      <c r="M130" s="230">
        <v>104838441</v>
      </c>
    </row>
    <row r="131" spans="1:13" ht="16.5" customHeight="1" x14ac:dyDescent="0.2">
      <c r="A131" s="67"/>
      <c r="B131" s="68"/>
      <c r="C131" s="68"/>
      <c r="D131" s="68"/>
      <c r="E131" s="74"/>
      <c r="F131" s="74"/>
      <c r="G131" s="79"/>
      <c r="I131" s="172"/>
      <c r="K131" s="79"/>
      <c r="M131" s="172"/>
    </row>
    <row r="132" spans="1:13" ht="16.5" customHeight="1" x14ac:dyDescent="0.2">
      <c r="A132" s="182" t="s">
        <v>179</v>
      </c>
      <c r="B132" s="182"/>
      <c r="C132" s="183"/>
      <c r="D132" s="183"/>
      <c r="E132" s="74"/>
      <c r="F132" s="74"/>
      <c r="G132" s="79">
        <f>SUM(G121:G130)</f>
        <v>2940810100</v>
      </c>
      <c r="I132" s="172">
        <f>SUM(I121:I130)</f>
        <v>2837656895</v>
      </c>
      <c r="K132" s="79">
        <f>SUM(K121:K130)</f>
        <v>2863518829</v>
      </c>
      <c r="M132" s="172">
        <f>SUM(M121:M130)</f>
        <v>2744522863</v>
      </c>
    </row>
    <row r="133" spans="1:13" ht="16.5" customHeight="1" x14ac:dyDescent="0.2">
      <c r="A133" s="346" t="s">
        <v>28</v>
      </c>
      <c r="B133" s="77"/>
      <c r="C133" s="77"/>
      <c r="D133" s="77"/>
      <c r="E133" s="78"/>
      <c r="F133" s="78"/>
      <c r="G133" s="80">
        <f>+'EQ_Conso 8'!Y23</f>
        <v>251653081</v>
      </c>
      <c r="I133" s="230">
        <v>253024718</v>
      </c>
      <c r="K133" s="80">
        <v>0</v>
      </c>
      <c r="M133" s="230">
        <v>0</v>
      </c>
    </row>
    <row r="134" spans="1:13" ht="16.5" customHeight="1" x14ac:dyDescent="0.2">
      <c r="A134" s="67"/>
      <c r="B134" s="68"/>
      <c r="C134" s="68"/>
      <c r="D134" s="68"/>
      <c r="E134" s="74"/>
      <c r="F134" s="74"/>
      <c r="G134" s="79"/>
      <c r="I134" s="172"/>
      <c r="K134" s="79"/>
      <c r="M134" s="172"/>
    </row>
    <row r="135" spans="1:13" ht="16.5" customHeight="1" x14ac:dyDescent="0.2">
      <c r="A135" s="67" t="s">
        <v>29</v>
      </c>
      <c r="B135" s="68"/>
      <c r="C135" s="68"/>
      <c r="D135" s="68"/>
      <c r="E135" s="74"/>
      <c r="F135" s="74"/>
      <c r="G135" s="80">
        <f>SUM(G132:G133)</f>
        <v>3192463181</v>
      </c>
      <c r="I135" s="230">
        <f>SUM(I132:I133)</f>
        <v>3090681613</v>
      </c>
      <c r="K135" s="80">
        <f>SUM(K132:K133)</f>
        <v>2863518829</v>
      </c>
      <c r="M135" s="230">
        <f>SUM(M132:M133)</f>
        <v>2744522863</v>
      </c>
    </row>
    <row r="136" spans="1:13" ht="16.5" customHeight="1" x14ac:dyDescent="0.2">
      <c r="A136" s="346"/>
      <c r="B136" s="77"/>
      <c r="C136" s="77"/>
      <c r="D136" s="77"/>
      <c r="E136" s="74"/>
      <c r="F136" s="74"/>
      <c r="G136" s="79"/>
      <c r="I136" s="172"/>
      <c r="K136" s="79"/>
      <c r="M136" s="172"/>
    </row>
    <row r="137" spans="1:13" ht="16.5" customHeight="1" thickBot="1" x14ac:dyDescent="0.25">
      <c r="A137" s="67" t="s">
        <v>30</v>
      </c>
      <c r="B137" s="68"/>
      <c r="C137" s="68"/>
      <c r="D137" s="68"/>
      <c r="E137" s="74"/>
      <c r="F137" s="74"/>
      <c r="G137" s="84">
        <f>SUM(G135,G83)</f>
        <v>4264609349</v>
      </c>
      <c r="I137" s="348">
        <f>SUM(I83,I135)</f>
        <v>4152266776</v>
      </c>
      <c r="K137" s="84">
        <f>SUM(K135,K83)</f>
        <v>3833471387</v>
      </c>
      <c r="M137" s="348">
        <f>SUM(M83,M135)</f>
        <v>3673414713</v>
      </c>
    </row>
    <row r="138" spans="1:13" ht="16.5" customHeight="1" thickTop="1" x14ac:dyDescent="0.2">
      <c r="G138" s="60"/>
      <c r="H138" s="60"/>
      <c r="I138" s="352"/>
      <c r="K138" s="60"/>
      <c r="M138" s="352"/>
    </row>
    <row r="139" spans="1:13" ht="16.5" customHeight="1" x14ac:dyDescent="0.2">
      <c r="G139" s="60"/>
      <c r="K139" s="60"/>
    </row>
    <row r="140" spans="1:13" ht="16.5" customHeight="1" x14ac:dyDescent="0.2">
      <c r="G140" s="60"/>
      <c r="K140" s="60"/>
    </row>
    <row r="141" spans="1:13" ht="16.5" customHeight="1" x14ac:dyDescent="0.2">
      <c r="G141" s="60"/>
      <c r="K141" s="60"/>
    </row>
    <row r="142" spans="1:13" ht="16.5" customHeight="1" x14ac:dyDescent="0.2">
      <c r="G142" s="60"/>
      <c r="K142" s="60"/>
    </row>
    <row r="143" spans="1:13" ht="16.5" customHeight="1" x14ac:dyDescent="0.2">
      <c r="G143" s="60"/>
      <c r="K143" s="60"/>
    </row>
    <row r="144" spans="1:13" ht="18" customHeight="1" x14ac:dyDescent="0.2">
      <c r="G144" s="60"/>
      <c r="K144" s="60"/>
    </row>
    <row r="145" spans="1:13" ht="21.95" customHeight="1" x14ac:dyDescent="0.2">
      <c r="A145" s="354" t="str">
        <f>A97</f>
        <v>The condensed notes to the interim financial information are part of this interim financial information.</v>
      </c>
      <c r="B145" s="354"/>
      <c r="C145" s="354"/>
      <c r="D145" s="354"/>
      <c r="E145" s="354"/>
      <c r="F145" s="354"/>
      <c r="G145" s="354"/>
      <c r="H145" s="354"/>
      <c r="I145" s="354"/>
      <c r="J145" s="354"/>
      <c r="K145" s="354"/>
      <c r="L145" s="354"/>
      <c r="M145" s="354"/>
    </row>
    <row r="147" spans="1:13" ht="16.5" customHeight="1" x14ac:dyDescent="0.2">
      <c r="G147" s="60"/>
      <c r="K147" s="60"/>
    </row>
    <row r="149" spans="1:13" ht="16.5" customHeight="1" x14ac:dyDescent="0.2">
      <c r="E149" s="93"/>
    </row>
  </sheetData>
  <mergeCells count="16">
    <mergeCell ref="A49:M49"/>
    <mergeCell ref="G6:I6"/>
    <mergeCell ref="K6:M6"/>
    <mergeCell ref="G7:I7"/>
    <mergeCell ref="K7:M7"/>
    <mergeCell ref="A46:M46"/>
    <mergeCell ref="G104:I104"/>
    <mergeCell ref="K104:M104"/>
    <mergeCell ref="A145:M145"/>
    <mergeCell ref="G55:I55"/>
    <mergeCell ref="K55:M55"/>
    <mergeCell ref="G56:I56"/>
    <mergeCell ref="K56:M56"/>
    <mergeCell ref="A97:M97"/>
    <mergeCell ref="G103:I103"/>
    <mergeCell ref="K103:M103"/>
  </mergeCells>
  <pageMargins left="0.8" right="0.5" top="0.5" bottom="0.6" header="0.49" footer="0.4"/>
  <pageSetup paperSize="9" firstPageNumber="2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E5BEC-32FC-48A5-AE2C-6B5EB9089801}">
  <dimension ref="A1:M145"/>
  <sheetViews>
    <sheetView topLeftCell="A79" zoomScaleNormal="100" zoomScaleSheetLayoutView="120" workbookViewId="0">
      <selection activeCell="A59" sqref="A59:XFD59"/>
    </sheetView>
  </sheetViews>
  <sheetFormatPr defaultColWidth="9" defaultRowHeight="16.5" customHeight="1" x14ac:dyDescent="0.2"/>
  <cols>
    <col min="1" max="1" width="1.625" style="48" customWidth="1"/>
    <col min="2" max="3" width="1.625" style="12" customWidth="1"/>
    <col min="4" max="4" width="25.75" style="12" customWidth="1"/>
    <col min="5" max="5" width="4.625" style="49" customWidth="1"/>
    <col min="6" max="6" width="0.625" style="49" customWidth="1"/>
    <col min="7" max="7" width="11" style="16" customWidth="1"/>
    <col min="8" max="8" width="0.625" style="12" customWidth="1"/>
    <col min="9" max="9" width="11" style="16" customWidth="1"/>
    <col min="10" max="10" width="0.625" style="16" customWidth="1"/>
    <col min="11" max="11" width="11" style="16" customWidth="1"/>
    <col min="12" max="12" width="0.625" style="16" customWidth="1"/>
    <col min="13" max="13" width="11" style="16" customWidth="1"/>
    <col min="14" max="16384" width="9" style="12"/>
  </cols>
  <sheetData>
    <row r="1" spans="1:13" ht="16.5" customHeight="1" x14ac:dyDescent="0.2">
      <c r="A1" s="55" t="str">
        <f>+'2-4'!A1</f>
        <v>Srinanaporn Marketing Public Company Limited</v>
      </c>
      <c r="B1" s="19"/>
      <c r="C1" s="19"/>
      <c r="D1" s="19"/>
      <c r="M1" s="97"/>
    </row>
    <row r="2" spans="1:13" ht="16.5" customHeight="1" x14ac:dyDescent="0.2">
      <c r="A2" s="98" t="s">
        <v>116</v>
      </c>
      <c r="B2" s="99"/>
      <c r="C2" s="99"/>
      <c r="D2" s="99"/>
    </row>
    <row r="3" spans="1:13" ht="16.5" customHeight="1" x14ac:dyDescent="0.2">
      <c r="A3" s="62" t="s">
        <v>199</v>
      </c>
      <c r="B3" s="132"/>
      <c r="C3" s="132"/>
      <c r="D3" s="132"/>
      <c r="E3" s="100"/>
      <c r="F3" s="100"/>
      <c r="G3" s="22"/>
      <c r="H3" s="101"/>
      <c r="I3" s="22"/>
      <c r="J3" s="22"/>
      <c r="K3" s="22"/>
      <c r="L3" s="22"/>
      <c r="M3" s="22"/>
    </row>
    <row r="4" spans="1:13" ht="16.5" customHeight="1" x14ac:dyDescent="0.2">
      <c r="A4" s="133"/>
      <c r="B4" s="134"/>
      <c r="C4" s="134"/>
      <c r="D4" s="134"/>
      <c r="E4" s="102"/>
      <c r="F4" s="102"/>
      <c r="G4" s="20"/>
      <c r="H4" s="13"/>
      <c r="I4" s="20"/>
      <c r="J4" s="20"/>
      <c r="K4" s="20"/>
      <c r="L4" s="20"/>
      <c r="M4" s="20"/>
    </row>
    <row r="6" spans="1:13" ht="16.5" customHeight="1" x14ac:dyDescent="0.2">
      <c r="G6" s="358" t="s">
        <v>90</v>
      </c>
      <c r="H6" s="358"/>
      <c r="I6" s="358"/>
      <c r="K6" s="358" t="s">
        <v>91</v>
      </c>
      <c r="L6" s="358"/>
      <c r="M6" s="358"/>
    </row>
    <row r="7" spans="1:13" ht="16.5" customHeight="1" x14ac:dyDescent="0.2">
      <c r="A7" s="29"/>
      <c r="B7" s="2"/>
      <c r="C7" s="2"/>
      <c r="D7" s="2"/>
      <c r="E7" s="21"/>
      <c r="F7" s="21"/>
      <c r="G7" s="357" t="s">
        <v>89</v>
      </c>
      <c r="H7" s="357"/>
      <c r="I7" s="357"/>
      <c r="J7" s="103"/>
      <c r="K7" s="357" t="s">
        <v>89</v>
      </c>
      <c r="L7" s="357"/>
      <c r="M7" s="357"/>
    </row>
    <row r="8" spans="1:13" ht="16.5" customHeight="1" x14ac:dyDescent="0.2">
      <c r="A8" s="17"/>
      <c r="B8" s="51"/>
      <c r="C8" s="51"/>
      <c r="D8" s="51"/>
      <c r="E8" s="50"/>
      <c r="F8" s="50"/>
      <c r="G8" s="71" t="s">
        <v>198</v>
      </c>
      <c r="H8" s="38"/>
      <c r="I8" s="202" t="s">
        <v>150</v>
      </c>
      <c r="J8" s="47"/>
      <c r="K8" s="71" t="s">
        <v>198</v>
      </c>
      <c r="L8" s="38"/>
      <c r="M8" s="202" t="s">
        <v>150</v>
      </c>
    </row>
    <row r="9" spans="1:13" ht="16.5" customHeight="1" x14ac:dyDescent="0.2">
      <c r="A9" s="17"/>
      <c r="B9" s="51"/>
      <c r="C9" s="51"/>
      <c r="D9" s="51"/>
      <c r="E9" s="52" t="s">
        <v>0</v>
      </c>
      <c r="F9" s="50"/>
      <c r="G9" s="248" t="s">
        <v>1</v>
      </c>
      <c r="H9" s="53"/>
      <c r="I9" s="248" t="s">
        <v>1</v>
      </c>
      <c r="J9" s="249"/>
      <c r="K9" s="248" t="s">
        <v>1</v>
      </c>
      <c r="L9" s="249"/>
      <c r="M9" s="248" t="s">
        <v>1</v>
      </c>
    </row>
    <row r="10" spans="1:13" ht="16.5" customHeight="1" x14ac:dyDescent="0.2">
      <c r="A10" s="17"/>
      <c r="B10" s="104"/>
      <c r="C10" s="104"/>
      <c r="D10" s="104"/>
      <c r="E10" s="12"/>
      <c r="F10" s="7"/>
      <c r="G10" s="30"/>
      <c r="I10" s="12"/>
      <c r="J10" s="12"/>
      <c r="K10" s="30"/>
      <c r="L10" s="12"/>
      <c r="M10" s="12"/>
    </row>
    <row r="11" spans="1:13" ht="16.5" customHeight="1" x14ac:dyDescent="0.2">
      <c r="A11" s="17" t="s">
        <v>31</v>
      </c>
      <c r="B11" s="104"/>
      <c r="C11" s="104"/>
      <c r="D11" s="104"/>
      <c r="E11" s="1"/>
      <c r="F11" s="1"/>
      <c r="G11" s="28"/>
      <c r="H11" s="105"/>
      <c r="I11" s="15"/>
      <c r="J11" s="15"/>
      <c r="K11" s="28"/>
      <c r="L11" s="15"/>
      <c r="M11" s="15"/>
    </row>
    <row r="12" spans="1:13" ht="16.5" customHeight="1" x14ac:dyDescent="0.2">
      <c r="A12" s="17"/>
      <c r="B12" s="104"/>
      <c r="C12" s="104"/>
      <c r="D12" s="104"/>
      <c r="E12" s="1"/>
      <c r="F12" s="1"/>
      <c r="G12" s="28"/>
      <c r="H12" s="105"/>
      <c r="I12" s="15"/>
      <c r="J12" s="15"/>
      <c r="K12" s="28"/>
      <c r="L12" s="15"/>
      <c r="M12" s="15"/>
    </row>
    <row r="13" spans="1:13" ht="16.5" customHeight="1" x14ac:dyDescent="0.2">
      <c r="A13" s="29" t="s">
        <v>32</v>
      </c>
      <c r="B13" s="54"/>
      <c r="C13" s="54"/>
      <c r="D13" s="54"/>
      <c r="E13" s="1">
        <v>5</v>
      </c>
      <c r="F13" s="1"/>
      <c r="G13" s="28">
        <v>1133072389</v>
      </c>
      <c r="H13" s="105"/>
      <c r="I13" s="15">
        <v>1102487520</v>
      </c>
      <c r="J13" s="15"/>
      <c r="K13" s="28">
        <v>1114236815</v>
      </c>
      <c r="L13" s="15"/>
      <c r="M13" s="15">
        <v>991845317</v>
      </c>
    </row>
    <row r="14" spans="1:13" ht="16.5" customHeight="1" x14ac:dyDescent="0.2">
      <c r="A14" s="31" t="s">
        <v>163</v>
      </c>
      <c r="B14" s="54"/>
      <c r="C14" s="54"/>
      <c r="D14" s="54"/>
      <c r="E14" s="1"/>
      <c r="F14" s="1"/>
      <c r="G14" s="28">
        <v>0</v>
      </c>
      <c r="H14" s="105"/>
      <c r="I14" s="15">
        <v>128734589</v>
      </c>
      <c r="J14" s="15"/>
      <c r="K14" s="28">
        <v>0</v>
      </c>
      <c r="L14" s="15"/>
      <c r="M14" s="15">
        <v>0</v>
      </c>
    </row>
    <row r="15" spans="1:13" ht="16.5" customHeight="1" x14ac:dyDescent="0.2">
      <c r="A15" s="29" t="s">
        <v>33</v>
      </c>
      <c r="B15" s="54"/>
      <c r="C15" s="54"/>
      <c r="D15" s="54"/>
      <c r="E15" s="1"/>
      <c r="F15" s="1"/>
      <c r="G15" s="152">
        <v>10519643</v>
      </c>
      <c r="H15" s="105"/>
      <c r="I15" s="191">
        <v>7423859</v>
      </c>
      <c r="J15" s="42"/>
      <c r="K15" s="152">
        <v>16814565</v>
      </c>
      <c r="L15" s="42"/>
      <c r="M15" s="191">
        <v>9901103</v>
      </c>
    </row>
    <row r="16" spans="1:13" ht="16.5" customHeight="1" x14ac:dyDescent="0.2">
      <c r="A16" s="29"/>
      <c r="B16" s="54"/>
      <c r="C16" s="54"/>
      <c r="D16" s="54"/>
      <c r="E16" s="1"/>
      <c r="F16" s="1"/>
      <c r="G16" s="28"/>
      <c r="H16" s="105"/>
      <c r="I16" s="15"/>
      <c r="J16" s="15"/>
      <c r="K16" s="28"/>
      <c r="L16" s="15"/>
      <c r="M16" s="15"/>
    </row>
    <row r="17" spans="1:13" ht="16.5" customHeight="1" x14ac:dyDescent="0.2">
      <c r="A17" s="17" t="s">
        <v>34</v>
      </c>
      <c r="B17" s="104"/>
      <c r="C17" s="104"/>
      <c r="D17" s="104"/>
      <c r="E17" s="1"/>
      <c r="F17" s="1"/>
      <c r="G17" s="153">
        <f>SUM(G13:G15)</f>
        <v>1143592032</v>
      </c>
      <c r="H17" s="105"/>
      <c r="I17" s="111">
        <f>SUM(I13:I15)</f>
        <v>1238645968</v>
      </c>
      <c r="J17" s="15"/>
      <c r="K17" s="153">
        <f>SUM(K13:K15)</f>
        <v>1131051380</v>
      </c>
      <c r="L17" s="15"/>
      <c r="M17" s="111">
        <f>SUM(M13:M15)</f>
        <v>1001746420</v>
      </c>
    </row>
    <row r="18" spans="1:13" ht="16.5" customHeight="1" x14ac:dyDescent="0.2">
      <c r="G18" s="154"/>
      <c r="K18" s="154"/>
    </row>
    <row r="19" spans="1:13" ht="16.5" customHeight="1" x14ac:dyDescent="0.2">
      <c r="G19" s="154"/>
      <c r="K19" s="154"/>
    </row>
    <row r="20" spans="1:13" ht="16.5" customHeight="1" x14ac:dyDescent="0.2">
      <c r="A20" s="17" t="s">
        <v>35</v>
      </c>
      <c r="B20" s="104"/>
      <c r="C20" s="104"/>
      <c r="D20" s="104"/>
      <c r="G20" s="154"/>
      <c r="K20" s="154"/>
    </row>
    <row r="21" spans="1:13" ht="16.5" customHeight="1" x14ac:dyDescent="0.2">
      <c r="A21" s="17"/>
      <c r="B21" s="104"/>
      <c r="C21" s="104"/>
      <c r="D21" s="104"/>
      <c r="G21" s="154"/>
      <c r="K21" s="154"/>
    </row>
    <row r="22" spans="1:13" ht="16.5" customHeight="1" x14ac:dyDescent="0.2">
      <c r="A22" s="29" t="s">
        <v>36</v>
      </c>
      <c r="B22" s="54"/>
      <c r="C22" s="54"/>
      <c r="D22" s="54"/>
      <c r="G22" s="106">
        <v>822662235</v>
      </c>
      <c r="H22" s="105"/>
      <c r="I22" s="15">
        <v>812232198</v>
      </c>
      <c r="J22" s="199"/>
      <c r="K22" s="161">
        <v>813044260</v>
      </c>
      <c r="L22" s="200"/>
      <c r="M22" s="15">
        <v>759633153</v>
      </c>
    </row>
    <row r="23" spans="1:13" ht="16.5" customHeight="1" x14ac:dyDescent="0.2">
      <c r="A23" s="29" t="s">
        <v>37</v>
      </c>
      <c r="B23" s="54"/>
      <c r="C23" s="54"/>
      <c r="D23" s="54"/>
      <c r="E23" s="1"/>
      <c r="F23" s="1"/>
      <c r="G23" s="106">
        <v>125043348</v>
      </c>
      <c r="H23" s="107"/>
      <c r="I23" s="15">
        <v>158333095</v>
      </c>
      <c r="J23" s="199"/>
      <c r="K23" s="161">
        <v>116714234</v>
      </c>
      <c r="L23" s="200"/>
      <c r="M23" s="15">
        <v>103750983</v>
      </c>
    </row>
    <row r="24" spans="1:13" ht="16.5" customHeight="1" x14ac:dyDescent="0.2">
      <c r="A24" s="29" t="s">
        <v>38</v>
      </c>
      <c r="B24" s="54"/>
      <c r="C24" s="54"/>
      <c r="D24" s="54"/>
      <c r="E24" s="1"/>
      <c r="F24" s="1"/>
      <c r="G24" s="153">
        <v>53607284</v>
      </c>
      <c r="H24" s="107"/>
      <c r="I24" s="111">
        <v>61610287</v>
      </c>
      <c r="J24" s="199"/>
      <c r="K24" s="156">
        <v>52112655</v>
      </c>
      <c r="L24" s="200"/>
      <c r="M24" s="111">
        <v>46438177</v>
      </c>
    </row>
    <row r="25" spans="1:13" ht="16.5" customHeight="1" x14ac:dyDescent="0.2">
      <c r="A25" s="29"/>
      <c r="B25" s="54"/>
      <c r="C25" s="54"/>
      <c r="D25" s="54"/>
      <c r="E25" s="1"/>
      <c r="F25" s="1"/>
      <c r="G25" s="154"/>
      <c r="K25" s="154"/>
    </row>
    <row r="26" spans="1:13" ht="16.5" customHeight="1" x14ac:dyDescent="0.2">
      <c r="A26" s="17" t="s">
        <v>39</v>
      </c>
      <c r="B26" s="104"/>
      <c r="C26" s="104"/>
      <c r="D26" s="104"/>
      <c r="E26" s="1"/>
      <c r="F26" s="1"/>
      <c r="G26" s="153">
        <f>SUM(G22:G24)</f>
        <v>1001312867</v>
      </c>
      <c r="H26" s="107"/>
      <c r="I26" s="111">
        <f>SUM(I22:I24)</f>
        <v>1032175580</v>
      </c>
      <c r="J26" s="42"/>
      <c r="K26" s="153">
        <f>SUM(K22:K24)</f>
        <v>981871149</v>
      </c>
      <c r="L26" s="42"/>
      <c r="M26" s="111">
        <f>SUM(M22:M24)</f>
        <v>909822313</v>
      </c>
    </row>
    <row r="27" spans="1:13" ht="16.5" customHeight="1" x14ac:dyDescent="0.2">
      <c r="A27" s="29"/>
      <c r="B27" s="54"/>
      <c r="C27" s="54"/>
      <c r="D27" s="54"/>
      <c r="E27" s="1"/>
      <c r="F27" s="1"/>
      <c r="G27" s="154"/>
      <c r="J27" s="20"/>
      <c r="K27" s="154"/>
    </row>
    <row r="28" spans="1:13" ht="16.5" customHeight="1" x14ac:dyDescent="0.2">
      <c r="A28" s="29"/>
      <c r="B28" s="54"/>
      <c r="C28" s="54"/>
      <c r="D28" s="54"/>
      <c r="E28" s="1"/>
      <c r="F28" s="1"/>
      <c r="G28" s="154"/>
      <c r="J28" s="20"/>
      <c r="K28" s="154"/>
    </row>
    <row r="29" spans="1:13" ht="16.5" customHeight="1" x14ac:dyDescent="0.2">
      <c r="A29" s="17" t="s">
        <v>80</v>
      </c>
      <c r="B29" s="104"/>
      <c r="C29" s="104"/>
      <c r="D29" s="104"/>
      <c r="E29" s="1"/>
      <c r="F29" s="1"/>
      <c r="G29" s="106"/>
      <c r="H29" s="105"/>
      <c r="I29" s="42"/>
      <c r="J29" s="15"/>
      <c r="K29" s="106"/>
      <c r="L29" s="15"/>
      <c r="M29" s="42"/>
    </row>
    <row r="30" spans="1:13" ht="16.5" customHeight="1" x14ac:dyDescent="0.2">
      <c r="B30" s="17" t="s">
        <v>161</v>
      </c>
      <c r="C30" s="104"/>
      <c r="D30" s="104"/>
      <c r="E30" s="1"/>
      <c r="F30" s="1"/>
      <c r="G30" s="106">
        <f>+G17-G26</f>
        <v>142279165</v>
      </c>
      <c r="H30" s="107"/>
      <c r="I30" s="42">
        <f>+I17-I26</f>
        <v>206470388</v>
      </c>
      <c r="J30" s="42"/>
      <c r="K30" s="106">
        <f>+K17-K26</f>
        <v>149180231</v>
      </c>
      <c r="L30" s="42"/>
      <c r="M30" s="42">
        <f>+M17-M26</f>
        <v>91924107</v>
      </c>
    </row>
    <row r="31" spans="1:13" ht="16.5" customHeight="1" x14ac:dyDescent="0.2">
      <c r="A31" s="29" t="s">
        <v>40</v>
      </c>
      <c r="B31" s="54"/>
      <c r="C31" s="54"/>
      <c r="D31" s="54"/>
      <c r="E31" s="1"/>
      <c r="F31" s="1"/>
      <c r="G31" s="106">
        <v>-179572</v>
      </c>
      <c r="H31" s="107"/>
      <c r="I31" s="15">
        <v>-18549888</v>
      </c>
      <c r="J31" s="199"/>
      <c r="K31" s="141">
        <v>-157001</v>
      </c>
      <c r="L31" s="200"/>
      <c r="M31" s="15">
        <v>-17450826</v>
      </c>
    </row>
    <row r="32" spans="1:13" ht="16.5" customHeight="1" x14ac:dyDescent="0.2">
      <c r="A32" s="29" t="s">
        <v>164</v>
      </c>
      <c r="B32" s="54"/>
      <c r="C32" s="54"/>
      <c r="D32" s="54"/>
      <c r="E32" s="1">
        <v>9</v>
      </c>
      <c r="F32" s="1"/>
      <c r="G32" s="153">
        <v>-8101983</v>
      </c>
      <c r="H32" s="107"/>
      <c r="I32" s="111">
        <v>-1006960</v>
      </c>
      <c r="J32" s="199"/>
      <c r="K32" s="142">
        <v>0</v>
      </c>
      <c r="L32" s="200"/>
      <c r="M32" s="111">
        <v>0</v>
      </c>
    </row>
    <row r="33" spans="1:13" ht="16.5" customHeight="1" x14ac:dyDescent="0.2">
      <c r="A33" s="29"/>
      <c r="B33" s="54"/>
      <c r="C33" s="54"/>
      <c r="D33" s="54"/>
      <c r="E33" s="1"/>
      <c r="F33" s="1"/>
      <c r="G33" s="154"/>
      <c r="K33" s="154"/>
    </row>
    <row r="34" spans="1:13" ht="16.5" customHeight="1" x14ac:dyDescent="0.2">
      <c r="A34" s="17" t="s">
        <v>187</v>
      </c>
      <c r="B34" s="104"/>
      <c r="C34" s="104"/>
      <c r="D34" s="104"/>
      <c r="E34" s="1"/>
      <c r="F34" s="1"/>
      <c r="G34" s="106">
        <f>SUM(G30:G32)</f>
        <v>133997610</v>
      </c>
      <c r="H34" s="42"/>
      <c r="I34" s="42">
        <f>SUM(I30:I32)</f>
        <v>186913540</v>
      </c>
      <c r="J34" s="42"/>
      <c r="K34" s="106">
        <f>SUM(K30:K32)</f>
        <v>149023230</v>
      </c>
      <c r="L34" s="42"/>
      <c r="M34" s="42">
        <f>SUM(M30:M32)</f>
        <v>74473281</v>
      </c>
    </row>
    <row r="35" spans="1:13" ht="16.5" customHeight="1" x14ac:dyDescent="0.2">
      <c r="A35" s="29" t="s">
        <v>147</v>
      </c>
      <c r="B35" s="2"/>
      <c r="C35" s="2"/>
      <c r="D35" s="2"/>
      <c r="E35" s="1">
        <v>11</v>
      </c>
      <c r="F35" s="1"/>
      <c r="G35" s="153">
        <v>-29057773</v>
      </c>
      <c r="H35" s="107"/>
      <c r="I35" s="111">
        <v>-14707247</v>
      </c>
      <c r="J35" s="199"/>
      <c r="K35" s="156">
        <v>-30027264</v>
      </c>
      <c r="L35" s="155"/>
      <c r="M35" s="201">
        <v>-14957506</v>
      </c>
    </row>
    <row r="36" spans="1:13" ht="16.5" customHeight="1" x14ac:dyDescent="0.2">
      <c r="A36" s="29"/>
      <c r="B36" s="2"/>
      <c r="C36" s="2"/>
      <c r="D36" s="2"/>
      <c r="E36" s="105"/>
      <c r="F36" s="105"/>
      <c r="G36" s="106"/>
      <c r="H36" s="105"/>
      <c r="I36" s="42"/>
      <c r="J36" s="42"/>
      <c r="K36" s="106"/>
      <c r="L36" s="42"/>
      <c r="M36" s="42"/>
    </row>
    <row r="37" spans="1:13" ht="16.5" customHeight="1" x14ac:dyDescent="0.2">
      <c r="A37" s="17" t="s">
        <v>213</v>
      </c>
      <c r="B37" s="51"/>
      <c r="C37" s="51"/>
      <c r="D37" s="51"/>
      <c r="E37" s="105"/>
      <c r="F37" s="105"/>
      <c r="G37" s="153">
        <f>SUM(G34:G35)</f>
        <v>104939837</v>
      </c>
      <c r="H37" s="105"/>
      <c r="I37" s="111">
        <f>SUM(I34:I35)</f>
        <v>172206293</v>
      </c>
      <c r="J37" s="42"/>
      <c r="K37" s="153">
        <f>SUM(K34:K35)</f>
        <v>118995966</v>
      </c>
      <c r="L37" s="42"/>
      <c r="M37" s="111">
        <f>SUM(M34:M35)</f>
        <v>59515775</v>
      </c>
    </row>
    <row r="38" spans="1:13" ht="16.5" customHeight="1" x14ac:dyDescent="0.2">
      <c r="A38" s="29"/>
      <c r="B38" s="2"/>
      <c r="C38" s="2"/>
      <c r="D38" s="2"/>
      <c r="E38" s="105"/>
      <c r="F38" s="105"/>
    </row>
    <row r="39" spans="1:13" ht="16.5" customHeight="1" x14ac:dyDescent="0.2">
      <c r="E39" s="12"/>
      <c r="F39" s="12"/>
      <c r="G39" s="12"/>
      <c r="I39" s="12"/>
      <c r="J39" s="12"/>
      <c r="K39" s="12"/>
      <c r="L39" s="12"/>
      <c r="M39" s="12"/>
    </row>
    <row r="40" spans="1:13" ht="16.5" customHeight="1" x14ac:dyDescent="0.2">
      <c r="E40" s="12"/>
      <c r="F40" s="12"/>
      <c r="G40" s="12"/>
      <c r="I40" s="12"/>
      <c r="J40" s="12"/>
      <c r="K40" s="12"/>
      <c r="L40" s="12"/>
      <c r="M40" s="12"/>
    </row>
    <row r="41" spans="1:13" ht="16.5" customHeight="1" x14ac:dyDescent="0.2">
      <c r="E41" s="12"/>
      <c r="F41" s="12"/>
      <c r="G41" s="12"/>
      <c r="I41" s="12"/>
      <c r="J41" s="12"/>
      <c r="K41" s="12"/>
      <c r="L41" s="12"/>
      <c r="M41" s="12"/>
    </row>
    <row r="42" spans="1:13" ht="16.5" customHeight="1" x14ac:dyDescent="0.2">
      <c r="E42" s="12"/>
      <c r="F42" s="12"/>
      <c r="G42" s="12"/>
      <c r="I42" s="12"/>
      <c r="J42" s="12"/>
      <c r="K42" s="12"/>
      <c r="L42" s="12"/>
      <c r="M42" s="12"/>
    </row>
    <row r="43" spans="1:13" ht="16.5" customHeight="1" x14ac:dyDescent="0.2">
      <c r="E43" s="12"/>
      <c r="F43" s="12"/>
      <c r="G43" s="12"/>
      <c r="I43" s="12"/>
      <c r="J43" s="12"/>
      <c r="K43" s="12"/>
      <c r="L43" s="12"/>
      <c r="M43" s="12"/>
    </row>
    <row r="44" spans="1:13" ht="16.5" customHeight="1" x14ac:dyDescent="0.2">
      <c r="E44" s="12"/>
      <c r="F44" s="12"/>
      <c r="G44" s="12"/>
      <c r="I44" s="12"/>
      <c r="J44" s="12"/>
      <c r="K44" s="12"/>
      <c r="L44" s="12"/>
      <c r="M44" s="12"/>
    </row>
    <row r="45" spans="1:13" ht="16.5" customHeight="1" x14ac:dyDescent="0.2">
      <c r="E45" s="12"/>
      <c r="F45" s="12"/>
      <c r="G45" s="12"/>
      <c r="I45" s="12"/>
      <c r="J45" s="12"/>
      <c r="K45" s="12"/>
      <c r="L45" s="12"/>
      <c r="M45" s="12"/>
    </row>
    <row r="46" spans="1:13" ht="16.5" customHeight="1" x14ac:dyDescent="0.2">
      <c r="E46" s="12"/>
      <c r="F46" s="12"/>
      <c r="G46" s="12"/>
      <c r="I46" s="12"/>
      <c r="J46" s="12"/>
      <c r="K46" s="12"/>
      <c r="L46" s="12"/>
      <c r="M46" s="12"/>
    </row>
    <row r="47" spans="1:13" ht="15.75" customHeight="1" x14ac:dyDescent="0.2">
      <c r="E47" s="12"/>
      <c r="F47" s="12"/>
      <c r="G47" s="12"/>
      <c r="I47" s="12"/>
      <c r="J47" s="12"/>
      <c r="K47" s="12"/>
      <c r="L47" s="12"/>
      <c r="M47" s="12"/>
    </row>
    <row r="48" spans="1:13" ht="3" customHeight="1" x14ac:dyDescent="0.2">
      <c r="E48" s="12"/>
      <c r="F48" s="12"/>
      <c r="G48" s="12"/>
      <c r="I48" s="12"/>
      <c r="J48" s="12"/>
      <c r="K48" s="12"/>
      <c r="L48" s="12"/>
      <c r="M48" s="12"/>
    </row>
    <row r="49" spans="1:13" ht="21.95" customHeight="1" x14ac:dyDescent="0.2">
      <c r="A49" s="121" t="s">
        <v>75</v>
      </c>
      <c r="B49" s="101"/>
      <c r="C49" s="101"/>
      <c r="D49" s="101"/>
      <c r="E49" s="101"/>
      <c r="F49" s="101"/>
      <c r="G49" s="22"/>
      <c r="H49" s="101"/>
      <c r="I49" s="22"/>
      <c r="J49" s="22"/>
      <c r="K49" s="22"/>
      <c r="L49" s="22"/>
      <c r="M49" s="22"/>
    </row>
    <row r="50" spans="1:13" ht="16.5" customHeight="1" x14ac:dyDescent="0.2">
      <c r="A50" s="108" t="str">
        <f>A1</f>
        <v>Srinanaporn Marketing Public Company Limited</v>
      </c>
      <c r="B50" s="108"/>
      <c r="C50" s="108"/>
      <c r="D50" s="108"/>
      <c r="E50" s="8"/>
      <c r="F50" s="8"/>
      <c r="G50" s="42"/>
      <c r="H50" s="107"/>
      <c r="I50" s="42"/>
      <c r="J50" s="42"/>
      <c r="K50" s="42"/>
      <c r="L50" s="42"/>
      <c r="M50" s="107"/>
    </row>
    <row r="51" spans="1:13" ht="16.5" customHeight="1" x14ac:dyDescent="0.2">
      <c r="A51" s="108" t="str">
        <f>A2</f>
        <v>Statement of Comprehensive Income (Unaudited)</v>
      </c>
      <c r="B51" s="108"/>
      <c r="C51" s="108"/>
      <c r="D51" s="108"/>
      <c r="E51" s="8"/>
      <c r="F51" s="8"/>
      <c r="G51" s="42"/>
      <c r="H51" s="107"/>
      <c r="I51" s="42"/>
      <c r="J51" s="42"/>
      <c r="K51" s="42"/>
      <c r="L51" s="42"/>
      <c r="M51" s="107"/>
    </row>
    <row r="52" spans="1:13" ht="16.5" customHeight="1" x14ac:dyDescent="0.2">
      <c r="A52" s="109" t="str">
        <f>A3</f>
        <v>For the three-month period ended 31 March 2022</v>
      </c>
      <c r="B52" s="109"/>
      <c r="C52" s="109"/>
      <c r="D52" s="109"/>
      <c r="E52" s="110"/>
      <c r="F52" s="110"/>
      <c r="G52" s="111"/>
      <c r="H52" s="112"/>
      <c r="I52" s="111"/>
      <c r="J52" s="111"/>
      <c r="K52" s="111"/>
      <c r="L52" s="111"/>
      <c r="M52" s="112"/>
    </row>
    <row r="53" spans="1:13" ht="16.5" customHeight="1" x14ac:dyDescent="0.2">
      <c r="A53" s="108"/>
      <c r="B53" s="108"/>
      <c r="C53" s="108"/>
      <c r="D53" s="108"/>
      <c r="E53" s="8"/>
      <c r="F53" s="8"/>
      <c r="G53" s="42"/>
      <c r="H53" s="107"/>
      <c r="I53" s="42"/>
      <c r="J53" s="42"/>
      <c r="K53" s="42"/>
      <c r="L53" s="42"/>
      <c r="M53" s="107"/>
    </row>
    <row r="54" spans="1:13" ht="16.5" customHeight="1" x14ac:dyDescent="0.2">
      <c r="A54" s="113"/>
      <c r="B54" s="113"/>
      <c r="C54" s="113"/>
      <c r="D54" s="113"/>
      <c r="E54" s="107"/>
      <c r="F54" s="107"/>
      <c r="G54" s="42"/>
      <c r="H54" s="107"/>
      <c r="I54" s="42"/>
      <c r="J54" s="42"/>
      <c r="K54" s="42"/>
      <c r="L54" s="42"/>
      <c r="M54" s="107"/>
    </row>
    <row r="55" spans="1:13" ht="16.5" customHeight="1" x14ac:dyDescent="0.2">
      <c r="G55" s="358" t="s">
        <v>90</v>
      </c>
      <c r="H55" s="358"/>
      <c r="I55" s="358"/>
      <c r="K55" s="358" t="s">
        <v>91</v>
      </c>
      <c r="L55" s="358"/>
      <c r="M55" s="358"/>
    </row>
    <row r="56" spans="1:13" ht="16.5" customHeight="1" x14ac:dyDescent="0.2">
      <c r="A56" s="29"/>
      <c r="B56" s="2"/>
      <c r="C56" s="2"/>
      <c r="D56" s="2"/>
      <c r="E56" s="21"/>
      <c r="F56" s="21"/>
      <c r="G56" s="357" t="s">
        <v>89</v>
      </c>
      <c r="H56" s="357"/>
      <c r="I56" s="357"/>
      <c r="J56" s="103"/>
      <c r="K56" s="357" t="s">
        <v>89</v>
      </c>
      <c r="L56" s="357"/>
      <c r="M56" s="357"/>
    </row>
    <row r="57" spans="1:13" ht="16.5" customHeight="1" x14ac:dyDescent="0.2">
      <c r="A57" s="17"/>
      <c r="B57" s="51"/>
      <c r="C57" s="51"/>
      <c r="D57" s="51"/>
      <c r="E57" s="107"/>
      <c r="F57" s="50"/>
      <c r="G57" s="71" t="s">
        <v>198</v>
      </c>
      <c r="H57" s="38"/>
      <c r="I57" s="202" t="s">
        <v>150</v>
      </c>
      <c r="J57" s="47"/>
      <c r="K57" s="71" t="s">
        <v>198</v>
      </c>
      <c r="L57" s="38"/>
      <c r="M57" s="202" t="s">
        <v>150</v>
      </c>
    </row>
    <row r="58" spans="1:13" ht="16.5" customHeight="1" x14ac:dyDescent="0.2">
      <c r="A58" s="17"/>
      <c r="B58" s="104"/>
      <c r="C58" s="104"/>
      <c r="D58" s="104"/>
      <c r="E58" s="52" t="s">
        <v>79</v>
      </c>
      <c r="F58" s="7"/>
      <c r="G58" s="248" t="s">
        <v>1</v>
      </c>
      <c r="H58" s="53"/>
      <c r="I58" s="248" t="s">
        <v>1</v>
      </c>
      <c r="J58" s="249"/>
      <c r="K58" s="248" t="s">
        <v>1</v>
      </c>
      <c r="L58" s="249"/>
      <c r="M58" s="248" t="s">
        <v>1</v>
      </c>
    </row>
    <row r="59" spans="1:13" ht="16.5" customHeight="1" x14ac:dyDescent="0.2">
      <c r="A59" s="29"/>
      <c r="B59" s="54"/>
      <c r="C59" s="54"/>
      <c r="D59" s="54"/>
      <c r="E59" s="107"/>
      <c r="F59" s="1"/>
      <c r="G59" s="28"/>
      <c r="H59" s="105"/>
      <c r="I59" s="15"/>
      <c r="J59" s="15"/>
      <c r="K59" s="28"/>
      <c r="L59" s="15"/>
      <c r="M59" s="15"/>
    </row>
    <row r="60" spans="1:13" ht="16.5" customHeight="1" x14ac:dyDescent="0.2">
      <c r="A60" s="17" t="s">
        <v>231</v>
      </c>
      <c r="B60" s="104"/>
      <c r="C60" s="104"/>
      <c r="D60" s="104"/>
      <c r="E60" s="107"/>
      <c r="F60" s="105"/>
      <c r="G60" s="106"/>
      <c r="H60" s="105"/>
      <c r="I60" s="42"/>
      <c r="J60" s="42"/>
      <c r="K60" s="106"/>
      <c r="L60" s="42"/>
      <c r="M60" s="42"/>
    </row>
    <row r="61" spans="1:13" ht="16.5" customHeight="1" x14ac:dyDescent="0.2">
      <c r="A61" s="29"/>
      <c r="B61" s="29"/>
      <c r="C61" s="29"/>
      <c r="D61" s="29"/>
      <c r="E61" s="107"/>
      <c r="F61" s="21"/>
      <c r="G61" s="45"/>
      <c r="H61" s="21"/>
      <c r="I61" s="24"/>
      <c r="J61" s="24"/>
      <c r="K61" s="45"/>
      <c r="L61" s="24"/>
      <c r="M61" s="24"/>
    </row>
    <row r="62" spans="1:13" ht="16.5" customHeight="1" x14ac:dyDescent="0.2">
      <c r="A62" s="29" t="s">
        <v>142</v>
      </c>
      <c r="B62" s="29"/>
      <c r="C62" s="29"/>
      <c r="D62" s="29"/>
      <c r="E62" s="107"/>
      <c r="F62" s="21"/>
      <c r="G62" s="45"/>
      <c r="H62" s="21"/>
      <c r="I62" s="24"/>
      <c r="J62" s="24"/>
      <c r="K62" s="45"/>
      <c r="L62" s="24"/>
      <c r="M62" s="24"/>
    </row>
    <row r="63" spans="1:13" ht="16.5" customHeight="1" x14ac:dyDescent="0.2">
      <c r="B63" s="29" t="s">
        <v>101</v>
      </c>
      <c r="C63" s="29"/>
      <c r="D63" s="29"/>
      <c r="E63" s="107"/>
      <c r="F63" s="21"/>
      <c r="G63" s="45"/>
      <c r="H63" s="21"/>
      <c r="I63" s="24"/>
      <c r="J63" s="24"/>
      <c r="K63" s="45"/>
      <c r="L63" s="24"/>
      <c r="M63" s="24"/>
    </row>
    <row r="64" spans="1:13" ht="16.5" customHeight="1" x14ac:dyDescent="0.2">
      <c r="A64" s="29"/>
      <c r="C64" s="114" t="s">
        <v>102</v>
      </c>
      <c r="D64" s="29"/>
      <c r="E64" s="21"/>
      <c r="F64" s="21"/>
      <c r="G64" s="151">
        <v>-3158269</v>
      </c>
      <c r="H64" s="21"/>
      <c r="I64" s="23">
        <v>22676949</v>
      </c>
      <c r="J64" s="149"/>
      <c r="K64" s="142">
        <v>0</v>
      </c>
      <c r="L64" s="149"/>
      <c r="M64" s="23">
        <v>0</v>
      </c>
    </row>
    <row r="65" spans="1:13" ht="16.5" customHeight="1" x14ac:dyDescent="0.2">
      <c r="B65" s="29"/>
      <c r="D65" s="29"/>
      <c r="E65" s="21"/>
      <c r="F65" s="21"/>
      <c r="G65" s="115"/>
      <c r="H65" s="21"/>
      <c r="I65" s="18"/>
      <c r="J65" s="21"/>
      <c r="K65" s="115"/>
      <c r="L65" s="21"/>
      <c r="M65" s="18"/>
    </row>
    <row r="66" spans="1:13" ht="16.5" customHeight="1" x14ac:dyDescent="0.2">
      <c r="A66" s="29" t="s">
        <v>143</v>
      </c>
      <c r="C66" s="29"/>
      <c r="D66" s="29"/>
      <c r="E66" s="21"/>
      <c r="F66" s="21"/>
      <c r="G66" s="115"/>
      <c r="H66" s="21"/>
      <c r="I66" s="18"/>
      <c r="J66" s="21"/>
      <c r="K66" s="115"/>
      <c r="L66" s="21"/>
      <c r="M66" s="18"/>
    </row>
    <row r="67" spans="1:13" ht="16.5" customHeight="1" x14ac:dyDescent="0.2">
      <c r="B67" s="29" t="s">
        <v>103</v>
      </c>
      <c r="D67" s="29"/>
      <c r="E67" s="21"/>
      <c r="F67" s="21"/>
      <c r="G67" s="151">
        <f>SUM(G64:G64)</f>
        <v>-3158269</v>
      </c>
      <c r="H67" s="21"/>
      <c r="I67" s="23">
        <f>SUM(I64:I64)</f>
        <v>22676949</v>
      </c>
      <c r="J67" s="21"/>
      <c r="K67" s="151">
        <f>SUM(K64:K64)</f>
        <v>0</v>
      </c>
      <c r="L67" s="21"/>
      <c r="M67" s="23">
        <f>SUM(M64:M64)</f>
        <v>0</v>
      </c>
    </row>
    <row r="68" spans="1:13" ht="16.5" customHeight="1" x14ac:dyDescent="0.2">
      <c r="A68" s="29"/>
      <c r="B68" s="29"/>
      <c r="C68" s="29"/>
      <c r="D68" s="29"/>
      <c r="E68" s="21"/>
      <c r="F68" s="21"/>
      <c r="G68" s="115"/>
      <c r="H68" s="21"/>
      <c r="I68" s="18"/>
      <c r="J68" s="21"/>
      <c r="K68" s="115"/>
      <c r="L68" s="21"/>
      <c r="M68" s="18"/>
    </row>
    <row r="69" spans="1:13" ht="16.5" customHeight="1" x14ac:dyDescent="0.2">
      <c r="A69" s="17" t="s">
        <v>231</v>
      </c>
      <c r="B69" s="17"/>
      <c r="C69" s="17"/>
      <c r="D69" s="17"/>
      <c r="E69" s="21"/>
      <c r="F69" s="21"/>
      <c r="G69" s="45"/>
      <c r="H69" s="21"/>
      <c r="I69" s="24"/>
      <c r="J69" s="21"/>
      <c r="K69" s="45"/>
      <c r="L69" s="21"/>
      <c r="M69" s="24"/>
    </row>
    <row r="70" spans="1:13" ht="16.5" customHeight="1" x14ac:dyDescent="0.2">
      <c r="B70" s="17" t="s">
        <v>148</v>
      </c>
      <c r="C70" s="17"/>
      <c r="D70" s="17"/>
      <c r="E70" s="21"/>
      <c r="F70" s="21"/>
      <c r="G70" s="151">
        <f>G67</f>
        <v>-3158269</v>
      </c>
      <c r="H70" s="21"/>
      <c r="I70" s="23">
        <f>I67</f>
        <v>22676949</v>
      </c>
      <c r="J70" s="21"/>
      <c r="K70" s="151">
        <f>K67</f>
        <v>0</v>
      </c>
      <c r="L70" s="21"/>
      <c r="M70" s="23">
        <f>M67</f>
        <v>0</v>
      </c>
    </row>
    <row r="71" spans="1:13" ht="16.5" customHeight="1" x14ac:dyDescent="0.2">
      <c r="A71" s="29"/>
      <c r="B71" s="29"/>
      <c r="C71" s="29"/>
      <c r="D71" s="29"/>
      <c r="E71" s="21"/>
      <c r="F71" s="21"/>
      <c r="G71" s="45"/>
      <c r="H71" s="21"/>
      <c r="I71" s="24"/>
      <c r="J71" s="21"/>
      <c r="K71" s="45"/>
      <c r="L71" s="21"/>
      <c r="M71" s="24"/>
    </row>
    <row r="72" spans="1:13" ht="16.5" customHeight="1" x14ac:dyDescent="0.2">
      <c r="A72" s="17" t="s">
        <v>136</v>
      </c>
      <c r="B72" s="17"/>
      <c r="C72" s="17"/>
      <c r="D72" s="17"/>
      <c r="E72" s="21"/>
      <c r="F72" s="21"/>
      <c r="G72" s="45"/>
      <c r="H72" s="21"/>
      <c r="I72" s="24"/>
      <c r="J72" s="21"/>
      <c r="K72" s="45"/>
      <c r="L72" s="21"/>
      <c r="M72" s="24"/>
    </row>
    <row r="73" spans="1:13" ht="16.5" customHeight="1" thickBot="1" x14ac:dyDescent="0.25">
      <c r="A73" s="12"/>
      <c r="B73" s="17" t="s">
        <v>138</v>
      </c>
      <c r="E73" s="21"/>
      <c r="F73" s="21"/>
      <c r="G73" s="46">
        <f>G37+G70</f>
        <v>101781568</v>
      </c>
      <c r="H73" s="21"/>
      <c r="I73" s="148">
        <f>I37+I70</f>
        <v>194883242</v>
      </c>
      <c r="J73" s="21"/>
      <c r="K73" s="46">
        <f>K37+K70</f>
        <v>118995966</v>
      </c>
      <c r="L73" s="21"/>
      <c r="M73" s="148">
        <f>M37+M70</f>
        <v>59515775</v>
      </c>
    </row>
    <row r="74" spans="1:13" ht="16.5" customHeight="1" thickTop="1" x14ac:dyDescent="0.2">
      <c r="A74" s="17"/>
      <c r="B74" s="6"/>
      <c r="C74" s="6"/>
      <c r="D74" s="6"/>
      <c r="E74" s="1"/>
      <c r="F74" s="1"/>
      <c r="G74" s="27"/>
      <c r="H74" s="21"/>
      <c r="I74" s="14"/>
      <c r="J74" s="21"/>
      <c r="K74" s="27"/>
      <c r="L74" s="21"/>
      <c r="M74" s="14"/>
    </row>
    <row r="75" spans="1:13" ht="16.5" customHeight="1" x14ac:dyDescent="0.2">
      <c r="A75" s="17" t="s">
        <v>82</v>
      </c>
      <c r="B75" s="17"/>
      <c r="C75" s="17"/>
      <c r="D75" s="17"/>
      <c r="E75" s="29"/>
      <c r="F75" s="29"/>
      <c r="G75" s="158"/>
      <c r="H75" s="21"/>
      <c r="I75" s="159"/>
      <c r="J75" s="21"/>
      <c r="K75" s="158"/>
      <c r="L75" s="21"/>
      <c r="M75" s="159"/>
    </row>
    <row r="76" spans="1:13" ht="16.5" customHeight="1" x14ac:dyDescent="0.2">
      <c r="B76" s="114" t="s">
        <v>176</v>
      </c>
      <c r="C76" s="29"/>
      <c r="D76" s="29"/>
      <c r="E76" s="1"/>
      <c r="F76" s="1"/>
      <c r="G76" s="115">
        <v>105368912</v>
      </c>
      <c r="H76" s="21"/>
      <c r="I76" s="24">
        <v>177908911</v>
      </c>
      <c r="J76" s="160"/>
      <c r="K76" s="161">
        <v>118995966</v>
      </c>
      <c r="L76" s="160"/>
      <c r="M76" s="24">
        <v>59515775</v>
      </c>
    </row>
    <row r="77" spans="1:13" ht="16.5" customHeight="1" x14ac:dyDescent="0.2">
      <c r="B77" s="114" t="s">
        <v>104</v>
      </c>
      <c r="C77" s="29"/>
      <c r="D77" s="29"/>
      <c r="E77" s="1"/>
      <c r="F77" s="1"/>
      <c r="G77" s="162">
        <v>-429075</v>
      </c>
      <c r="H77" s="116"/>
      <c r="I77" s="192">
        <v>-5702618</v>
      </c>
      <c r="J77" s="155"/>
      <c r="K77" s="156">
        <v>0</v>
      </c>
      <c r="L77" s="157"/>
      <c r="M77" s="192">
        <v>0</v>
      </c>
    </row>
    <row r="78" spans="1:13" ht="16.5" customHeight="1" x14ac:dyDescent="0.2">
      <c r="A78" s="29"/>
      <c r="B78" s="29"/>
      <c r="C78" s="29"/>
      <c r="D78" s="29"/>
      <c r="E78" s="1"/>
      <c r="F78" s="1"/>
      <c r="G78" s="163"/>
      <c r="H78" s="116"/>
      <c r="I78" s="164"/>
      <c r="K78" s="163"/>
      <c r="M78" s="164"/>
    </row>
    <row r="79" spans="1:13" s="117" customFormat="1" ht="16.5" customHeight="1" thickBot="1" x14ac:dyDescent="0.25">
      <c r="A79" s="17" t="s">
        <v>186</v>
      </c>
      <c r="B79" s="19"/>
      <c r="C79" s="19"/>
      <c r="D79" s="19"/>
      <c r="E79" s="1"/>
      <c r="F79" s="1"/>
      <c r="G79" s="46">
        <f>SUM(G76:G77)</f>
        <v>104939837</v>
      </c>
      <c r="H79" s="18"/>
      <c r="I79" s="148">
        <f>SUM(I76:I77)</f>
        <v>172206293</v>
      </c>
      <c r="J79" s="18"/>
      <c r="K79" s="46">
        <f>SUM(K76:K77)</f>
        <v>118995966</v>
      </c>
      <c r="L79" s="18"/>
      <c r="M79" s="148">
        <f>SUM(M76:M77)</f>
        <v>59515775</v>
      </c>
    </row>
    <row r="80" spans="1:13" s="117" customFormat="1" ht="16.5" customHeight="1" thickTop="1" x14ac:dyDescent="0.2">
      <c r="A80" s="55"/>
      <c r="B80" s="19"/>
      <c r="C80" s="19"/>
      <c r="D80" s="19"/>
      <c r="E80" s="1"/>
      <c r="F80" s="1"/>
      <c r="G80" s="115"/>
      <c r="H80" s="18"/>
      <c r="I80" s="18"/>
      <c r="J80" s="18"/>
      <c r="K80" s="115"/>
      <c r="L80" s="18"/>
      <c r="M80" s="18"/>
    </row>
    <row r="81" spans="1:13" s="29" customFormat="1" ht="16.5" customHeight="1" x14ac:dyDescent="0.2">
      <c r="A81" s="17" t="s">
        <v>232</v>
      </c>
      <c r="B81" s="17"/>
      <c r="C81" s="17"/>
      <c r="D81" s="17"/>
      <c r="G81" s="158"/>
      <c r="I81" s="159"/>
      <c r="K81" s="158"/>
      <c r="M81" s="159"/>
    </row>
    <row r="82" spans="1:13" s="29" customFormat="1" ht="16.5" customHeight="1" x14ac:dyDescent="0.2">
      <c r="B82" s="17" t="s">
        <v>105</v>
      </c>
      <c r="C82" s="17"/>
      <c r="D82" s="17"/>
      <c r="G82" s="158"/>
      <c r="I82" s="159"/>
      <c r="K82" s="158"/>
      <c r="M82" s="159"/>
    </row>
    <row r="83" spans="1:13" ht="16.5" customHeight="1" x14ac:dyDescent="0.2">
      <c r="B83" s="190" t="s">
        <v>176</v>
      </c>
      <c r="C83" s="29"/>
      <c r="D83" s="29"/>
      <c r="E83" s="1"/>
      <c r="F83" s="1"/>
      <c r="G83" s="115">
        <v>103153205</v>
      </c>
      <c r="H83" s="116"/>
      <c r="I83" s="24">
        <v>190941275</v>
      </c>
      <c r="J83" s="29"/>
      <c r="K83" s="115">
        <v>118995966</v>
      </c>
      <c r="L83" s="29"/>
      <c r="M83" s="24">
        <v>59515775</v>
      </c>
    </row>
    <row r="84" spans="1:13" ht="16.5" customHeight="1" x14ac:dyDescent="0.2">
      <c r="B84" s="114" t="s">
        <v>104</v>
      </c>
      <c r="C84" s="29"/>
      <c r="D84" s="29"/>
      <c r="E84" s="1"/>
      <c r="F84" s="1"/>
      <c r="G84" s="162">
        <v>-1371637</v>
      </c>
      <c r="H84" s="116"/>
      <c r="I84" s="192">
        <v>3941967</v>
      </c>
      <c r="J84" s="155"/>
      <c r="K84" s="156">
        <v>0</v>
      </c>
      <c r="L84" s="157"/>
      <c r="M84" s="192">
        <v>0</v>
      </c>
    </row>
    <row r="85" spans="1:13" ht="16.5" customHeight="1" x14ac:dyDescent="0.2">
      <c r="B85" s="114"/>
      <c r="C85" s="29"/>
      <c r="D85" s="29"/>
      <c r="E85" s="1"/>
      <c r="F85" s="1"/>
      <c r="G85" s="163"/>
      <c r="H85" s="116"/>
      <c r="I85" s="174"/>
      <c r="J85" s="155"/>
      <c r="K85" s="175"/>
      <c r="L85" s="157"/>
      <c r="M85" s="174"/>
    </row>
    <row r="86" spans="1:13" ht="16.5" customHeight="1" x14ac:dyDescent="0.2">
      <c r="A86" s="17" t="s">
        <v>136</v>
      </c>
      <c r="B86" s="17"/>
      <c r="C86" s="17"/>
      <c r="D86" s="17"/>
      <c r="E86" s="1"/>
      <c r="F86" s="1"/>
      <c r="G86" s="163"/>
      <c r="H86" s="116"/>
      <c r="I86" s="164"/>
      <c r="K86" s="163"/>
      <c r="M86" s="164"/>
    </row>
    <row r="87" spans="1:13" ht="16.5" customHeight="1" thickBot="1" x14ac:dyDescent="0.25">
      <c r="A87" s="12"/>
      <c r="B87" s="17" t="s">
        <v>138</v>
      </c>
      <c r="E87" s="1"/>
      <c r="F87" s="1"/>
      <c r="G87" s="46">
        <f>G83+G84</f>
        <v>101781568</v>
      </c>
      <c r="H87" s="116"/>
      <c r="I87" s="148">
        <f>I83+I84</f>
        <v>194883242</v>
      </c>
      <c r="J87" s="24"/>
      <c r="K87" s="46">
        <f>K73</f>
        <v>118995966</v>
      </c>
      <c r="L87" s="24"/>
      <c r="M87" s="148">
        <f>M73</f>
        <v>59515775</v>
      </c>
    </row>
    <row r="88" spans="1:13" s="117" customFormat="1" ht="16.5" customHeight="1" thickTop="1" x14ac:dyDescent="0.2">
      <c r="A88" s="135"/>
      <c r="B88" s="136"/>
      <c r="C88" s="136"/>
      <c r="D88" s="136"/>
      <c r="E88" s="118" t="s">
        <v>64</v>
      </c>
      <c r="F88" s="118"/>
      <c r="G88" s="115"/>
      <c r="H88" s="116"/>
      <c r="I88" s="18"/>
      <c r="J88" s="24"/>
      <c r="K88" s="115"/>
      <c r="L88" s="24"/>
      <c r="M88" s="18"/>
    </row>
    <row r="89" spans="1:13" s="117" customFormat="1" ht="16.5" customHeight="1" x14ac:dyDescent="0.2">
      <c r="A89" s="135"/>
      <c r="B89" s="136"/>
      <c r="C89" s="136"/>
      <c r="D89" s="136"/>
      <c r="E89" s="118"/>
      <c r="F89" s="118"/>
      <c r="G89" s="115"/>
      <c r="H89" s="116"/>
      <c r="I89" s="18"/>
      <c r="J89" s="24"/>
      <c r="K89" s="115"/>
      <c r="L89" s="24"/>
      <c r="M89" s="18"/>
    </row>
    <row r="90" spans="1:13" ht="16.5" customHeight="1" x14ac:dyDescent="0.2">
      <c r="A90" s="55" t="s">
        <v>68</v>
      </c>
      <c r="B90" s="19"/>
      <c r="C90" s="19"/>
      <c r="D90" s="19"/>
      <c r="E90" s="1"/>
      <c r="F90" s="1"/>
      <c r="G90" s="115"/>
      <c r="H90" s="116"/>
      <c r="I90" s="18"/>
      <c r="J90" s="24"/>
      <c r="K90" s="115"/>
      <c r="L90" s="24"/>
      <c r="M90" s="18"/>
    </row>
    <row r="91" spans="1:13" ht="16.5" customHeight="1" x14ac:dyDescent="0.2">
      <c r="A91" s="55"/>
      <c r="B91" s="19"/>
      <c r="C91" s="19"/>
      <c r="D91" s="19"/>
      <c r="E91" s="1"/>
      <c r="F91" s="1"/>
      <c r="G91" s="115"/>
      <c r="H91" s="116"/>
      <c r="I91" s="18"/>
      <c r="J91" s="24"/>
      <c r="K91" s="115"/>
      <c r="L91" s="24"/>
      <c r="M91" s="18"/>
    </row>
    <row r="92" spans="1:13" ht="16.5" customHeight="1" x14ac:dyDescent="0.2">
      <c r="A92" s="48" t="s">
        <v>81</v>
      </c>
      <c r="E92" s="1">
        <v>12</v>
      </c>
      <c r="F92" s="1"/>
      <c r="G92" s="119">
        <f>ROUND(G79/960000000,2)</f>
        <v>0.11</v>
      </c>
      <c r="H92" s="120"/>
      <c r="I92" s="193">
        <v>0.25</v>
      </c>
      <c r="J92" s="168"/>
      <c r="K92" s="169">
        <f>ROUND(K79/960000000,2)</f>
        <v>0.12</v>
      </c>
      <c r="L92" s="168"/>
      <c r="M92" s="193">
        <v>0.08</v>
      </c>
    </row>
    <row r="93" spans="1:13" ht="5.45" customHeight="1" x14ac:dyDescent="0.2">
      <c r="E93" s="12"/>
      <c r="F93" s="12"/>
      <c r="G93" s="12"/>
      <c r="I93" s="12"/>
      <c r="J93" s="12"/>
      <c r="K93" s="12"/>
      <c r="L93" s="12"/>
      <c r="M93" s="12"/>
    </row>
    <row r="94" spans="1:13" ht="17.25" customHeight="1" x14ac:dyDescent="0.2">
      <c r="E94" s="12"/>
      <c r="F94" s="12"/>
      <c r="G94" s="12"/>
      <c r="I94" s="12"/>
      <c r="J94" s="12"/>
      <c r="K94" s="12"/>
      <c r="L94" s="12"/>
      <c r="M94" s="12"/>
    </row>
    <row r="95" spans="1:13" ht="16.5" customHeight="1" x14ac:dyDescent="0.2">
      <c r="E95" s="12"/>
      <c r="F95" s="12"/>
      <c r="G95" s="12"/>
      <c r="I95" s="12"/>
      <c r="J95" s="12"/>
      <c r="K95" s="12"/>
      <c r="L95" s="12"/>
      <c r="M95" s="12"/>
    </row>
    <row r="96" spans="1:13" ht="10.5" customHeight="1" x14ac:dyDescent="0.2">
      <c r="E96" s="12"/>
      <c r="F96" s="12"/>
      <c r="G96" s="12"/>
      <c r="I96" s="12"/>
      <c r="J96" s="12"/>
      <c r="K96" s="12"/>
      <c r="L96" s="12"/>
      <c r="M96" s="12"/>
    </row>
    <row r="97" spans="1:13" ht="18.75" customHeight="1" x14ac:dyDescent="0.2">
      <c r="E97" s="12"/>
      <c r="F97" s="12"/>
      <c r="G97" s="12"/>
      <c r="I97" s="12"/>
      <c r="J97" s="12"/>
      <c r="K97" s="12"/>
      <c r="L97" s="12"/>
      <c r="M97" s="12"/>
    </row>
    <row r="98" spans="1:13" ht="21.95" customHeight="1" x14ac:dyDescent="0.2">
      <c r="A98" s="121" t="s">
        <v>75</v>
      </c>
      <c r="B98" s="101"/>
      <c r="C98" s="101"/>
      <c r="D98" s="101"/>
      <c r="E98" s="101"/>
      <c r="F98" s="101"/>
      <c r="G98" s="22"/>
      <c r="H98" s="101"/>
      <c r="I98" s="22"/>
      <c r="J98" s="22"/>
      <c r="K98" s="22"/>
      <c r="L98" s="22"/>
      <c r="M98" s="22"/>
    </row>
    <row r="112" spans="1:13" ht="16.5" customHeight="1" x14ac:dyDescent="0.2">
      <c r="A112" s="17"/>
    </row>
    <row r="144" ht="6" customHeight="1" x14ac:dyDescent="0.2"/>
    <row r="145" ht="1.1499999999999999" customHeight="1" x14ac:dyDescent="0.2"/>
  </sheetData>
  <mergeCells count="8">
    <mergeCell ref="G56:I56"/>
    <mergeCell ref="K56:M56"/>
    <mergeCell ref="G6:I6"/>
    <mergeCell ref="K6:M6"/>
    <mergeCell ref="G7:I7"/>
    <mergeCell ref="K7:M7"/>
    <mergeCell ref="G55:I55"/>
    <mergeCell ref="K55:M55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8141E-7C9E-4738-AF97-C03CFF312B02}">
  <dimension ref="A1:AA41"/>
  <sheetViews>
    <sheetView zoomScaleNormal="100" zoomScaleSheetLayoutView="110" workbookViewId="0">
      <selection activeCell="B7" sqref="B7"/>
    </sheetView>
  </sheetViews>
  <sheetFormatPr defaultColWidth="9" defaultRowHeight="16.5" customHeight="1" x14ac:dyDescent="0.2"/>
  <cols>
    <col min="1" max="1" width="1.25" style="31" customWidth="1"/>
    <col min="2" max="2" width="23" style="31" customWidth="1"/>
    <col min="3" max="3" width="0.5" style="31" customWidth="1"/>
    <col min="4" max="4" width="9.625" style="32" customWidth="1"/>
    <col min="5" max="5" width="0.5" style="32" customWidth="1"/>
    <col min="6" max="6" width="9.5" style="32" customWidth="1"/>
    <col min="7" max="7" width="0.5" style="32" customWidth="1"/>
    <col min="8" max="8" width="11.5" style="32" customWidth="1"/>
    <col min="9" max="9" width="0.5" style="32" customWidth="1"/>
    <col min="10" max="10" width="14.375" style="32" customWidth="1"/>
    <col min="11" max="11" width="0.5" style="32" customWidth="1"/>
    <col min="12" max="12" width="19.75" style="32" customWidth="1"/>
    <col min="13" max="13" width="0.5" style="32" customWidth="1"/>
    <col min="14" max="14" width="9.875" style="32" customWidth="1"/>
    <col min="15" max="15" width="0.5" style="32" customWidth="1"/>
    <col min="16" max="16" width="10.875" style="32" customWidth="1"/>
    <col min="17" max="17" width="0.5" style="32" customWidth="1"/>
    <col min="18" max="18" width="9.5" style="32" customWidth="1"/>
    <col min="19" max="19" width="0.5" style="32" customWidth="1"/>
    <col min="20" max="20" width="10.5" style="32" customWidth="1"/>
    <col min="21" max="21" width="0.5" style="32" customWidth="1"/>
    <col min="22" max="22" width="12.625" style="32" customWidth="1"/>
    <col min="23" max="23" width="0.5" style="32" customWidth="1"/>
    <col min="24" max="24" width="10.75" style="32" customWidth="1"/>
    <col min="25" max="26" width="11.375" style="31" customWidth="1"/>
    <col min="27" max="16384" width="9" style="31"/>
  </cols>
  <sheetData>
    <row r="1" spans="1:25" ht="16.5" customHeight="1" x14ac:dyDescent="0.2">
      <c r="A1" s="171" t="s">
        <v>117</v>
      </c>
      <c r="B1" s="171"/>
      <c r="C1" s="171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U1" s="203"/>
      <c r="W1" s="203"/>
    </row>
    <row r="2" spans="1:25" ht="16.5" customHeight="1" x14ac:dyDescent="0.2">
      <c r="A2" s="171" t="s">
        <v>76</v>
      </c>
      <c r="B2" s="171"/>
      <c r="C2" s="171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U2" s="203"/>
      <c r="W2" s="203"/>
    </row>
    <row r="3" spans="1:25" ht="16.5" customHeight="1" x14ac:dyDescent="0.2">
      <c r="A3" s="204" t="str">
        <f>'PL 5-6 '!A3</f>
        <v>For the three-month period ended 31 March 2022</v>
      </c>
      <c r="B3" s="204"/>
      <c r="C3" s="204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  <c r="T3" s="206"/>
      <c r="U3" s="205"/>
      <c r="V3" s="206"/>
      <c r="W3" s="205"/>
      <c r="X3" s="206"/>
    </row>
    <row r="4" spans="1:25" ht="16.5" customHeight="1" x14ac:dyDescent="0.2">
      <c r="A4" s="171"/>
      <c r="B4" s="171"/>
      <c r="C4" s="171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U4" s="203"/>
      <c r="W4" s="203"/>
    </row>
    <row r="6" spans="1:25" s="207" customFormat="1" ht="16.5" customHeight="1" x14ac:dyDescent="0.2">
      <c r="D6" s="359" t="s">
        <v>77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  <c r="R6" s="359"/>
      <c r="S6" s="359"/>
      <c r="T6" s="359"/>
      <c r="U6" s="359"/>
      <c r="V6" s="359"/>
      <c r="W6" s="359"/>
      <c r="X6" s="359"/>
    </row>
    <row r="7" spans="1:25" s="207" customFormat="1" ht="16.5" customHeight="1" x14ac:dyDescent="0.2">
      <c r="A7" s="208"/>
      <c r="B7" s="208"/>
      <c r="C7" s="209"/>
      <c r="D7" s="359" t="s">
        <v>177</v>
      </c>
      <c r="E7" s="359"/>
      <c r="F7" s="359"/>
      <c r="G7" s="359"/>
      <c r="H7" s="359"/>
      <c r="I7" s="359"/>
      <c r="J7" s="359"/>
      <c r="K7" s="359"/>
      <c r="L7" s="359"/>
      <c r="M7" s="359"/>
      <c r="N7" s="359"/>
      <c r="O7" s="359"/>
      <c r="P7" s="359"/>
      <c r="Q7" s="359"/>
      <c r="R7" s="359"/>
      <c r="S7" s="359"/>
      <c r="T7" s="359"/>
      <c r="U7" s="208"/>
      <c r="V7" s="208"/>
      <c r="W7" s="208"/>
      <c r="X7" s="208"/>
    </row>
    <row r="8" spans="1:25" s="207" customFormat="1" ht="16.5" customHeight="1" x14ac:dyDescent="0.2">
      <c r="A8" s="208"/>
      <c r="B8" s="208"/>
      <c r="C8" s="209"/>
      <c r="D8" s="210"/>
      <c r="E8" s="210"/>
      <c r="F8" s="210"/>
      <c r="G8" s="211"/>
      <c r="H8" s="212"/>
      <c r="I8" s="212"/>
      <c r="J8" s="212"/>
      <c r="K8" s="212"/>
      <c r="L8" s="212"/>
      <c r="M8" s="212"/>
      <c r="N8" s="360" t="s">
        <v>27</v>
      </c>
      <c r="O8" s="360"/>
      <c r="P8" s="360"/>
      <c r="Q8" s="360"/>
      <c r="R8" s="360"/>
      <c r="S8" s="212"/>
      <c r="T8" s="212"/>
      <c r="U8" s="212"/>
      <c r="V8" s="212"/>
      <c r="W8" s="212"/>
      <c r="X8" s="212"/>
    </row>
    <row r="9" spans="1:25" s="207" customFormat="1" ht="16.5" customHeight="1" x14ac:dyDescent="0.2">
      <c r="A9" s="208"/>
      <c r="B9" s="208"/>
      <c r="C9" s="209"/>
      <c r="D9" s="210"/>
      <c r="E9" s="210"/>
      <c r="F9" s="210"/>
      <c r="G9" s="210"/>
      <c r="H9" s="210"/>
      <c r="I9" s="211"/>
      <c r="J9" s="211"/>
      <c r="K9" s="211"/>
      <c r="L9" s="211"/>
      <c r="M9" s="211"/>
      <c r="N9" s="361" t="s">
        <v>49</v>
      </c>
      <c r="O9" s="361"/>
      <c r="P9" s="361"/>
      <c r="Q9" s="210"/>
      <c r="R9" s="212"/>
      <c r="S9" s="210"/>
      <c r="T9" s="212"/>
      <c r="U9" s="212"/>
      <c r="V9" s="212"/>
      <c r="W9" s="212"/>
      <c r="X9" s="212"/>
    </row>
    <row r="10" spans="1:25" s="207" customFormat="1" ht="16.5" customHeight="1" x14ac:dyDescent="0.2">
      <c r="A10" s="208"/>
      <c r="B10" s="208"/>
      <c r="C10" s="208"/>
      <c r="D10" s="213"/>
      <c r="E10" s="213"/>
      <c r="F10" s="362" t="s">
        <v>26</v>
      </c>
      <c r="G10" s="362"/>
      <c r="H10" s="362"/>
      <c r="I10" s="213"/>
      <c r="J10" s="213"/>
      <c r="K10" s="213"/>
      <c r="L10" s="213"/>
      <c r="M10" s="213"/>
      <c r="N10" s="363" t="s">
        <v>88</v>
      </c>
      <c r="O10" s="363"/>
      <c r="P10" s="363"/>
      <c r="U10" s="214"/>
      <c r="V10" s="213"/>
      <c r="W10" s="214"/>
      <c r="X10" s="214"/>
    </row>
    <row r="11" spans="1:25" s="207" customFormat="1" ht="16.5" customHeight="1" x14ac:dyDescent="0.2">
      <c r="A11" s="208"/>
      <c r="B11" s="208"/>
      <c r="C11" s="208"/>
      <c r="D11" s="213" t="s">
        <v>51</v>
      </c>
      <c r="E11" s="213"/>
      <c r="I11" s="213"/>
      <c r="J11" s="213" t="s">
        <v>165</v>
      </c>
      <c r="K11" s="213"/>
      <c r="L11" s="215"/>
      <c r="M11" s="213"/>
      <c r="N11" s="213" t="s">
        <v>124</v>
      </c>
      <c r="O11" s="213"/>
      <c r="P11" s="213" t="s">
        <v>70</v>
      </c>
      <c r="Q11" s="214"/>
      <c r="R11" s="213" t="s">
        <v>50</v>
      </c>
      <c r="S11" s="214"/>
      <c r="T11" s="213" t="s">
        <v>54</v>
      </c>
    </row>
    <row r="12" spans="1:25" s="207" customFormat="1" ht="16.5" customHeight="1" x14ac:dyDescent="0.2">
      <c r="A12" s="208"/>
      <c r="B12" s="208"/>
      <c r="C12" s="208"/>
      <c r="D12" s="213" t="s">
        <v>42</v>
      </c>
      <c r="E12" s="213"/>
      <c r="F12" s="213" t="s">
        <v>61</v>
      </c>
      <c r="G12" s="214"/>
      <c r="H12" s="213"/>
      <c r="I12" s="213"/>
      <c r="J12" s="213" t="s">
        <v>47</v>
      </c>
      <c r="K12" s="213"/>
      <c r="L12" s="215" t="s">
        <v>200</v>
      </c>
      <c r="M12" s="213"/>
      <c r="N12" s="213" t="s">
        <v>125</v>
      </c>
      <c r="O12" s="213"/>
      <c r="P12" s="213" t="s">
        <v>69</v>
      </c>
      <c r="Q12" s="214"/>
      <c r="R12" s="213" t="s">
        <v>84</v>
      </c>
      <c r="S12" s="214"/>
      <c r="T12" s="213" t="s">
        <v>52</v>
      </c>
      <c r="U12" s="214"/>
      <c r="V12" s="213" t="s">
        <v>53</v>
      </c>
      <c r="W12" s="214"/>
      <c r="X12" s="213"/>
    </row>
    <row r="13" spans="1:25" s="207" customFormat="1" ht="16.5" customHeight="1" x14ac:dyDescent="0.2">
      <c r="A13" s="208"/>
      <c r="B13" s="208"/>
      <c r="C13" s="208"/>
      <c r="D13" s="213" t="s">
        <v>41</v>
      </c>
      <c r="E13" s="213"/>
      <c r="F13" s="213" t="s">
        <v>62</v>
      </c>
      <c r="G13" s="214"/>
      <c r="H13" s="213" t="s">
        <v>60</v>
      </c>
      <c r="I13" s="213"/>
      <c r="J13" s="213" t="s">
        <v>48</v>
      </c>
      <c r="K13" s="213"/>
      <c r="L13" s="213" t="s">
        <v>230</v>
      </c>
      <c r="M13" s="213"/>
      <c r="N13" s="213" t="s">
        <v>126</v>
      </c>
      <c r="O13" s="213"/>
      <c r="P13" s="213" t="s">
        <v>118</v>
      </c>
      <c r="Q13" s="214"/>
      <c r="R13" s="213" t="s">
        <v>43</v>
      </c>
      <c r="S13" s="214"/>
      <c r="T13" s="213" t="s">
        <v>178</v>
      </c>
      <c r="U13" s="214"/>
      <c r="V13" s="213" t="s">
        <v>44</v>
      </c>
      <c r="W13" s="214"/>
      <c r="X13" s="213" t="s">
        <v>29</v>
      </c>
    </row>
    <row r="14" spans="1:25" s="207" customFormat="1" ht="16.5" customHeight="1" x14ac:dyDescent="0.2">
      <c r="A14" s="208"/>
      <c r="B14" s="208"/>
      <c r="C14" s="209"/>
      <c r="D14" s="216" t="s">
        <v>1</v>
      </c>
      <c r="E14" s="213"/>
      <c r="F14" s="216" t="s">
        <v>1</v>
      </c>
      <c r="G14" s="214"/>
      <c r="H14" s="216" t="s">
        <v>1</v>
      </c>
      <c r="I14" s="213"/>
      <c r="J14" s="216" t="s">
        <v>1</v>
      </c>
      <c r="K14" s="213"/>
      <c r="L14" s="216" t="s">
        <v>1</v>
      </c>
      <c r="M14" s="213"/>
      <c r="N14" s="216" t="s">
        <v>1</v>
      </c>
      <c r="O14" s="213"/>
      <c r="P14" s="216" t="s">
        <v>1</v>
      </c>
      <c r="Q14" s="213"/>
      <c r="R14" s="216" t="s">
        <v>1</v>
      </c>
      <c r="S14" s="213"/>
      <c r="T14" s="216" t="s">
        <v>1</v>
      </c>
      <c r="U14" s="213"/>
      <c r="V14" s="216" t="s">
        <v>1</v>
      </c>
      <c r="W14" s="213"/>
      <c r="X14" s="216" t="s">
        <v>1</v>
      </c>
    </row>
    <row r="15" spans="1:25" s="207" customFormat="1" ht="16.5" customHeight="1" x14ac:dyDescent="0.2">
      <c r="A15" s="217"/>
      <c r="B15" s="217"/>
      <c r="C15" s="218"/>
      <c r="D15" s="231"/>
      <c r="E15" s="231"/>
      <c r="F15" s="231"/>
      <c r="G15" s="232"/>
      <c r="H15" s="231"/>
      <c r="I15" s="231"/>
      <c r="J15" s="231"/>
      <c r="K15" s="231"/>
      <c r="L15" s="231"/>
      <c r="M15" s="231"/>
      <c r="N15" s="231"/>
      <c r="O15" s="231"/>
      <c r="P15" s="231"/>
      <c r="Q15" s="232"/>
      <c r="R15" s="232"/>
      <c r="S15" s="232"/>
      <c r="T15" s="232"/>
      <c r="U15" s="231"/>
      <c r="V15" s="231"/>
      <c r="W15" s="231"/>
      <c r="X15" s="231"/>
    </row>
    <row r="16" spans="1:25" s="224" customFormat="1" ht="16.5" customHeight="1" x14ac:dyDescent="0.2">
      <c r="A16" s="219" t="s">
        <v>135</v>
      </c>
      <c r="B16" s="219"/>
      <c r="C16" s="220"/>
      <c r="D16" s="233"/>
      <c r="E16" s="233"/>
      <c r="F16" s="233"/>
      <c r="G16" s="234"/>
      <c r="H16" s="233"/>
      <c r="I16" s="233"/>
      <c r="J16" s="233"/>
      <c r="K16" s="233"/>
      <c r="L16" s="233"/>
      <c r="M16" s="233"/>
      <c r="N16" s="233"/>
      <c r="O16" s="233"/>
      <c r="P16" s="233"/>
      <c r="Q16" s="234"/>
      <c r="R16" s="234"/>
      <c r="S16" s="234"/>
      <c r="T16" s="234"/>
      <c r="U16" s="233"/>
      <c r="V16" s="234"/>
      <c r="W16" s="233"/>
      <c r="X16" s="233"/>
      <c r="Y16" s="223"/>
    </row>
    <row r="17" spans="1:27" s="224" customFormat="1" ht="16.5" customHeight="1" x14ac:dyDescent="0.2">
      <c r="A17" s="219" t="s">
        <v>151</v>
      </c>
      <c r="B17" s="219"/>
      <c r="C17" s="220"/>
      <c r="D17" s="233">
        <v>360000000</v>
      </c>
      <c r="E17" s="233"/>
      <c r="F17" s="233">
        <v>37902692</v>
      </c>
      <c r="G17" s="234"/>
      <c r="H17" s="233">
        <v>122544144</v>
      </c>
      <c r="I17" s="233"/>
      <c r="J17" s="233">
        <v>-412488709</v>
      </c>
      <c r="K17" s="233"/>
      <c r="L17" s="233">
        <v>-1948956</v>
      </c>
      <c r="M17" s="233"/>
      <c r="N17" s="233">
        <v>131542495</v>
      </c>
      <c r="O17" s="233"/>
      <c r="P17" s="233">
        <v>-16543986</v>
      </c>
      <c r="Q17" s="234"/>
      <c r="R17" s="233">
        <f>SUM(N17:P17)</f>
        <v>114998509</v>
      </c>
      <c r="S17" s="234"/>
      <c r="T17" s="233">
        <f>SUM(D17:L17)+R17</f>
        <v>221007680</v>
      </c>
      <c r="U17" s="233"/>
      <c r="V17" s="233">
        <v>239419421</v>
      </c>
      <c r="W17" s="233"/>
      <c r="X17" s="233">
        <f>SUM(T17+V17)</f>
        <v>460427101</v>
      </c>
      <c r="Y17" s="223"/>
    </row>
    <row r="18" spans="1:27" s="224" customFormat="1" ht="16.5" customHeight="1" x14ac:dyDescent="0.2">
      <c r="A18" s="245" t="s">
        <v>166</v>
      </c>
      <c r="B18" s="245"/>
      <c r="C18" s="220"/>
      <c r="D18" s="233"/>
      <c r="E18" s="233"/>
      <c r="F18" s="233"/>
      <c r="G18" s="234"/>
      <c r="H18" s="233"/>
      <c r="I18" s="233"/>
      <c r="J18" s="233"/>
      <c r="K18" s="233"/>
      <c r="L18" s="233"/>
      <c r="M18" s="233"/>
      <c r="N18" s="233"/>
      <c r="O18" s="233"/>
      <c r="P18" s="233"/>
      <c r="Q18" s="234"/>
      <c r="R18" s="233"/>
      <c r="S18" s="234"/>
      <c r="T18" s="233"/>
      <c r="U18" s="233"/>
      <c r="V18" s="233"/>
      <c r="W18" s="233"/>
      <c r="X18" s="233"/>
      <c r="Y18" s="223"/>
    </row>
    <row r="19" spans="1:27" s="224" customFormat="1" ht="16.5" customHeight="1" x14ac:dyDescent="0.2">
      <c r="A19" s="245"/>
      <c r="B19" s="245" t="s">
        <v>167</v>
      </c>
      <c r="C19" s="220"/>
      <c r="D19" s="233">
        <v>0</v>
      </c>
      <c r="E19" s="233"/>
      <c r="F19" s="233">
        <v>0</v>
      </c>
      <c r="G19" s="234"/>
      <c r="H19" s="233">
        <v>0</v>
      </c>
      <c r="I19" s="233"/>
      <c r="J19" s="233">
        <v>0</v>
      </c>
      <c r="K19" s="233"/>
      <c r="L19" s="233">
        <v>0</v>
      </c>
      <c r="M19" s="233"/>
      <c r="N19" s="233">
        <v>0</v>
      </c>
      <c r="O19" s="233"/>
      <c r="P19" s="233">
        <v>0</v>
      </c>
      <c r="Q19" s="234"/>
      <c r="R19" s="233">
        <f>SUM(N19:P19)</f>
        <v>0</v>
      </c>
      <c r="S19" s="234"/>
      <c r="T19" s="233">
        <f t="shared" ref="T19" si="0">SUM(D19:L19)+R19</f>
        <v>0</v>
      </c>
      <c r="U19" s="233"/>
      <c r="V19" s="233">
        <v>-12301790</v>
      </c>
      <c r="W19" s="233"/>
      <c r="X19" s="233">
        <f>SUM(T19+V19)</f>
        <v>-12301790</v>
      </c>
      <c r="Y19" s="223"/>
    </row>
    <row r="20" spans="1:27" s="224" customFormat="1" ht="16.5" customHeight="1" x14ac:dyDescent="0.2">
      <c r="A20" s="225" t="s">
        <v>136</v>
      </c>
      <c r="B20" s="219"/>
      <c r="C20" s="220"/>
      <c r="D20" s="233"/>
      <c r="E20" s="233"/>
      <c r="F20" s="233"/>
      <c r="G20" s="234"/>
      <c r="H20" s="233"/>
      <c r="I20" s="233"/>
      <c r="J20" s="233"/>
      <c r="K20" s="233"/>
      <c r="L20" s="233"/>
      <c r="M20" s="233"/>
      <c r="N20" s="233"/>
      <c r="O20" s="233"/>
      <c r="P20" s="233"/>
      <c r="Q20" s="234"/>
      <c r="R20" s="233"/>
      <c r="S20" s="234"/>
      <c r="T20" s="233"/>
      <c r="U20" s="233"/>
      <c r="V20" s="235"/>
      <c r="W20" s="233"/>
      <c r="X20" s="233"/>
      <c r="Y20" s="223"/>
    </row>
    <row r="21" spans="1:27" s="224" customFormat="1" ht="16.5" customHeight="1" x14ac:dyDescent="0.2">
      <c r="A21" s="207" t="s">
        <v>201</v>
      </c>
      <c r="B21" s="207"/>
      <c r="D21" s="236">
        <v>0</v>
      </c>
      <c r="E21" s="234"/>
      <c r="F21" s="236">
        <v>0</v>
      </c>
      <c r="G21" s="233"/>
      <c r="H21" s="236">
        <f>+'PL 5-6 '!I76</f>
        <v>177908911</v>
      </c>
      <c r="I21" s="233"/>
      <c r="J21" s="236">
        <v>0</v>
      </c>
      <c r="K21" s="233"/>
      <c r="L21" s="236">
        <v>0</v>
      </c>
      <c r="M21" s="233"/>
      <c r="N21" s="236">
        <v>0</v>
      </c>
      <c r="O21" s="233"/>
      <c r="P21" s="236">
        <v>13032364</v>
      </c>
      <c r="Q21" s="233"/>
      <c r="R21" s="237">
        <f>SUM(N21:P21)</f>
        <v>13032364</v>
      </c>
      <c r="S21" s="234"/>
      <c r="T21" s="237">
        <f>SUM(D21:L21)+R21</f>
        <v>190941275</v>
      </c>
      <c r="U21" s="234"/>
      <c r="V21" s="236">
        <f>+'PL 5-6 '!I84</f>
        <v>3941967</v>
      </c>
      <c r="W21" s="233"/>
      <c r="X21" s="236">
        <f>SUM(T21+V21)</f>
        <v>194883242</v>
      </c>
    </row>
    <row r="22" spans="1:27" s="207" customFormat="1" ht="16.5" customHeight="1" x14ac:dyDescent="0.2">
      <c r="D22" s="233"/>
      <c r="E22" s="234"/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4"/>
      <c r="U22" s="234"/>
      <c r="V22" s="234"/>
      <c r="W22" s="233"/>
      <c r="X22" s="233"/>
      <c r="Y22" s="222"/>
      <c r="AA22" s="222"/>
    </row>
    <row r="23" spans="1:27" s="207" customFormat="1" ht="16.5" customHeight="1" x14ac:dyDescent="0.2">
      <c r="A23" s="219" t="s">
        <v>137</v>
      </c>
      <c r="D23" s="233"/>
      <c r="E23" s="234"/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4"/>
      <c r="U23" s="234"/>
      <c r="V23" s="234"/>
      <c r="W23" s="233"/>
      <c r="X23" s="233"/>
      <c r="Y23" s="222"/>
      <c r="AA23" s="222"/>
    </row>
    <row r="24" spans="1:27" s="207" customFormat="1" ht="16.5" customHeight="1" thickBot="1" x14ac:dyDescent="0.25">
      <c r="A24" s="226" t="s">
        <v>202</v>
      </c>
      <c r="B24" s="219"/>
      <c r="D24" s="238">
        <f>SUM(D16:D21)</f>
        <v>360000000</v>
      </c>
      <c r="E24" s="233"/>
      <c r="F24" s="238">
        <f>SUM(F16:F21)</f>
        <v>37902692</v>
      </c>
      <c r="G24" s="234"/>
      <c r="H24" s="238">
        <f>SUM(H16:H21)</f>
        <v>300453055</v>
      </c>
      <c r="I24" s="233"/>
      <c r="J24" s="238">
        <f>SUM(J16:J21)</f>
        <v>-412488709</v>
      </c>
      <c r="K24" s="233"/>
      <c r="L24" s="238">
        <f>SUM(L16:L21)</f>
        <v>-1948956</v>
      </c>
      <c r="M24" s="233"/>
      <c r="N24" s="238">
        <f>SUM(N16:N21)</f>
        <v>131542495</v>
      </c>
      <c r="O24" s="233"/>
      <c r="P24" s="238">
        <f>SUM(P16:P21)</f>
        <v>-3511622</v>
      </c>
      <c r="Q24" s="234"/>
      <c r="R24" s="238">
        <f>SUM(R16:R21)</f>
        <v>128030873</v>
      </c>
      <c r="S24" s="234"/>
      <c r="T24" s="238">
        <f>SUM(T16:T21)</f>
        <v>411948955</v>
      </c>
      <c r="U24" s="233"/>
      <c r="V24" s="238">
        <f>SUM(V16:V21)</f>
        <v>231059598</v>
      </c>
      <c r="W24" s="233"/>
      <c r="X24" s="238">
        <f>SUM(X16:X21)</f>
        <v>643008553</v>
      </c>
      <c r="Y24" s="222"/>
      <c r="Z24" s="222"/>
      <c r="AA24" s="222"/>
    </row>
    <row r="25" spans="1:27" s="207" customFormat="1" ht="16.5" customHeight="1" thickTop="1" x14ac:dyDescent="0.2">
      <c r="A25" s="219"/>
      <c r="B25" s="219"/>
      <c r="D25" s="221"/>
      <c r="E25" s="221"/>
      <c r="F25" s="221"/>
      <c r="G25" s="222"/>
      <c r="H25" s="221"/>
      <c r="I25" s="221"/>
      <c r="J25" s="221"/>
      <c r="K25" s="221"/>
      <c r="L25" s="221"/>
      <c r="M25" s="221"/>
      <c r="N25" s="221"/>
      <c r="O25" s="221"/>
      <c r="P25" s="221"/>
      <c r="Q25" s="222"/>
      <c r="R25" s="221"/>
      <c r="S25" s="222"/>
      <c r="T25" s="221"/>
      <c r="U25" s="221"/>
      <c r="V25" s="221"/>
      <c r="W25" s="221"/>
      <c r="X25" s="221"/>
    </row>
    <row r="26" spans="1:27" s="207" customFormat="1" ht="16.5" customHeight="1" x14ac:dyDescent="0.2">
      <c r="A26" s="219"/>
      <c r="B26" s="219"/>
      <c r="D26" s="221"/>
      <c r="E26" s="221"/>
      <c r="F26" s="221"/>
      <c r="G26" s="222"/>
      <c r="H26" s="221"/>
      <c r="I26" s="221"/>
      <c r="J26" s="221"/>
      <c r="K26" s="221"/>
      <c r="L26" s="221"/>
      <c r="M26" s="221"/>
      <c r="N26" s="221"/>
      <c r="O26" s="221"/>
      <c r="P26" s="221"/>
      <c r="Q26" s="222"/>
      <c r="R26" s="221"/>
      <c r="S26" s="222"/>
      <c r="T26" s="221"/>
      <c r="U26" s="221"/>
      <c r="V26" s="221"/>
      <c r="W26" s="221"/>
      <c r="X26" s="221"/>
    </row>
    <row r="27" spans="1:27" s="207" customFormat="1" ht="16.5" customHeight="1" x14ac:dyDescent="0.2">
      <c r="A27" s="219"/>
      <c r="B27" s="219"/>
      <c r="D27" s="221"/>
      <c r="E27" s="221"/>
      <c r="F27" s="221"/>
      <c r="G27" s="222"/>
      <c r="H27" s="221"/>
      <c r="I27" s="221"/>
      <c r="J27" s="221"/>
      <c r="K27" s="221"/>
      <c r="L27" s="221"/>
      <c r="M27" s="221"/>
      <c r="N27" s="221"/>
      <c r="O27" s="221"/>
      <c r="P27" s="221"/>
      <c r="Q27" s="222"/>
      <c r="R27" s="221"/>
      <c r="S27" s="222"/>
      <c r="T27" s="221"/>
      <c r="U27" s="221"/>
      <c r="V27" s="221"/>
      <c r="W27" s="221"/>
      <c r="X27" s="221"/>
    </row>
    <row r="28" spans="1:27" s="207" customFormat="1" ht="16.5" customHeight="1" x14ac:dyDescent="0.2">
      <c r="A28" s="219"/>
      <c r="B28" s="219"/>
      <c r="D28" s="221"/>
      <c r="E28" s="221"/>
      <c r="F28" s="221"/>
      <c r="G28" s="222"/>
      <c r="H28" s="221"/>
      <c r="I28" s="221"/>
      <c r="J28" s="221"/>
      <c r="K28" s="221"/>
      <c r="L28" s="221"/>
      <c r="M28" s="221"/>
      <c r="N28" s="221"/>
      <c r="O28" s="221"/>
      <c r="P28" s="221"/>
      <c r="Q28" s="222"/>
      <c r="R28" s="221"/>
      <c r="S28" s="222"/>
      <c r="T28" s="221"/>
      <c r="U28" s="221"/>
      <c r="V28" s="221"/>
      <c r="W28" s="221"/>
      <c r="X28" s="221"/>
    </row>
    <row r="29" spans="1:27" s="207" customFormat="1" ht="16.5" customHeight="1" x14ac:dyDescent="0.2">
      <c r="A29" s="219"/>
      <c r="B29" s="219"/>
      <c r="D29" s="221"/>
      <c r="E29" s="221"/>
      <c r="F29" s="221"/>
      <c r="G29" s="222"/>
      <c r="H29" s="221"/>
      <c r="I29" s="221"/>
      <c r="J29" s="221"/>
      <c r="K29" s="221"/>
      <c r="L29" s="221"/>
      <c r="M29" s="221"/>
      <c r="N29" s="221"/>
      <c r="O29" s="221"/>
      <c r="P29" s="221"/>
      <c r="Q29" s="222"/>
      <c r="R29" s="221"/>
      <c r="S29" s="222"/>
      <c r="T29" s="221"/>
      <c r="U29" s="221"/>
      <c r="V29" s="221"/>
      <c r="W29" s="221"/>
      <c r="X29" s="221"/>
    </row>
    <row r="30" spans="1:27" ht="16.5" customHeight="1" x14ac:dyDescent="0.2">
      <c r="A30" s="43"/>
      <c r="B30" s="43"/>
      <c r="D30" s="172"/>
      <c r="E30" s="172"/>
      <c r="F30" s="172"/>
      <c r="H30" s="172"/>
      <c r="I30" s="172"/>
      <c r="J30" s="172"/>
      <c r="K30" s="172"/>
      <c r="L30" s="172"/>
      <c r="M30" s="172"/>
      <c r="N30" s="172"/>
      <c r="O30" s="172"/>
      <c r="P30" s="172"/>
      <c r="R30" s="172"/>
      <c r="T30" s="172"/>
      <c r="U30" s="172"/>
      <c r="V30" s="172"/>
      <c r="W30" s="172"/>
      <c r="X30" s="172"/>
    </row>
    <row r="31" spans="1:27" ht="16.5" customHeight="1" x14ac:dyDescent="0.2">
      <c r="A31" s="43"/>
      <c r="B31" s="43"/>
      <c r="D31" s="172"/>
      <c r="E31" s="172"/>
      <c r="F31" s="172"/>
      <c r="H31" s="172"/>
      <c r="I31" s="172"/>
      <c r="J31" s="172"/>
      <c r="K31" s="172"/>
      <c r="L31" s="172"/>
      <c r="M31" s="172"/>
      <c r="N31" s="172"/>
      <c r="O31" s="172"/>
      <c r="P31" s="172"/>
      <c r="R31" s="172"/>
      <c r="T31" s="172"/>
      <c r="U31" s="172"/>
      <c r="V31" s="172"/>
      <c r="W31" s="172"/>
      <c r="X31" s="172"/>
    </row>
    <row r="32" spans="1:27" ht="16.5" customHeight="1" x14ac:dyDescent="0.2">
      <c r="A32" s="43"/>
      <c r="B32" s="43"/>
      <c r="D32" s="172"/>
      <c r="E32" s="172"/>
      <c r="F32" s="172"/>
      <c r="H32" s="172"/>
      <c r="I32" s="172"/>
      <c r="J32" s="172"/>
      <c r="K32" s="172"/>
      <c r="L32" s="172"/>
      <c r="M32" s="172"/>
      <c r="N32" s="172"/>
      <c r="O32" s="172"/>
      <c r="P32" s="172"/>
      <c r="R32" s="172"/>
      <c r="T32" s="172"/>
      <c r="U32" s="172"/>
      <c r="V32" s="172"/>
      <c r="W32" s="172"/>
      <c r="X32" s="172"/>
    </row>
    <row r="33" spans="1:24" ht="16.5" customHeight="1" x14ac:dyDescent="0.2">
      <c r="A33" s="43"/>
      <c r="B33" s="43"/>
      <c r="D33" s="172"/>
      <c r="E33" s="172"/>
      <c r="F33" s="172"/>
      <c r="H33" s="172"/>
      <c r="I33" s="172"/>
      <c r="J33" s="172"/>
      <c r="K33" s="172"/>
      <c r="L33" s="172"/>
      <c r="M33" s="172"/>
      <c r="N33" s="172"/>
      <c r="O33" s="172"/>
      <c r="P33" s="172"/>
      <c r="R33" s="172"/>
      <c r="T33" s="172"/>
      <c r="U33" s="172"/>
      <c r="V33" s="172"/>
      <c r="W33" s="172"/>
      <c r="X33" s="172"/>
    </row>
    <row r="34" spans="1:24" ht="16.5" customHeight="1" x14ac:dyDescent="0.2">
      <c r="A34" s="43"/>
      <c r="B34" s="43"/>
      <c r="D34" s="172"/>
      <c r="E34" s="172"/>
      <c r="F34" s="172"/>
      <c r="H34" s="172"/>
      <c r="I34" s="172"/>
      <c r="J34" s="172"/>
      <c r="K34" s="172"/>
      <c r="L34" s="172"/>
      <c r="M34" s="172"/>
      <c r="N34" s="172"/>
      <c r="O34" s="172"/>
      <c r="P34" s="172"/>
      <c r="R34" s="172"/>
      <c r="T34" s="172"/>
      <c r="U34" s="172"/>
      <c r="V34" s="172"/>
      <c r="W34" s="172"/>
      <c r="X34" s="172"/>
    </row>
    <row r="35" spans="1:24" ht="16.5" customHeight="1" x14ac:dyDescent="0.2">
      <c r="A35" s="43"/>
      <c r="B35" s="43"/>
      <c r="D35" s="172"/>
      <c r="E35" s="172"/>
      <c r="F35" s="172"/>
      <c r="H35" s="172"/>
      <c r="I35" s="172"/>
      <c r="J35" s="172"/>
      <c r="K35" s="172"/>
      <c r="L35" s="172"/>
      <c r="M35" s="172"/>
      <c r="N35" s="172"/>
      <c r="O35" s="172"/>
      <c r="P35" s="172"/>
      <c r="R35" s="172"/>
      <c r="T35" s="172"/>
      <c r="U35" s="172"/>
      <c r="V35" s="172"/>
      <c r="W35" s="172"/>
      <c r="X35" s="172"/>
    </row>
    <row r="36" spans="1:24" ht="16.5" customHeight="1" x14ac:dyDescent="0.2">
      <c r="A36" s="43"/>
      <c r="B36" s="43"/>
      <c r="D36" s="172"/>
      <c r="E36" s="172"/>
      <c r="F36" s="172"/>
      <c r="H36" s="172"/>
      <c r="I36" s="172"/>
      <c r="J36" s="172"/>
      <c r="K36" s="172"/>
      <c r="L36" s="172"/>
      <c r="M36" s="172"/>
      <c r="N36" s="172"/>
      <c r="O36" s="172"/>
      <c r="P36" s="172"/>
      <c r="R36" s="172"/>
      <c r="T36" s="172"/>
      <c r="U36" s="172"/>
      <c r="V36" s="172"/>
      <c r="W36" s="172"/>
      <c r="X36" s="172"/>
    </row>
    <row r="37" spans="1:24" ht="16.5" customHeight="1" x14ac:dyDescent="0.2">
      <c r="A37" s="43"/>
      <c r="B37" s="43"/>
      <c r="D37" s="172"/>
      <c r="E37" s="172"/>
      <c r="F37" s="172"/>
      <c r="H37" s="172"/>
      <c r="I37" s="172"/>
      <c r="J37" s="172"/>
      <c r="K37" s="172"/>
      <c r="L37" s="172"/>
      <c r="M37" s="172"/>
      <c r="N37" s="172"/>
      <c r="O37" s="172"/>
      <c r="P37" s="172"/>
      <c r="R37" s="172"/>
      <c r="T37" s="172"/>
      <c r="U37" s="172"/>
      <c r="V37" s="172"/>
      <c r="W37" s="172"/>
      <c r="X37" s="172"/>
    </row>
    <row r="38" spans="1:24" ht="21" customHeight="1" x14ac:dyDescent="0.2">
      <c r="A38" s="43"/>
      <c r="B38" s="43"/>
      <c r="D38" s="172"/>
      <c r="E38" s="172"/>
      <c r="F38" s="172"/>
      <c r="H38" s="172"/>
      <c r="I38" s="172"/>
      <c r="J38" s="172"/>
      <c r="K38" s="172"/>
      <c r="L38" s="172"/>
      <c r="M38" s="172"/>
      <c r="N38" s="172"/>
      <c r="O38" s="172"/>
      <c r="P38" s="172"/>
      <c r="R38" s="172"/>
      <c r="T38" s="172"/>
      <c r="U38" s="172"/>
      <c r="V38" s="172"/>
      <c r="W38" s="172"/>
      <c r="X38" s="172"/>
    </row>
    <row r="39" spans="1:24" ht="21.95" customHeight="1" x14ac:dyDescent="0.2">
      <c r="A39" s="227" t="s">
        <v>75</v>
      </c>
      <c r="B39" s="228"/>
      <c r="C39" s="229"/>
      <c r="D39" s="230"/>
      <c r="E39" s="230"/>
      <c r="F39" s="230"/>
      <c r="G39" s="206"/>
      <c r="H39" s="230"/>
      <c r="I39" s="230"/>
      <c r="J39" s="230"/>
      <c r="K39" s="230"/>
      <c r="L39" s="230"/>
      <c r="M39" s="230"/>
      <c r="N39" s="230"/>
      <c r="O39" s="230"/>
      <c r="P39" s="230"/>
      <c r="Q39" s="206"/>
      <c r="R39" s="230"/>
      <c r="S39" s="206"/>
      <c r="T39" s="230"/>
      <c r="U39" s="230"/>
      <c r="V39" s="230"/>
      <c r="W39" s="230"/>
      <c r="X39" s="230"/>
    </row>
    <row r="40" spans="1:24" ht="16.5" customHeight="1" x14ac:dyDescent="0.2">
      <c r="A40" s="43"/>
      <c r="B40" s="43"/>
      <c r="D40" s="172"/>
      <c r="E40" s="172"/>
      <c r="F40" s="172"/>
      <c r="H40" s="172"/>
      <c r="I40" s="172"/>
      <c r="J40" s="172"/>
      <c r="K40" s="172"/>
      <c r="L40" s="172"/>
      <c r="M40" s="172"/>
      <c r="N40" s="172"/>
      <c r="O40" s="172"/>
      <c r="P40" s="172"/>
      <c r="R40" s="172"/>
      <c r="T40" s="172"/>
      <c r="U40" s="172"/>
      <c r="V40" s="172"/>
      <c r="W40" s="172"/>
      <c r="X40" s="172"/>
    </row>
    <row r="41" spans="1:24" ht="16.5" customHeight="1" x14ac:dyDescent="0.2">
      <c r="A41" s="43"/>
      <c r="B41" s="43"/>
      <c r="D41" s="172"/>
      <c r="E41" s="172"/>
      <c r="F41" s="172"/>
      <c r="H41" s="172"/>
      <c r="I41" s="172"/>
      <c r="J41" s="172"/>
      <c r="K41" s="172"/>
      <c r="L41" s="172"/>
      <c r="M41" s="172"/>
      <c r="N41" s="172"/>
      <c r="O41" s="172"/>
      <c r="P41" s="172"/>
      <c r="R41" s="172"/>
      <c r="T41" s="172"/>
      <c r="U41" s="172"/>
      <c r="V41" s="172"/>
      <c r="W41" s="172"/>
      <c r="X41" s="172"/>
    </row>
  </sheetData>
  <mergeCells count="6">
    <mergeCell ref="D6:X6"/>
    <mergeCell ref="D7:T7"/>
    <mergeCell ref="N8:R8"/>
    <mergeCell ref="N9:P9"/>
    <mergeCell ref="F10:H10"/>
    <mergeCell ref="N10:P10"/>
  </mergeCells>
  <pageMargins left="0.35" right="0.35" top="0.5" bottom="0.6" header="0.49" footer="0.4"/>
  <pageSetup paperSize="9" scale="82" firstPageNumber="7" orientation="landscape" useFirstPageNumber="1" horizontalDpi="1200" verticalDpi="1200" r:id="rId1"/>
  <headerFooter scaleWithDoc="0">
    <oddHeader xml:space="preserve">&amp;C
</oddHeader>
    <oddFooter>&amp;R&amp;"Arial,Regular"&amp;9&amp;P</oddFooter>
  </headerFooter>
  <colBreaks count="1" manualBreakCount="1">
    <brk id="2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162DC-39E8-4A92-BB2B-557B2A9AF10F}">
  <dimension ref="A1:AD142"/>
  <sheetViews>
    <sheetView topLeftCell="A7" zoomScaleNormal="100" zoomScaleSheetLayoutView="110" workbookViewId="0">
      <selection activeCell="Q30" sqref="Q30"/>
    </sheetView>
  </sheetViews>
  <sheetFormatPr defaultColWidth="9" defaultRowHeight="16.5" customHeight="1" x14ac:dyDescent="0.2"/>
  <cols>
    <col min="1" max="1" width="1.25" style="2" customWidth="1"/>
    <col min="2" max="2" width="24.625" style="2" customWidth="1"/>
    <col min="3" max="3" width="2.125" style="2" customWidth="1"/>
    <col min="4" max="4" width="0.5" style="3" customWidth="1"/>
    <col min="5" max="5" width="10.125" style="4" customWidth="1"/>
    <col min="6" max="6" width="0.5" style="4" customWidth="1"/>
    <col min="7" max="7" width="10.5" style="4" customWidth="1"/>
    <col min="8" max="8" width="0.5" style="4" customWidth="1"/>
    <col min="9" max="9" width="9.5" style="4" customWidth="1"/>
    <col min="10" max="10" width="0.5" style="5" customWidth="1"/>
    <col min="11" max="11" width="11.75" style="4" customWidth="1"/>
    <col min="12" max="12" width="0.5" style="4" customWidth="1"/>
    <col min="13" max="13" width="14.125" style="4" customWidth="1"/>
    <col min="14" max="14" width="0.5" style="4" customWidth="1"/>
    <col min="15" max="15" width="11.875" style="4" customWidth="1"/>
    <col min="16" max="16" width="0.5" style="4" customWidth="1"/>
    <col min="17" max="17" width="9.875" style="4" customWidth="1"/>
    <col min="18" max="18" width="0.5" style="4" customWidth="1"/>
    <col min="19" max="19" width="10.25" style="4" customWidth="1"/>
    <col min="20" max="20" width="0.5" style="5" customWidth="1"/>
    <col min="21" max="21" width="9.75" style="4" customWidth="1"/>
    <col min="22" max="22" width="0.5" style="5" customWidth="1"/>
    <col min="23" max="23" width="10.5" style="4" customWidth="1"/>
    <col min="24" max="24" width="0.5" style="5" customWidth="1"/>
    <col min="25" max="25" width="10.625" style="4" customWidth="1"/>
    <col min="26" max="26" width="0.5" style="5" customWidth="1"/>
    <col min="27" max="27" width="11.125" style="4" bestFit="1" customWidth="1"/>
    <col min="28" max="29" width="11.375" style="2" customWidth="1"/>
    <col min="30" max="16384" width="9" style="2"/>
  </cols>
  <sheetData>
    <row r="1" spans="1:27" ht="16.5" customHeight="1" x14ac:dyDescent="0.2">
      <c r="A1" s="51" t="str">
        <f>'2-4'!A1</f>
        <v>Srinanaporn Marketing Public Company Limited</v>
      </c>
      <c r="B1" s="51"/>
      <c r="C1" s="51"/>
      <c r="D1" s="53"/>
      <c r="E1" s="11"/>
      <c r="F1" s="11"/>
      <c r="G1" s="11"/>
      <c r="H1" s="11"/>
      <c r="I1" s="11"/>
      <c r="J1" s="10"/>
      <c r="K1" s="11"/>
      <c r="L1" s="11"/>
      <c r="M1" s="11"/>
      <c r="N1" s="11"/>
      <c r="O1" s="11"/>
      <c r="P1" s="11"/>
      <c r="Q1" s="11"/>
      <c r="R1" s="11"/>
      <c r="S1" s="11"/>
      <c r="T1" s="10"/>
      <c r="U1" s="11"/>
      <c r="V1" s="10"/>
      <c r="X1" s="10"/>
      <c r="Z1" s="10"/>
    </row>
    <row r="2" spans="1:27" ht="16.5" customHeight="1" x14ac:dyDescent="0.2">
      <c r="A2" s="51" t="s">
        <v>76</v>
      </c>
      <c r="B2" s="51"/>
      <c r="C2" s="51"/>
      <c r="D2" s="53"/>
      <c r="E2" s="11"/>
      <c r="F2" s="11"/>
      <c r="G2" s="11"/>
      <c r="H2" s="11"/>
      <c r="I2" s="11"/>
      <c r="J2" s="10"/>
      <c r="K2" s="11"/>
      <c r="L2" s="11"/>
      <c r="M2" s="11"/>
      <c r="N2" s="11"/>
      <c r="O2" s="11"/>
      <c r="P2" s="11"/>
      <c r="Q2" s="11"/>
      <c r="R2" s="11"/>
      <c r="S2" s="11"/>
      <c r="T2" s="10"/>
      <c r="U2" s="11"/>
      <c r="V2" s="10"/>
      <c r="X2" s="10"/>
      <c r="Z2" s="10"/>
    </row>
    <row r="3" spans="1:27" s="3" customFormat="1" ht="16.5" customHeight="1" x14ac:dyDescent="0.2">
      <c r="A3" s="96" t="str">
        <f>'PL 5-6 '!A3</f>
        <v>For the three-month period ended 31 March 2022</v>
      </c>
      <c r="B3" s="129"/>
      <c r="C3" s="129"/>
      <c r="D3" s="129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28"/>
      <c r="X3" s="130"/>
      <c r="Y3" s="128"/>
      <c r="Z3" s="130"/>
      <c r="AA3" s="128"/>
    </row>
    <row r="4" spans="1:27" s="3" customFormat="1" ht="16.5" customHeight="1" x14ac:dyDescent="0.2">
      <c r="A4" s="53"/>
      <c r="B4" s="53"/>
      <c r="C4" s="53"/>
      <c r="D4" s="53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5"/>
      <c r="X4" s="10"/>
      <c r="Y4" s="5"/>
      <c r="Z4" s="10"/>
      <c r="AA4" s="5"/>
    </row>
    <row r="6" spans="1:27" ht="16.5" customHeight="1" x14ac:dyDescent="0.2">
      <c r="D6" s="2"/>
      <c r="E6" s="364" t="s">
        <v>77</v>
      </c>
      <c r="F6" s="364"/>
      <c r="G6" s="364"/>
      <c r="H6" s="364"/>
      <c r="I6" s="364"/>
      <c r="J6" s="364"/>
      <c r="K6" s="364"/>
      <c r="L6" s="364"/>
      <c r="M6" s="364"/>
      <c r="N6" s="364"/>
      <c r="O6" s="364"/>
      <c r="P6" s="364"/>
      <c r="Q6" s="364"/>
      <c r="R6" s="364"/>
      <c r="S6" s="364"/>
      <c r="T6" s="364"/>
      <c r="U6" s="364"/>
      <c r="V6" s="364"/>
      <c r="W6" s="364"/>
      <c r="X6" s="364"/>
      <c r="Y6" s="364"/>
      <c r="Z6" s="364"/>
      <c r="AA6" s="364"/>
    </row>
    <row r="7" spans="1:27" ht="16.5" customHeight="1" x14ac:dyDescent="0.2">
      <c r="A7" s="6"/>
      <c r="B7" s="6"/>
      <c r="C7" s="25"/>
      <c r="D7" s="7"/>
      <c r="E7" s="364" t="s">
        <v>177</v>
      </c>
      <c r="F7" s="364"/>
      <c r="G7" s="364"/>
      <c r="H7" s="364"/>
      <c r="I7" s="364"/>
      <c r="J7" s="364"/>
      <c r="K7" s="364"/>
      <c r="L7" s="364"/>
      <c r="M7" s="364"/>
      <c r="N7" s="364"/>
      <c r="O7" s="364"/>
      <c r="P7" s="364"/>
      <c r="Q7" s="364"/>
      <c r="R7" s="364"/>
      <c r="S7" s="364"/>
      <c r="T7" s="364"/>
      <c r="U7" s="364"/>
      <c r="V7" s="364"/>
      <c r="W7" s="364"/>
      <c r="X7" s="8"/>
      <c r="Y7" s="8"/>
      <c r="Z7" s="8"/>
      <c r="AA7" s="8"/>
    </row>
    <row r="8" spans="1:27" ht="16.5" customHeight="1" x14ac:dyDescent="0.2">
      <c r="A8" s="6"/>
      <c r="B8" s="6"/>
      <c r="C8" s="25"/>
      <c r="D8" s="7"/>
      <c r="E8" s="177"/>
      <c r="F8" s="177"/>
      <c r="G8" s="177"/>
      <c r="H8" s="177"/>
      <c r="I8" s="177"/>
      <c r="J8" s="247"/>
      <c r="K8" s="176"/>
      <c r="L8" s="176"/>
      <c r="M8" s="176"/>
      <c r="N8" s="176"/>
      <c r="O8" s="176"/>
      <c r="P8" s="176"/>
      <c r="Q8" s="365" t="s">
        <v>27</v>
      </c>
      <c r="R8" s="365"/>
      <c r="S8" s="365"/>
      <c r="T8" s="365"/>
      <c r="U8" s="365"/>
      <c r="V8" s="176"/>
      <c r="W8" s="176"/>
      <c r="X8" s="184"/>
      <c r="Y8" s="184"/>
      <c r="Z8" s="184"/>
      <c r="AA8" s="184"/>
    </row>
    <row r="9" spans="1:27" ht="16.5" customHeight="1" x14ac:dyDescent="0.2">
      <c r="A9" s="6"/>
      <c r="B9" s="6"/>
      <c r="C9" s="25"/>
      <c r="D9" s="7"/>
      <c r="E9" s="177"/>
      <c r="F9" s="177"/>
      <c r="G9" s="177"/>
      <c r="H9" s="177"/>
      <c r="I9" s="177"/>
      <c r="J9" s="177"/>
      <c r="K9" s="177"/>
      <c r="L9" s="247"/>
      <c r="M9" s="247"/>
      <c r="N9" s="247"/>
      <c r="O9" s="247"/>
      <c r="P9" s="247"/>
      <c r="Q9" s="366" t="s">
        <v>49</v>
      </c>
      <c r="R9" s="366"/>
      <c r="S9" s="366"/>
      <c r="T9" s="250"/>
      <c r="U9" s="176"/>
      <c r="V9" s="250"/>
      <c r="W9" s="176"/>
      <c r="X9" s="184"/>
      <c r="Y9" s="184"/>
      <c r="Z9" s="184"/>
      <c r="AA9" s="184"/>
    </row>
    <row r="10" spans="1:27" ht="16.5" customHeight="1" x14ac:dyDescent="0.2">
      <c r="A10" s="6"/>
      <c r="B10" s="6"/>
      <c r="C10" s="6"/>
      <c r="D10" s="8"/>
      <c r="E10" s="9"/>
      <c r="F10" s="9"/>
      <c r="G10" s="9"/>
      <c r="H10" s="9"/>
      <c r="I10" s="367" t="s">
        <v>26</v>
      </c>
      <c r="J10" s="367"/>
      <c r="K10" s="367"/>
      <c r="L10" s="9"/>
      <c r="M10" s="9"/>
      <c r="N10" s="9"/>
      <c r="O10" s="9"/>
      <c r="P10" s="9"/>
      <c r="Q10" s="368" t="s">
        <v>88</v>
      </c>
      <c r="R10" s="368"/>
      <c r="S10" s="368"/>
      <c r="T10" s="2"/>
      <c r="U10" s="2"/>
      <c r="V10" s="2"/>
      <c r="W10" s="2"/>
      <c r="X10" s="11"/>
      <c r="Y10" s="9"/>
      <c r="Z10" s="10"/>
      <c r="AA10" s="11"/>
    </row>
    <row r="11" spans="1:27" ht="16.5" customHeight="1" x14ac:dyDescent="0.2">
      <c r="A11" s="6"/>
      <c r="B11" s="6"/>
      <c r="C11" s="6"/>
      <c r="D11" s="8"/>
      <c r="E11" s="9"/>
      <c r="F11" s="9"/>
      <c r="G11" s="9"/>
      <c r="H11" s="9"/>
      <c r="I11" s="247"/>
      <c r="J11" s="247"/>
      <c r="K11" s="247"/>
      <c r="L11" s="9"/>
      <c r="M11" s="9" t="s">
        <v>217</v>
      </c>
      <c r="N11" s="9"/>
      <c r="O11" s="9" t="s">
        <v>218</v>
      </c>
      <c r="P11" s="9"/>
      <c r="Q11" s="242"/>
      <c r="R11" s="242"/>
      <c r="S11" s="242"/>
      <c r="T11" s="2"/>
      <c r="U11" s="2"/>
      <c r="V11" s="2"/>
      <c r="W11" s="2"/>
      <c r="X11" s="11"/>
      <c r="Y11" s="9"/>
      <c r="Z11" s="10"/>
      <c r="AA11" s="11"/>
    </row>
    <row r="12" spans="1:27" ht="16.5" customHeight="1" x14ac:dyDescent="0.2">
      <c r="A12" s="6"/>
      <c r="B12" s="6"/>
      <c r="C12" s="6"/>
      <c r="D12" s="8"/>
      <c r="E12" s="9" t="s">
        <v>51</v>
      </c>
      <c r="F12" s="9"/>
      <c r="G12" s="9"/>
      <c r="H12" s="9"/>
      <c r="I12" s="2"/>
      <c r="J12" s="2"/>
      <c r="K12" s="2"/>
      <c r="L12" s="9"/>
      <c r="M12" s="9" t="s">
        <v>208</v>
      </c>
      <c r="N12" s="9"/>
      <c r="O12" s="97" t="s">
        <v>219</v>
      </c>
      <c r="P12" s="9"/>
      <c r="Q12" s="9" t="s">
        <v>124</v>
      </c>
      <c r="R12" s="9"/>
      <c r="S12" s="9" t="s">
        <v>70</v>
      </c>
      <c r="T12" s="11"/>
      <c r="U12" s="9" t="s">
        <v>50</v>
      </c>
      <c r="V12" s="11"/>
      <c r="W12" s="9" t="s">
        <v>54</v>
      </c>
      <c r="X12" s="2"/>
      <c r="Y12" s="97" t="s">
        <v>214</v>
      </c>
      <c r="Z12" s="2"/>
      <c r="AA12" s="2"/>
    </row>
    <row r="13" spans="1:27" ht="16.5" customHeight="1" x14ac:dyDescent="0.2">
      <c r="A13" s="6"/>
      <c r="B13" s="6"/>
      <c r="C13" s="6"/>
      <c r="D13" s="8"/>
      <c r="E13" s="9" t="s">
        <v>42</v>
      </c>
      <c r="F13" s="9"/>
      <c r="G13" s="9" t="s">
        <v>188</v>
      </c>
      <c r="H13" s="9"/>
      <c r="I13" s="9" t="s">
        <v>61</v>
      </c>
      <c r="J13" s="10"/>
      <c r="K13" s="9"/>
      <c r="L13" s="9"/>
      <c r="M13" s="9" t="s">
        <v>47</v>
      </c>
      <c r="N13" s="9"/>
      <c r="O13" s="97" t="s">
        <v>220</v>
      </c>
      <c r="P13" s="9"/>
      <c r="Q13" s="9" t="s">
        <v>125</v>
      </c>
      <c r="R13" s="9"/>
      <c r="S13" s="9" t="s">
        <v>69</v>
      </c>
      <c r="T13" s="10"/>
      <c r="U13" s="9" t="s">
        <v>84</v>
      </c>
      <c r="V13" s="10"/>
      <c r="W13" s="9" t="s">
        <v>52</v>
      </c>
      <c r="X13" s="10"/>
      <c r="Y13" s="9" t="s">
        <v>215</v>
      </c>
      <c r="Z13" s="10"/>
      <c r="AA13" s="9"/>
    </row>
    <row r="14" spans="1:27" ht="16.5" customHeight="1" x14ac:dyDescent="0.2">
      <c r="A14" s="6"/>
      <c r="B14" s="6"/>
      <c r="C14" s="6"/>
      <c r="D14" s="8"/>
      <c r="E14" s="9" t="s">
        <v>41</v>
      </c>
      <c r="F14" s="9"/>
      <c r="G14" s="9" t="s">
        <v>41</v>
      </c>
      <c r="H14" s="9"/>
      <c r="I14" s="9" t="s">
        <v>62</v>
      </c>
      <c r="J14" s="10"/>
      <c r="K14" s="37" t="s">
        <v>60</v>
      </c>
      <c r="L14" s="9"/>
      <c r="M14" s="9" t="s">
        <v>48</v>
      </c>
      <c r="N14" s="9"/>
      <c r="O14" s="9" t="s">
        <v>212</v>
      </c>
      <c r="P14" s="9"/>
      <c r="Q14" s="9" t="s">
        <v>126</v>
      </c>
      <c r="R14" s="9"/>
      <c r="S14" s="9" t="s">
        <v>118</v>
      </c>
      <c r="T14" s="10"/>
      <c r="U14" s="9" t="s">
        <v>43</v>
      </c>
      <c r="V14" s="10"/>
      <c r="W14" s="9" t="s">
        <v>178</v>
      </c>
      <c r="X14" s="10"/>
      <c r="Y14" s="9" t="s">
        <v>44</v>
      </c>
      <c r="Z14" s="10"/>
      <c r="AA14" s="9" t="s">
        <v>29</v>
      </c>
    </row>
    <row r="15" spans="1:27" s="3" customFormat="1" ht="16.5" customHeight="1" x14ac:dyDescent="0.2">
      <c r="A15" s="8"/>
      <c r="B15" s="8"/>
      <c r="C15" s="251"/>
      <c r="D15" s="7"/>
      <c r="E15" s="246" t="s">
        <v>1</v>
      </c>
      <c r="F15" s="249"/>
      <c r="G15" s="246" t="s">
        <v>1</v>
      </c>
      <c r="H15" s="249"/>
      <c r="I15" s="246" t="s">
        <v>1</v>
      </c>
      <c r="J15" s="10"/>
      <c r="K15" s="246" t="s">
        <v>1</v>
      </c>
      <c r="L15" s="249"/>
      <c r="M15" s="246" t="s">
        <v>1</v>
      </c>
      <c r="N15" s="249"/>
      <c r="O15" s="246" t="s">
        <v>1</v>
      </c>
      <c r="P15" s="249"/>
      <c r="Q15" s="246" t="s">
        <v>1</v>
      </c>
      <c r="R15" s="249"/>
      <c r="S15" s="246" t="s">
        <v>1</v>
      </c>
      <c r="T15" s="249"/>
      <c r="U15" s="246" t="s">
        <v>1</v>
      </c>
      <c r="V15" s="249"/>
      <c r="W15" s="246" t="s">
        <v>1</v>
      </c>
      <c r="X15" s="249"/>
      <c r="Y15" s="246" t="s">
        <v>1</v>
      </c>
      <c r="Z15" s="249"/>
      <c r="AA15" s="246" t="s">
        <v>1</v>
      </c>
    </row>
    <row r="16" spans="1:27" ht="16.5" customHeight="1" x14ac:dyDescent="0.2">
      <c r="A16" s="185"/>
      <c r="B16" s="185"/>
      <c r="C16" s="1"/>
      <c r="D16" s="186"/>
      <c r="E16" s="27"/>
      <c r="F16" s="14"/>
      <c r="G16" s="27"/>
      <c r="H16" s="14"/>
      <c r="I16" s="27"/>
      <c r="J16" s="15"/>
      <c r="K16" s="27"/>
      <c r="L16" s="14"/>
      <c r="M16" s="27"/>
      <c r="N16" s="14"/>
      <c r="O16" s="27"/>
      <c r="P16" s="14"/>
      <c r="Q16" s="27"/>
      <c r="R16" s="14"/>
      <c r="S16" s="27"/>
      <c r="T16" s="15"/>
      <c r="U16" s="28"/>
      <c r="V16" s="15"/>
      <c r="W16" s="28"/>
      <c r="X16" s="14"/>
      <c r="Y16" s="27"/>
      <c r="Z16" s="14"/>
      <c r="AA16" s="27"/>
    </row>
    <row r="17" spans="1:30" s="38" customFormat="1" ht="16.5" customHeight="1" x14ac:dyDescent="0.2">
      <c r="A17" s="17" t="s">
        <v>135</v>
      </c>
      <c r="B17" s="17"/>
      <c r="C17" s="44"/>
      <c r="D17" s="44"/>
      <c r="E17" s="45"/>
      <c r="F17" s="172"/>
      <c r="G17" s="45"/>
      <c r="H17" s="172"/>
      <c r="I17" s="45"/>
      <c r="J17" s="32"/>
      <c r="K17" s="45"/>
      <c r="L17" s="172"/>
      <c r="M17" s="45"/>
      <c r="N17" s="172"/>
      <c r="O17" s="45"/>
      <c r="P17" s="172"/>
      <c r="Q17" s="45"/>
      <c r="R17" s="172"/>
      <c r="S17" s="45"/>
      <c r="T17" s="32"/>
      <c r="U17" s="187"/>
      <c r="V17" s="32"/>
      <c r="W17" s="187"/>
      <c r="X17" s="172"/>
      <c r="Y17" s="187"/>
      <c r="Z17" s="172"/>
      <c r="AA17" s="45"/>
      <c r="AB17" s="47"/>
    </row>
    <row r="18" spans="1:30" s="38" customFormat="1" ht="16.5" customHeight="1" x14ac:dyDescent="0.2">
      <c r="A18" s="17" t="s">
        <v>204</v>
      </c>
      <c r="B18" s="17"/>
      <c r="C18" s="44"/>
      <c r="D18" s="44"/>
      <c r="E18" s="45">
        <v>480000000</v>
      </c>
      <c r="F18" s="172"/>
      <c r="G18" s="45">
        <v>2018140406</v>
      </c>
      <c r="H18" s="172"/>
      <c r="I18" s="45">
        <v>48000000</v>
      </c>
      <c r="J18" s="32"/>
      <c r="K18" s="45">
        <v>451648809</v>
      </c>
      <c r="L18" s="172"/>
      <c r="M18" s="45">
        <v>-412488709</v>
      </c>
      <c r="N18" s="172"/>
      <c r="O18" s="45">
        <v>-829580</v>
      </c>
      <c r="P18" s="172"/>
      <c r="Q18" s="45">
        <v>236255843</v>
      </c>
      <c r="R18" s="172"/>
      <c r="S18" s="45">
        <v>16930126</v>
      </c>
      <c r="T18" s="32"/>
      <c r="U18" s="45">
        <f>SUM(S18,Q18)</f>
        <v>253185969</v>
      </c>
      <c r="V18" s="32"/>
      <c r="W18" s="45">
        <f>SUM(U18,G18,O18,M18,K18,I18,E18)</f>
        <v>2837656895</v>
      </c>
      <c r="X18" s="172"/>
      <c r="Y18" s="45">
        <v>253024718</v>
      </c>
      <c r="Z18" s="172"/>
      <c r="AA18" s="45">
        <f>SUM(Y18,W18)</f>
        <v>3090681613</v>
      </c>
      <c r="AB18" s="47"/>
    </row>
    <row r="19" spans="1:30" s="38" customFormat="1" ht="16.5" customHeight="1" x14ac:dyDescent="0.2">
      <c r="A19" s="29" t="s">
        <v>232</v>
      </c>
      <c r="B19" s="17"/>
      <c r="C19" s="44"/>
      <c r="D19" s="44"/>
      <c r="E19" s="45"/>
      <c r="F19" s="172"/>
      <c r="G19" s="45"/>
      <c r="H19" s="172"/>
      <c r="I19" s="45"/>
      <c r="J19" s="32"/>
      <c r="K19" s="45"/>
      <c r="L19" s="172"/>
      <c r="M19" s="45"/>
      <c r="N19" s="172"/>
      <c r="O19" s="45"/>
      <c r="P19" s="172"/>
      <c r="Q19" s="45"/>
      <c r="R19" s="172"/>
      <c r="S19" s="45"/>
      <c r="T19" s="32"/>
      <c r="U19" s="45"/>
      <c r="V19" s="32"/>
      <c r="W19" s="45"/>
      <c r="X19" s="172"/>
      <c r="Y19" s="30"/>
      <c r="Z19" s="172"/>
      <c r="AA19" s="45"/>
      <c r="AB19" s="47"/>
    </row>
    <row r="20" spans="1:30" s="38" customFormat="1" ht="16.5" customHeight="1" x14ac:dyDescent="0.2">
      <c r="A20" s="31"/>
      <c r="B20" s="31" t="s">
        <v>138</v>
      </c>
      <c r="E20" s="151">
        <v>0</v>
      </c>
      <c r="F20" s="32"/>
      <c r="G20" s="151">
        <v>0</v>
      </c>
      <c r="H20" s="32"/>
      <c r="I20" s="151">
        <v>0</v>
      </c>
      <c r="J20" s="172"/>
      <c r="K20" s="151">
        <f>+'PL 5-6 '!G76</f>
        <v>105368912</v>
      </c>
      <c r="L20" s="172"/>
      <c r="M20" s="151">
        <v>0</v>
      </c>
      <c r="N20" s="172"/>
      <c r="O20" s="151">
        <v>0</v>
      </c>
      <c r="P20" s="172"/>
      <c r="Q20" s="151">
        <v>0</v>
      </c>
      <c r="R20" s="172"/>
      <c r="S20" s="151">
        <v>-2215707</v>
      </c>
      <c r="T20" s="172"/>
      <c r="U20" s="151">
        <f>SUM(S20,Q20)</f>
        <v>-2215707</v>
      </c>
      <c r="V20" s="32"/>
      <c r="W20" s="151">
        <f>SUM(U20,G20,O20,M20,K20,I20,E20)</f>
        <v>103153205</v>
      </c>
      <c r="X20" s="32"/>
      <c r="Y20" s="151">
        <f>+'PL 5-6 '!G84</f>
        <v>-1371637</v>
      </c>
      <c r="Z20" s="172"/>
      <c r="AA20" s="151">
        <f>SUM(Y20,W20)</f>
        <v>101781568</v>
      </c>
    </row>
    <row r="21" spans="1:30" ht="16.5" customHeight="1" x14ac:dyDescent="0.2">
      <c r="E21" s="115"/>
      <c r="F21" s="5"/>
      <c r="G21" s="115"/>
      <c r="H21" s="5"/>
      <c r="I21" s="115"/>
      <c r="J21" s="18"/>
      <c r="K21" s="115"/>
      <c r="L21" s="18"/>
      <c r="M21" s="115"/>
      <c r="N21" s="18"/>
      <c r="O21" s="115"/>
      <c r="P21" s="18"/>
      <c r="Q21" s="115"/>
      <c r="R21" s="18"/>
      <c r="S21" s="115"/>
      <c r="T21" s="18"/>
      <c r="U21" s="115"/>
      <c r="V21" s="18"/>
      <c r="W21" s="188"/>
      <c r="X21" s="4"/>
      <c r="Y21" s="188"/>
      <c r="Z21" s="24"/>
      <c r="AA21" s="115"/>
      <c r="AB21" s="5"/>
      <c r="AD21" s="5"/>
    </row>
    <row r="22" spans="1:30" ht="16.5" customHeight="1" x14ac:dyDescent="0.2">
      <c r="A22" s="17" t="s">
        <v>137</v>
      </c>
      <c r="E22" s="115"/>
      <c r="F22" s="5"/>
      <c r="G22" s="115"/>
      <c r="H22" s="5"/>
      <c r="I22" s="115"/>
      <c r="J22" s="18"/>
      <c r="K22" s="115"/>
      <c r="L22" s="18"/>
      <c r="M22" s="115"/>
      <c r="N22" s="18"/>
      <c r="O22" s="115"/>
      <c r="P22" s="18"/>
      <c r="Q22" s="115"/>
      <c r="R22" s="18"/>
      <c r="S22" s="115"/>
      <c r="T22" s="18"/>
      <c r="U22" s="115"/>
      <c r="V22" s="18"/>
      <c r="W22" s="188"/>
      <c r="X22" s="4"/>
      <c r="Y22" s="188"/>
      <c r="Z22" s="24"/>
      <c r="AA22" s="115"/>
      <c r="AB22" s="5"/>
      <c r="AD22" s="5"/>
    </row>
    <row r="23" spans="1:30" ht="16.5" customHeight="1" thickBot="1" x14ac:dyDescent="0.25">
      <c r="A23" s="171" t="s">
        <v>203</v>
      </c>
      <c r="B23" s="43"/>
      <c r="E23" s="46">
        <f>SUM(E17:E20)</f>
        <v>480000000</v>
      </c>
      <c r="F23" s="18"/>
      <c r="G23" s="46">
        <f>SUM(G17:G20)</f>
        <v>2018140406</v>
      </c>
      <c r="H23" s="18"/>
      <c r="I23" s="46">
        <f>SUM(I17:I20)</f>
        <v>48000000</v>
      </c>
      <c r="J23" s="4"/>
      <c r="K23" s="46">
        <f>SUM(K17:K20)</f>
        <v>557017721</v>
      </c>
      <c r="L23" s="18"/>
      <c r="M23" s="46">
        <f>SUM(M17:M20)</f>
        <v>-412488709</v>
      </c>
      <c r="N23" s="18"/>
      <c r="O23" s="46">
        <f>SUM(O17:O20)</f>
        <v>-829580</v>
      </c>
      <c r="P23" s="18"/>
      <c r="Q23" s="46">
        <f>SUM(Q17:Q20)</f>
        <v>236255843</v>
      </c>
      <c r="R23" s="18"/>
      <c r="S23" s="46">
        <f>SUM(S17:S20)</f>
        <v>14714419</v>
      </c>
      <c r="T23" s="4"/>
      <c r="U23" s="46">
        <f>SUM(U17:U20)</f>
        <v>250970262</v>
      </c>
      <c r="V23" s="4"/>
      <c r="W23" s="46">
        <f>SUM(W17:W20)</f>
        <v>2940810100</v>
      </c>
      <c r="X23" s="24"/>
      <c r="Y23" s="46">
        <f>SUM(Y17:Y20)</f>
        <v>251653081</v>
      </c>
      <c r="Z23" s="24"/>
      <c r="AA23" s="46">
        <f>SUM(AA17:AA20)</f>
        <v>3192463181</v>
      </c>
      <c r="AB23" s="5"/>
      <c r="AC23" s="5"/>
      <c r="AD23" s="5"/>
    </row>
    <row r="24" spans="1:30" ht="16.5" customHeight="1" thickTop="1" x14ac:dyDescent="0.2">
      <c r="A24" s="17"/>
      <c r="B24" s="17"/>
      <c r="E24" s="18"/>
      <c r="F24" s="18"/>
      <c r="G24" s="18"/>
      <c r="H24" s="18"/>
      <c r="I24" s="18"/>
      <c r="J24" s="4"/>
      <c r="K24" s="18"/>
      <c r="L24" s="18"/>
      <c r="M24" s="18"/>
      <c r="N24" s="18"/>
      <c r="O24" s="18"/>
      <c r="P24" s="18"/>
      <c r="Q24" s="18"/>
      <c r="R24" s="18"/>
      <c r="S24" s="18"/>
      <c r="T24" s="4"/>
      <c r="U24" s="18"/>
      <c r="V24" s="4"/>
      <c r="W24" s="18"/>
      <c r="X24" s="24"/>
      <c r="Y24" s="18"/>
      <c r="Z24" s="24"/>
      <c r="AA24" s="18"/>
    </row>
    <row r="25" spans="1:30" ht="16.5" customHeight="1" x14ac:dyDescent="0.2">
      <c r="A25" s="17"/>
      <c r="B25" s="17"/>
      <c r="E25" s="18"/>
      <c r="F25" s="18"/>
      <c r="G25" s="18"/>
      <c r="H25" s="18"/>
      <c r="I25" s="18"/>
      <c r="J25" s="4"/>
      <c r="K25" s="18"/>
      <c r="L25" s="18"/>
      <c r="M25" s="18"/>
      <c r="N25" s="18"/>
      <c r="O25" s="18"/>
      <c r="P25" s="18"/>
      <c r="Q25" s="18"/>
      <c r="R25" s="18"/>
      <c r="S25" s="18"/>
      <c r="T25" s="4"/>
      <c r="U25" s="18"/>
      <c r="V25" s="4"/>
      <c r="W25" s="18"/>
      <c r="X25" s="24"/>
      <c r="Y25" s="18"/>
      <c r="Z25" s="24"/>
      <c r="AA25" s="18"/>
    </row>
    <row r="26" spans="1:30" ht="16.5" customHeight="1" x14ac:dyDescent="0.2">
      <c r="A26" s="17"/>
      <c r="B26" s="17"/>
      <c r="E26" s="18"/>
      <c r="F26" s="18"/>
      <c r="G26" s="18"/>
      <c r="H26" s="18"/>
      <c r="I26" s="18"/>
      <c r="J26" s="4"/>
      <c r="K26" s="18"/>
      <c r="L26" s="18"/>
      <c r="M26" s="18"/>
      <c r="N26" s="18"/>
      <c r="O26" s="18"/>
      <c r="P26" s="18"/>
      <c r="Q26" s="18"/>
      <c r="R26" s="18"/>
      <c r="S26" s="18"/>
      <c r="T26" s="4"/>
      <c r="U26" s="18"/>
      <c r="V26" s="4"/>
      <c r="W26" s="18"/>
      <c r="X26" s="24"/>
      <c r="Y26" s="18"/>
      <c r="Z26" s="24"/>
      <c r="AA26" s="18"/>
    </row>
    <row r="27" spans="1:30" ht="16.5" customHeight="1" x14ac:dyDescent="0.2">
      <c r="A27" s="17"/>
      <c r="B27" s="17"/>
      <c r="E27" s="18"/>
      <c r="F27" s="18"/>
      <c r="G27" s="18"/>
      <c r="H27" s="18"/>
      <c r="I27" s="18"/>
      <c r="J27" s="4"/>
      <c r="K27" s="18"/>
      <c r="L27" s="18"/>
      <c r="M27" s="18"/>
      <c r="N27" s="18"/>
      <c r="O27" s="18"/>
      <c r="P27" s="18"/>
      <c r="Q27" s="18"/>
      <c r="R27" s="18"/>
      <c r="S27" s="18"/>
      <c r="T27" s="4"/>
      <c r="U27" s="18"/>
      <c r="V27" s="4"/>
      <c r="W27" s="18"/>
      <c r="X27" s="24"/>
      <c r="Y27" s="18"/>
      <c r="Z27" s="24"/>
      <c r="AA27" s="18"/>
    </row>
    <row r="28" spans="1:30" ht="16.5" customHeight="1" x14ac:dyDescent="0.2">
      <c r="A28" s="17"/>
      <c r="B28" s="17"/>
      <c r="E28" s="18"/>
      <c r="F28" s="18"/>
      <c r="G28" s="18"/>
      <c r="H28" s="18"/>
      <c r="I28" s="18"/>
      <c r="J28" s="4"/>
      <c r="K28" s="18"/>
      <c r="L28" s="18"/>
      <c r="M28" s="18"/>
      <c r="N28" s="18"/>
      <c r="O28" s="18"/>
      <c r="P28" s="18"/>
      <c r="Q28" s="18"/>
      <c r="R28" s="18"/>
      <c r="S28" s="18"/>
      <c r="T28" s="4"/>
      <c r="U28" s="18"/>
      <c r="V28" s="4"/>
      <c r="W28" s="18"/>
      <c r="X28" s="24"/>
      <c r="Y28" s="18"/>
      <c r="Z28" s="24"/>
      <c r="AA28" s="18"/>
    </row>
    <row r="29" spans="1:30" ht="16.5" customHeight="1" x14ac:dyDescent="0.2">
      <c r="A29" s="17"/>
      <c r="B29" s="17"/>
      <c r="E29" s="18"/>
      <c r="F29" s="18"/>
      <c r="G29" s="18"/>
      <c r="H29" s="18"/>
      <c r="I29" s="18"/>
      <c r="J29" s="4"/>
      <c r="K29" s="18"/>
      <c r="L29" s="18"/>
      <c r="M29" s="18"/>
      <c r="N29" s="18"/>
      <c r="O29" s="18"/>
      <c r="P29" s="18"/>
      <c r="Q29" s="18"/>
      <c r="R29" s="18"/>
      <c r="S29" s="18"/>
      <c r="T29" s="4"/>
      <c r="U29" s="18"/>
      <c r="V29" s="4"/>
      <c r="W29" s="18"/>
      <c r="X29" s="24"/>
      <c r="Y29" s="18"/>
      <c r="Z29" s="24"/>
      <c r="AA29" s="18"/>
    </row>
    <row r="30" spans="1:30" ht="16.5" customHeight="1" x14ac:dyDescent="0.2">
      <c r="A30" s="17"/>
      <c r="B30" s="17"/>
      <c r="E30" s="18"/>
      <c r="F30" s="18"/>
      <c r="G30" s="18"/>
      <c r="H30" s="18"/>
      <c r="I30" s="18"/>
      <c r="J30" s="4"/>
      <c r="K30" s="18"/>
      <c r="L30" s="18"/>
      <c r="M30" s="18"/>
      <c r="N30" s="18"/>
      <c r="O30" s="18"/>
      <c r="P30" s="18"/>
      <c r="Q30" s="18"/>
      <c r="R30" s="18"/>
      <c r="S30" s="18"/>
      <c r="T30" s="4"/>
      <c r="U30" s="18"/>
      <c r="V30" s="4"/>
      <c r="W30" s="18"/>
      <c r="X30" s="24"/>
      <c r="Y30" s="18"/>
      <c r="Z30" s="24"/>
      <c r="AA30" s="18"/>
    </row>
    <row r="31" spans="1:30" ht="16.5" customHeight="1" x14ac:dyDescent="0.2">
      <c r="A31" s="17"/>
      <c r="B31" s="17"/>
      <c r="E31" s="18"/>
      <c r="F31" s="18"/>
      <c r="G31" s="18"/>
      <c r="H31" s="18"/>
      <c r="I31" s="18"/>
      <c r="J31" s="4"/>
      <c r="K31" s="18"/>
      <c r="L31" s="18"/>
      <c r="M31" s="18"/>
      <c r="N31" s="18"/>
      <c r="O31" s="18"/>
      <c r="P31" s="18"/>
      <c r="Q31" s="18"/>
      <c r="R31" s="18"/>
      <c r="S31" s="18"/>
      <c r="T31" s="4"/>
      <c r="U31" s="18"/>
      <c r="V31" s="4"/>
      <c r="W31" s="18"/>
      <c r="X31" s="24"/>
      <c r="Y31" s="18"/>
      <c r="Z31" s="24"/>
      <c r="AA31" s="18"/>
    </row>
    <row r="32" spans="1:30" ht="16.5" customHeight="1" x14ac:dyDescent="0.2">
      <c r="A32" s="17"/>
      <c r="B32" s="17"/>
      <c r="E32" s="18"/>
      <c r="F32" s="18"/>
      <c r="G32" s="18"/>
      <c r="H32" s="18"/>
      <c r="I32" s="18"/>
      <c r="J32" s="4"/>
      <c r="K32" s="18"/>
      <c r="L32" s="18"/>
      <c r="M32" s="18"/>
      <c r="N32" s="18"/>
      <c r="O32" s="18"/>
      <c r="P32" s="18"/>
      <c r="Q32" s="18"/>
      <c r="R32" s="18"/>
      <c r="S32" s="18"/>
      <c r="T32" s="4"/>
      <c r="U32" s="18"/>
      <c r="V32" s="4"/>
      <c r="W32" s="18"/>
      <c r="X32" s="24"/>
      <c r="Y32" s="18"/>
      <c r="Z32" s="24"/>
      <c r="AA32" s="18"/>
    </row>
    <row r="33" spans="1:27" ht="16.5" customHeight="1" x14ac:dyDescent="0.2">
      <c r="A33" s="17"/>
      <c r="B33" s="17"/>
      <c r="E33" s="18"/>
      <c r="F33" s="18"/>
      <c r="G33" s="18"/>
      <c r="H33" s="18"/>
      <c r="I33" s="18"/>
      <c r="J33" s="4"/>
      <c r="K33" s="18"/>
      <c r="L33" s="18"/>
      <c r="M33" s="18"/>
      <c r="N33" s="18"/>
      <c r="O33" s="18"/>
      <c r="P33" s="18"/>
      <c r="Q33" s="18"/>
      <c r="R33" s="18"/>
      <c r="S33" s="18"/>
      <c r="T33" s="4"/>
      <c r="U33" s="18"/>
      <c r="V33" s="4"/>
      <c r="W33" s="18"/>
      <c r="X33" s="24"/>
      <c r="Y33" s="18"/>
      <c r="Z33" s="24"/>
      <c r="AA33" s="18"/>
    </row>
    <row r="34" spans="1:27" ht="16.5" customHeight="1" x14ac:dyDescent="0.2">
      <c r="A34" s="17"/>
      <c r="B34" s="17"/>
      <c r="E34" s="18"/>
      <c r="F34" s="18"/>
      <c r="G34" s="18"/>
      <c r="H34" s="18"/>
      <c r="I34" s="18"/>
      <c r="J34" s="4"/>
      <c r="K34" s="18"/>
      <c r="L34" s="18"/>
      <c r="M34" s="18"/>
      <c r="N34" s="18"/>
      <c r="O34" s="18"/>
      <c r="P34" s="18"/>
      <c r="Q34" s="18"/>
      <c r="R34" s="18"/>
      <c r="S34" s="18"/>
      <c r="T34" s="4"/>
      <c r="U34" s="18"/>
      <c r="V34" s="4"/>
      <c r="W34" s="18"/>
      <c r="X34" s="24"/>
      <c r="Y34" s="18"/>
      <c r="Z34" s="24"/>
      <c r="AA34" s="18"/>
    </row>
    <row r="35" spans="1:27" ht="16.5" customHeight="1" x14ac:dyDescent="0.2">
      <c r="A35" s="17"/>
      <c r="B35" s="17"/>
      <c r="E35" s="18"/>
      <c r="F35" s="18"/>
      <c r="G35" s="18"/>
      <c r="H35" s="18"/>
      <c r="I35" s="18"/>
      <c r="J35" s="4"/>
      <c r="K35" s="18"/>
      <c r="L35" s="18"/>
      <c r="M35" s="18"/>
      <c r="N35" s="18"/>
      <c r="O35" s="18"/>
      <c r="P35" s="18"/>
      <c r="Q35" s="18"/>
      <c r="R35" s="18"/>
      <c r="S35" s="18"/>
      <c r="T35" s="4"/>
      <c r="U35" s="18"/>
      <c r="V35" s="4"/>
      <c r="W35" s="18"/>
      <c r="X35" s="24"/>
      <c r="Y35" s="18"/>
      <c r="Z35" s="24"/>
      <c r="AA35" s="18"/>
    </row>
    <row r="36" spans="1:27" ht="16.5" customHeight="1" x14ac:dyDescent="0.2">
      <c r="A36" s="17"/>
      <c r="B36" s="17"/>
      <c r="E36" s="18"/>
      <c r="F36" s="18"/>
      <c r="G36" s="18"/>
      <c r="H36" s="18"/>
      <c r="I36" s="18"/>
      <c r="J36" s="4"/>
      <c r="K36" s="18"/>
      <c r="L36" s="18"/>
      <c r="M36" s="18"/>
      <c r="N36" s="18"/>
      <c r="O36" s="18"/>
      <c r="P36" s="18"/>
      <c r="Q36" s="18"/>
      <c r="R36" s="18"/>
      <c r="S36" s="18"/>
      <c r="T36" s="4"/>
      <c r="U36" s="18"/>
      <c r="V36" s="4"/>
      <c r="W36" s="18"/>
      <c r="X36" s="24"/>
      <c r="Y36" s="18"/>
      <c r="Z36" s="24"/>
      <c r="AA36" s="18"/>
    </row>
    <row r="37" spans="1:27" ht="16.5" customHeight="1" x14ac:dyDescent="0.2">
      <c r="A37" s="17"/>
      <c r="B37" s="17"/>
      <c r="E37" s="18"/>
      <c r="F37" s="18"/>
      <c r="G37" s="18"/>
      <c r="H37" s="18"/>
      <c r="I37" s="18"/>
      <c r="J37" s="4"/>
      <c r="K37" s="18"/>
      <c r="L37" s="18"/>
      <c r="M37" s="18"/>
      <c r="N37" s="18"/>
      <c r="O37" s="18"/>
      <c r="P37" s="18"/>
      <c r="Q37" s="18"/>
      <c r="R37" s="18"/>
      <c r="S37" s="18"/>
      <c r="T37" s="4"/>
      <c r="U37" s="18"/>
      <c r="V37" s="4"/>
      <c r="W37" s="18"/>
      <c r="X37" s="24"/>
      <c r="Y37" s="18"/>
      <c r="Z37" s="24"/>
      <c r="AA37" s="18"/>
    </row>
    <row r="38" spans="1:27" ht="16.5" customHeight="1" x14ac:dyDescent="0.2">
      <c r="A38" s="17"/>
      <c r="B38" s="17"/>
      <c r="E38" s="18"/>
      <c r="F38" s="18"/>
      <c r="G38" s="18"/>
      <c r="H38" s="18"/>
      <c r="I38" s="18"/>
      <c r="J38" s="4"/>
      <c r="K38" s="18"/>
      <c r="L38" s="18"/>
      <c r="M38" s="18"/>
      <c r="N38" s="18"/>
      <c r="O38" s="18"/>
      <c r="P38" s="18"/>
      <c r="Q38" s="18"/>
      <c r="R38" s="18"/>
      <c r="S38" s="18"/>
      <c r="T38" s="4"/>
      <c r="U38" s="18"/>
      <c r="V38" s="4"/>
      <c r="W38" s="18"/>
      <c r="X38" s="24"/>
      <c r="Y38" s="18"/>
      <c r="Z38" s="24"/>
      <c r="AA38" s="18"/>
    </row>
    <row r="39" spans="1:27" ht="16.5" customHeight="1" x14ac:dyDescent="0.2">
      <c r="A39" s="17"/>
      <c r="B39" s="17"/>
      <c r="E39" s="18"/>
      <c r="F39" s="18"/>
      <c r="G39" s="18"/>
      <c r="H39" s="18"/>
      <c r="I39" s="18"/>
      <c r="J39" s="4"/>
      <c r="K39" s="18"/>
      <c r="L39" s="18"/>
      <c r="M39" s="18"/>
      <c r="N39" s="18"/>
      <c r="O39" s="18"/>
      <c r="P39" s="18"/>
      <c r="Q39" s="18"/>
      <c r="R39" s="18"/>
      <c r="S39" s="18"/>
      <c r="T39" s="4"/>
      <c r="U39" s="18"/>
      <c r="V39" s="4"/>
      <c r="W39" s="18"/>
      <c r="X39" s="24"/>
      <c r="Y39" s="18"/>
      <c r="Z39" s="24"/>
      <c r="AA39" s="18"/>
    </row>
    <row r="40" spans="1:27" ht="10.5" customHeight="1" x14ac:dyDescent="0.2">
      <c r="A40" s="17"/>
      <c r="B40" s="17"/>
      <c r="E40" s="18"/>
      <c r="F40" s="18"/>
      <c r="G40" s="18"/>
      <c r="H40" s="18"/>
      <c r="I40" s="18"/>
      <c r="J40" s="4"/>
      <c r="K40" s="18"/>
      <c r="L40" s="18"/>
      <c r="M40" s="18"/>
      <c r="N40" s="18"/>
      <c r="O40" s="18"/>
      <c r="P40" s="18"/>
      <c r="Q40" s="18"/>
      <c r="R40" s="18"/>
      <c r="S40" s="18"/>
      <c r="T40" s="4"/>
      <c r="U40" s="18"/>
      <c r="V40" s="4"/>
      <c r="W40" s="18"/>
      <c r="X40" s="24"/>
      <c r="Y40" s="18"/>
      <c r="Z40" s="24"/>
      <c r="AA40" s="18"/>
    </row>
    <row r="41" spans="1:27" s="3" customFormat="1" ht="21.95" customHeight="1" x14ac:dyDescent="0.2">
      <c r="A41" s="127" t="str">
        <f>'EQ_Conso 7 '!A39</f>
        <v>The condensed notes to the interim financial information are part of this interim financial information.</v>
      </c>
      <c r="B41" s="109"/>
      <c r="C41" s="131"/>
      <c r="D41" s="131"/>
      <c r="E41" s="23"/>
      <c r="F41" s="23"/>
      <c r="G41" s="23"/>
      <c r="H41" s="23"/>
      <c r="I41" s="23"/>
      <c r="J41" s="128"/>
      <c r="K41" s="23"/>
      <c r="L41" s="23"/>
      <c r="M41" s="23"/>
      <c r="N41" s="23"/>
      <c r="O41" s="23"/>
      <c r="P41" s="23"/>
      <c r="Q41" s="23"/>
      <c r="R41" s="23"/>
      <c r="S41" s="23"/>
      <c r="T41" s="128"/>
      <c r="U41" s="23"/>
      <c r="V41" s="128"/>
      <c r="W41" s="23"/>
      <c r="X41" s="23"/>
      <c r="Y41" s="23"/>
      <c r="Z41" s="23"/>
      <c r="AA41" s="23"/>
    </row>
    <row r="42" spans="1:27" ht="16.5" customHeight="1" x14ac:dyDescent="0.2">
      <c r="A42" s="17"/>
      <c r="B42" s="17"/>
      <c r="E42" s="18"/>
      <c r="F42" s="18"/>
      <c r="G42" s="18"/>
      <c r="H42" s="18"/>
      <c r="I42" s="18"/>
      <c r="J42" s="4"/>
      <c r="K42" s="18"/>
      <c r="L42" s="18"/>
      <c r="M42" s="18"/>
      <c r="N42" s="18"/>
      <c r="O42" s="18"/>
      <c r="P42" s="18"/>
      <c r="Q42" s="18"/>
      <c r="R42" s="18"/>
      <c r="S42" s="18"/>
      <c r="T42" s="4"/>
      <c r="U42" s="18"/>
      <c r="V42" s="4"/>
      <c r="W42" s="18"/>
      <c r="X42" s="24"/>
      <c r="Y42" s="18"/>
      <c r="Z42" s="24"/>
      <c r="AA42" s="18"/>
    </row>
    <row r="43" spans="1:27" s="3" customFormat="1" ht="16.5" customHeight="1" x14ac:dyDescent="0.2">
      <c r="A43" s="108"/>
      <c r="B43" s="108"/>
      <c r="E43" s="18"/>
      <c r="F43" s="18"/>
      <c r="G43" s="18"/>
      <c r="H43" s="18"/>
      <c r="I43" s="18"/>
      <c r="J43" s="5"/>
      <c r="K43" s="18"/>
      <c r="L43" s="18"/>
      <c r="M43" s="18"/>
      <c r="N43" s="18"/>
      <c r="O43" s="18"/>
      <c r="P43" s="18"/>
      <c r="Q43" s="18"/>
      <c r="R43" s="18"/>
      <c r="S43" s="18"/>
      <c r="T43" s="5"/>
      <c r="U43" s="18"/>
      <c r="V43" s="5"/>
      <c r="W43" s="18"/>
      <c r="X43" s="18"/>
      <c r="Y43" s="18"/>
      <c r="Z43" s="18"/>
      <c r="AA43" s="18"/>
    </row>
    <row r="44" spans="1:27" s="3" customFormat="1" ht="9" customHeight="1" x14ac:dyDescent="0.2"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s="3" customFormat="1" ht="10.9" customHeight="1" x14ac:dyDescent="0.2"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s="3" customFormat="1" ht="16.5" customHeight="1" x14ac:dyDescent="0.2"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s="3" customFormat="1" ht="16.5" customHeight="1" x14ac:dyDescent="0.2"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90" ht="5.45" customHeight="1" x14ac:dyDescent="0.2"/>
    <row r="91" ht="11.45" customHeight="1" x14ac:dyDescent="0.2"/>
    <row r="92" ht="12.6" customHeight="1" x14ac:dyDescent="0.2"/>
    <row r="93" ht="9.6" customHeight="1" x14ac:dyDescent="0.2"/>
    <row r="141" ht="6" customHeight="1" x14ac:dyDescent="0.2"/>
    <row r="142" ht="1.1499999999999999" customHeight="1" x14ac:dyDescent="0.2"/>
  </sheetData>
  <mergeCells count="6">
    <mergeCell ref="E6:AA6"/>
    <mergeCell ref="E7:W7"/>
    <mergeCell ref="Q8:U8"/>
    <mergeCell ref="Q9:S9"/>
    <mergeCell ref="I10:K10"/>
    <mergeCell ref="Q10:S10"/>
  </mergeCells>
  <printOptions horizontalCentered="1"/>
  <pageMargins left="0.3" right="0.3" top="0.5" bottom="0.6" header="0.49" footer="0.4"/>
  <pageSetup paperSize="9" scale="79" firstPageNumber="8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A55EB5-D8BD-440F-AB75-3088F1E0A994}">
  <dimension ref="A1:Q33"/>
  <sheetViews>
    <sheetView topLeftCell="A16" zoomScaleNormal="100" zoomScaleSheetLayoutView="100" workbookViewId="0">
      <selection activeCell="A23" sqref="A23"/>
    </sheetView>
  </sheetViews>
  <sheetFormatPr defaultColWidth="9" defaultRowHeight="16.5" customHeight="1" x14ac:dyDescent="0.2"/>
  <cols>
    <col min="1" max="1" width="27.75" style="38" customWidth="1"/>
    <col min="2" max="2" width="5" style="38" customWidth="1"/>
    <col min="3" max="3" width="3.625" style="38" customWidth="1"/>
    <col min="4" max="4" width="11.125" style="47" customWidth="1"/>
    <col min="5" max="5" width="0.875" style="47" customWidth="1"/>
    <col min="6" max="6" width="11.125" style="47" customWidth="1"/>
    <col min="7" max="7" width="0.875" style="47" customWidth="1"/>
    <col min="8" max="8" width="12.625" style="47" customWidth="1"/>
    <col min="9" max="9" width="0.875" style="47" customWidth="1"/>
    <col min="10" max="10" width="13.875" style="47" customWidth="1"/>
    <col min="11" max="11" width="0.875" style="47" customWidth="1"/>
    <col min="12" max="12" width="15" style="47" customWidth="1"/>
    <col min="13" max="13" width="0.875" style="47" customWidth="1"/>
    <col min="14" max="14" width="11.25" style="47" bestFit="1" customWidth="1"/>
    <col min="15" max="15" width="0.875" style="47" customWidth="1"/>
    <col min="16" max="16" width="11.625" style="47" customWidth="1"/>
    <col min="17" max="17" width="10" style="38" bestFit="1" customWidth="1"/>
    <col min="18" max="16384" width="9" style="38"/>
  </cols>
  <sheetData>
    <row r="1" spans="1:16" ht="16.5" customHeight="1" x14ac:dyDescent="0.2">
      <c r="A1" s="122" t="s">
        <v>117</v>
      </c>
      <c r="B1" s="122"/>
      <c r="C1" s="122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</row>
    <row r="2" spans="1:16" ht="16.5" customHeight="1" x14ac:dyDescent="0.2">
      <c r="A2" s="122" t="s">
        <v>76</v>
      </c>
      <c r="B2" s="122"/>
      <c r="C2" s="122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spans="1:16" ht="16.5" customHeight="1" x14ac:dyDescent="0.2">
      <c r="A3" s="96" t="str">
        <f>'PL 5-6 '!A3</f>
        <v>For the three-month period ended 31 March 2022</v>
      </c>
      <c r="B3" s="96"/>
      <c r="C3" s="96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5"/>
    </row>
    <row r="4" spans="1:16" ht="16.5" customHeight="1" x14ac:dyDescent="0.2">
      <c r="A4" s="122"/>
      <c r="B4" s="122"/>
      <c r="C4" s="122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</row>
    <row r="5" spans="1:16" s="31" customFormat="1" ht="16.5" customHeight="1" x14ac:dyDescent="0.2"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1:16" s="31" customFormat="1" ht="16.5" customHeight="1" x14ac:dyDescent="0.2">
      <c r="D6" s="369" t="s">
        <v>78</v>
      </c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69"/>
    </row>
    <row r="7" spans="1:16" s="31" customFormat="1" ht="16.5" customHeight="1" x14ac:dyDescent="0.2">
      <c r="D7" s="34"/>
      <c r="E7" s="34"/>
      <c r="F7" s="34"/>
      <c r="G7" s="34"/>
      <c r="H7" s="34"/>
      <c r="I7" s="34"/>
      <c r="J7" s="34"/>
      <c r="K7" s="34"/>
      <c r="L7" s="370" t="s">
        <v>27</v>
      </c>
      <c r="M7" s="370"/>
      <c r="N7" s="370"/>
      <c r="O7" s="34"/>
      <c r="P7" s="34"/>
    </row>
    <row r="8" spans="1:16" s="31" customFormat="1" ht="16.5" customHeight="1" x14ac:dyDescent="0.2">
      <c r="D8" s="34"/>
      <c r="E8" s="34"/>
      <c r="F8" s="34"/>
      <c r="G8" s="34"/>
      <c r="H8" s="34"/>
      <c r="I8" s="34"/>
      <c r="J8" s="34"/>
      <c r="K8" s="34"/>
      <c r="L8" s="194" t="s">
        <v>85</v>
      </c>
      <c r="M8" s="33"/>
      <c r="N8" s="33"/>
      <c r="O8" s="34"/>
      <c r="P8" s="34"/>
    </row>
    <row r="9" spans="1:16" s="31" customFormat="1" ht="16.5" customHeight="1" x14ac:dyDescent="0.2">
      <c r="A9" s="33"/>
      <c r="B9" s="34"/>
      <c r="C9" s="34"/>
      <c r="D9" s="26"/>
      <c r="E9" s="189"/>
      <c r="I9" s="35"/>
      <c r="J9" s="35"/>
      <c r="K9" s="35"/>
      <c r="L9" s="26" t="s">
        <v>86</v>
      </c>
      <c r="M9" s="35"/>
      <c r="N9" s="35"/>
      <c r="O9" s="35"/>
      <c r="P9" s="35"/>
    </row>
    <row r="10" spans="1:16" s="31" customFormat="1" ht="16.5" customHeight="1" x14ac:dyDescent="0.2">
      <c r="A10" s="33"/>
      <c r="B10" s="34"/>
      <c r="C10" s="34"/>
      <c r="D10" s="26"/>
      <c r="E10" s="189"/>
      <c r="F10" s="369" t="s">
        <v>26</v>
      </c>
      <c r="G10" s="369"/>
      <c r="H10" s="369"/>
      <c r="I10" s="35"/>
      <c r="J10" s="35"/>
      <c r="K10" s="35"/>
      <c r="L10" s="36" t="s">
        <v>87</v>
      </c>
      <c r="M10" s="35"/>
      <c r="N10" s="35"/>
      <c r="O10" s="35"/>
      <c r="P10" s="35"/>
    </row>
    <row r="11" spans="1:16" s="31" customFormat="1" ht="16.5" customHeight="1" x14ac:dyDescent="0.2">
      <c r="A11" s="33"/>
      <c r="B11" s="34"/>
      <c r="C11" s="34"/>
      <c r="D11" s="26"/>
      <c r="E11" s="189"/>
      <c r="F11" s="34"/>
      <c r="G11" s="34"/>
      <c r="H11" s="34"/>
      <c r="I11" s="35"/>
      <c r="J11" s="26" t="s">
        <v>207</v>
      </c>
      <c r="K11" s="35"/>
      <c r="L11" s="56"/>
      <c r="M11" s="35"/>
      <c r="N11" s="35"/>
      <c r="O11" s="35"/>
      <c r="P11" s="35"/>
    </row>
    <row r="12" spans="1:16" s="31" customFormat="1" ht="16.5" customHeight="1" x14ac:dyDescent="0.2">
      <c r="A12" s="33"/>
      <c r="B12" s="33"/>
      <c r="C12" s="33"/>
      <c r="D12" s="37" t="s">
        <v>51</v>
      </c>
      <c r="E12" s="189"/>
      <c r="F12" s="34"/>
      <c r="G12" s="34"/>
      <c r="H12" s="34"/>
      <c r="I12" s="37"/>
      <c r="J12" s="37" t="s">
        <v>208</v>
      </c>
      <c r="K12" s="37"/>
      <c r="L12" s="56"/>
      <c r="N12" s="37" t="s">
        <v>50</v>
      </c>
      <c r="O12" s="37"/>
    </row>
    <row r="13" spans="1:16" s="31" customFormat="1" ht="16.5" customHeight="1" x14ac:dyDescent="0.2">
      <c r="A13" s="33"/>
      <c r="B13" s="33"/>
      <c r="C13" s="33"/>
      <c r="D13" s="37" t="s">
        <v>42</v>
      </c>
      <c r="E13" s="189"/>
      <c r="G13" s="189"/>
      <c r="I13" s="189"/>
      <c r="J13" s="37" t="s">
        <v>47</v>
      </c>
      <c r="K13" s="189"/>
      <c r="L13" s="37" t="s">
        <v>127</v>
      </c>
      <c r="M13" s="189"/>
      <c r="N13" s="37" t="s">
        <v>84</v>
      </c>
      <c r="O13" s="189"/>
      <c r="P13" s="37"/>
    </row>
    <row r="14" spans="1:16" ht="16.5" customHeight="1" x14ac:dyDescent="0.2">
      <c r="A14" s="33"/>
      <c r="B14" s="33"/>
      <c r="C14" s="33"/>
      <c r="D14" s="37" t="s">
        <v>41</v>
      </c>
      <c r="E14" s="189"/>
      <c r="F14" s="37" t="s">
        <v>59</v>
      </c>
      <c r="G14" s="189"/>
      <c r="H14" s="26" t="s">
        <v>60</v>
      </c>
      <c r="I14" s="189"/>
      <c r="J14" s="37" t="s">
        <v>48</v>
      </c>
      <c r="K14" s="189"/>
      <c r="L14" s="26" t="s">
        <v>128</v>
      </c>
      <c r="M14" s="189"/>
      <c r="N14" s="37" t="s">
        <v>43</v>
      </c>
      <c r="O14" s="189"/>
      <c r="P14" s="37" t="s">
        <v>29</v>
      </c>
    </row>
    <row r="15" spans="1:16" ht="16.5" customHeight="1" x14ac:dyDescent="0.2">
      <c r="A15" s="33"/>
      <c r="B15" s="39"/>
      <c r="C15" s="33"/>
      <c r="D15" s="170" t="s">
        <v>1</v>
      </c>
      <c r="E15" s="189"/>
      <c r="F15" s="170" t="s">
        <v>1</v>
      </c>
      <c r="G15" s="189"/>
      <c r="H15" s="170" t="s">
        <v>1</v>
      </c>
      <c r="I15" s="189"/>
      <c r="J15" s="170" t="s">
        <v>1</v>
      </c>
      <c r="K15" s="189"/>
      <c r="L15" s="170" t="s">
        <v>1</v>
      </c>
      <c r="M15" s="189"/>
      <c r="N15" s="170" t="s">
        <v>1</v>
      </c>
      <c r="O15" s="189"/>
      <c r="P15" s="170" t="s">
        <v>1</v>
      </c>
    </row>
    <row r="16" spans="1:16" ht="16.5" customHeight="1" x14ac:dyDescent="0.2">
      <c r="A16" s="40"/>
      <c r="B16" s="41"/>
      <c r="C16" s="33"/>
      <c r="D16" s="14"/>
      <c r="E16" s="198"/>
      <c r="F16" s="14"/>
      <c r="G16" s="198"/>
      <c r="H16" s="14"/>
      <c r="I16" s="198"/>
      <c r="J16" s="14"/>
      <c r="K16" s="198"/>
      <c r="L16" s="14"/>
      <c r="M16" s="198"/>
      <c r="N16" s="14"/>
      <c r="O16" s="198"/>
      <c r="P16" s="14"/>
    </row>
    <row r="17" spans="1:17" ht="16.5" customHeight="1" x14ac:dyDescent="0.2">
      <c r="A17" s="43" t="s">
        <v>155</v>
      </c>
      <c r="B17" s="44"/>
      <c r="C17" s="33"/>
      <c r="D17" s="239">
        <v>360000000</v>
      </c>
      <c r="E17" s="198"/>
      <c r="F17" s="239">
        <v>37902692</v>
      </c>
      <c r="G17" s="198"/>
      <c r="H17" s="239">
        <v>256225802</v>
      </c>
      <c r="I17" s="198"/>
      <c r="J17" s="239">
        <v>-412488709</v>
      </c>
      <c r="K17" s="198"/>
      <c r="L17" s="239">
        <v>91960305</v>
      </c>
      <c r="M17" s="198"/>
      <c r="N17" s="239">
        <f>+L17</f>
        <v>91960305</v>
      </c>
      <c r="O17" s="198"/>
      <c r="P17" s="239">
        <f>SUM(D17:J17)+N17</f>
        <v>333600090</v>
      </c>
    </row>
    <row r="18" spans="1:17" ht="16.5" customHeight="1" x14ac:dyDescent="0.2">
      <c r="A18" s="31" t="s">
        <v>83</v>
      </c>
      <c r="C18" s="33"/>
      <c r="D18" s="240">
        <v>0</v>
      </c>
      <c r="E18" s="198"/>
      <c r="F18" s="240">
        <v>0</v>
      </c>
      <c r="G18" s="198"/>
      <c r="H18" s="240">
        <v>59515775</v>
      </c>
      <c r="I18" s="198"/>
      <c r="J18" s="240">
        <v>0</v>
      </c>
      <c r="K18" s="198"/>
      <c r="L18" s="240">
        <v>0</v>
      </c>
      <c r="M18" s="198"/>
      <c r="N18" s="240">
        <f>+L18</f>
        <v>0</v>
      </c>
      <c r="O18" s="198"/>
      <c r="P18" s="240">
        <f>SUM(D18:L18)+N18</f>
        <v>59515775</v>
      </c>
    </row>
    <row r="19" spans="1:17" ht="16.5" customHeight="1" x14ac:dyDescent="0.2">
      <c r="A19" s="31"/>
      <c r="C19" s="33"/>
      <c r="D19" s="239"/>
      <c r="E19" s="198"/>
      <c r="F19" s="239"/>
      <c r="G19" s="198"/>
      <c r="H19" s="239"/>
      <c r="I19" s="198"/>
      <c r="J19" s="239"/>
      <c r="K19" s="198"/>
      <c r="L19" s="239"/>
      <c r="M19" s="198"/>
      <c r="N19" s="239"/>
      <c r="O19" s="198"/>
      <c r="P19" s="239"/>
    </row>
    <row r="20" spans="1:17" ht="16.5" customHeight="1" thickBot="1" x14ac:dyDescent="0.25">
      <c r="A20" s="43" t="s">
        <v>209</v>
      </c>
      <c r="C20" s="33"/>
      <c r="D20" s="241">
        <f>SUM(D17:D18)</f>
        <v>360000000</v>
      </c>
      <c r="E20" s="198"/>
      <c r="F20" s="241">
        <f>SUM(F17:F18)</f>
        <v>37902692</v>
      </c>
      <c r="G20" s="198"/>
      <c r="H20" s="241">
        <f>SUM(H17:H18)</f>
        <v>315741577</v>
      </c>
      <c r="I20" s="198"/>
      <c r="J20" s="241">
        <f>SUM(J17:J18)</f>
        <v>-412488709</v>
      </c>
      <c r="K20" s="198"/>
      <c r="L20" s="241">
        <f>SUM(L17:L18)</f>
        <v>91960305</v>
      </c>
      <c r="M20" s="198"/>
      <c r="N20" s="241">
        <f>SUM(N17:N18)</f>
        <v>91960305</v>
      </c>
      <c r="O20" s="198"/>
      <c r="P20" s="241">
        <f>SUM(P17:P18)</f>
        <v>393115865</v>
      </c>
    </row>
    <row r="21" spans="1:17" ht="16.5" customHeight="1" thickTop="1" x14ac:dyDescent="0.2">
      <c r="A21" s="43"/>
      <c r="C21" s="33"/>
      <c r="D21" s="172"/>
      <c r="E21" s="189"/>
      <c r="F21" s="172"/>
      <c r="G21" s="189"/>
      <c r="H21" s="172"/>
      <c r="I21" s="189"/>
      <c r="J21" s="172"/>
      <c r="K21" s="189"/>
      <c r="L21" s="172"/>
      <c r="M21" s="189"/>
      <c r="N21" s="172"/>
      <c r="O21" s="189"/>
      <c r="P21" s="195"/>
    </row>
    <row r="22" spans="1:17" ht="16.5" customHeight="1" x14ac:dyDescent="0.2">
      <c r="A22" s="43"/>
      <c r="C22" s="33"/>
      <c r="D22" s="172"/>
      <c r="E22" s="189"/>
      <c r="F22" s="172"/>
      <c r="G22" s="189"/>
      <c r="H22" s="172"/>
      <c r="I22" s="189"/>
      <c r="J22" s="172"/>
      <c r="K22" s="189"/>
      <c r="L22" s="172"/>
      <c r="M22" s="189"/>
      <c r="N22" s="172"/>
      <c r="O22" s="189"/>
      <c r="P22" s="172"/>
      <c r="Q22" s="47"/>
    </row>
    <row r="23" spans="1:17" ht="16.5" customHeight="1" x14ac:dyDescent="0.2">
      <c r="A23" s="43"/>
      <c r="C23" s="33"/>
      <c r="D23" s="172"/>
      <c r="E23" s="189"/>
      <c r="F23" s="172"/>
      <c r="G23" s="189"/>
      <c r="H23" s="172"/>
      <c r="I23" s="189"/>
      <c r="J23" s="172"/>
      <c r="K23" s="189"/>
      <c r="L23" s="172"/>
      <c r="M23" s="189"/>
      <c r="N23" s="172"/>
      <c r="O23" s="189"/>
      <c r="P23" s="172"/>
      <c r="Q23" s="47"/>
    </row>
    <row r="24" spans="1:17" ht="16.5" customHeight="1" x14ac:dyDescent="0.2">
      <c r="A24" s="43"/>
      <c r="C24" s="33"/>
      <c r="D24" s="172"/>
      <c r="E24" s="189"/>
      <c r="F24" s="172"/>
      <c r="G24" s="189"/>
      <c r="H24" s="172"/>
      <c r="I24" s="189"/>
      <c r="J24" s="172"/>
      <c r="K24" s="189"/>
      <c r="L24" s="172"/>
      <c r="M24" s="189"/>
      <c r="N24" s="172"/>
      <c r="O24" s="189"/>
      <c r="P24" s="172"/>
      <c r="Q24" s="47"/>
    </row>
    <row r="25" spans="1:17" ht="16.5" customHeight="1" x14ac:dyDescent="0.2">
      <c r="A25" s="43"/>
      <c r="C25" s="33"/>
      <c r="D25" s="172"/>
      <c r="E25" s="189"/>
      <c r="F25" s="172"/>
      <c r="G25" s="189"/>
      <c r="H25" s="172"/>
      <c r="I25" s="189"/>
      <c r="J25" s="172"/>
      <c r="K25" s="189"/>
      <c r="L25" s="172"/>
      <c r="M25" s="189"/>
      <c r="N25" s="172"/>
      <c r="O25" s="189"/>
      <c r="P25" s="172"/>
      <c r="Q25" s="47"/>
    </row>
    <row r="26" spans="1:17" ht="16.5" customHeight="1" x14ac:dyDescent="0.2">
      <c r="A26" s="43"/>
      <c r="C26" s="33"/>
      <c r="D26" s="172"/>
      <c r="E26" s="189"/>
      <c r="F26" s="172"/>
      <c r="G26" s="189"/>
      <c r="H26" s="172"/>
      <c r="I26" s="189"/>
      <c r="J26" s="172"/>
      <c r="K26" s="189"/>
      <c r="L26" s="172"/>
      <c r="M26" s="189"/>
      <c r="N26" s="172"/>
      <c r="O26" s="189"/>
      <c r="P26" s="172"/>
      <c r="Q26" s="47"/>
    </row>
    <row r="27" spans="1:17" ht="16.5" customHeight="1" x14ac:dyDescent="0.2">
      <c r="A27" s="43"/>
      <c r="C27" s="33"/>
      <c r="D27" s="172"/>
      <c r="E27" s="189"/>
      <c r="F27" s="172"/>
      <c r="G27" s="189"/>
      <c r="H27" s="172"/>
      <c r="I27" s="189"/>
      <c r="J27" s="172"/>
      <c r="K27" s="189"/>
      <c r="L27" s="172"/>
      <c r="M27" s="189"/>
      <c r="N27" s="172"/>
      <c r="O27" s="189"/>
      <c r="P27" s="172"/>
      <c r="Q27" s="47"/>
    </row>
    <row r="28" spans="1:17" ht="16.5" customHeight="1" x14ac:dyDescent="0.2">
      <c r="A28" s="43"/>
      <c r="C28" s="33"/>
      <c r="D28" s="172"/>
      <c r="E28" s="189"/>
      <c r="F28" s="172"/>
      <c r="G28" s="189"/>
      <c r="H28" s="172"/>
      <c r="I28" s="189"/>
      <c r="J28" s="172"/>
      <c r="K28" s="189"/>
      <c r="L28" s="172"/>
      <c r="M28" s="189"/>
      <c r="N28" s="172"/>
      <c r="O28" s="189"/>
      <c r="P28" s="172"/>
      <c r="Q28" s="47"/>
    </row>
    <row r="29" spans="1:17" ht="16.5" customHeight="1" x14ac:dyDescent="0.2">
      <c r="A29" s="43"/>
      <c r="C29" s="33"/>
      <c r="D29" s="172"/>
      <c r="E29" s="189"/>
      <c r="F29" s="172"/>
      <c r="G29" s="189"/>
      <c r="H29" s="172"/>
      <c r="I29" s="189"/>
      <c r="J29" s="172"/>
      <c r="K29" s="189"/>
      <c r="L29" s="172"/>
      <c r="M29" s="189"/>
      <c r="N29" s="172"/>
      <c r="O29" s="189"/>
      <c r="P29" s="172"/>
      <c r="Q29" s="47"/>
    </row>
    <row r="30" spans="1:17" ht="16.5" customHeight="1" x14ac:dyDescent="0.2">
      <c r="A30" s="43"/>
      <c r="D30" s="172"/>
      <c r="E30" s="32"/>
      <c r="F30" s="172"/>
      <c r="G30" s="172"/>
      <c r="H30" s="172"/>
      <c r="I30" s="172"/>
      <c r="J30" s="172"/>
      <c r="K30" s="172"/>
      <c r="L30" s="172"/>
      <c r="M30" s="172"/>
      <c r="N30" s="172"/>
      <c r="O30" s="172"/>
      <c r="P30" s="172"/>
    </row>
    <row r="31" spans="1:17" ht="16.5" customHeight="1" x14ac:dyDescent="0.2">
      <c r="A31" s="43"/>
      <c r="D31" s="172"/>
      <c r="E31" s="3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</row>
    <row r="32" spans="1:17" ht="5.25" customHeight="1" x14ac:dyDescent="0.2">
      <c r="A32" s="43"/>
      <c r="D32" s="172"/>
      <c r="E32" s="32"/>
      <c r="F32" s="172"/>
      <c r="G32" s="172"/>
      <c r="H32" s="172"/>
      <c r="I32" s="172"/>
      <c r="J32" s="172"/>
      <c r="K32" s="172"/>
      <c r="L32" s="172"/>
      <c r="M32" s="172"/>
      <c r="N32" s="172"/>
      <c r="O32" s="172"/>
      <c r="P32" s="172"/>
    </row>
    <row r="33" spans="1:16" ht="21.95" customHeight="1" x14ac:dyDescent="0.2">
      <c r="A33" s="126" t="s">
        <v>75</v>
      </c>
      <c r="B33" s="126"/>
      <c r="C33" s="126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</row>
  </sheetData>
  <mergeCells count="3">
    <mergeCell ref="D6:P6"/>
    <mergeCell ref="L7:N7"/>
    <mergeCell ref="F10:H10"/>
  </mergeCells>
  <printOptions horizontalCentered="1"/>
  <pageMargins left="0.5" right="0.5" top="0.5" bottom="0.6" header="0.49" footer="0.4"/>
  <pageSetup paperSize="9" firstPageNumber="9" orientation="landscape" useFirstPageNumber="1" horizontalDpi="1200" verticalDpi="1200" r:id="rId1"/>
  <headerFooter>
    <oddHeader xml:space="preserve">&amp;C
</oddHeader>
    <oddFooter>&amp;R&amp;"Arial,Regular"&amp;9&amp;P</oddFooter>
  </headerFooter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9F056-F7C8-42A7-957B-C23FCDACCE8C}">
  <dimension ref="A1:S126"/>
  <sheetViews>
    <sheetView topLeftCell="A10" zoomScaleNormal="100" zoomScaleSheetLayoutView="100" workbookViewId="0">
      <selection activeCell="J32" sqref="J32"/>
    </sheetView>
  </sheetViews>
  <sheetFormatPr defaultColWidth="9" defaultRowHeight="16.5" customHeight="1" x14ac:dyDescent="0.2"/>
  <cols>
    <col min="1" max="1" width="26.25" style="38" customWidth="1"/>
    <col min="2" max="2" width="4.75" style="38" customWidth="1"/>
    <col min="3" max="3" width="0.875" style="38" customWidth="1"/>
    <col min="4" max="4" width="11.125" style="47" customWidth="1"/>
    <col min="5" max="5" width="0.875" style="47" customWidth="1"/>
    <col min="6" max="6" width="11.25" style="47" bestFit="1" customWidth="1"/>
    <col min="7" max="7" width="0.875" style="47" customWidth="1"/>
    <col min="8" max="8" width="11.125" style="47" customWidth="1"/>
    <col min="9" max="9" width="0.875" style="47" customWidth="1"/>
    <col min="10" max="10" width="12" style="47" customWidth="1"/>
    <col min="11" max="11" width="0.875" style="47" customWidth="1"/>
    <col min="12" max="12" width="14.875" style="47" customWidth="1"/>
    <col min="13" max="13" width="0.875" style="47" customWidth="1"/>
    <col min="14" max="14" width="15" style="47" customWidth="1"/>
    <col min="15" max="15" width="0.875" style="47" customWidth="1"/>
    <col min="16" max="16" width="11.25" style="47" bestFit="1" customWidth="1"/>
    <col min="17" max="17" width="0.875" style="47" customWidth="1"/>
    <col min="18" max="18" width="11.625" style="47" customWidth="1"/>
    <col min="19" max="19" width="11.75" style="38" bestFit="1" customWidth="1"/>
    <col min="20" max="16384" width="9" style="38"/>
  </cols>
  <sheetData>
    <row r="1" spans="1:18" ht="16.5" customHeight="1" x14ac:dyDescent="0.2">
      <c r="A1" s="122" t="s">
        <v>117</v>
      </c>
      <c r="B1" s="122"/>
      <c r="C1" s="122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</row>
    <row r="2" spans="1:18" ht="16.5" customHeight="1" x14ac:dyDescent="0.2">
      <c r="A2" s="122" t="s">
        <v>76</v>
      </c>
      <c r="B2" s="122"/>
      <c r="C2" s="122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</row>
    <row r="3" spans="1:18" ht="16.5" customHeight="1" x14ac:dyDescent="0.2">
      <c r="A3" s="96" t="str">
        <f>'PL 5-6 '!A3</f>
        <v>For the three-month period ended 31 March 2022</v>
      </c>
      <c r="B3" s="96"/>
      <c r="C3" s="96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5"/>
    </row>
    <row r="4" spans="1:18" ht="16.5" customHeight="1" x14ac:dyDescent="0.2">
      <c r="A4" s="122"/>
      <c r="B4" s="122"/>
      <c r="C4" s="122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</row>
    <row r="5" spans="1:18" s="31" customFormat="1" ht="16.5" customHeight="1" x14ac:dyDescent="0.2"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</row>
    <row r="6" spans="1:18" s="31" customFormat="1" ht="16.5" customHeight="1" x14ac:dyDescent="0.2">
      <c r="D6" s="369" t="s">
        <v>78</v>
      </c>
      <c r="E6" s="369"/>
      <c r="F6" s="369"/>
      <c r="G6" s="369"/>
      <c r="H6" s="369"/>
      <c r="I6" s="369"/>
      <c r="J6" s="369"/>
      <c r="K6" s="369"/>
      <c r="L6" s="369"/>
      <c r="M6" s="369"/>
      <c r="N6" s="369"/>
      <c r="O6" s="369"/>
      <c r="P6" s="369"/>
      <c r="Q6" s="369"/>
      <c r="R6" s="369"/>
    </row>
    <row r="7" spans="1:18" s="31" customFormat="1" ht="16.5" customHeight="1" x14ac:dyDescent="0.2">
      <c r="D7" s="34"/>
      <c r="E7" s="34"/>
      <c r="F7" s="34"/>
      <c r="G7" s="34"/>
      <c r="H7" s="34"/>
      <c r="I7" s="34"/>
      <c r="J7" s="34"/>
      <c r="K7" s="34"/>
      <c r="L7" s="34"/>
      <c r="M7" s="34"/>
      <c r="N7" s="370" t="s">
        <v>27</v>
      </c>
      <c r="O7" s="370"/>
      <c r="P7" s="370"/>
      <c r="Q7" s="34"/>
      <c r="R7" s="34"/>
    </row>
    <row r="8" spans="1:18" s="31" customFormat="1" ht="16.5" customHeight="1" x14ac:dyDescent="0.2">
      <c r="D8" s="34"/>
      <c r="E8" s="34"/>
      <c r="F8" s="34"/>
      <c r="G8" s="34"/>
      <c r="H8" s="34"/>
      <c r="I8" s="34"/>
      <c r="J8" s="34"/>
      <c r="K8" s="34"/>
      <c r="L8" s="34"/>
      <c r="M8" s="34"/>
      <c r="N8" s="194" t="s">
        <v>85</v>
      </c>
      <c r="O8" s="33"/>
      <c r="P8" s="33"/>
      <c r="Q8" s="34"/>
      <c r="R8" s="34"/>
    </row>
    <row r="9" spans="1:18" s="31" customFormat="1" ht="16.5" customHeight="1" x14ac:dyDescent="0.2">
      <c r="A9" s="33"/>
      <c r="B9" s="34"/>
      <c r="C9" s="34"/>
      <c r="D9" s="26"/>
      <c r="E9" s="189"/>
      <c r="F9" s="26"/>
      <c r="G9" s="189"/>
      <c r="K9" s="35"/>
      <c r="L9" s="35"/>
      <c r="M9" s="35"/>
      <c r="N9" s="26" t="s">
        <v>86</v>
      </c>
      <c r="O9" s="35"/>
      <c r="P9" s="35"/>
      <c r="Q9" s="35"/>
      <c r="R9" s="35"/>
    </row>
    <row r="10" spans="1:18" s="31" customFormat="1" ht="16.5" customHeight="1" x14ac:dyDescent="0.2">
      <c r="A10" s="33"/>
      <c r="B10" s="34"/>
      <c r="C10" s="34"/>
      <c r="D10" s="26"/>
      <c r="E10" s="189"/>
      <c r="F10" s="26"/>
      <c r="G10" s="189"/>
      <c r="H10" s="369" t="s">
        <v>26</v>
      </c>
      <c r="I10" s="369"/>
      <c r="J10" s="369"/>
      <c r="K10" s="35"/>
      <c r="L10" s="35"/>
      <c r="M10" s="35"/>
      <c r="N10" s="36" t="s">
        <v>87</v>
      </c>
      <c r="O10" s="35"/>
      <c r="P10" s="35"/>
      <c r="Q10" s="35"/>
      <c r="R10" s="35"/>
    </row>
    <row r="11" spans="1:18" s="31" customFormat="1" ht="16.5" customHeight="1" x14ac:dyDescent="0.2">
      <c r="A11" s="33"/>
      <c r="B11" s="34"/>
      <c r="C11" s="34"/>
      <c r="D11" s="26"/>
      <c r="E11" s="189"/>
      <c r="F11" s="26"/>
      <c r="G11" s="189"/>
      <c r="H11" s="243"/>
      <c r="I11" s="243"/>
      <c r="J11" s="243"/>
      <c r="K11" s="35"/>
      <c r="L11" s="26" t="s">
        <v>221</v>
      </c>
      <c r="M11" s="35"/>
      <c r="N11" s="244"/>
      <c r="O11" s="35"/>
      <c r="P11" s="35"/>
      <c r="Q11" s="35"/>
      <c r="R11" s="35"/>
    </row>
    <row r="12" spans="1:18" s="31" customFormat="1" ht="16.5" customHeight="1" x14ac:dyDescent="0.2">
      <c r="A12" s="33"/>
      <c r="B12" s="33"/>
      <c r="C12" s="33"/>
      <c r="D12" s="37" t="s">
        <v>51</v>
      </c>
      <c r="E12" s="189"/>
      <c r="F12" s="37"/>
      <c r="G12" s="189"/>
      <c r="H12" s="34"/>
      <c r="I12" s="34"/>
      <c r="J12" s="34"/>
      <c r="K12" s="37"/>
      <c r="L12" s="37" t="s">
        <v>216</v>
      </c>
      <c r="M12" s="37"/>
      <c r="N12" s="56"/>
      <c r="P12" s="37" t="s">
        <v>50</v>
      </c>
      <c r="Q12" s="37"/>
    </row>
    <row r="13" spans="1:18" s="31" customFormat="1" ht="16.5" customHeight="1" x14ac:dyDescent="0.2">
      <c r="A13" s="33"/>
      <c r="B13" s="33"/>
      <c r="C13" s="33"/>
      <c r="D13" s="37" t="s">
        <v>42</v>
      </c>
      <c r="E13" s="189"/>
      <c r="F13" s="37" t="s">
        <v>188</v>
      </c>
      <c r="G13" s="189"/>
      <c r="I13" s="189"/>
      <c r="K13" s="189"/>
      <c r="L13" s="37" t="s">
        <v>47</v>
      </c>
      <c r="M13" s="189"/>
      <c r="N13" s="37" t="s">
        <v>127</v>
      </c>
      <c r="O13" s="189"/>
      <c r="P13" s="37" t="s">
        <v>84</v>
      </c>
      <c r="Q13" s="189"/>
      <c r="R13" s="37"/>
    </row>
    <row r="14" spans="1:18" ht="16.5" customHeight="1" x14ac:dyDescent="0.2">
      <c r="A14" s="33"/>
      <c r="B14" s="33"/>
      <c r="C14" s="33"/>
      <c r="D14" s="37" t="s">
        <v>41</v>
      </c>
      <c r="E14" s="189"/>
      <c r="F14" s="37" t="s">
        <v>41</v>
      </c>
      <c r="G14" s="189"/>
      <c r="H14" s="37" t="s">
        <v>59</v>
      </c>
      <c r="I14" s="189"/>
      <c r="J14" s="37" t="s">
        <v>60</v>
      </c>
      <c r="K14" s="189"/>
      <c r="L14" s="37" t="s">
        <v>48</v>
      </c>
      <c r="M14" s="189"/>
      <c r="N14" s="26" t="s">
        <v>128</v>
      </c>
      <c r="O14" s="189"/>
      <c r="P14" s="37" t="s">
        <v>43</v>
      </c>
      <c r="Q14" s="189"/>
      <c r="R14" s="37" t="s">
        <v>29</v>
      </c>
    </row>
    <row r="15" spans="1:18" ht="16.5" customHeight="1" x14ac:dyDescent="0.2">
      <c r="A15" s="33"/>
      <c r="B15" s="39"/>
      <c r="C15" s="33"/>
      <c r="D15" s="170" t="s">
        <v>1</v>
      </c>
      <c r="E15" s="189"/>
      <c r="F15" s="170" t="s">
        <v>1</v>
      </c>
      <c r="G15" s="189"/>
      <c r="H15" s="170" t="s">
        <v>1</v>
      </c>
      <c r="I15" s="189"/>
      <c r="J15" s="170" t="s">
        <v>1</v>
      </c>
      <c r="K15" s="189"/>
      <c r="L15" s="170" t="s">
        <v>1</v>
      </c>
      <c r="M15" s="189"/>
      <c r="N15" s="170" t="s">
        <v>1</v>
      </c>
      <c r="O15" s="189"/>
      <c r="P15" s="170" t="s">
        <v>1</v>
      </c>
      <c r="Q15" s="189"/>
      <c r="R15" s="170" t="s">
        <v>1</v>
      </c>
    </row>
    <row r="16" spans="1:18" ht="16.5" customHeight="1" x14ac:dyDescent="0.2">
      <c r="A16" s="40"/>
      <c r="B16" s="41"/>
      <c r="C16" s="6"/>
      <c r="D16" s="27"/>
      <c r="E16" s="196"/>
      <c r="F16" s="27"/>
      <c r="G16" s="196"/>
      <c r="H16" s="27"/>
      <c r="I16" s="196"/>
      <c r="J16" s="27"/>
      <c r="K16" s="196"/>
      <c r="L16" s="27"/>
      <c r="M16" s="196"/>
      <c r="N16" s="27"/>
      <c r="O16" s="196"/>
      <c r="P16" s="27"/>
      <c r="Q16" s="196"/>
      <c r="R16" s="27"/>
    </row>
    <row r="17" spans="1:19" ht="16.5" customHeight="1" x14ac:dyDescent="0.2">
      <c r="A17" s="17" t="s">
        <v>205</v>
      </c>
      <c r="C17" s="33"/>
      <c r="D17" s="165">
        <v>480000000</v>
      </c>
      <c r="E17" s="197"/>
      <c r="F17" s="165">
        <v>2018140406</v>
      </c>
      <c r="G17" s="197"/>
      <c r="H17" s="165">
        <v>48000000</v>
      </c>
      <c r="I17" s="197"/>
      <c r="J17" s="165">
        <v>506032725</v>
      </c>
      <c r="K17" s="197"/>
      <c r="L17" s="165">
        <v>-412488709</v>
      </c>
      <c r="M17" s="197"/>
      <c r="N17" s="165">
        <v>104838441</v>
      </c>
      <c r="O17" s="197"/>
      <c r="P17" s="165">
        <f>SUM(N17)</f>
        <v>104838441</v>
      </c>
      <c r="Q17" s="197"/>
      <c r="R17" s="165">
        <f>SUM(P17,F17,L17,J17,H17,D17)</f>
        <v>2744522863</v>
      </c>
      <c r="S17" s="47"/>
    </row>
    <row r="18" spans="1:19" ht="16.5" customHeight="1" x14ac:dyDescent="0.2">
      <c r="A18" s="31" t="s">
        <v>83</v>
      </c>
      <c r="C18" s="33"/>
      <c r="D18" s="166">
        <v>0</v>
      </c>
      <c r="E18" s="197"/>
      <c r="F18" s="166">
        <v>0</v>
      </c>
      <c r="G18" s="197"/>
      <c r="H18" s="166">
        <v>0</v>
      </c>
      <c r="I18" s="197"/>
      <c r="J18" s="166">
        <v>118995966</v>
      </c>
      <c r="K18" s="197"/>
      <c r="L18" s="166">
        <v>0</v>
      </c>
      <c r="M18" s="197"/>
      <c r="N18" s="166">
        <v>0</v>
      </c>
      <c r="O18" s="197"/>
      <c r="P18" s="166">
        <f>SUM(N18)</f>
        <v>0</v>
      </c>
      <c r="Q18" s="197"/>
      <c r="R18" s="166">
        <f>SUM(P18,F18,L18,J18,H18,D18)</f>
        <v>118995966</v>
      </c>
      <c r="S18" s="47"/>
    </row>
    <row r="19" spans="1:19" ht="16.5" customHeight="1" x14ac:dyDescent="0.2">
      <c r="A19" s="31"/>
      <c r="C19" s="33"/>
      <c r="D19" s="165"/>
      <c r="E19" s="197"/>
      <c r="F19" s="165"/>
      <c r="G19" s="197"/>
      <c r="H19" s="165"/>
      <c r="I19" s="197"/>
      <c r="J19" s="165"/>
      <c r="K19" s="197"/>
      <c r="L19" s="165"/>
      <c r="M19" s="197"/>
      <c r="N19" s="165"/>
      <c r="O19" s="197"/>
      <c r="P19" s="165"/>
      <c r="Q19" s="197"/>
      <c r="R19" s="165"/>
    </row>
    <row r="20" spans="1:19" ht="16.5" customHeight="1" thickBot="1" x14ac:dyDescent="0.25">
      <c r="A20" s="43" t="s">
        <v>206</v>
      </c>
      <c r="D20" s="167">
        <f>SUM(D17:D18)</f>
        <v>480000000</v>
      </c>
      <c r="E20" s="197"/>
      <c r="F20" s="167">
        <f>SUM(F17:F18)</f>
        <v>2018140406</v>
      </c>
      <c r="G20" s="197"/>
      <c r="H20" s="167">
        <f>SUM(H17:H18)</f>
        <v>48000000</v>
      </c>
      <c r="I20" s="197"/>
      <c r="J20" s="167">
        <f>SUM(J17:J18)</f>
        <v>625028691</v>
      </c>
      <c r="K20" s="197"/>
      <c r="L20" s="167">
        <f>SUM(L17:L18)</f>
        <v>-412488709</v>
      </c>
      <c r="M20" s="197"/>
      <c r="N20" s="167">
        <f>SUM(N17:N18)</f>
        <v>104838441</v>
      </c>
      <c r="O20" s="197"/>
      <c r="P20" s="167">
        <f>SUM(P17:P18)</f>
        <v>104838441</v>
      </c>
      <c r="Q20" s="197"/>
      <c r="R20" s="167">
        <f>SUM(R17:R18)</f>
        <v>2863518829</v>
      </c>
      <c r="S20" s="195"/>
    </row>
    <row r="21" spans="1:19" ht="16.5" customHeight="1" thickTop="1" x14ac:dyDescent="0.2">
      <c r="A21" s="43"/>
      <c r="D21" s="172"/>
      <c r="E21" s="32"/>
      <c r="F21" s="172"/>
      <c r="G21" s="32"/>
      <c r="H21" s="172"/>
      <c r="I21" s="172"/>
      <c r="J21" s="172"/>
      <c r="K21" s="172"/>
      <c r="L21" s="172"/>
      <c r="M21" s="172"/>
      <c r="N21" s="172"/>
      <c r="O21" s="172"/>
      <c r="P21" s="172"/>
      <c r="Q21" s="172"/>
      <c r="R21" s="172"/>
    </row>
    <row r="22" spans="1:19" ht="16.5" customHeight="1" x14ac:dyDescent="0.2">
      <c r="A22" s="43"/>
      <c r="D22" s="172"/>
      <c r="E22" s="32"/>
      <c r="F22" s="172"/>
      <c r="G22" s="32"/>
      <c r="H22" s="172"/>
      <c r="I22" s="172"/>
      <c r="J22" s="172"/>
      <c r="K22" s="172"/>
      <c r="L22" s="172"/>
      <c r="M22" s="172"/>
      <c r="N22" s="172"/>
      <c r="O22" s="172"/>
      <c r="P22" s="172"/>
      <c r="Q22" s="172"/>
      <c r="R22" s="172"/>
    </row>
    <row r="23" spans="1:19" ht="16.5" customHeight="1" x14ac:dyDescent="0.2">
      <c r="A23" s="43"/>
      <c r="D23" s="172"/>
      <c r="E23" s="32"/>
      <c r="F23" s="172"/>
      <c r="G23" s="32"/>
      <c r="H23" s="172"/>
      <c r="I23" s="172"/>
      <c r="J23" s="172"/>
      <c r="K23" s="172"/>
      <c r="L23" s="172"/>
      <c r="M23" s="172"/>
      <c r="N23" s="172"/>
      <c r="O23" s="172"/>
      <c r="P23" s="172"/>
      <c r="Q23" s="172"/>
      <c r="R23" s="172"/>
    </row>
    <row r="24" spans="1:19" ht="16.5" customHeight="1" x14ac:dyDescent="0.2">
      <c r="A24" s="43"/>
      <c r="D24" s="172"/>
      <c r="E24" s="32"/>
      <c r="F24" s="172"/>
      <c r="G24" s="32"/>
      <c r="H24" s="172"/>
      <c r="I24" s="172"/>
      <c r="J24" s="172"/>
      <c r="K24" s="172"/>
      <c r="L24" s="172"/>
      <c r="M24" s="172"/>
      <c r="N24" s="172"/>
      <c r="O24" s="172"/>
      <c r="P24" s="172"/>
      <c r="Q24" s="172"/>
      <c r="R24" s="172"/>
    </row>
    <row r="25" spans="1:19" ht="16.5" customHeight="1" x14ac:dyDescent="0.2">
      <c r="A25" s="43"/>
      <c r="D25" s="172"/>
      <c r="E25" s="32"/>
      <c r="F25" s="172"/>
      <c r="G25" s="32"/>
      <c r="H25" s="172"/>
      <c r="I25" s="172"/>
      <c r="J25" s="172"/>
      <c r="K25" s="172"/>
      <c r="L25" s="172"/>
      <c r="M25" s="172"/>
      <c r="N25" s="172"/>
      <c r="O25" s="172"/>
      <c r="P25" s="172"/>
      <c r="Q25" s="172"/>
      <c r="R25" s="172"/>
    </row>
    <row r="26" spans="1:19" ht="16.5" customHeight="1" x14ac:dyDescent="0.2">
      <c r="A26" s="43"/>
      <c r="D26" s="172"/>
      <c r="E26" s="32"/>
      <c r="F26" s="172"/>
      <c r="G26" s="3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</row>
    <row r="27" spans="1:19" ht="16.5" customHeight="1" x14ac:dyDescent="0.2">
      <c r="A27" s="43"/>
      <c r="D27" s="172"/>
      <c r="E27" s="32"/>
      <c r="F27" s="172"/>
      <c r="G27" s="3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</row>
    <row r="28" spans="1:19" ht="16.5" customHeight="1" x14ac:dyDescent="0.2">
      <c r="A28" s="43"/>
      <c r="D28" s="172"/>
      <c r="E28" s="32"/>
      <c r="F28" s="172"/>
      <c r="G28" s="3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</row>
    <row r="29" spans="1:19" ht="16.5" customHeight="1" x14ac:dyDescent="0.2">
      <c r="A29" s="43"/>
      <c r="D29" s="172"/>
      <c r="E29" s="32"/>
      <c r="F29" s="172"/>
      <c r="G29" s="3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</row>
    <row r="30" spans="1:19" ht="16.5" customHeight="1" x14ac:dyDescent="0.2">
      <c r="A30" s="43"/>
      <c r="D30" s="172"/>
      <c r="E30" s="32"/>
      <c r="F30" s="172"/>
      <c r="G30" s="32"/>
      <c r="H30" s="172"/>
      <c r="I30" s="172"/>
      <c r="J30" s="172"/>
      <c r="K30" s="172"/>
      <c r="L30" s="172"/>
      <c r="M30" s="172"/>
      <c r="N30" s="172"/>
      <c r="O30" s="172"/>
      <c r="P30" s="172"/>
      <c r="Q30" s="172"/>
      <c r="R30" s="172"/>
    </row>
    <row r="31" spans="1:19" ht="16.5" customHeight="1" x14ac:dyDescent="0.2">
      <c r="A31" s="43"/>
      <c r="D31" s="172"/>
      <c r="E31" s="32"/>
      <c r="F31" s="172"/>
      <c r="G31" s="3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</row>
    <row r="32" spans="1:19" ht="16.5" customHeight="1" x14ac:dyDescent="0.2">
      <c r="A32" s="43"/>
      <c r="D32" s="172"/>
      <c r="E32" s="32"/>
      <c r="F32" s="172"/>
      <c r="G32" s="32"/>
      <c r="H32" s="172"/>
      <c r="I32" s="172"/>
      <c r="J32" s="172"/>
      <c r="K32" s="172"/>
      <c r="L32" s="172"/>
      <c r="M32" s="172"/>
      <c r="N32" s="172"/>
      <c r="O32" s="172"/>
      <c r="P32" s="172"/>
      <c r="Q32" s="172"/>
      <c r="R32" s="172"/>
    </row>
    <row r="33" spans="1:18" ht="16.5" customHeight="1" x14ac:dyDescent="0.2">
      <c r="A33" s="43"/>
      <c r="D33" s="172"/>
      <c r="E33" s="32"/>
      <c r="F33" s="172"/>
      <c r="G33" s="3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</row>
    <row r="34" spans="1:18" ht="15.75" customHeight="1" x14ac:dyDescent="0.2">
      <c r="A34" s="43"/>
      <c r="D34" s="172"/>
      <c r="E34" s="32"/>
      <c r="F34" s="172"/>
      <c r="G34" s="3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</row>
    <row r="35" spans="1:18" ht="21.95" customHeight="1" x14ac:dyDescent="0.2">
      <c r="A35" s="126" t="s">
        <v>75</v>
      </c>
      <c r="B35" s="126"/>
      <c r="C35" s="126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</row>
    <row r="74" ht="5.45" customHeight="1" x14ac:dyDescent="0.2"/>
    <row r="75" ht="11.45" customHeight="1" x14ac:dyDescent="0.2"/>
    <row r="76" ht="12.6" customHeight="1" x14ac:dyDescent="0.2"/>
    <row r="77" ht="9.6" customHeight="1" x14ac:dyDescent="0.2"/>
    <row r="125" ht="6" customHeight="1" x14ac:dyDescent="0.2"/>
    <row r="126" ht="1.1499999999999999" customHeight="1" x14ac:dyDescent="0.2"/>
  </sheetData>
  <mergeCells count="3">
    <mergeCell ref="D6:R6"/>
    <mergeCell ref="N7:P7"/>
    <mergeCell ref="H10:J10"/>
  </mergeCells>
  <pageMargins left="0.5" right="0.5" top="0.5" bottom="0.6" header="0.49" footer="0.4"/>
  <pageSetup paperSize="9" scale="92" firstPageNumber="10" fitToHeight="0" orientation="landscape" useFirstPageNumber="1" horizontalDpi="1200" verticalDpi="1200" r:id="rId1"/>
  <headerFooter>
    <oddHeader xml:space="preserve">&amp;C
</oddHead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39"/>
  <sheetViews>
    <sheetView tabSelected="1" topLeftCell="A88" zoomScaleNormal="100" zoomScaleSheetLayoutView="100" workbookViewId="0">
      <selection activeCell="O106" sqref="O106"/>
    </sheetView>
  </sheetViews>
  <sheetFormatPr defaultRowHeight="16.5" customHeight="1" x14ac:dyDescent="0.2"/>
  <cols>
    <col min="1" max="1" width="1.625" style="268" customWidth="1"/>
    <col min="2" max="2" width="1.625" style="255" customWidth="1"/>
    <col min="3" max="3" width="40.25" style="255" customWidth="1"/>
    <col min="4" max="4" width="4.875" style="254" customWidth="1"/>
    <col min="5" max="5" width="0.5" style="255" customWidth="1"/>
    <col min="6" max="6" width="11.625" style="255" customWidth="1"/>
    <col min="7" max="7" width="0.5" style="255" customWidth="1"/>
    <col min="8" max="8" width="11.125" style="256" customWidth="1"/>
    <col min="9" max="9" width="0.5" style="255" customWidth="1"/>
    <col min="10" max="10" width="11.625" style="256" customWidth="1"/>
    <col min="11" max="11" width="0.5" style="255" customWidth="1"/>
    <col min="12" max="12" width="11.125" style="256" customWidth="1"/>
    <col min="13" max="34" width="9" style="257"/>
    <col min="35" max="35" width="45.25" style="257" customWidth="1"/>
    <col min="36" max="36" width="5.75" style="257" customWidth="1"/>
    <col min="37" max="37" width="0.25" style="257" customWidth="1"/>
    <col min="38" max="38" width="13.75" style="257" customWidth="1"/>
    <col min="39" max="39" width="0.25" style="257" customWidth="1"/>
    <col min="40" max="40" width="13.75" style="257" customWidth="1"/>
    <col min="41" max="41" width="0.25" style="257" customWidth="1"/>
    <col min="42" max="42" width="13.75" style="257" customWidth="1"/>
    <col min="43" max="43" width="0.25" style="257" customWidth="1"/>
    <col min="44" max="44" width="13.75" style="257" customWidth="1"/>
    <col min="45" max="45" width="9" style="257"/>
    <col min="46" max="46" width="14.75" style="257" bestFit="1" customWidth="1"/>
    <col min="47" max="290" width="9" style="257"/>
    <col min="291" max="291" width="45.25" style="257" customWidth="1"/>
    <col min="292" max="292" width="5.75" style="257" customWidth="1"/>
    <col min="293" max="293" width="0.25" style="257" customWidth="1"/>
    <col min="294" max="294" width="13.75" style="257" customWidth="1"/>
    <col min="295" max="295" width="0.25" style="257" customWidth="1"/>
    <col min="296" max="296" width="13.75" style="257" customWidth="1"/>
    <col min="297" max="297" width="0.25" style="257" customWidth="1"/>
    <col min="298" max="298" width="13.75" style="257" customWidth="1"/>
    <col min="299" max="299" width="0.25" style="257" customWidth="1"/>
    <col min="300" max="300" width="13.75" style="257" customWidth="1"/>
    <col min="301" max="301" width="9" style="257"/>
    <col min="302" max="302" width="14.75" style="257" bestFit="1" customWidth="1"/>
    <col min="303" max="546" width="9" style="257"/>
    <col min="547" max="547" width="45.25" style="257" customWidth="1"/>
    <col min="548" max="548" width="5.75" style="257" customWidth="1"/>
    <col min="549" max="549" width="0.25" style="257" customWidth="1"/>
    <col min="550" max="550" width="13.75" style="257" customWidth="1"/>
    <col min="551" max="551" width="0.25" style="257" customWidth="1"/>
    <col min="552" max="552" width="13.75" style="257" customWidth="1"/>
    <col min="553" max="553" width="0.25" style="257" customWidth="1"/>
    <col min="554" max="554" width="13.75" style="257" customWidth="1"/>
    <col min="555" max="555" width="0.25" style="257" customWidth="1"/>
    <col min="556" max="556" width="13.75" style="257" customWidth="1"/>
    <col min="557" max="557" width="9" style="257"/>
    <col min="558" max="558" width="14.75" style="257" bestFit="1" customWidth="1"/>
    <col min="559" max="802" width="9" style="257"/>
    <col min="803" max="803" width="45.25" style="257" customWidth="1"/>
    <col min="804" max="804" width="5.75" style="257" customWidth="1"/>
    <col min="805" max="805" width="0.25" style="257" customWidth="1"/>
    <col min="806" max="806" width="13.75" style="257" customWidth="1"/>
    <col min="807" max="807" width="0.25" style="257" customWidth="1"/>
    <col min="808" max="808" width="13.75" style="257" customWidth="1"/>
    <col min="809" max="809" width="0.25" style="257" customWidth="1"/>
    <col min="810" max="810" width="13.75" style="257" customWidth="1"/>
    <col min="811" max="811" width="0.25" style="257" customWidth="1"/>
    <col min="812" max="812" width="13.75" style="257" customWidth="1"/>
    <col min="813" max="813" width="9" style="257"/>
    <col min="814" max="814" width="14.75" style="257" bestFit="1" customWidth="1"/>
    <col min="815" max="1058" width="9" style="257"/>
    <col min="1059" max="1059" width="45.25" style="257" customWidth="1"/>
    <col min="1060" max="1060" width="5.75" style="257" customWidth="1"/>
    <col min="1061" max="1061" width="0.25" style="257" customWidth="1"/>
    <col min="1062" max="1062" width="13.75" style="257" customWidth="1"/>
    <col min="1063" max="1063" width="0.25" style="257" customWidth="1"/>
    <col min="1064" max="1064" width="13.75" style="257" customWidth="1"/>
    <col min="1065" max="1065" width="0.25" style="257" customWidth="1"/>
    <col min="1066" max="1066" width="13.75" style="257" customWidth="1"/>
    <col min="1067" max="1067" width="0.25" style="257" customWidth="1"/>
    <col min="1068" max="1068" width="13.75" style="257" customWidth="1"/>
    <col min="1069" max="1069" width="9" style="257"/>
    <col min="1070" max="1070" width="14.75" style="257" bestFit="1" customWidth="1"/>
    <col min="1071" max="1314" width="9" style="257"/>
    <col min="1315" max="1315" width="45.25" style="257" customWidth="1"/>
    <col min="1316" max="1316" width="5.75" style="257" customWidth="1"/>
    <col min="1317" max="1317" width="0.25" style="257" customWidth="1"/>
    <col min="1318" max="1318" width="13.75" style="257" customWidth="1"/>
    <col min="1319" max="1319" width="0.25" style="257" customWidth="1"/>
    <col min="1320" max="1320" width="13.75" style="257" customWidth="1"/>
    <col min="1321" max="1321" width="0.25" style="257" customWidth="1"/>
    <col min="1322" max="1322" width="13.75" style="257" customWidth="1"/>
    <col min="1323" max="1323" width="0.25" style="257" customWidth="1"/>
    <col min="1324" max="1324" width="13.75" style="257" customWidth="1"/>
    <col min="1325" max="1325" width="9" style="257"/>
    <col min="1326" max="1326" width="14.75" style="257" bestFit="1" customWidth="1"/>
    <col min="1327" max="1570" width="9" style="257"/>
    <col min="1571" max="1571" width="45.25" style="257" customWidth="1"/>
    <col min="1572" max="1572" width="5.75" style="257" customWidth="1"/>
    <col min="1573" max="1573" width="0.25" style="257" customWidth="1"/>
    <col min="1574" max="1574" width="13.75" style="257" customWidth="1"/>
    <col min="1575" max="1575" width="0.25" style="257" customWidth="1"/>
    <col min="1576" max="1576" width="13.75" style="257" customWidth="1"/>
    <col min="1577" max="1577" width="0.25" style="257" customWidth="1"/>
    <col min="1578" max="1578" width="13.75" style="257" customWidth="1"/>
    <col min="1579" max="1579" width="0.25" style="257" customWidth="1"/>
    <col min="1580" max="1580" width="13.75" style="257" customWidth="1"/>
    <col min="1581" max="1581" width="9" style="257"/>
    <col min="1582" max="1582" width="14.75" style="257" bestFit="1" customWidth="1"/>
    <col min="1583" max="1826" width="9" style="257"/>
    <col min="1827" max="1827" width="45.25" style="257" customWidth="1"/>
    <col min="1828" max="1828" width="5.75" style="257" customWidth="1"/>
    <col min="1829" max="1829" width="0.25" style="257" customWidth="1"/>
    <col min="1830" max="1830" width="13.75" style="257" customWidth="1"/>
    <col min="1831" max="1831" width="0.25" style="257" customWidth="1"/>
    <col min="1832" max="1832" width="13.75" style="257" customWidth="1"/>
    <col min="1833" max="1833" width="0.25" style="257" customWidth="1"/>
    <col min="1834" max="1834" width="13.75" style="257" customWidth="1"/>
    <col min="1835" max="1835" width="0.25" style="257" customWidth="1"/>
    <col min="1836" max="1836" width="13.75" style="257" customWidth="1"/>
    <col min="1837" max="1837" width="9" style="257"/>
    <col min="1838" max="1838" width="14.75" style="257" bestFit="1" customWidth="1"/>
    <col min="1839" max="2082" width="9" style="257"/>
    <col min="2083" max="2083" width="45.25" style="257" customWidth="1"/>
    <col min="2084" max="2084" width="5.75" style="257" customWidth="1"/>
    <col min="2085" max="2085" width="0.25" style="257" customWidth="1"/>
    <col min="2086" max="2086" width="13.75" style="257" customWidth="1"/>
    <col min="2087" max="2087" width="0.25" style="257" customWidth="1"/>
    <col min="2088" max="2088" width="13.75" style="257" customWidth="1"/>
    <col min="2089" max="2089" width="0.25" style="257" customWidth="1"/>
    <col min="2090" max="2090" width="13.75" style="257" customWidth="1"/>
    <col min="2091" max="2091" width="0.25" style="257" customWidth="1"/>
    <col min="2092" max="2092" width="13.75" style="257" customWidth="1"/>
    <col min="2093" max="2093" width="9" style="257"/>
    <col min="2094" max="2094" width="14.75" style="257" bestFit="1" customWidth="1"/>
    <col min="2095" max="2338" width="9" style="257"/>
    <col min="2339" max="2339" width="45.25" style="257" customWidth="1"/>
    <col min="2340" max="2340" width="5.75" style="257" customWidth="1"/>
    <col min="2341" max="2341" width="0.25" style="257" customWidth="1"/>
    <col min="2342" max="2342" width="13.75" style="257" customWidth="1"/>
    <col min="2343" max="2343" width="0.25" style="257" customWidth="1"/>
    <col min="2344" max="2344" width="13.75" style="257" customWidth="1"/>
    <col min="2345" max="2345" width="0.25" style="257" customWidth="1"/>
    <col min="2346" max="2346" width="13.75" style="257" customWidth="1"/>
    <col min="2347" max="2347" width="0.25" style="257" customWidth="1"/>
    <col min="2348" max="2348" width="13.75" style="257" customWidth="1"/>
    <col min="2349" max="2349" width="9" style="257"/>
    <col min="2350" max="2350" width="14.75" style="257" bestFit="1" customWidth="1"/>
    <col min="2351" max="2594" width="9" style="257"/>
    <col min="2595" max="2595" width="45.25" style="257" customWidth="1"/>
    <col min="2596" max="2596" width="5.75" style="257" customWidth="1"/>
    <col min="2597" max="2597" width="0.25" style="257" customWidth="1"/>
    <col min="2598" max="2598" width="13.75" style="257" customWidth="1"/>
    <col min="2599" max="2599" width="0.25" style="257" customWidth="1"/>
    <col min="2600" max="2600" width="13.75" style="257" customWidth="1"/>
    <col min="2601" max="2601" width="0.25" style="257" customWidth="1"/>
    <col min="2602" max="2602" width="13.75" style="257" customWidth="1"/>
    <col min="2603" max="2603" width="0.25" style="257" customWidth="1"/>
    <col min="2604" max="2604" width="13.75" style="257" customWidth="1"/>
    <col min="2605" max="2605" width="9" style="257"/>
    <col min="2606" max="2606" width="14.75" style="257" bestFit="1" customWidth="1"/>
    <col min="2607" max="2850" width="9" style="257"/>
    <col min="2851" max="2851" width="45.25" style="257" customWidth="1"/>
    <col min="2852" max="2852" width="5.75" style="257" customWidth="1"/>
    <col min="2853" max="2853" width="0.25" style="257" customWidth="1"/>
    <col min="2854" max="2854" width="13.75" style="257" customWidth="1"/>
    <col min="2855" max="2855" width="0.25" style="257" customWidth="1"/>
    <col min="2856" max="2856" width="13.75" style="257" customWidth="1"/>
    <col min="2857" max="2857" width="0.25" style="257" customWidth="1"/>
    <col min="2858" max="2858" width="13.75" style="257" customWidth="1"/>
    <col min="2859" max="2859" width="0.25" style="257" customWidth="1"/>
    <col min="2860" max="2860" width="13.75" style="257" customWidth="1"/>
    <col min="2861" max="2861" width="9" style="257"/>
    <col min="2862" max="2862" width="14.75" style="257" bestFit="1" customWidth="1"/>
    <col min="2863" max="3106" width="9" style="257"/>
    <col min="3107" max="3107" width="45.25" style="257" customWidth="1"/>
    <col min="3108" max="3108" width="5.75" style="257" customWidth="1"/>
    <col min="3109" max="3109" width="0.25" style="257" customWidth="1"/>
    <col min="3110" max="3110" width="13.75" style="257" customWidth="1"/>
    <col min="3111" max="3111" width="0.25" style="257" customWidth="1"/>
    <col min="3112" max="3112" width="13.75" style="257" customWidth="1"/>
    <col min="3113" max="3113" width="0.25" style="257" customWidth="1"/>
    <col min="3114" max="3114" width="13.75" style="257" customWidth="1"/>
    <col min="3115" max="3115" width="0.25" style="257" customWidth="1"/>
    <col min="3116" max="3116" width="13.75" style="257" customWidth="1"/>
    <col min="3117" max="3117" width="9" style="257"/>
    <col min="3118" max="3118" width="14.75" style="257" bestFit="1" customWidth="1"/>
    <col min="3119" max="3362" width="9" style="257"/>
    <col min="3363" max="3363" width="45.25" style="257" customWidth="1"/>
    <col min="3364" max="3364" width="5.75" style="257" customWidth="1"/>
    <col min="3365" max="3365" width="0.25" style="257" customWidth="1"/>
    <col min="3366" max="3366" width="13.75" style="257" customWidth="1"/>
    <col min="3367" max="3367" width="0.25" style="257" customWidth="1"/>
    <col min="3368" max="3368" width="13.75" style="257" customWidth="1"/>
    <col min="3369" max="3369" width="0.25" style="257" customWidth="1"/>
    <col min="3370" max="3370" width="13.75" style="257" customWidth="1"/>
    <col min="3371" max="3371" width="0.25" style="257" customWidth="1"/>
    <col min="3372" max="3372" width="13.75" style="257" customWidth="1"/>
    <col min="3373" max="3373" width="9" style="257"/>
    <col min="3374" max="3374" width="14.75" style="257" bestFit="1" customWidth="1"/>
    <col min="3375" max="3618" width="9" style="257"/>
    <col min="3619" max="3619" width="45.25" style="257" customWidth="1"/>
    <col min="3620" max="3620" width="5.75" style="257" customWidth="1"/>
    <col min="3621" max="3621" width="0.25" style="257" customWidth="1"/>
    <col min="3622" max="3622" width="13.75" style="257" customWidth="1"/>
    <col min="3623" max="3623" width="0.25" style="257" customWidth="1"/>
    <col min="3624" max="3624" width="13.75" style="257" customWidth="1"/>
    <col min="3625" max="3625" width="0.25" style="257" customWidth="1"/>
    <col min="3626" max="3626" width="13.75" style="257" customWidth="1"/>
    <col min="3627" max="3627" width="0.25" style="257" customWidth="1"/>
    <col min="3628" max="3628" width="13.75" style="257" customWidth="1"/>
    <col min="3629" max="3629" width="9" style="257"/>
    <col min="3630" max="3630" width="14.75" style="257" bestFit="1" customWidth="1"/>
    <col min="3631" max="3874" width="9" style="257"/>
    <col min="3875" max="3875" width="45.25" style="257" customWidth="1"/>
    <col min="3876" max="3876" width="5.75" style="257" customWidth="1"/>
    <col min="3877" max="3877" width="0.25" style="257" customWidth="1"/>
    <col min="3878" max="3878" width="13.75" style="257" customWidth="1"/>
    <col min="3879" max="3879" width="0.25" style="257" customWidth="1"/>
    <col min="3880" max="3880" width="13.75" style="257" customWidth="1"/>
    <col min="3881" max="3881" width="0.25" style="257" customWidth="1"/>
    <col min="3882" max="3882" width="13.75" style="257" customWidth="1"/>
    <col min="3883" max="3883" width="0.25" style="257" customWidth="1"/>
    <col min="3884" max="3884" width="13.75" style="257" customWidth="1"/>
    <col min="3885" max="3885" width="9" style="257"/>
    <col min="3886" max="3886" width="14.75" style="257" bestFit="1" customWidth="1"/>
    <col min="3887" max="4130" width="9" style="257"/>
    <col min="4131" max="4131" width="45.25" style="257" customWidth="1"/>
    <col min="4132" max="4132" width="5.75" style="257" customWidth="1"/>
    <col min="4133" max="4133" width="0.25" style="257" customWidth="1"/>
    <col min="4134" max="4134" width="13.75" style="257" customWidth="1"/>
    <col min="4135" max="4135" width="0.25" style="257" customWidth="1"/>
    <col min="4136" max="4136" width="13.75" style="257" customWidth="1"/>
    <col min="4137" max="4137" width="0.25" style="257" customWidth="1"/>
    <col min="4138" max="4138" width="13.75" style="257" customWidth="1"/>
    <col min="4139" max="4139" width="0.25" style="257" customWidth="1"/>
    <col min="4140" max="4140" width="13.75" style="257" customWidth="1"/>
    <col min="4141" max="4141" width="9" style="257"/>
    <col min="4142" max="4142" width="14.75" style="257" bestFit="1" customWidth="1"/>
    <col min="4143" max="4386" width="9" style="257"/>
    <col min="4387" max="4387" width="45.25" style="257" customWidth="1"/>
    <col min="4388" max="4388" width="5.75" style="257" customWidth="1"/>
    <col min="4389" max="4389" width="0.25" style="257" customWidth="1"/>
    <col min="4390" max="4390" width="13.75" style="257" customWidth="1"/>
    <col min="4391" max="4391" width="0.25" style="257" customWidth="1"/>
    <col min="4392" max="4392" width="13.75" style="257" customWidth="1"/>
    <col min="4393" max="4393" width="0.25" style="257" customWidth="1"/>
    <col min="4394" max="4394" width="13.75" style="257" customWidth="1"/>
    <col min="4395" max="4395" width="0.25" style="257" customWidth="1"/>
    <col min="4396" max="4396" width="13.75" style="257" customWidth="1"/>
    <col min="4397" max="4397" width="9" style="257"/>
    <col min="4398" max="4398" width="14.75" style="257" bestFit="1" customWidth="1"/>
    <col min="4399" max="4642" width="9" style="257"/>
    <col min="4643" max="4643" width="45.25" style="257" customWidth="1"/>
    <col min="4644" max="4644" width="5.75" style="257" customWidth="1"/>
    <col min="4645" max="4645" width="0.25" style="257" customWidth="1"/>
    <col min="4646" max="4646" width="13.75" style="257" customWidth="1"/>
    <col min="4647" max="4647" width="0.25" style="257" customWidth="1"/>
    <col min="4648" max="4648" width="13.75" style="257" customWidth="1"/>
    <col min="4649" max="4649" width="0.25" style="257" customWidth="1"/>
    <col min="4650" max="4650" width="13.75" style="257" customWidth="1"/>
    <col min="4651" max="4651" width="0.25" style="257" customWidth="1"/>
    <col min="4652" max="4652" width="13.75" style="257" customWidth="1"/>
    <col min="4653" max="4653" width="9" style="257"/>
    <col min="4654" max="4654" width="14.75" style="257" bestFit="1" customWidth="1"/>
    <col min="4655" max="4898" width="9" style="257"/>
    <col min="4899" max="4899" width="45.25" style="257" customWidth="1"/>
    <col min="4900" max="4900" width="5.75" style="257" customWidth="1"/>
    <col min="4901" max="4901" width="0.25" style="257" customWidth="1"/>
    <col min="4902" max="4902" width="13.75" style="257" customWidth="1"/>
    <col min="4903" max="4903" width="0.25" style="257" customWidth="1"/>
    <col min="4904" max="4904" width="13.75" style="257" customWidth="1"/>
    <col min="4905" max="4905" width="0.25" style="257" customWidth="1"/>
    <col min="4906" max="4906" width="13.75" style="257" customWidth="1"/>
    <col min="4907" max="4907" width="0.25" style="257" customWidth="1"/>
    <col min="4908" max="4908" width="13.75" style="257" customWidth="1"/>
    <col min="4909" max="4909" width="9" style="257"/>
    <col min="4910" max="4910" width="14.75" style="257" bestFit="1" customWidth="1"/>
    <col min="4911" max="5154" width="9" style="257"/>
    <col min="5155" max="5155" width="45.25" style="257" customWidth="1"/>
    <col min="5156" max="5156" width="5.75" style="257" customWidth="1"/>
    <col min="5157" max="5157" width="0.25" style="257" customWidth="1"/>
    <col min="5158" max="5158" width="13.75" style="257" customWidth="1"/>
    <col min="5159" max="5159" width="0.25" style="257" customWidth="1"/>
    <col min="5160" max="5160" width="13.75" style="257" customWidth="1"/>
    <col min="5161" max="5161" width="0.25" style="257" customWidth="1"/>
    <col min="5162" max="5162" width="13.75" style="257" customWidth="1"/>
    <col min="5163" max="5163" width="0.25" style="257" customWidth="1"/>
    <col min="5164" max="5164" width="13.75" style="257" customWidth="1"/>
    <col min="5165" max="5165" width="9" style="257"/>
    <col min="5166" max="5166" width="14.75" style="257" bestFit="1" customWidth="1"/>
    <col min="5167" max="5410" width="9" style="257"/>
    <col min="5411" max="5411" width="45.25" style="257" customWidth="1"/>
    <col min="5412" max="5412" width="5.75" style="257" customWidth="1"/>
    <col min="5413" max="5413" width="0.25" style="257" customWidth="1"/>
    <col min="5414" max="5414" width="13.75" style="257" customWidth="1"/>
    <col min="5415" max="5415" width="0.25" style="257" customWidth="1"/>
    <col min="5416" max="5416" width="13.75" style="257" customWidth="1"/>
    <col min="5417" max="5417" width="0.25" style="257" customWidth="1"/>
    <col min="5418" max="5418" width="13.75" style="257" customWidth="1"/>
    <col min="5419" max="5419" width="0.25" style="257" customWidth="1"/>
    <col min="5420" max="5420" width="13.75" style="257" customWidth="1"/>
    <col min="5421" max="5421" width="9" style="257"/>
    <col min="5422" max="5422" width="14.75" style="257" bestFit="1" customWidth="1"/>
    <col min="5423" max="5666" width="9" style="257"/>
    <col min="5667" max="5667" width="45.25" style="257" customWidth="1"/>
    <col min="5668" max="5668" width="5.75" style="257" customWidth="1"/>
    <col min="5669" max="5669" width="0.25" style="257" customWidth="1"/>
    <col min="5670" max="5670" width="13.75" style="257" customWidth="1"/>
    <col min="5671" max="5671" width="0.25" style="257" customWidth="1"/>
    <col min="5672" max="5672" width="13.75" style="257" customWidth="1"/>
    <col min="5673" max="5673" width="0.25" style="257" customWidth="1"/>
    <col min="5674" max="5674" width="13.75" style="257" customWidth="1"/>
    <col min="5675" max="5675" width="0.25" style="257" customWidth="1"/>
    <col min="5676" max="5676" width="13.75" style="257" customWidth="1"/>
    <col min="5677" max="5677" width="9" style="257"/>
    <col min="5678" max="5678" width="14.75" style="257" bestFit="1" customWidth="1"/>
    <col min="5679" max="5922" width="9" style="257"/>
    <col min="5923" max="5923" width="45.25" style="257" customWidth="1"/>
    <col min="5924" max="5924" width="5.75" style="257" customWidth="1"/>
    <col min="5925" max="5925" width="0.25" style="257" customWidth="1"/>
    <col min="5926" max="5926" width="13.75" style="257" customWidth="1"/>
    <col min="5927" max="5927" width="0.25" style="257" customWidth="1"/>
    <col min="5928" max="5928" width="13.75" style="257" customWidth="1"/>
    <col min="5929" max="5929" width="0.25" style="257" customWidth="1"/>
    <col min="5930" max="5930" width="13.75" style="257" customWidth="1"/>
    <col min="5931" max="5931" width="0.25" style="257" customWidth="1"/>
    <col min="5932" max="5932" width="13.75" style="257" customWidth="1"/>
    <col min="5933" max="5933" width="9" style="257"/>
    <col min="5934" max="5934" width="14.75" style="257" bestFit="1" customWidth="1"/>
    <col min="5935" max="6178" width="9" style="257"/>
    <col min="6179" max="6179" width="45.25" style="257" customWidth="1"/>
    <col min="6180" max="6180" width="5.75" style="257" customWidth="1"/>
    <col min="6181" max="6181" width="0.25" style="257" customWidth="1"/>
    <col min="6182" max="6182" width="13.75" style="257" customWidth="1"/>
    <col min="6183" max="6183" width="0.25" style="257" customWidth="1"/>
    <col min="6184" max="6184" width="13.75" style="257" customWidth="1"/>
    <col min="6185" max="6185" width="0.25" style="257" customWidth="1"/>
    <col min="6186" max="6186" width="13.75" style="257" customWidth="1"/>
    <col min="6187" max="6187" width="0.25" style="257" customWidth="1"/>
    <col min="6188" max="6188" width="13.75" style="257" customWidth="1"/>
    <col min="6189" max="6189" width="9" style="257"/>
    <col min="6190" max="6190" width="14.75" style="257" bestFit="1" customWidth="1"/>
    <col min="6191" max="6434" width="9" style="257"/>
    <col min="6435" max="6435" width="45.25" style="257" customWidth="1"/>
    <col min="6436" max="6436" width="5.75" style="257" customWidth="1"/>
    <col min="6437" max="6437" width="0.25" style="257" customWidth="1"/>
    <col min="6438" max="6438" width="13.75" style="257" customWidth="1"/>
    <col min="6439" max="6439" width="0.25" style="257" customWidth="1"/>
    <col min="6440" max="6440" width="13.75" style="257" customWidth="1"/>
    <col min="6441" max="6441" width="0.25" style="257" customWidth="1"/>
    <col min="6442" max="6442" width="13.75" style="257" customWidth="1"/>
    <col min="6443" max="6443" width="0.25" style="257" customWidth="1"/>
    <col min="6444" max="6444" width="13.75" style="257" customWidth="1"/>
    <col min="6445" max="6445" width="9" style="257"/>
    <col min="6446" max="6446" width="14.75" style="257" bestFit="1" customWidth="1"/>
    <col min="6447" max="6690" width="9" style="257"/>
    <col min="6691" max="6691" width="45.25" style="257" customWidth="1"/>
    <col min="6692" max="6692" width="5.75" style="257" customWidth="1"/>
    <col min="6693" max="6693" width="0.25" style="257" customWidth="1"/>
    <col min="6694" max="6694" width="13.75" style="257" customWidth="1"/>
    <col min="6695" max="6695" width="0.25" style="257" customWidth="1"/>
    <col min="6696" max="6696" width="13.75" style="257" customWidth="1"/>
    <col min="6697" max="6697" width="0.25" style="257" customWidth="1"/>
    <col min="6698" max="6698" width="13.75" style="257" customWidth="1"/>
    <col min="6699" max="6699" width="0.25" style="257" customWidth="1"/>
    <col min="6700" max="6700" width="13.75" style="257" customWidth="1"/>
    <col min="6701" max="6701" width="9" style="257"/>
    <col min="6702" max="6702" width="14.75" style="257" bestFit="1" customWidth="1"/>
    <col min="6703" max="6946" width="9" style="257"/>
    <col min="6947" max="6947" width="45.25" style="257" customWidth="1"/>
    <col min="6948" max="6948" width="5.75" style="257" customWidth="1"/>
    <col min="6949" max="6949" width="0.25" style="257" customWidth="1"/>
    <col min="6950" max="6950" width="13.75" style="257" customWidth="1"/>
    <col min="6951" max="6951" width="0.25" style="257" customWidth="1"/>
    <col min="6952" max="6952" width="13.75" style="257" customWidth="1"/>
    <col min="6953" max="6953" width="0.25" style="257" customWidth="1"/>
    <col min="6954" max="6954" width="13.75" style="257" customWidth="1"/>
    <col min="6955" max="6955" width="0.25" style="257" customWidth="1"/>
    <col min="6956" max="6956" width="13.75" style="257" customWidth="1"/>
    <col min="6957" max="6957" width="9" style="257"/>
    <col min="6958" max="6958" width="14.75" style="257" bestFit="1" customWidth="1"/>
    <col min="6959" max="7202" width="9" style="257"/>
    <col min="7203" max="7203" width="45.25" style="257" customWidth="1"/>
    <col min="7204" max="7204" width="5.75" style="257" customWidth="1"/>
    <col min="7205" max="7205" width="0.25" style="257" customWidth="1"/>
    <col min="7206" max="7206" width="13.75" style="257" customWidth="1"/>
    <col min="7207" max="7207" width="0.25" style="257" customWidth="1"/>
    <col min="7208" max="7208" width="13.75" style="257" customWidth="1"/>
    <col min="7209" max="7209" width="0.25" style="257" customWidth="1"/>
    <col min="7210" max="7210" width="13.75" style="257" customWidth="1"/>
    <col min="7211" max="7211" width="0.25" style="257" customWidth="1"/>
    <col min="7212" max="7212" width="13.75" style="257" customWidth="1"/>
    <col min="7213" max="7213" width="9" style="257"/>
    <col min="7214" max="7214" width="14.75" style="257" bestFit="1" customWidth="1"/>
    <col min="7215" max="7458" width="9" style="257"/>
    <col min="7459" max="7459" width="45.25" style="257" customWidth="1"/>
    <col min="7460" max="7460" width="5.75" style="257" customWidth="1"/>
    <col min="7461" max="7461" width="0.25" style="257" customWidth="1"/>
    <col min="7462" max="7462" width="13.75" style="257" customWidth="1"/>
    <col min="7463" max="7463" width="0.25" style="257" customWidth="1"/>
    <col min="7464" max="7464" width="13.75" style="257" customWidth="1"/>
    <col min="7465" max="7465" width="0.25" style="257" customWidth="1"/>
    <col min="7466" max="7466" width="13.75" style="257" customWidth="1"/>
    <col min="7467" max="7467" width="0.25" style="257" customWidth="1"/>
    <col min="7468" max="7468" width="13.75" style="257" customWidth="1"/>
    <col min="7469" max="7469" width="9" style="257"/>
    <col min="7470" max="7470" width="14.75" style="257" bestFit="1" customWidth="1"/>
    <col min="7471" max="7714" width="9" style="257"/>
    <col min="7715" max="7715" width="45.25" style="257" customWidth="1"/>
    <col min="7716" max="7716" width="5.75" style="257" customWidth="1"/>
    <col min="7717" max="7717" width="0.25" style="257" customWidth="1"/>
    <col min="7718" max="7718" width="13.75" style="257" customWidth="1"/>
    <col min="7719" max="7719" width="0.25" style="257" customWidth="1"/>
    <col min="7720" max="7720" width="13.75" style="257" customWidth="1"/>
    <col min="7721" max="7721" width="0.25" style="257" customWidth="1"/>
    <col min="7722" max="7722" width="13.75" style="257" customWidth="1"/>
    <col min="7723" max="7723" width="0.25" style="257" customWidth="1"/>
    <col min="7724" max="7724" width="13.75" style="257" customWidth="1"/>
    <col min="7725" max="7725" width="9" style="257"/>
    <col min="7726" max="7726" width="14.75" style="257" bestFit="1" customWidth="1"/>
    <col min="7727" max="7970" width="9" style="257"/>
    <col min="7971" max="7971" width="45.25" style="257" customWidth="1"/>
    <col min="7972" max="7972" width="5.75" style="257" customWidth="1"/>
    <col min="7973" max="7973" width="0.25" style="257" customWidth="1"/>
    <col min="7974" max="7974" width="13.75" style="257" customWidth="1"/>
    <col min="7975" max="7975" width="0.25" style="257" customWidth="1"/>
    <col min="7976" max="7976" width="13.75" style="257" customWidth="1"/>
    <col min="7977" max="7977" width="0.25" style="257" customWidth="1"/>
    <col min="7978" max="7978" width="13.75" style="257" customWidth="1"/>
    <col min="7979" max="7979" width="0.25" style="257" customWidth="1"/>
    <col min="7980" max="7980" width="13.75" style="257" customWidth="1"/>
    <col min="7981" max="7981" width="9" style="257"/>
    <col min="7982" max="7982" width="14.75" style="257" bestFit="1" customWidth="1"/>
    <col min="7983" max="8226" width="9" style="257"/>
    <col min="8227" max="8227" width="45.25" style="257" customWidth="1"/>
    <col min="8228" max="8228" width="5.75" style="257" customWidth="1"/>
    <col min="8229" max="8229" width="0.25" style="257" customWidth="1"/>
    <col min="8230" max="8230" width="13.75" style="257" customWidth="1"/>
    <col min="8231" max="8231" width="0.25" style="257" customWidth="1"/>
    <col min="8232" max="8232" width="13.75" style="257" customWidth="1"/>
    <col min="8233" max="8233" width="0.25" style="257" customWidth="1"/>
    <col min="8234" max="8234" width="13.75" style="257" customWidth="1"/>
    <col min="8235" max="8235" width="0.25" style="257" customWidth="1"/>
    <col min="8236" max="8236" width="13.75" style="257" customWidth="1"/>
    <col min="8237" max="8237" width="9" style="257"/>
    <col min="8238" max="8238" width="14.75" style="257" bestFit="1" customWidth="1"/>
    <col min="8239" max="8482" width="9" style="257"/>
    <col min="8483" max="8483" width="45.25" style="257" customWidth="1"/>
    <col min="8484" max="8484" width="5.75" style="257" customWidth="1"/>
    <col min="8485" max="8485" width="0.25" style="257" customWidth="1"/>
    <col min="8486" max="8486" width="13.75" style="257" customWidth="1"/>
    <col min="8487" max="8487" width="0.25" style="257" customWidth="1"/>
    <col min="8488" max="8488" width="13.75" style="257" customWidth="1"/>
    <col min="8489" max="8489" width="0.25" style="257" customWidth="1"/>
    <col min="8490" max="8490" width="13.75" style="257" customWidth="1"/>
    <col min="8491" max="8491" width="0.25" style="257" customWidth="1"/>
    <col min="8492" max="8492" width="13.75" style="257" customWidth="1"/>
    <col min="8493" max="8493" width="9" style="257"/>
    <col min="8494" max="8494" width="14.75" style="257" bestFit="1" customWidth="1"/>
    <col min="8495" max="8738" width="9" style="257"/>
    <col min="8739" max="8739" width="45.25" style="257" customWidth="1"/>
    <col min="8740" max="8740" width="5.75" style="257" customWidth="1"/>
    <col min="8741" max="8741" width="0.25" style="257" customWidth="1"/>
    <col min="8742" max="8742" width="13.75" style="257" customWidth="1"/>
    <col min="8743" max="8743" width="0.25" style="257" customWidth="1"/>
    <col min="8744" max="8744" width="13.75" style="257" customWidth="1"/>
    <col min="8745" max="8745" width="0.25" style="257" customWidth="1"/>
    <col min="8746" max="8746" width="13.75" style="257" customWidth="1"/>
    <col min="8747" max="8747" width="0.25" style="257" customWidth="1"/>
    <col min="8748" max="8748" width="13.75" style="257" customWidth="1"/>
    <col min="8749" max="8749" width="9" style="257"/>
    <col min="8750" max="8750" width="14.75" style="257" bestFit="1" customWidth="1"/>
    <col min="8751" max="8994" width="9" style="257"/>
    <col min="8995" max="8995" width="45.25" style="257" customWidth="1"/>
    <col min="8996" max="8996" width="5.75" style="257" customWidth="1"/>
    <col min="8997" max="8997" width="0.25" style="257" customWidth="1"/>
    <col min="8998" max="8998" width="13.75" style="257" customWidth="1"/>
    <col min="8999" max="8999" width="0.25" style="257" customWidth="1"/>
    <col min="9000" max="9000" width="13.75" style="257" customWidth="1"/>
    <col min="9001" max="9001" width="0.25" style="257" customWidth="1"/>
    <col min="9002" max="9002" width="13.75" style="257" customWidth="1"/>
    <col min="9003" max="9003" width="0.25" style="257" customWidth="1"/>
    <col min="9004" max="9004" width="13.75" style="257" customWidth="1"/>
    <col min="9005" max="9005" width="9" style="257"/>
    <col min="9006" max="9006" width="14.75" style="257" bestFit="1" customWidth="1"/>
    <col min="9007" max="9250" width="9" style="257"/>
    <col min="9251" max="9251" width="45.25" style="257" customWidth="1"/>
    <col min="9252" max="9252" width="5.75" style="257" customWidth="1"/>
    <col min="9253" max="9253" width="0.25" style="257" customWidth="1"/>
    <col min="9254" max="9254" width="13.75" style="257" customWidth="1"/>
    <col min="9255" max="9255" width="0.25" style="257" customWidth="1"/>
    <col min="9256" max="9256" width="13.75" style="257" customWidth="1"/>
    <col min="9257" max="9257" width="0.25" style="257" customWidth="1"/>
    <col min="9258" max="9258" width="13.75" style="257" customWidth="1"/>
    <col min="9259" max="9259" width="0.25" style="257" customWidth="1"/>
    <col min="9260" max="9260" width="13.75" style="257" customWidth="1"/>
    <col min="9261" max="9261" width="9" style="257"/>
    <col min="9262" max="9262" width="14.75" style="257" bestFit="1" customWidth="1"/>
    <col min="9263" max="9506" width="9" style="257"/>
    <col min="9507" max="9507" width="45.25" style="257" customWidth="1"/>
    <col min="9508" max="9508" width="5.75" style="257" customWidth="1"/>
    <col min="9509" max="9509" width="0.25" style="257" customWidth="1"/>
    <col min="9510" max="9510" width="13.75" style="257" customWidth="1"/>
    <col min="9511" max="9511" width="0.25" style="257" customWidth="1"/>
    <col min="9512" max="9512" width="13.75" style="257" customWidth="1"/>
    <col min="9513" max="9513" width="0.25" style="257" customWidth="1"/>
    <col min="9514" max="9514" width="13.75" style="257" customWidth="1"/>
    <col min="9515" max="9515" width="0.25" style="257" customWidth="1"/>
    <col min="9516" max="9516" width="13.75" style="257" customWidth="1"/>
    <col min="9517" max="9517" width="9" style="257"/>
    <col min="9518" max="9518" width="14.75" style="257" bestFit="1" customWidth="1"/>
    <col min="9519" max="9762" width="9" style="257"/>
    <col min="9763" max="9763" width="45.25" style="257" customWidth="1"/>
    <col min="9764" max="9764" width="5.75" style="257" customWidth="1"/>
    <col min="9765" max="9765" width="0.25" style="257" customWidth="1"/>
    <col min="9766" max="9766" width="13.75" style="257" customWidth="1"/>
    <col min="9767" max="9767" width="0.25" style="257" customWidth="1"/>
    <col min="9768" max="9768" width="13.75" style="257" customWidth="1"/>
    <col min="9769" max="9769" width="0.25" style="257" customWidth="1"/>
    <col min="9770" max="9770" width="13.75" style="257" customWidth="1"/>
    <col min="9771" max="9771" width="0.25" style="257" customWidth="1"/>
    <col min="9772" max="9772" width="13.75" style="257" customWidth="1"/>
    <col min="9773" max="9773" width="9" style="257"/>
    <col min="9774" max="9774" width="14.75" style="257" bestFit="1" customWidth="1"/>
    <col min="9775" max="10018" width="9" style="257"/>
    <col min="10019" max="10019" width="45.25" style="257" customWidth="1"/>
    <col min="10020" max="10020" width="5.75" style="257" customWidth="1"/>
    <col min="10021" max="10021" width="0.25" style="257" customWidth="1"/>
    <col min="10022" max="10022" width="13.75" style="257" customWidth="1"/>
    <col min="10023" max="10023" width="0.25" style="257" customWidth="1"/>
    <col min="10024" max="10024" width="13.75" style="257" customWidth="1"/>
    <col min="10025" max="10025" width="0.25" style="257" customWidth="1"/>
    <col min="10026" max="10026" width="13.75" style="257" customWidth="1"/>
    <col min="10027" max="10027" width="0.25" style="257" customWidth="1"/>
    <col min="10028" max="10028" width="13.75" style="257" customWidth="1"/>
    <col min="10029" max="10029" width="9" style="257"/>
    <col min="10030" max="10030" width="14.75" style="257" bestFit="1" customWidth="1"/>
    <col min="10031" max="10274" width="9" style="257"/>
    <col min="10275" max="10275" width="45.25" style="257" customWidth="1"/>
    <col min="10276" max="10276" width="5.75" style="257" customWidth="1"/>
    <col min="10277" max="10277" width="0.25" style="257" customWidth="1"/>
    <col min="10278" max="10278" width="13.75" style="257" customWidth="1"/>
    <col min="10279" max="10279" width="0.25" style="257" customWidth="1"/>
    <col min="10280" max="10280" width="13.75" style="257" customWidth="1"/>
    <col min="10281" max="10281" width="0.25" style="257" customWidth="1"/>
    <col min="10282" max="10282" width="13.75" style="257" customWidth="1"/>
    <col min="10283" max="10283" width="0.25" style="257" customWidth="1"/>
    <col min="10284" max="10284" width="13.75" style="257" customWidth="1"/>
    <col min="10285" max="10285" width="9" style="257"/>
    <col min="10286" max="10286" width="14.75" style="257" bestFit="1" customWidth="1"/>
    <col min="10287" max="10530" width="9" style="257"/>
    <col min="10531" max="10531" width="45.25" style="257" customWidth="1"/>
    <col min="10532" max="10532" width="5.75" style="257" customWidth="1"/>
    <col min="10533" max="10533" width="0.25" style="257" customWidth="1"/>
    <col min="10534" max="10534" width="13.75" style="257" customWidth="1"/>
    <col min="10535" max="10535" width="0.25" style="257" customWidth="1"/>
    <col min="10536" max="10536" width="13.75" style="257" customWidth="1"/>
    <col min="10537" max="10537" width="0.25" style="257" customWidth="1"/>
    <col min="10538" max="10538" width="13.75" style="257" customWidth="1"/>
    <col min="10539" max="10539" width="0.25" style="257" customWidth="1"/>
    <col min="10540" max="10540" width="13.75" style="257" customWidth="1"/>
    <col min="10541" max="10541" width="9" style="257"/>
    <col min="10542" max="10542" width="14.75" style="257" bestFit="1" customWidth="1"/>
    <col min="10543" max="10786" width="9" style="257"/>
    <col min="10787" max="10787" width="45.25" style="257" customWidth="1"/>
    <col min="10788" max="10788" width="5.75" style="257" customWidth="1"/>
    <col min="10789" max="10789" width="0.25" style="257" customWidth="1"/>
    <col min="10790" max="10790" width="13.75" style="257" customWidth="1"/>
    <col min="10791" max="10791" width="0.25" style="257" customWidth="1"/>
    <col min="10792" max="10792" width="13.75" style="257" customWidth="1"/>
    <col min="10793" max="10793" width="0.25" style="257" customWidth="1"/>
    <col min="10794" max="10794" width="13.75" style="257" customWidth="1"/>
    <col min="10795" max="10795" width="0.25" style="257" customWidth="1"/>
    <col min="10796" max="10796" width="13.75" style="257" customWidth="1"/>
    <col min="10797" max="10797" width="9" style="257"/>
    <col min="10798" max="10798" width="14.75" style="257" bestFit="1" customWidth="1"/>
    <col min="10799" max="11042" width="9" style="257"/>
    <col min="11043" max="11043" width="45.25" style="257" customWidth="1"/>
    <col min="11044" max="11044" width="5.75" style="257" customWidth="1"/>
    <col min="11045" max="11045" width="0.25" style="257" customWidth="1"/>
    <col min="11046" max="11046" width="13.75" style="257" customWidth="1"/>
    <col min="11047" max="11047" width="0.25" style="257" customWidth="1"/>
    <col min="11048" max="11048" width="13.75" style="257" customWidth="1"/>
    <col min="11049" max="11049" width="0.25" style="257" customWidth="1"/>
    <col min="11050" max="11050" width="13.75" style="257" customWidth="1"/>
    <col min="11051" max="11051" width="0.25" style="257" customWidth="1"/>
    <col min="11052" max="11052" width="13.75" style="257" customWidth="1"/>
    <col min="11053" max="11053" width="9" style="257"/>
    <col min="11054" max="11054" width="14.75" style="257" bestFit="1" customWidth="1"/>
    <col min="11055" max="11298" width="9" style="257"/>
    <col min="11299" max="11299" width="45.25" style="257" customWidth="1"/>
    <col min="11300" max="11300" width="5.75" style="257" customWidth="1"/>
    <col min="11301" max="11301" width="0.25" style="257" customWidth="1"/>
    <col min="11302" max="11302" width="13.75" style="257" customWidth="1"/>
    <col min="11303" max="11303" width="0.25" style="257" customWidth="1"/>
    <col min="11304" max="11304" width="13.75" style="257" customWidth="1"/>
    <col min="11305" max="11305" width="0.25" style="257" customWidth="1"/>
    <col min="11306" max="11306" width="13.75" style="257" customWidth="1"/>
    <col min="11307" max="11307" width="0.25" style="257" customWidth="1"/>
    <col min="11308" max="11308" width="13.75" style="257" customWidth="1"/>
    <col min="11309" max="11309" width="9" style="257"/>
    <col min="11310" max="11310" width="14.75" style="257" bestFit="1" customWidth="1"/>
    <col min="11311" max="11554" width="9" style="257"/>
    <col min="11555" max="11555" width="45.25" style="257" customWidth="1"/>
    <col min="11556" max="11556" width="5.75" style="257" customWidth="1"/>
    <col min="11557" max="11557" width="0.25" style="257" customWidth="1"/>
    <col min="11558" max="11558" width="13.75" style="257" customWidth="1"/>
    <col min="11559" max="11559" width="0.25" style="257" customWidth="1"/>
    <col min="11560" max="11560" width="13.75" style="257" customWidth="1"/>
    <col min="11561" max="11561" width="0.25" style="257" customWidth="1"/>
    <col min="11562" max="11562" width="13.75" style="257" customWidth="1"/>
    <col min="11563" max="11563" width="0.25" style="257" customWidth="1"/>
    <col min="11564" max="11564" width="13.75" style="257" customWidth="1"/>
    <col min="11565" max="11565" width="9" style="257"/>
    <col min="11566" max="11566" width="14.75" style="257" bestFit="1" customWidth="1"/>
    <col min="11567" max="11810" width="9" style="257"/>
    <col min="11811" max="11811" width="45.25" style="257" customWidth="1"/>
    <col min="11812" max="11812" width="5.75" style="257" customWidth="1"/>
    <col min="11813" max="11813" width="0.25" style="257" customWidth="1"/>
    <col min="11814" max="11814" width="13.75" style="257" customWidth="1"/>
    <col min="11815" max="11815" width="0.25" style="257" customWidth="1"/>
    <col min="11816" max="11816" width="13.75" style="257" customWidth="1"/>
    <col min="11817" max="11817" width="0.25" style="257" customWidth="1"/>
    <col min="11818" max="11818" width="13.75" style="257" customWidth="1"/>
    <col min="11819" max="11819" width="0.25" style="257" customWidth="1"/>
    <col min="11820" max="11820" width="13.75" style="257" customWidth="1"/>
    <col min="11821" max="11821" width="9" style="257"/>
    <col min="11822" max="11822" width="14.75" style="257" bestFit="1" customWidth="1"/>
    <col min="11823" max="12066" width="9" style="257"/>
    <col min="12067" max="12067" width="45.25" style="257" customWidth="1"/>
    <col min="12068" max="12068" width="5.75" style="257" customWidth="1"/>
    <col min="12069" max="12069" width="0.25" style="257" customWidth="1"/>
    <col min="12070" max="12070" width="13.75" style="257" customWidth="1"/>
    <col min="12071" max="12071" width="0.25" style="257" customWidth="1"/>
    <col min="12072" max="12072" width="13.75" style="257" customWidth="1"/>
    <col min="12073" max="12073" width="0.25" style="257" customWidth="1"/>
    <col min="12074" max="12074" width="13.75" style="257" customWidth="1"/>
    <col min="12075" max="12075" width="0.25" style="257" customWidth="1"/>
    <col min="12076" max="12076" width="13.75" style="257" customWidth="1"/>
    <col min="12077" max="12077" width="9" style="257"/>
    <col min="12078" max="12078" width="14.75" style="257" bestFit="1" customWidth="1"/>
    <col min="12079" max="12322" width="9" style="257"/>
    <col min="12323" max="12323" width="45.25" style="257" customWidth="1"/>
    <col min="12324" max="12324" width="5.75" style="257" customWidth="1"/>
    <col min="12325" max="12325" width="0.25" style="257" customWidth="1"/>
    <col min="12326" max="12326" width="13.75" style="257" customWidth="1"/>
    <col min="12327" max="12327" width="0.25" style="257" customWidth="1"/>
    <col min="12328" max="12328" width="13.75" style="257" customWidth="1"/>
    <col min="12329" max="12329" width="0.25" style="257" customWidth="1"/>
    <col min="12330" max="12330" width="13.75" style="257" customWidth="1"/>
    <col min="12331" max="12331" width="0.25" style="257" customWidth="1"/>
    <col min="12332" max="12332" width="13.75" style="257" customWidth="1"/>
    <col min="12333" max="12333" width="9" style="257"/>
    <col min="12334" max="12334" width="14.75" style="257" bestFit="1" customWidth="1"/>
    <col min="12335" max="12578" width="9" style="257"/>
    <col min="12579" max="12579" width="45.25" style="257" customWidth="1"/>
    <col min="12580" max="12580" width="5.75" style="257" customWidth="1"/>
    <col min="12581" max="12581" width="0.25" style="257" customWidth="1"/>
    <col min="12582" max="12582" width="13.75" style="257" customWidth="1"/>
    <col min="12583" max="12583" width="0.25" style="257" customWidth="1"/>
    <col min="12584" max="12584" width="13.75" style="257" customWidth="1"/>
    <col min="12585" max="12585" width="0.25" style="257" customWidth="1"/>
    <col min="12586" max="12586" width="13.75" style="257" customWidth="1"/>
    <col min="12587" max="12587" width="0.25" style="257" customWidth="1"/>
    <col min="12588" max="12588" width="13.75" style="257" customWidth="1"/>
    <col min="12589" max="12589" width="9" style="257"/>
    <col min="12590" max="12590" width="14.75" style="257" bestFit="1" customWidth="1"/>
    <col min="12591" max="12834" width="9" style="257"/>
    <col min="12835" max="12835" width="45.25" style="257" customWidth="1"/>
    <col min="12836" max="12836" width="5.75" style="257" customWidth="1"/>
    <col min="12837" max="12837" width="0.25" style="257" customWidth="1"/>
    <col min="12838" max="12838" width="13.75" style="257" customWidth="1"/>
    <col min="12839" max="12839" width="0.25" style="257" customWidth="1"/>
    <col min="12840" max="12840" width="13.75" style="257" customWidth="1"/>
    <col min="12841" max="12841" width="0.25" style="257" customWidth="1"/>
    <col min="12842" max="12842" width="13.75" style="257" customWidth="1"/>
    <col min="12843" max="12843" width="0.25" style="257" customWidth="1"/>
    <col min="12844" max="12844" width="13.75" style="257" customWidth="1"/>
    <col min="12845" max="12845" width="9" style="257"/>
    <col min="12846" max="12846" width="14.75" style="257" bestFit="1" customWidth="1"/>
    <col min="12847" max="13090" width="9" style="257"/>
    <col min="13091" max="13091" width="45.25" style="257" customWidth="1"/>
    <col min="13092" max="13092" width="5.75" style="257" customWidth="1"/>
    <col min="13093" max="13093" width="0.25" style="257" customWidth="1"/>
    <col min="13094" max="13094" width="13.75" style="257" customWidth="1"/>
    <col min="13095" max="13095" width="0.25" style="257" customWidth="1"/>
    <col min="13096" max="13096" width="13.75" style="257" customWidth="1"/>
    <col min="13097" max="13097" width="0.25" style="257" customWidth="1"/>
    <col min="13098" max="13098" width="13.75" style="257" customWidth="1"/>
    <col min="13099" max="13099" width="0.25" style="257" customWidth="1"/>
    <col min="13100" max="13100" width="13.75" style="257" customWidth="1"/>
    <col min="13101" max="13101" width="9" style="257"/>
    <col min="13102" max="13102" width="14.75" style="257" bestFit="1" customWidth="1"/>
    <col min="13103" max="13346" width="9" style="257"/>
    <col min="13347" max="13347" width="45.25" style="257" customWidth="1"/>
    <col min="13348" max="13348" width="5.75" style="257" customWidth="1"/>
    <col min="13349" max="13349" width="0.25" style="257" customWidth="1"/>
    <col min="13350" max="13350" width="13.75" style="257" customWidth="1"/>
    <col min="13351" max="13351" width="0.25" style="257" customWidth="1"/>
    <col min="13352" max="13352" width="13.75" style="257" customWidth="1"/>
    <col min="13353" max="13353" width="0.25" style="257" customWidth="1"/>
    <col min="13354" max="13354" width="13.75" style="257" customWidth="1"/>
    <col min="13355" max="13355" width="0.25" style="257" customWidth="1"/>
    <col min="13356" max="13356" width="13.75" style="257" customWidth="1"/>
    <col min="13357" max="13357" width="9" style="257"/>
    <col min="13358" max="13358" width="14.75" style="257" bestFit="1" customWidth="1"/>
    <col min="13359" max="13602" width="9" style="257"/>
    <col min="13603" max="13603" width="45.25" style="257" customWidth="1"/>
    <col min="13604" max="13604" width="5.75" style="257" customWidth="1"/>
    <col min="13605" max="13605" width="0.25" style="257" customWidth="1"/>
    <col min="13606" max="13606" width="13.75" style="257" customWidth="1"/>
    <col min="13607" max="13607" width="0.25" style="257" customWidth="1"/>
    <col min="13608" max="13608" width="13.75" style="257" customWidth="1"/>
    <col min="13609" max="13609" width="0.25" style="257" customWidth="1"/>
    <col min="13610" max="13610" width="13.75" style="257" customWidth="1"/>
    <col min="13611" max="13611" width="0.25" style="257" customWidth="1"/>
    <col min="13612" max="13612" width="13.75" style="257" customWidth="1"/>
    <col min="13613" max="13613" width="9" style="257"/>
    <col min="13614" max="13614" width="14.75" style="257" bestFit="1" customWidth="1"/>
    <col min="13615" max="13858" width="9" style="257"/>
    <col min="13859" max="13859" width="45.25" style="257" customWidth="1"/>
    <col min="13860" max="13860" width="5.75" style="257" customWidth="1"/>
    <col min="13861" max="13861" width="0.25" style="257" customWidth="1"/>
    <col min="13862" max="13862" width="13.75" style="257" customWidth="1"/>
    <col min="13863" max="13863" width="0.25" style="257" customWidth="1"/>
    <col min="13864" max="13864" width="13.75" style="257" customWidth="1"/>
    <col min="13865" max="13865" width="0.25" style="257" customWidth="1"/>
    <col min="13866" max="13866" width="13.75" style="257" customWidth="1"/>
    <col min="13867" max="13867" width="0.25" style="257" customWidth="1"/>
    <col min="13868" max="13868" width="13.75" style="257" customWidth="1"/>
    <col min="13869" max="13869" width="9" style="257"/>
    <col min="13870" max="13870" width="14.75" style="257" bestFit="1" customWidth="1"/>
    <col min="13871" max="14114" width="9" style="257"/>
    <col min="14115" max="14115" width="45.25" style="257" customWidth="1"/>
    <col min="14116" max="14116" width="5.75" style="257" customWidth="1"/>
    <col min="14117" max="14117" width="0.25" style="257" customWidth="1"/>
    <col min="14118" max="14118" width="13.75" style="257" customWidth="1"/>
    <col min="14119" max="14119" width="0.25" style="257" customWidth="1"/>
    <col min="14120" max="14120" width="13.75" style="257" customWidth="1"/>
    <col min="14121" max="14121" width="0.25" style="257" customWidth="1"/>
    <col min="14122" max="14122" width="13.75" style="257" customWidth="1"/>
    <col min="14123" max="14123" width="0.25" style="257" customWidth="1"/>
    <col min="14124" max="14124" width="13.75" style="257" customWidth="1"/>
    <col min="14125" max="14125" width="9" style="257"/>
    <col min="14126" max="14126" width="14.75" style="257" bestFit="1" customWidth="1"/>
    <col min="14127" max="14370" width="9" style="257"/>
    <col min="14371" max="14371" width="45.25" style="257" customWidth="1"/>
    <col min="14372" max="14372" width="5.75" style="257" customWidth="1"/>
    <col min="14373" max="14373" width="0.25" style="257" customWidth="1"/>
    <col min="14374" max="14374" width="13.75" style="257" customWidth="1"/>
    <col min="14375" max="14375" width="0.25" style="257" customWidth="1"/>
    <col min="14376" max="14376" width="13.75" style="257" customWidth="1"/>
    <col min="14377" max="14377" width="0.25" style="257" customWidth="1"/>
    <col min="14378" max="14378" width="13.75" style="257" customWidth="1"/>
    <col min="14379" max="14379" width="0.25" style="257" customWidth="1"/>
    <col min="14380" max="14380" width="13.75" style="257" customWidth="1"/>
    <col min="14381" max="14381" width="9" style="257"/>
    <col min="14382" max="14382" width="14.75" style="257" bestFit="1" customWidth="1"/>
    <col min="14383" max="14626" width="9" style="257"/>
    <col min="14627" max="14627" width="45.25" style="257" customWidth="1"/>
    <col min="14628" max="14628" width="5.75" style="257" customWidth="1"/>
    <col min="14629" max="14629" width="0.25" style="257" customWidth="1"/>
    <col min="14630" max="14630" width="13.75" style="257" customWidth="1"/>
    <col min="14631" max="14631" width="0.25" style="257" customWidth="1"/>
    <col min="14632" max="14632" width="13.75" style="257" customWidth="1"/>
    <col min="14633" max="14633" width="0.25" style="257" customWidth="1"/>
    <col min="14634" max="14634" width="13.75" style="257" customWidth="1"/>
    <col min="14635" max="14635" width="0.25" style="257" customWidth="1"/>
    <col min="14636" max="14636" width="13.75" style="257" customWidth="1"/>
    <col min="14637" max="14637" width="9" style="257"/>
    <col min="14638" max="14638" width="14.75" style="257" bestFit="1" customWidth="1"/>
    <col min="14639" max="14882" width="9" style="257"/>
    <col min="14883" max="14883" width="45.25" style="257" customWidth="1"/>
    <col min="14884" max="14884" width="5.75" style="257" customWidth="1"/>
    <col min="14885" max="14885" width="0.25" style="257" customWidth="1"/>
    <col min="14886" max="14886" width="13.75" style="257" customWidth="1"/>
    <col min="14887" max="14887" width="0.25" style="257" customWidth="1"/>
    <col min="14888" max="14888" width="13.75" style="257" customWidth="1"/>
    <col min="14889" max="14889" width="0.25" style="257" customWidth="1"/>
    <col min="14890" max="14890" width="13.75" style="257" customWidth="1"/>
    <col min="14891" max="14891" width="0.25" style="257" customWidth="1"/>
    <col min="14892" max="14892" width="13.75" style="257" customWidth="1"/>
    <col min="14893" max="14893" width="9" style="257"/>
    <col min="14894" max="14894" width="14.75" style="257" bestFit="1" customWidth="1"/>
    <col min="14895" max="15138" width="9" style="257"/>
    <col min="15139" max="15139" width="45.25" style="257" customWidth="1"/>
    <col min="15140" max="15140" width="5.75" style="257" customWidth="1"/>
    <col min="15141" max="15141" width="0.25" style="257" customWidth="1"/>
    <col min="15142" max="15142" width="13.75" style="257" customWidth="1"/>
    <col min="15143" max="15143" width="0.25" style="257" customWidth="1"/>
    <col min="15144" max="15144" width="13.75" style="257" customWidth="1"/>
    <col min="15145" max="15145" width="0.25" style="257" customWidth="1"/>
    <col min="15146" max="15146" width="13.75" style="257" customWidth="1"/>
    <col min="15147" max="15147" width="0.25" style="257" customWidth="1"/>
    <col min="15148" max="15148" width="13.75" style="257" customWidth="1"/>
    <col min="15149" max="15149" width="9" style="257"/>
    <col min="15150" max="15150" width="14.75" style="257" bestFit="1" customWidth="1"/>
    <col min="15151" max="15394" width="9" style="257"/>
    <col min="15395" max="15395" width="45.25" style="257" customWidth="1"/>
    <col min="15396" max="15396" width="5.75" style="257" customWidth="1"/>
    <col min="15397" max="15397" width="0.25" style="257" customWidth="1"/>
    <col min="15398" max="15398" width="13.75" style="257" customWidth="1"/>
    <col min="15399" max="15399" width="0.25" style="257" customWidth="1"/>
    <col min="15400" max="15400" width="13.75" style="257" customWidth="1"/>
    <col min="15401" max="15401" width="0.25" style="257" customWidth="1"/>
    <col min="15402" max="15402" width="13.75" style="257" customWidth="1"/>
    <col min="15403" max="15403" width="0.25" style="257" customWidth="1"/>
    <col min="15404" max="15404" width="13.75" style="257" customWidth="1"/>
    <col min="15405" max="15405" width="9" style="257"/>
    <col min="15406" max="15406" width="14.75" style="257" bestFit="1" customWidth="1"/>
    <col min="15407" max="15650" width="9" style="257"/>
    <col min="15651" max="15651" width="45.25" style="257" customWidth="1"/>
    <col min="15652" max="15652" width="5.75" style="257" customWidth="1"/>
    <col min="15653" max="15653" width="0.25" style="257" customWidth="1"/>
    <col min="15654" max="15654" width="13.75" style="257" customWidth="1"/>
    <col min="15655" max="15655" width="0.25" style="257" customWidth="1"/>
    <col min="15656" max="15656" width="13.75" style="257" customWidth="1"/>
    <col min="15657" max="15657" width="0.25" style="257" customWidth="1"/>
    <col min="15658" max="15658" width="13.75" style="257" customWidth="1"/>
    <col min="15659" max="15659" width="0.25" style="257" customWidth="1"/>
    <col min="15660" max="15660" width="13.75" style="257" customWidth="1"/>
    <col min="15661" max="15661" width="9" style="257"/>
    <col min="15662" max="15662" width="14.75" style="257" bestFit="1" customWidth="1"/>
    <col min="15663" max="16384" width="9" style="257"/>
  </cols>
  <sheetData>
    <row r="1" spans="1:12" ht="16.5" customHeight="1" x14ac:dyDescent="0.2">
      <c r="A1" s="252" t="str">
        <f>'2-4'!A1</f>
        <v>Srinanaporn Marketing Public Company Limited</v>
      </c>
      <c r="B1" s="253"/>
      <c r="C1" s="253"/>
    </row>
    <row r="2" spans="1:12" ht="16.5" customHeight="1" x14ac:dyDescent="0.2">
      <c r="A2" s="252" t="s">
        <v>115</v>
      </c>
      <c r="B2" s="253"/>
      <c r="C2" s="253"/>
    </row>
    <row r="3" spans="1:12" ht="16.5" customHeight="1" x14ac:dyDescent="0.2">
      <c r="A3" s="258" t="str">
        <f>'PL 5-6 '!A3</f>
        <v>For the three-month period ended 31 March 2022</v>
      </c>
      <c r="B3" s="259"/>
      <c r="C3" s="259"/>
      <c r="D3" s="260"/>
      <c r="E3" s="261"/>
      <c r="F3" s="261"/>
      <c r="G3" s="261"/>
      <c r="H3" s="262"/>
      <c r="I3" s="261"/>
      <c r="J3" s="262"/>
      <c r="K3" s="261"/>
      <c r="L3" s="262"/>
    </row>
    <row r="4" spans="1:12" ht="16.5" customHeight="1" x14ac:dyDescent="0.2">
      <c r="A4" s="263"/>
      <c r="B4" s="264"/>
      <c r="C4" s="264"/>
      <c r="D4" s="265"/>
      <c r="E4" s="266"/>
      <c r="F4" s="266"/>
      <c r="G4" s="266"/>
      <c r="H4" s="267"/>
      <c r="I4" s="266"/>
      <c r="J4" s="267"/>
      <c r="K4" s="266"/>
      <c r="L4" s="267"/>
    </row>
    <row r="6" spans="1:12" ht="16.5" customHeight="1" x14ac:dyDescent="0.2">
      <c r="D6" s="269"/>
      <c r="F6" s="373" t="s">
        <v>90</v>
      </c>
      <c r="G6" s="373"/>
      <c r="H6" s="373"/>
      <c r="I6" s="270"/>
      <c r="J6" s="373" t="s">
        <v>91</v>
      </c>
      <c r="K6" s="373"/>
      <c r="L6" s="373"/>
    </row>
    <row r="7" spans="1:12" ht="16.5" customHeight="1" x14ac:dyDescent="0.2">
      <c r="D7" s="269"/>
      <c r="F7" s="371" t="s">
        <v>89</v>
      </c>
      <c r="G7" s="372"/>
      <c r="H7" s="372"/>
      <c r="I7" s="270"/>
      <c r="J7" s="372" t="s">
        <v>89</v>
      </c>
      <c r="K7" s="372"/>
      <c r="L7" s="372"/>
    </row>
    <row r="8" spans="1:12" ht="16.5" customHeight="1" x14ac:dyDescent="0.2">
      <c r="A8" s="271"/>
      <c r="B8" s="272"/>
      <c r="C8" s="272"/>
      <c r="D8" s="269"/>
      <c r="F8" s="273" t="s">
        <v>198</v>
      </c>
      <c r="G8" s="257"/>
      <c r="H8" s="274" t="s">
        <v>150</v>
      </c>
      <c r="I8" s="275"/>
      <c r="J8" s="273" t="s">
        <v>198</v>
      </c>
      <c r="K8" s="257"/>
      <c r="L8" s="274" t="s">
        <v>150</v>
      </c>
    </row>
    <row r="9" spans="1:12" ht="16.5" customHeight="1" x14ac:dyDescent="0.2">
      <c r="A9" s="271"/>
      <c r="B9" s="276"/>
      <c r="C9" s="276"/>
      <c r="D9" s="277" t="s">
        <v>79</v>
      </c>
      <c r="F9" s="278" t="s">
        <v>1</v>
      </c>
      <c r="G9" s="279"/>
      <c r="H9" s="278" t="s">
        <v>1</v>
      </c>
      <c r="I9" s="279"/>
      <c r="J9" s="278" t="s">
        <v>1</v>
      </c>
      <c r="K9" s="279"/>
      <c r="L9" s="278" t="s">
        <v>1</v>
      </c>
    </row>
    <row r="10" spans="1:12" ht="16.5" customHeight="1" x14ac:dyDescent="0.2">
      <c r="A10" s="271" t="s">
        <v>45</v>
      </c>
      <c r="B10" s="276"/>
      <c r="C10" s="276"/>
      <c r="D10" s="269"/>
      <c r="E10" s="280"/>
      <c r="F10" s="281"/>
      <c r="G10" s="279"/>
      <c r="H10" s="282"/>
      <c r="I10" s="279"/>
      <c r="J10" s="281"/>
      <c r="K10" s="279"/>
      <c r="L10" s="282"/>
    </row>
    <row r="11" spans="1:12" ht="16.5" customHeight="1" x14ac:dyDescent="0.2">
      <c r="A11" s="283" t="s">
        <v>187</v>
      </c>
      <c r="B11" s="284"/>
      <c r="C11" s="284"/>
      <c r="D11" s="269"/>
      <c r="E11" s="280"/>
      <c r="F11" s="285">
        <f>+'PL 5-6 '!G34</f>
        <v>133997610</v>
      </c>
      <c r="G11" s="279"/>
      <c r="H11" s="286">
        <v>186913540</v>
      </c>
      <c r="I11" s="279"/>
      <c r="J11" s="285">
        <f>+'PL 5-6 '!K34</f>
        <v>149023230</v>
      </c>
      <c r="K11" s="279"/>
      <c r="L11" s="286">
        <v>74473281</v>
      </c>
    </row>
    <row r="12" spans="1:12" ht="16.5" customHeight="1" x14ac:dyDescent="0.2">
      <c r="A12" s="287" t="s">
        <v>65</v>
      </c>
      <c r="B12" s="288"/>
      <c r="C12" s="288"/>
      <c r="D12" s="269"/>
      <c r="E12" s="289"/>
      <c r="F12" s="285"/>
      <c r="G12" s="279"/>
      <c r="H12" s="286"/>
      <c r="I12" s="279"/>
      <c r="J12" s="285"/>
      <c r="K12" s="279"/>
      <c r="L12" s="286"/>
    </row>
    <row r="13" spans="1:12" ht="16.5" customHeight="1" x14ac:dyDescent="0.2">
      <c r="B13" s="283" t="s">
        <v>96</v>
      </c>
      <c r="C13" s="284"/>
      <c r="E13" s="284"/>
      <c r="F13" s="285">
        <v>38381750</v>
      </c>
      <c r="G13" s="279"/>
      <c r="H13" s="286">
        <v>48088794</v>
      </c>
      <c r="I13" s="290"/>
      <c r="J13" s="285">
        <v>36334249</v>
      </c>
      <c r="K13" s="290"/>
      <c r="L13" s="286">
        <v>38473144</v>
      </c>
    </row>
    <row r="14" spans="1:12" ht="16.5" customHeight="1" x14ac:dyDescent="0.2">
      <c r="B14" s="283" t="s">
        <v>106</v>
      </c>
      <c r="C14" s="284"/>
      <c r="E14" s="284"/>
      <c r="F14" s="285">
        <v>780909</v>
      </c>
      <c r="G14" s="279"/>
      <c r="H14" s="286">
        <v>776693</v>
      </c>
      <c r="I14" s="290"/>
      <c r="J14" s="285">
        <v>778709</v>
      </c>
      <c r="K14" s="290"/>
      <c r="L14" s="286">
        <v>742309</v>
      </c>
    </row>
    <row r="15" spans="1:12" ht="16.5" customHeight="1" x14ac:dyDescent="0.2">
      <c r="B15" s="283" t="s">
        <v>107</v>
      </c>
      <c r="C15" s="284"/>
      <c r="E15" s="284"/>
      <c r="F15" s="285">
        <v>2391360</v>
      </c>
      <c r="G15" s="279"/>
      <c r="H15" s="286">
        <v>894757</v>
      </c>
      <c r="I15" s="290"/>
      <c r="J15" s="285">
        <v>2391360</v>
      </c>
      <c r="K15" s="290"/>
      <c r="L15" s="286">
        <v>894757</v>
      </c>
    </row>
    <row r="16" spans="1:12" ht="16.5" customHeight="1" x14ac:dyDescent="0.2">
      <c r="B16" s="283" t="s">
        <v>168</v>
      </c>
      <c r="C16" s="284"/>
      <c r="E16" s="284"/>
      <c r="F16" s="285"/>
      <c r="G16" s="279"/>
      <c r="H16" s="286"/>
      <c r="I16" s="290"/>
      <c r="J16" s="291"/>
      <c r="K16" s="290"/>
      <c r="L16" s="286"/>
    </row>
    <row r="17" spans="1:12" ht="16.5" customHeight="1" x14ac:dyDescent="0.2">
      <c r="B17" s="283" t="s">
        <v>95</v>
      </c>
      <c r="C17" s="283" t="s">
        <v>108</v>
      </c>
      <c r="E17" s="284"/>
      <c r="F17" s="285">
        <v>-60658</v>
      </c>
      <c r="G17" s="279"/>
      <c r="H17" s="286">
        <v>-3736</v>
      </c>
      <c r="I17" s="290"/>
      <c r="J17" s="285">
        <v>-60658</v>
      </c>
      <c r="K17" s="290"/>
      <c r="L17" s="286">
        <v>-3736</v>
      </c>
    </row>
    <row r="18" spans="1:12" ht="16.5" customHeight="1" x14ac:dyDescent="0.2">
      <c r="B18" s="283" t="s">
        <v>227</v>
      </c>
      <c r="C18" s="283"/>
      <c r="E18" s="284"/>
      <c r="F18" s="285"/>
      <c r="G18" s="279"/>
      <c r="H18" s="286"/>
      <c r="I18" s="290"/>
      <c r="J18" s="285"/>
      <c r="K18" s="290"/>
      <c r="L18" s="286"/>
    </row>
    <row r="19" spans="1:12" ht="16.5" customHeight="1" x14ac:dyDescent="0.2">
      <c r="B19" s="283"/>
      <c r="C19" s="283" t="s">
        <v>192</v>
      </c>
      <c r="E19" s="284"/>
      <c r="F19" s="285">
        <v>-780196</v>
      </c>
      <c r="G19" s="279"/>
      <c r="H19" s="286">
        <v>2214238</v>
      </c>
      <c r="I19" s="290"/>
      <c r="J19" s="285">
        <v>-764149</v>
      </c>
      <c r="K19" s="290"/>
      <c r="L19" s="286">
        <v>1424466</v>
      </c>
    </row>
    <row r="20" spans="1:12" ht="16.5" customHeight="1" x14ac:dyDescent="0.2">
      <c r="B20" s="283" t="s">
        <v>184</v>
      </c>
      <c r="C20" s="283"/>
      <c r="E20" s="284"/>
      <c r="F20" s="285">
        <v>558877</v>
      </c>
      <c r="G20" s="279"/>
      <c r="H20" s="286">
        <v>-3547284</v>
      </c>
      <c r="I20" s="290"/>
      <c r="J20" s="285">
        <v>1109002</v>
      </c>
      <c r="K20" s="290"/>
      <c r="L20" s="286">
        <v>-2764882</v>
      </c>
    </row>
    <row r="21" spans="1:12" ht="16.5" customHeight="1" x14ac:dyDescent="0.2">
      <c r="B21" s="283" t="s">
        <v>21</v>
      </c>
      <c r="C21" s="284"/>
      <c r="E21" s="284"/>
      <c r="F21" s="285">
        <v>919693</v>
      </c>
      <c r="G21" s="279"/>
      <c r="H21" s="286">
        <v>1454928</v>
      </c>
      <c r="I21" s="290"/>
      <c r="J21" s="285">
        <v>893456</v>
      </c>
      <c r="K21" s="290"/>
      <c r="L21" s="286">
        <v>938504</v>
      </c>
    </row>
    <row r="22" spans="1:12" ht="16.5" customHeight="1" x14ac:dyDescent="0.2">
      <c r="B22" s="283" t="s">
        <v>228</v>
      </c>
      <c r="C22" s="284"/>
      <c r="E22" s="284"/>
      <c r="F22" s="285">
        <v>1521951</v>
      </c>
      <c r="G22" s="279"/>
      <c r="H22" s="286">
        <v>4178882</v>
      </c>
      <c r="I22" s="290"/>
      <c r="J22" s="285">
        <v>501081</v>
      </c>
      <c r="K22" s="290"/>
      <c r="L22" s="286">
        <v>4609235</v>
      </c>
    </row>
    <row r="23" spans="1:12" ht="16.5" customHeight="1" x14ac:dyDescent="0.2">
      <c r="B23" s="283" t="s">
        <v>189</v>
      </c>
      <c r="C23" s="284"/>
      <c r="E23" s="284"/>
      <c r="F23" s="292"/>
      <c r="G23" s="279"/>
      <c r="H23" s="286"/>
      <c r="I23" s="290"/>
      <c r="J23" s="285"/>
      <c r="K23" s="290"/>
      <c r="L23" s="286"/>
    </row>
    <row r="24" spans="1:12" ht="16.5" customHeight="1" x14ac:dyDescent="0.2">
      <c r="B24" s="283"/>
      <c r="C24" s="284" t="s">
        <v>169</v>
      </c>
      <c r="E24" s="284"/>
      <c r="F24" s="285">
        <v>0</v>
      </c>
      <c r="G24" s="279"/>
      <c r="H24" s="286">
        <v>199383</v>
      </c>
      <c r="I24" s="290"/>
      <c r="J24" s="285">
        <v>0</v>
      </c>
      <c r="K24" s="290"/>
      <c r="L24" s="286">
        <v>199383</v>
      </c>
    </row>
    <row r="25" spans="1:12" ht="16.5" customHeight="1" x14ac:dyDescent="0.2">
      <c r="B25" s="283" t="s">
        <v>164</v>
      </c>
      <c r="C25" s="284"/>
      <c r="D25" s="254">
        <v>9</v>
      </c>
      <c r="E25" s="284"/>
      <c r="F25" s="285">
        <v>8101983</v>
      </c>
      <c r="G25" s="279"/>
      <c r="H25" s="286">
        <v>1006960</v>
      </c>
      <c r="I25" s="290"/>
      <c r="J25" s="285">
        <v>0</v>
      </c>
      <c r="K25" s="290"/>
      <c r="L25" s="286">
        <v>0</v>
      </c>
    </row>
    <row r="26" spans="1:12" ht="16.5" customHeight="1" x14ac:dyDescent="0.2">
      <c r="B26" s="283" t="s">
        <v>170</v>
      </c>
      <c r="C26" s="284"/>
      <c r="E26" s="284"/>
      <c r="F26" s="285"/>
      <c r="G26" s="279"/>
      <c r="H26" s="286"/>
      <c r="I26" s="290"/>
      <c r="J26" s="285"/>
      <c r="K26" s="290"/>
      <c r="L26" s="286"/>
    </row>
    <row r="27" spans="1:12" ht="16.5" customHeight="1" x14ac:dyDescent="0.2">
      <c r="B27" s="283"/>
      <c r="C27" s="284" t="s">
        <v>193</v>
      </c>
      <c r="D27" s="254">
        <v>9</v>
      </c>
      <c r="E27" s="284"/>
      <c r="F27" s="285">
        <v>2158933</v>
      </c>
      <c r="G27" s="279"/>
      <c r="H27" s="286">
        <v>9868560</v>
      </c>
      <c r="I27" s="290"/>
      <c r="J27" s="285">
        <v>0</v>
      </c>
      <c r="K27" s="290"/>
      <c r="L27" s="286">
        <v>0</v>
      </c>
    </row>
    <row r="28" spans="1:12" ht="16.5" customHeight="1" x14ac:dyDescent="0.2">
      <c r="B28" s="283" t="s">
        <v>156</v>
      </c>
      <c r="C28" s="284"/>
      <c r="E28" s="284"/>
      <c r="F28" s="285">
        <v>-37200</v>
      </c>
      <c r="G28" s="279"/>
      <c r="H28" s="286">
        <v>-74010</v>
      </c>
      <c r="I28" s="290"/>
      <c r="J28" s="285">
        <v>0</v>
      </c>
      <c r="K28" s="290"/>
      <c r="L28" s="286">
        <v>0</v>
      </c>
    </row>
    <row r="29" spans="1:12" ht="16.5" customHeight="1" x14ac:dyDescent="0.2">
      <c r="B29" s="283" t="s">
        <v>163</v>
      </c>
      <c r="C29" s="284"/>
      <c r="E29" s="284"/>
      <c r="F29" s="285">
        <v>0</v>
      </c>
      <c r="G29" s="279"/>
      <c r="H29" s="286">
        <v>-128734589</v>
      </c>
      <c r="I29" s="290"/>
      <c r="J29" s="285">
        <v>0</v>
      </c>
      <c r="K29" s="290"/>
      <c r="L29" s="286">
        <v>0</v>
      </c>
    </row>
    <row r="30" spans="1:12" ht="16.5" customHeight="1" x14ac:dyDescent="0.2">
      <c r="B30" s="283" t="s">
        <v>109</v>
      </c>
      <c r="C30" s="284"/>
      <c r="E30" s="284"/>
      <c r="F30" s="285">
        <v>-18877</v>
      </c>
      <c r="G30" s="279"/>
      <c r="H30" s="286">
        <v>-26031</v>
      </c>
      <c r="I30" s="290"/>
      <c r="J30" s="285">
        <v>-1973</v>
      </c>
      <c r="K30" s="290"/>
      <c r="L30" s="286">
        <v>0</v>
      </c>
    </row>
    <row r="31" spans="1:12" ht="16.5" customHeight="1" x14ac:dyDescent="0.2">
      <c r="B31" s="283" t="s">
        <v>40</v>
      </c>
      <c r="C31" s="284"/>
      <c r="E31" s="284"/>
      <c r="F31" s="293">
        <v>179572</v>
      </c>
      <c r="G31" s="279"/>
      <c r="H31" s="294">
        <v>18549888</v>
      </c>
      <c r="I31" s="290"/>
      <c r="J31" s="293">
        <v>157001</v>
      </c>
      <c r="K31" s="290"/>
      <c r="L31" s="294">
        <v>17450826</v>
      </c>
    </row>
    <row r="32" spans="1:12" ht="16.5" customHeight="1" x14ac:dyDescent="0.2">
      <c r="A32" s="283"/>
      <c r="B32" s="284"/>
      <c r="C32" s="284"/>
      <c r="E32" s="284"/>
      <c r="F32" s="295"/>
      <c r="G32" s="279"/>
      <c r="H32" s="296"/>
      <c r="I32" s="279"/>
      <c r="J32" s="295"/>
      <c r="K32" s="279"/>
      <c r="L32" s="296"/>
    </row>
    <row r="33" spans="1:12" ht="16.5" customHeight="1" x14ac:dyDescent="0.2">
      <c r="A33" s="297" t="s">
        <v>183</v>
      </c>
      <c r="B33" s="297"/>
      <c r="D33" s="298"/>
      <c r="E33" s="299"/>
      <c r="F33" s="285">
        <f>SUM(F11:F31)</f>
        <v>188095707</v>
      </c>
      <c r="G33" s="279"/>
      <c r="H33" s="300">
        <f>SUM(H11:H31)</f>
        <v>141760973</v>
      </c>
      <c r="I33" s="279"/>
      <c r="J33" s="301">
        <f>SUM(J11:J31)</f>
        <v>190361308</v>
      </c>
      <c r="K33" s="279"/>
      <c r="L33" s="300">
        <f>SUM(L11:L31)</f>
        <v>136437287</v>
      </c>
    </row>
    <row r="34" spans="1:12" ht="16.5" customHeight="1" x14ac:dyDescent="0.2">
      <c r="A34" s="297"/>
      <c r="B34" s="299"/>
      <c r="C34" s="299"/>
      <c r="D34" s="298"/>
      <c r="E34" s="299"/>
      <c r="F34" s="285"/>
      <c r="G34" s="279"/>
      <c r="H34" s="302"/>
      <c r="I34" s="279"/>
      <c r="J34" s="303"/>
      <c r="K34" s="279"/>
      <c r="L34" s="302"/>
    </row>
    <row r="35" spans="1:12" ht="16.5" customHeight="1" x14ac:dyDescent="0.2">
      <c r="A35" s="297" t="s">
        <v>66</v>
      </c>
      <c r="B35" s="299"/>
      <c r="C35" s="299"/>
      <c r="D35" s="298"/>
      <c r="E35" s="299"/>
      <c r="F35" s="285"/>
      <c r="G35" s="279"/>
      <c r="H35" s="302"/>
      <c r="I35" s="279"/>
      <c r="J35" s="303"/>
      <c r="K35" s="279"/>
      <c r="L35" s="302"/>
    </row>
    <row r="36" spans="1:12" ht="16.5" customHeight="1" x14ac:dyDescent="0.2">
      <c r="A36" s="283"/>
      <c r="B36" s="283" t="s">
        <v>110</v>
      </c>
      <c r="C36" s="284"/>
      <c r="E36" s="284"/>
      <c r="F36" s="285">
        <v>101243</v>
      </c>
      <c r="G36" s="279"/>
      <c r="H36" s="286">
        <v>-222348011</v>
      </c>
      <c r="I36" s="290"/>
      <c r="J36" s="301">
        <v>-5336857</v>
      </c>
      <c r="K36" s="290"/>
      <c r="L36" s="304">
        <v>1588367</v>
      </c>
    </row>
    <row r="37" spans="1:12" ht="16.5" customHeight="1" x14ac:dyDescent="0.2">
      <c r="A37" s="283"/>
      <c r="B37" s="283" t="s">
        <v>56</v>
      </c>
      <c r="C37" s="284"/>
      <c r="E37" s="284"/>
      <c r="F37" s="285">
        <v>-75847119</v>
      </c>
      <c r="G37" s="279"/>
      <c r="H37" s="286">
        <v>5554301</v>
      </c>
      <c r="I37" s="290"/>
      <c r="J37" s="301">
        <v>-75770544</v>
      </c>
      <c r="K37" s="290"/>
      <c r="L37" s="304">
        <v>4926895</v>
      </c>
    </row>
    <row r="38" spans="1:12" ht="16.5" customHeight="1" x14ac:dyDescent="0.2">
      <c r="A38" s="283"/>
      <c r="B38" s="283" t="s">
        <v>111</v>
      </c>
      <c r="C38" s="284"/>
      <c r="E38" s="284"/>
      <c r="F38" s="285">
        <v>-295602</v>
      </c>
      <c r="G38" s="279"/>
      <c r="H38" s="286">
        <v>-241607</v>
      </c>
      <c r="I38" s="290"/>
      <c r="J38" s="301">
        <v>-1170019</v>
      </c>
      <c r="K38" s="290"/>
      <c r="L38" s="304">
        <v>-227816</v>
      </c>
    </row>
    <row r="39" spans="1:12" ht="16.5" customHeight="1" x14ac:dyDescent="0.2">
      <c r="A39" s="283"/>
      <c r="B39" s="283" t="s">
        <v>12</v>
      </c>
      <c r="C39" s="284"/>
      <c r="E39" s="284"/>
      <c r="F39" s="285">
        <v>-3131448</v>
      </c>
      <c r="G39" s="279"/>
      <c r="H39" s="286">
        <v>-287792</v>
      </c>
      <c r="I39" s="290"/>
      <c r="J39" s="301">
        <v>0</v>
      </c>
      <c r="K39" s="290"/>
      <c r="L39" s="304">
        <v>-73973</v>
      </c>
    </row>
    <row r="40" spans="1:12" ht="16.5" customHeight="1" x14ac:dyDescent="0.2">
      <c r="A40" s="283"/>
      <c r="B40" s="283" t="s">
        <v>112</v>
      </c>
      <c r="C40" s="284"/>
      <c r="E40" s="284"/>
      <c r="F40" s="285">
        <v>5559100</v>
      </c>
      <c r="G40" s="279"/>
      <c r="H40" s="286">
        <v>189540270</v>
      </c>
      <c r="I40" s="290"/>
      <c r="J40" s="301">
        <v>7723394</v>
      </c>
      <c r="K40" s="290"/>
      <c r="L40" s="304">
        <v>-48409077</v>
      </c>
    </row>
    <row r="41" spans="1:12" ht="16.5" customHeight="1" x14ac:dyDescent="0.2">
      <c r="A41" s="283"/>
      <c r="B41" s="283" t="s">
        <v>113</v>
      </c>
      <c r="C41" s="284"/>
      <c r="E41" s="284"/>
      <c r="F41" s="285">
        <v>0</v>
      </c>
      <c r="G41" s="279"/>
      <c r="H41" s="286">
        <v>-258819</v>
      </c>
      <c r="I41" s="290"/>
      <c r="J41" s="301">
        <v>0</v>
      </c>
      <c r="K41" s="290"/>
      <c r="L41" s="304">
        <v>-258819</v>
      </c>
    </row>
    <row r="42" spans="1:12" ht="16.5" customHeight="1" x14ac:dyDescent="0.2">
      <c r="A42" s="283"/>
      <c r="B42" s="283" t="s">
        <v>58</v>
      </c>
      <c r="C42" s="284"/>
      <c r="E42" s="284"/>
      <c r="F42" s="293">
        <v>-365880</v>
      </c>
      <c r="G42" s="279"/>
      <c r="H42" s="294">
        <v>-34192</v>
      </c>
      <c r="I42" s="290"/>
      <c r="J42" s="293">
        <v>-365880</v>
      </c>
      <c r="K42" s="290"/>
      <c r="L42" s="305">
        <v>0</v>
      </c>
    </row>
    <row r="43" spans="1:12" ht="16.5" customHeight="1" x14ac:dyDescent="0.2">
      <c r="A43" s="271"/>
      <c r="B43" s="276"/>
      <c r="C43" s="276"/>
      <c r="D43" s="280"/>
      <c r="E43" s="280"/>
      <c r="F43" s="285"/>
      <c r="G43" s="279"/>
      <c r="H43" s="286"/>
      <c r="I43" s="279"/>
      <c r="J43" s="285"/>
      <c r="K43" s="279"/>
      <c r="L43" s="286"/>
    </row>
    <row r="44" spans="1:12" ht="16.5" customHeight="1" x14ac:dyDescent="0.2">
      <c r="A44" s="306" t="s">
        <v>119</v>
      </c>
      <c r="B44" s="307"/>
      <c r="C44" s="307"/>
      <c r="D44" s="280"/>
      <c r="E44" s="280"/>
      <c r="F44" s="285">
        <f>SUM(F33:F42)</f>
        <v>114116001</v>
      </c>
      <c r="G44" s="279"/>
      <c r="H44" s="286">
        <f>SUM(H33:H42)</f>
        <v>113685123</v>
      </c>
      <c r="I44" s="279"/>
      <c r="J44" s="285">
        <f>SUM(J33:J42)</f>
        <v>115441402</v>
      </c>
      <c r="K44" s="279"/>
      <c r="L44" s="286">
        <f>SUM(L33:L42)</f>
        <v>93982864</v>
      </c>
    </row>
    <row r="45" spans="1:12" ht="16.5" customHeight="1" x14ac:dyDescent="0.2">
      <c r="A45" s="306"/>
      <c r="B45" s="306" t="s">
        <v>114</v>
      </c>
      <c r="C45" s="307"/>
      <c r="D45" s="280"/>
      <c r="E45" s="280"/>
      <c r="F45" s="293">
        <v>-751370</v>
      </c>
      <c r="G45" s="279"/>
      <c r="H45" s="294">
        <v>-2321140</v>
      </c>
      <c r="I45" s="290"/>
      <c r="J45" s="308">
        <v>-252501</v>
      </c>
      <c r="K45" s="290"/>
      <c r="L45" s="305">
        <v>-329931</v>
      </c>
    </row>
    <row r="46" spans="1:12" ht="16.5" customHeight="1" x14ac:dyDescent="0.2">
      <c r="A46" s="271"/>
      <c r="B46" s="276"/>
      <c r="C46" s="276"/>
      <c r="D46" s="309"/>
      <c r="F46" s="310"/>
      <c r="G46" s="279"/>
      <c r="H46" s="311"/>
      <c r="I46" s="279"/>
      <c r="J46" s="310"/>
      <c r="K46" s="279"/>
      <c r="L46" s="311"/>
    </row>
    <row r="47" spans="1:12" ht="16.5" customHeight="1" x14ac:dyDescent="0.2">
      <c r="A47" s="306" t="s">
        <v>71</v>
      </c>
      <c r="B47" s="307"/>
      <c r="C47" s="307"/>
      <c r="D47" s="280"/>
      <c r="E47" s="280"/>
      <c r="F47" s="293">
        <f>SUM(F44:F45)</f>
        <v>113364631</v>
      </c>
      <c r="G47" s="279"/>
      <c r="H47" s="294">
        <f>SUM(H44:H45)</f>
        <v>111363983</v>
      </c>
      <c r="I47" s="279"/>
      <c r="J47" s="293">
        <f>SUM(J44:J45)</f>
        <v>115188901</v>
      </c>
      <c r="K47" s="279"/>
      <c r="L47" s="294">
        <f>SUM(L44:L45)</f>
        <v>93652933</v>
      </c>
    </row>
    <row r="48" spans="1:12" ht="16.5" customHeight="1" x14ac:dyDescent="0.2">
      <c r="A48" s="271"/>
      <c r="B48" s="276"/>
      <c r="C48" s="276"/>
      <c r="D48" s="309"/>
      <c r="F48" s="311"/>
      <c r="G48" s="279"/>
      <c r="H48" s="311"/>
      <c r="I48" s="279"/>
      <c r="J48" s="311"/>
      <c r="K48" s="279"/>
      <c r="L48" s="311"/>
    </row>
    <row r="56" spans="1:12" ht="6" customHeight="1" x14ac:dyDescent="0.2">
      <c r="G56" s="279"/>
      <c r="I56" s="279"/>
      <c r="K56" s="279"/>
    </row>
    <row r="57" spans="1:12" s="313" customFormat="1" ht="21.95" customHeight="1" x14ac:dyDescent="0.2">
      <c r="A57" s="312" t="s">
        <v>75</v>
      </c>
      <c r="B57" s="261"/>
      <c r="C57" s="261"/>
      <c r="D57" s="260"/>
      <c r="E57" s="261"/>
      <c r="F57" s="261"/>
      <c r="G57" s="261"/>
      <c r="H57" s="262"/>
      <c r="I57" s="261"/>
      <c r="J57" s="262"/>
      <c r="K57" s="261"/>
      <c r="L57" s="262"/>
    </row>
    <row r="58" spans="1:12" ht="16.5" customHeight="1" x14ac:dyDescent="0.2">
      <c r="A58" s="252" t="str">
        <f>A1</f>
        <v>Srinanaporn Marketing Public Company Limited</v>
      </c>
      <c r="B58" s="253"/>
      <c r="C58" s="253"/>
    </row>
    <row r="59" spans="1:12" ht="16.5" customHeight="1" x14ac:dyDescent="0.2">
      <c r="A59" s="252" t="s">
        <v>115</v>
      </c>
      <c r="B59" s="253"/>
      <c r="C59" s="253"/>
    </row>
    <row r="60" spans="1:12" ht="16.5" customHeight="1" x14ac:dyDescent="0.2">
      <c r="A60" s="258" t="str">
        <f>A3</f>
        <v>For the three-month period ended 31 March 2022</v>
      </c>
      <c r="B60" s="259"/>
      <c r="C60" s="259"/>
      <c r="D60" s="260"/>
      <c r="E60" s="261"/>
      <c r="F60" s="261"/>
      <c r="G60" s="261"/>
      <c r="H60" s="262"/>
      <c r="I60" s="261"/>
      <c r="J60" s="262"/>
      <c r="K60" s="261"/>
      <c r="L60" s="262"/>
    </row>
    <row r="61" spans="1:12" ht="16.5" customHeight="1" x14ac:dyDescent="0.2">
      <c r="A61" s="271"/>
      <c r="B61" s="276"/>
      <c r="C61" s="276"/>
      <c r="D61" s="309"/>
      <c r="F61" s="311"/>
      <c r="G61" s="314"/>
      <c r="H61" s="311"/>
      <c r="I61" s="314"/>
      <c r="J61" s="311"/>
      <c r="K61" s="314"/>
      <c r="L61" s="311"/>
    </row>
    <row r="62" spans="1:12" ht="16.5" customHeight="1" x14ac:dyDescent="0.2">
      <c r="A62" s="271"/>
      <c r="B62" s="276"/>
      <c r="C62" s="276"/>
      <c r="D62" s="309"/>
      <c r="F62" s="311"/>
      <c r="G62" s="314"/>
      <c r="H62" s="311"/>
      <c r="I62" s="314"/>
      <c r="J62" s="311"/>
      <c r="K62" s="314"/>
      <c r="L62" s="311"/>
    </row>
    <row r="63" spans="1:12" ht="16.5" customHeight="1" x14ac:dyDescent="0.2">
      <c r="A63" s="271"/>
      <c r="B63" s="276"/>
      <c r="C63" s="276"/>
      <c r="D63" s="269"/>
      <c r="F63" s="374" t="s">
        <v>90</v>
      </c>
      <c r="G63" s="373"/>
      <c r="H63" s="373"/>
      <c r="I63" s="315"/>
      <c r="J63" s="374" t="s">
        <v>91</v>
      </c>
      <c r="K63" s="373"/>
      <c r="L63" s="373"/>
    </row>
    <row r="64" spans="1:12" ht="16.5" customHeight="1" x14ac:dyDescent="0.2">
      <c r="A64" s="271"/>
      <c r="B64" s="276"/>
      <c r="C64" s="276"/>
      <c r="D64" s="269"/>
      <c r="F64" s="371" t="s">
        <v>89</v>
      </c>
      <c r="G64" s="372"/>
      <c r="H64" s="372"/>
      <c r="I64" s="316"/>
      <c r="J64" s="371" t="s">
        <v>89</v>
      </c>
      <c r="K64" s="372"/>
      <c r="L64" s="372"/>
    </row>
    <row r="65" spans="1:12" ht="16.5" customHeight="1" x14ac:dyDescent="0.2">
      <c r="A65" s="271"/>
      <c r="B65" s="276"/>
      <c r="C65" s="276"/>
      <c r="D65" s="269"/>
      <c r="F65" s="273" t="s">
        <v>198</v>
      </c>
      <c r="G65" s="257"/>
      <c r="H65" s="274" t="s">
        <v>150</v>
      </c>
      <c r="I65" s="275"/>
      <c r="J65" s="273" t="s">
        <v>198</v>
      </c>
      <c r="K65" s="257"/>
      <c r="L65" s="274" t="s">
        <v>150</v>
      </c>
    </row>
    <row r="66" spans="1:12" ht="16.5" customHeight="1" x14ac:dyDescent="0.2">
      <c r="A66" s="271"/>
      <c r="B66" s="276"/>
      <c r="C66" s="276"/>
      <c r="D66" s="277" t="s">
        <v>79</v>
      </c>
      <c r="F66" s="278" t="s">
        <v>1</v>
      </c>
      <c r="G66" s="279"/>
      <c r="H66" s="278" t="s">
        <v>1</v>
      </c>
      <c r="I66" s="279"/>
      <c r="J66" s="278" t="s">
        <v>1</v>
      </c>
      <c r="K66" s="279"/>
      <c r="L66" s="278" t="s">
        <v>1</v>
      </c>
    </row>
    <row r="67" spans="1:12" ht="16.5" customHeight="1" x14ac:dyDescent="0.2">
      <c r="A67" s="271" t="s">
        <v>46</v>
      </c>
      <c r="B67" s="276"/>
      <c r="C67" s="276"/>
      <c r="D67" s="317"/>
      <c r="E67" s="317"/>
      <c r="F67" s="285"/>
      <c r="G67" s="279"/>
      <c r="H67" s="286"/>
      <c r="I67" s="279"/>
      <c r="J67" s="285"/>
      <c r="K67" s="279"/>
      <c r="L67" s="286"/>
    </row>
    <row r="68" spans="1:12" ht="16.5" customHeight="1" x14ac:dyDescent="0.2">
      <c r="B68" s="306" t="s">
        <v>120</v>
      </c>
      <c r="C68" s="307"/>
      <c r="D68" s="318"/>
      <c r="E68" s="280"/>
      <c r="F68" s="285">
        <v>18877</v>
      </c>
      <c r="G68" s="279"/>
      <c r="H68" s="286">
        <v>26031</v>
      </c>
      <c r="I68" s="290"/>
      <c r="J68" s="285">
        <v>1973</v>
      </c>
      <c r="K68" s="290"/>
      <c r="L68" s="286">
        <v>0</v>
      </c>
    </row>
    <row r="69" spans="1:12" ht="16.5" customHeight="1" x14ac:dyDescent="0.2">
      <c r="B69" s="306" t="s">
        <v>171</v>
      </c>
      <c r="C69" s="307"/>
      <c r="D69" s="318"/>
      <c r="E69" s="280"/>
      <c r="F69" s="285">
        <v>0</v>
      </c>
      <c r="G69" s="279"/>
      <c r="H69" s="286">
        <v>0</v>
      </c>
      <c r="I69" s="290"/>
      <c r="J69" s="285">
        <v>0</v>
      </c>
      <c r="K69" s="290"/>
      <c r="L69" s="286">
        <v>-11040000</v>
      </c>
    </row>
    <row r="70" spans="1:12" ht="16.5" customHeight="1" x14ac:dyDescent="0.2">
      <c r="B70" s="306" t="s">
        <v>172</v>
      </c>
      <c r="C70" s="307"/>
      <c r="D70" s="318"/>
      <c r="E70" s="280"/>
      <c r="F70" s="285">
        <v>0</v>
      </c>
      <c r="G70" s="279"/>
      <c r="H70" s="286">
        <v>-11432965</v>
      </c>
      <c r="I70" s="290"/>
      <c r="J70" s="285">
        <v>0</v>
      </c>
      <c r="K70" s="290"/>
      <c r="L70" s="286">
        <v>0</v>
      </c>
    </row>
    <row r="71" spans="1:12" ht="16.5" customHeight="1" x14ac:dyDescent="0.2">
      <c r="A71" s="257"/>
      <c r="B71" s="306" t="s">
        <v>181</v>
      </c>
      <c r="C71" s="306"/>
      <c r="D71" s="319"/>
      <c r="E71" s="280"/>
      <c r="F71" s="285">
        <v>-63522108</v>
      </c>
      <c r="G71" s="279"/>
      <c r="H71" s="286">
        <v>-9656056</v>
      </c>
      <c r="I71" s="290"/>
      <c r="J71" s="285">
        <v>-9160722</v>
      </c>
      <c r="K71" s="290"/>
      <c r="L71" s="286">
        <v>-9459005</v>
      </c>
    </row>
    <row r="72" spans="1:12" ht="16.5" customHeight="1" x14ac:dyDescent="0.2">
      <c r="A72" s="257"/>
      <c r="B72" s="306" t="s">
        <v>182</v>
      </c>
      <c r="C72" s="306"/>
      <c r="D72" s="319"/>
      <c r="E72" s="280"/>
      <c r="F72" s="285">
        <v>137384</v>
      </c>
      <c r="G72" s="279"/>
      <c r="H72" s="286">
        <v>15830</v>
      </c>
      <c r="I72" s="290"/>
      <c r="J72" s="285">
        <v>137384</v>
      </c>
      <c r="K72" s="290"/>
      <c r="L72" s="286">
        <v>15830</v>
      </c>
    </row>
    <row r="73" spans="1:12" ht="16.5" customHeight="1" x14ac:dyDescent="0.2">
      <c r="B73" s="306" t="s">
        <v>173</v>
      </c>
      <c r="C73" s="307"/>
      <c r="D73" s="319"/>
      <c r="F73" s="301"/>
      <c r="G73" s="279"/>
      <c r="H73" s="300"/>
      <c r="I73" s="279"/>
      <c r="J73" s="301"/>
      <c r="K73" s="279"/>
      <c r="L73" s="300"/>
    </row>
    <row r="74" spans="1:12" ht="16.5" customHeight="1" x14ac:dyDescent="0.2">
      <c r="B74" s="306"/>
      <c r="C74" s="307" t="s">
        <v>222</v>
      </c>
      <c r="D74" s="319"/>
      <c r="F74" s="293">
        <v>0</v>
      </c>
      <c r="G74" s="279"/>
      <c r="H74" s="294">
        <v>-22675373</v>
      </c>
      <c r="I74" s="290"/>
      <c r="J74" s="293">
        <v>0</v>
      </c>
      <c r="K74" s="290"/>
      <c r="L74" s="294">
        <v>0</v>
      </c>
    </row>
    <row r="75" spans="1:12" ht="16.5" customHeight="1" x14ac:dyDescent="0.2">
      <c r="A75" s="306"/>
      <c r="B75" s="307"/>
      <c r="C75" s="307"/>
      <c r="D75" s="280"/>
      <c r="F75" s="320"/>
      <c r="G75" s="279"/>
      <c r="H75" s="321"/>
      <c r="I75" s="279"/>
      <c r="J75" s="320"/>
      <c r="K75" s="279"/>
      <c r="L75" s="321"/>
    </row>
    <row r="76" spans="1:12" ht="16.5" customHeight="1" x14ac:dyDescent="0.2">
      <c r="A76" s="306" t="s">
        <v>144</v>
      </c>
      <c r="B76" s="307"/>
      <c r="C76" s="307"/>
      <c r="F76" s="322">
        <f>SUM(F68:F74)</f>
        <v>-63365847</v>
      </c>
      <c r="G76" s="279"/>
      <c r="H76" s="323">
        <f>SUM(H68:H74)</f>
        <v>-43722533</v>
      </c>
      <c r="I76" s="279"/>
      <c r="J76" s="322">
        <f>SUM(J68:J74)</f>
        <v>-9021365</v>
      </c>
      <c r="K76" s="279"/>
      <c r="L76" s="323">
        <f>SUM(L68:L74)</f>
        <v>-20483175</v>
      </c>
    </row>
    <row r="77" spans="1:12" ht="16.5" customHeight="1" x14ac:dyDescent="0.2">
      <c r="A77" s="271"/>
      <c r="B77" s="276"/>
      <c r="C77" s="276"/>
      <c r="D77" s="324"/>
      <c r="F77" s="325"/>
      <c r="G77" s="279"/>
      <c r="H77" s="326"/>
      <c r="I77" s="279"/>
      <c r="J77" s="325"/>
      <c r="K77" s="279"/>
      <c r="L77" s="326"/>
    </row>
    <row r="78" spans="1:12" ht="16.5" customHeight="1" x14ac:dyDescent="0.2">
      <c r="A78" s="327" t="s">
        <v>157</v>
      </c>
      <c r="B78" s="276"/>
      <c r="C78" s="276"/>
      <c r="D78" s="317"/>
      <c r="E78" s="317"/>
      <c r="F78" s="285"/>
      <c r="G78" s="279"/>
      <c r="H78" s="286"/>
      <c r="I78" s="279"/>
      <c r="J78" s="285"/>
      <c r="K78" s="279"/>
      <c r="L78" s="286"/>
    </row>
    <row r="79" spans="1:12" ht="16.5" customHeight="1" x14ac:dyDescent="0.2">
      <c r="A79" s="271"/>
      <c r="B79" s="306" t="s">
        <v>224</v>
      </c>
      <c r="C79" s="307"/>
      <c r="D79" s="317"/>
      <c r="E79" s="317"/>
      <c r="F79" s="285"/>
      <c r="G79" s="279"/>
      <c r="H79" s="286"/>
      <c r="I79" s="279"/>
      <c r="J79" s="285"/>
      <c r="K79" s="279"/>
      <c r="L79" s="286"/>
    </row>
    <row r="80" spans="1:12" ht="16.5" customHeight="1" x14ac:dyDescent="0.2">
      <c r="A80" s="271"/>
      <c r="C80" s="306" t="s">
        <v>223</v>
      </c>
      <c r="D80" s="317"/>
      <c r="E80" s="317"/>
      <c r="F80" s="285">
        <v>-10040660</v>
      </c>
      <c r="G80" s="279"/>
      <c r="H80" s="286">
        <v>5230481</v>
      </c>
      <c r="I80" s="290"/>
      <c r="J80" s="285">
        <v>-10040660</v>
      </c>
      <c r="K80" s="290"/>
      <c r="L80" s="286">
        <v>5230481</v>
      </c>
    </row>
    <row r="81" spans="1:12" ht="16.5" customHeight="1" x14ac:dyDescent="0.2">
      <c r="B81" s="255" t="s">
        <v>149</v>
      </c>
      <c r="C81" s="306"/>
      <c r="D81" s="280"/>
      <c r="E81" s="317"/>
      <c r="F81" s="285"/>
      <c r="G81" s="279"/>
      <c r="H81" s="286"/>
      <c r="I81" s="279"/>
      <c r="J81" s="285"/>
      <c r="K81" s="279"/>
      <c r="L81" s="286"/>
    </row>
    <row r="82" spans="1:12" ht="16.5" customHeight="1" x14ac:dyDescent="0.2">
      <c r="B82" s="255" t="s">
        <v>121</v>
      </c>
      <c r="C82" s="306" t="s">
        <v>97</v>
      </c>
      <c r="D82" s="280"/>
      <c r="E82" s="317"/>
      <c r="F82" s="285">
        <v>0</v>
      </c>
      <c r="G82" s="279"/>
      <c r="H82" s="286">
        <v>33635297</v>
      </c>
      <c r="I82" s="290"/>
      <c r="J82" s="285">
        <v>0</v>
      </c>
      <c r="K82" s="290"/>
      <c r="L82" s="286">
        <v>33635297</v>
      </c>
    </row>
    <row r="83" spans="1:12" ht="16.5" customHeight="1" x14ac:dyDescent="0.2">
      <c r="B83" s="306" t="s">
        <v>122</v>
      </c>
      <c r="C83" s="306"/>
      <c r="D83" s="280"/>
      <c r="E83" s="317"/>
      <c r="F83" s="285"/>
      <c r="G83" s="279"/>
      <c r="H83" s="286"/>
      <c r="I83" s="279"/>
      <c r="J83" s="285"/>
      <c r="K83" s="279"/>
      <c r="L83" s="286"/>
    </row>
    <row r="84" spans="1:12" ht="16.5" customHeight="1" x14ac:dyDescent="0.2">
      <c r="C84" s="328" t="s">
        <v>97</v>
      </c>
      <c r="D84" s="280"/>
      <c r="E84" s="317"/>
      <c r="F84" s="285">
        <v>0</v>
      </c>
      <c r="G84" s="279"/>
      <c r="H84" s="286">
        <v>-92570000</v>
      </c>
      <c r="I84" s="290"/>
      <c r="J84" s="285">
        <v>0</v>
      </c>
      <c r="K84" s="290"/>
      <c r="L84" s="286">
        <v>-92570000</v>
      </c>
    </row>
    <row r="85" spans="1:12" ht="16.5" customHeight="1" x14ac:dyDescent="0.2">
      <c r="B85" s="306" t="s">
        <v>145</v>
      </c>
      <c r="C85" s="307"/>
      <c r="D85" s="280"/>
      <c r="E85" s="280"/>
      <c r="F85" s="285">
        <v>-1934623</v>
      </c>
      <c r="G85" s="279"/>
      <c r="H85" s="286">
        <v>-10961315</v>
      </c>
      <c r="I85" s="290"/>
      <c r="J85" s="285">
        <v>-1803865</v>
      </c>
      <c r="K85" s="290"/>
      <c r="L85" s="286">
        <v>-2207147</v>
      </c>
    </row>
    <row r="86" spans="1:12" ht="16.5" customHeight="1" x14ac:dyDescent="0.2">
      <c r="B86" s="306" t="s">
        <v>123</v>
      </c>
      <c r="C86" s="307"/>
      <c r="D86" s="280"/>
      <c r="E86" s="280"/>
      <c r="F86" s="285">
        <v>-182955</v>
      </c>
      <c r="G86" s="279"/>
      <c r="H86" s="286">
        <v>-19984453</v>
      </c>
      <c r="I86" s="290"/>
      <c r="J86" s="285">
        <v>-160384</v>
      </c>
      <c r="K86" s="290"/>
      <c r="L86" s="286">
        <v>-18885393</v>
      </c>
    </row>
    <row r="87" spans="1:12" ht="16.5" customHeight="1" x14ac:dyDescent="0.2">
      <c r="B87" s="306" t="s">
        <v>225</v>
      </c>
      <c r="C87" s="307"/>
      <c r="D87" s="280"/>
      <c r="E87" s="280"/>
      <c r="F87" s="293">
        <v>-1422</v>
      </c>
      <c r="G87" s="279"/>
      <c r="H87" s="294">
        <v>0</v>
      </c>
      <c r="I87" s="279"/>
      <c r="J87" s="293">
        <v>-1422</v>
      </c>
      <c r="K87" s="279"/>
      <c r="L87" s="294">
        <v>0</v>
      </c>
    </row>
    <row r="88" spans="1:12" ht="16.5" customHeight="1" x14ac:dyDescent="0.2">
      <c r="A88" s="306"/>
      <c r="B88" s="307"/>
      <c r="C88" s="307"/>
      <c r="D88" s="280"/>
      <c r="E88" s="280"/>
      <c r="F88" s="301"/>
      <c r="G88" s="279"/>
      <c r="H88" s="300"/>
      <c r="I88" s="279"/>
      <c r="J88" s="301"/>
      <c r="K88" s="279"/>
      <c r="L88" s="300"/>
    </row>
    <row r="89" spans="1:12" ht="16.5" customHeight="1" x14ac:dyDescent="0.2">
      <c r="A89" s="306" t="s">
        <v>153</v>
      </c>
      <c r="B89" s="307"/>
      <c r="C89" s="307"/>
      <c r="D89" s="280"/>
      <c r="E89" s="280"/>
      <c r="F89" s="293">
        <f>SUM(F79:F87)</f>
        <v>-12159660</v>
      </c>
      <c r="G89" s="279"/>
      <c r="H89" s="294">
        <f>SUM(H79:H87)</f>
        <v>-84649990</v>
      </c>
      <c r="I89" s="279"/>
      <c r="J89" s="293">
        <f>SUM(J79:J87)</f>
        <v>-12006331</v>
      </c>
      <c r="K89" s="279"/>
      <c r="L89" s="294">
        <f>SUM(L79:L87)</f>
        <v>-74796762</v>
      </c>
    </row>
    <row r="90" spans="1:12" ht="16.5" customHeight="1" x14ac:dyDescent="0.2">
      <c r="A90" s="271"/>
      <c r="B90" s="276"/>
      <c r="C90" s="276"/>
      <c r="D90" s="309"/>
      <c r="F90" s="310"/>
      <c r="G90" s="279"/>
      <c r="H90" s="311"/>
      <c r="I90" s="279"/>
      <c r="J90" s="310"/>
      <c r="K90" s="279"/>
      <c r="L90" s="311"/>
    </row>
    <row r="91" spans="1:12" ht="16.5" customHeight="1" x14ac:dyDescent="0.2">
      <c r="A91" s="271" t="s">
        <v>175</v>
      </c>
      <c r="B91" s="271"/>
      <c r="D91" s="280"/>
      <c r="E91" s="280"/>
      <c r="F91" s="285">
        <f>SUM(F47,F76,F89)</f>
        <v>37839124</v>
      </c>
      <c r="G91" s="279"/>
      <c r="H91" s="286">
        <f>SUM(H47,H76,H89)</f>
        <v>-17008540</v>
      </c>
      <c r="I91" s="279"/>
      <c r="J91" s="285">
        <f>SUM(J47,J76,J89)</f>
        <v>94161205</v>
      </c>
      <c r="K91" s="279"/>
      <c r="L91" s="286">
        <f>SUM(L47,L76,L89)</f>
        <v>-1627004</v>
      </c>
    </row>
    <row r="92" spans="1:12" ht="16.5" customHeight="1" x14ac:dyDescent="0.2">
      <c r="A92" s="306" t="s">
        <v>194</v>
      </c>
      <c r="B92" s="306"/>
      <c r="C92" s="306"/>
      <c r="D92" s="309"/>
      <c r="F92" s="329">
        <f>+'2-4'!I17</f>
        <v>162075815</v>
      </c>
      <c r="G92" s="279"/>
      <c r="H92" s="286">
        <v>173172489</v>
      </c>
      <c r="I92" s="290"/>
      <c r="J92" s="329">
        <f>+'2-4'!M17</f>
        <v>50776375</v>
      </c>
      <c r="K92" s="290"/>
      <c r="L92" s="330">
        <v>4254716</v>
      </c>
    </row>
    <row r="93" spans="1:12" ht="16.5" customHeight="1" x14ac:dyDescent="0.2">
      <c r="A93" s="306" t="s">
        <v>229</v>
      </c>
      <c r="B93" s="306"/>
      <c r="C93" s="306"/>
      <c r="D93" s="317"/>
      <c r="E93" s="317"/>
      <c r="F93" s="293">
        <v>-782763</v>
      </c>
      <c r="G93" s="279"/>
      <c r="H93" s="294">
        <v>6827367</v>
      </c>
      <c r="I93" s="290"/>
      <c r="J93" s="331">
        <v>0</v>
      </c>
      <c r="K93" s="290"/>
      <c r="L93" s="332">
        <v>0</v>
      </c>
    </row>
    <row r="94" spans="1:12" ht="16.5" customHeight="1" x14ac:dyDescent="0.2">
      <c r="A94" s="306"/>
      <c r="B94" s="307"/>
      <c r="C94" s="307"/>
      <c r="D94" s="317"/>
      <c r="E94" s="317"/>
      <c r="F94" s="301"/>
      <c r="G94" s="279"/>
      <c r="H94" s="300"/>
      <c r="I94" s="279"/>
      <c r="J94" s="301"/>
      <c r="K94" s="279"/>
      <c r="L94" s="300"/>
    </row>
    <row r="95" spans="1:12" ht="16.5" customHeight="1" thickBot="1" x14ac:dyDescent="0.25">
      <c r="A95" s="271" t="s">
        <v>92</v>
      </c>
      <c r="B95" s="276"/>
      <c r="C95" s="276"/>
      <c r="F95" s="333">
        <f>SUM(F91:F93)</f>
        <v>199132176</v>
      </c>
      <c r="G95" s="279"/>
      <c r="H95" s="334">
        <f>SUM(H91:H93)</f>
        <v>162991316</v>
      </c>
      <c r="I95" s="279"/>
      <c r="J95" s="333">
        <f>SUM(J91:J93)</f>
        <v>144937580</v>
      </c>
      <c r="K95" s="279"/>
      <c r="L95" s="334">
        <f>SUM(L91:L93)</f>
        <v>2627712</v>
      </c>
    </row>
    <row r="96" spans="1:12" ht="16.5" customHeight="1" thickTop="1" x14ac:dyDescent="0.2">
      <c r="A96" s="271"/>
      <c r="B96" s="276"/>
      <c r="C96" s="276"/>
      <c r="F96" s="301"/>
      <c r="G96" s="279"/>
      <c r="H96" s="300"/>
      <c r="I96" s="279"/>
      <c r="J96" s="301"/>
      <c r="K96" s="279"/>
      <c r="L96" s="300"/>
    </row>
    <row r="97" spans="1:12" ht="16.5" customHeight="1" x14ac:dyDescent="0.2">
      <c r="A97" s="335" t="s">
        <v>158</v>
      </c>
      <c r="B97" s="336"/>
      <c r="C97" s="336"/>
      <c r="D97" s="337"/>
      <c r="E97" s="257"/>
      <c r="F97" s="338"/>
      <c r="G97" s="279"/>
      <c r="H97" s="339"/>
      <c r="I97" s="279"/>
      <c r="J97" s="338"/>
      <c r="K97" s="279"/>
      <c r="L97" s="339"/>
    </row>
    <row r="98" spans="1:12" ht="16.5" customHeight="1" x14ac:dyDescent="0.2">
      <c r="A98" s="340"/>
      <c r="B98" s="257"/>
      <c r="C98" s="257"/>
      <c r="D98" s="337"/>
      <c r="E98" s="257"/>
      <c r="F98" s="338"/>
      <c r="G98" s="279"/>
      <c r="H98" s="339"/>
      <c r="I98" s="279"/>
      <c r="J98" s="338"/>
      <c r="K98" s="279"/>
      <c r="L98" s="339"/>
    </row>
    <row r="99" spans="1:12" ht="16.5" customHeight="1" x14ac:dyDescent="0.2">
      <c r="A99" s="340" t="s">
        <v>190</v>
      </c>
      <c r="B99" s="257"/>
      <c r="C99" s="257"/>
      <c r="D99" s="337"/>
      <c r="E99" s="257"/>
      <c r="F99" s="329">
        <v>55232863</v>
      </c>
      <c r="G99" s="279"/>
      <c r="H99" s="330">
        <v>47368906</v>
      </c>
      <c r="I99" s="290"/>
      <c r="J99" s="329">
        <v>34648755</v>
      </c>
      <c r="K99" s="290"/>
      <c r="L99" s="330">
        <v>23710848</v>
      </c>
    </row>
    <row r="100" spans="1:12" ht="16.5" customHeight="1" x14ac:dyDescent="0.2">
      <c r="A100" s="340" t="s">
        <v>180</v>
      </c>
      <c r="D100" s="337">
        <v>10.199999999999999</v>
      </c>
      <c r="E100" s="257"/>
      <c r="F100" s="329">
        <v>919736</v>
      </c>
      <c r="G100" s="279"/>
      <c r="H100" s="330">
        <v>2114644</v>
      </c>
      <c r="I100" s="290"/>
      <c r="J100" s="329">
        <v>0</v>
      </c>
      <c r="K100" s="290"/>
      <c r="L100" s="330">
        <v>383834</v>
      </c>
    </row>
    <row r="101" spans="1:12" ht="16.5" customHeight="1" x14ac:dyDescent="0.2">
      <c r="A101" s="268" t="s">
        <v>191</v>
      </c>
      <c r="D101" s="337"/>
      <c r="E101" s="257"/>
      <c r="F101" s="329"/>
      <c r="G101" s="279"/>
      <c r="H101" s="341"/>
      <c r="I101" s="279"/>
      <c r="J101" s="329"/>
      <c r="K101" s="279"/>
      <c r="L101" s="341"/>
    </row>
    <row r="102" spans="1:12" ht="16.5" customHeight="1" x14ac:dyDescent="0.2">
      <c r="B102" s="255" t="s">
        <v>174</v>
      </c>
      <c r="D102" s="337">
        <v>10.199999999999999</v>
      </c>
      <c r="E102" s="257"/>
      <c r="F102" s="329">
        <v>1861585</v>
      </c>
      <c r="G102" s="279"/>
      <c r="H102" s="330">
        <v>3727809</v>
      </c>
      <c r="I102" s="290"/>
      <c r="J102" s="285">
        <v>0</v>
      </c>
      <c r="K102" s="290"/>
      <c r="L102" s="330">
        <v>0</v>
      </c>
    </row>
    <row r="103" spans="1:12" ht="16.5" customHeight="1" x14ac:dyDescent="0.2">
      <c r="A103" s="268" t="s">
        <v>159</v>
      </c>
      <c r="D103" s="337"/>
      <c r="E103" s="257"/>
      <c r="F103" s="329">
        <v>1898785</v>
      </c>
      <c r="G103" s="279"/>
      <c r="H103" s="330">
        <v>3801819</v>
      </c>
      <c r="I103" s="290"/>
      <c r="J103" s="285">
        <v>0</v>
      </c>
      <c r="K103" s="290"/>
      <c r="L103" s="330">
        <v>0</v>
      </c>
    </row>
    <row r="104" spans="1:12" ht="16.5" customHeight="1" x14ac:dyDescent="0.2">
      <c r="A104" s="268" t="s">
        <v>226</v>
      </c>
      <c r="D104" s="337"/>
      <c r="E104" s="257"/>
      <c r="F104" s="329">
        <v>25861</v>
      </c>
      <c r="G104" s="279"/>
      <c r="H104" s="330">
        <v>0</v>
      </c>
      <c r="I104" s="290"/>
      <c r="J104" s="285">
        <v>25861</v>
      </c>
      <c r="K104" s="290"/>
      <c r="L104" s="330">
        <v>0</v>
      </c>
    </row>
    <row r="105" spans="1:12" ht="16.5" customHeight="1" x14ac:dyDescent="0.2">
      <c r="F105" s="342"/>
      <c r="G105" s="339"/>
      <c r="H105" s="342"/>
      <c r="I105" s="339"/>
      <c r="J105" s="343"/>
      <c r="K105" s="339"/>
      <c r="L105" s="342"/>
    </row>
    <row r="106" spans="1:12" ht="16.5" customHeight="1" x14ac:dyDescent="0.2">
      <c r="F106" s="342"/>
      <c r="G106" s="339"/>
      <c r="H106" s="342"/>
      <c r="I106" s="339"/>
      <c r="J106" s="343"/>
      <c r="K106" s="339"/>
      <c r="L106" s="342"/>
    </row>
    <row r="107" spans="1:12" ht="16.5" customHeight="1" x14ac:dyDescent="0.2">
      <c r="F107" s="342"/>
      <c r="G107" s="339"/>
      <c r="H107" s="342"/>
      <c r="I107" s="339"/>
      <c r="J107" s="343"/>
      <c r="K107" s="339"/>
      <c r="L107" s="342"/>
    </row>
    <row r="108" spans="1:12" ht="16.5" customHeight="1" x14ac:dyDescent="0.2">
      <c r="F108" s="342"/>
      <c r="G108" s="339"/>
      <c r="H108" s="342"/>
      <c r="I108" s="339"/>
      <c r="J108" s="343"/>
      <c r="K108" s="339"/>
      <c r="L108" s="342"/>
    </row>
    <row r="109" spans="1:12" ht="16.5" customHeight="1" x14ac:dyDescent="0.2">
      <c r="F109" s="342"/>
      <c r="G109" s="339"/>
      <c r="H109" s="342"/>
      <c r="I109" s="339"/>
      <c r="J109" s="343"/>
      <c r="K109" s="339"/>
      <c r="L109" s="342"/>
    </row>
    <row r="110" spans="1:12" ht="16.5" customHeight="1" x14ac:dyDescent="0.2">
      <c r="F110" s="342"/>
      <c r="G110" s="339"/>
      <c r="H110" s="342"/>
      <c r="I110" s="339"/>
      <c r="J110" s="343"/>
      <c r="K110" s="339"/>
      <c r="L110" s="342"/>
    </row>
    <row r="111" spans="1:12" ht="16.5" customHeight="1" x14ac:dyDescent="0.2">
      <c r="F111" s="342"/>
      <c r="G111" s="339"/>
      <c r="H111" s="342"/>
      <c r="I111" s="339"/>
      <c r="J111" s="343"/>
      <c r="K111" s="339"/>
      <c r="L111" s="342"/>
    </row>
    <row r="112" spans="1:12" ht="16.5" customHeight="1" x14ac:dyDescent="0.2">
      <c r="F112" s="342"/>
      <c r="G112" s="339"/>
      <c r="H112" s="342"/>
      <c r="I112" s="339"/>
      <c r="J112" s="343"/>
      <c r="K112" s="339"/>
      <c r="L112" s="342"/>
    </row>
    <row r="113" spans="1:12" ht="6" customHeight="1" x14ac:dyDescent="0.2">
      <c r="F113" s="342"/>
      <c r="G113" s="339"/>
      <c r="H113" s="342"/>
      <c r="I113" s="339"/>
      <c r="J113" s="343"/>
      <c r="K113" s="339"/>
      <c r="L113" s="342"/>
    </row>
    <row r="114" spans="1:12" s="313" customFormat="1" ht="21.95" customHeight="1" x14ac:dyDescent="0.2">
      <c r="A114" s="312" t="s">
        <v>75</v>
      </c>
      <c r="B114" s="261"/>
      <c r="C114" s="261"/>
      <c r="D114" s="260"/>
      <c r="E114" s="261"/>
      <c r="F114" s="344"/>
      <c r="G114" s="344"/>
      <c r="H114" s="344"/>
      <c r="I114" s="344"/>
      <c r="J114" s="345"/>
      <c r="K114" s="344"/>
      <c r="L114" s="344"/>
    </row>
    <row r="116" spans="1:12" ht="16.5" customHeight="1" x14ac:dyDescent="0.2">
      <c r="F116" s="341"/>
      <c r="J116" s="341"/>
    </row>
    <row r="138" ht="6" customHeight="1" x14ac:dyDescent="0.2"/>
    <row r="139" ht="1.1499999999999999" customHeight="1" x14ac:dyDescent="0.2"/>
  </sheetData>
  <mergeCells count="8">
    <mergeCell ref="F64:H64"/>
    <mergeCell ref="J64:L64"/>
    <mergeCell ref="F6:H6"/>
    <mergeCell ref="J6:L6"/>
    <mergeCell ref="F63:H63"/>
    <mergeCell ref="J63:L63"/>
    <mergeCell ref="F7:H7"/>
    <mergeCell ref="J7:L7"/>
  </mergeCells>
  <printOptions horizontalCentered="1"/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Header xml:space="preserve">&amp;C
</oddHead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2-4</vt:lpstr>
      <vt:lpstr>PL 5-6 </vt:lpstr>
      <vt:lpstr>EQ_Conso 7 </vt:lpstr>
      <vt:lpstr>EQ_Conso 8</vt:lpstr>
      <vt:lpstr>EQ 9</vt:lpstr>
      <vt:lpstr>EQ_10</vt:lpstr>
      <vt:lpstr>CF 11-12</vt:lpstr>
      <vt:lpstr>'2-4'!Print_Area</vt:lpstr>
      <vt:lpstr>'CF 11-12'!Print_Area</vt:lpstr>
      <vt:lpstr>EQ_10!Print_Area</vt:lpstr>
      <vt:lpstr>'EQ_Conso 8'!Print_Area</vt:lpstr>
      <vt:lpstr>'PL 5-6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Budsakorn Saengwattanapan</cp:lastModifiedBy>
  <cp:lastPrinted>2022-05-09T04:50:26Z</cp:lastPrinted>
  <dcterms:created xsi:type="dcterms:W3CDTF">2015-11-18T11:08:58Z</dcterms:created>
  <dcterms:modified xsi:type="dcterms:W3CDTF">2022-05-09T04:52:10Z</dcterms:modified>
</cp:coreProperties>
</file>