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2'☻\"/>
    </mc:Choice>
  </mc:AlternateContent>
  <xr:revisionPtr revIDLastSave="0" documentId="13_ncr:1_{24ABB92B-A94E-4B91-9762-FCE896916116}" xr6:coauthVersionLast="46" xr6:coauthVersionMax="47" xr10:uidLastSave="{00000000-0000-0000-0000-000000000000}"/>
  <bookViews>
    <workbookView xWindow="-28920" yWindow="-105" windowWidth="29040" windowHeight="15840" tabRatio="555" xr2:uid="{00000000-000D-0000-FFFF-FFFF00000000}"/>
  </bookViews>
  <sheets>
    <sheet name="BS 2-4" sheetId="1" r:id="rId1"/>
    <sheet name="PL 5" sheetId="11" r:id="rId2"/>
    <sheet name="PL 6" sheetId="12" r:id="rId3"/>
    <sheet name="EQ Consol 7" sheetId="13" r:id="rId4"/>
    <sheet name="EQ Company 8" sheetId="14" r:id="rId5"/>
    <sheet name="CF 9" sheetId="15" r:id="rId6"/>
  </sheets>
  <definedNames>
    <definedName name="_Order1">255</definedName>
    <definedName name="_xlnm.Print_Area" localSheetId="0">'BS 2-4'!$A$1:$M$154</definedName>
    <definedName name="_xlnm.Print_Area" localSheetId="4">'EQ Company 8'!$A$1:$Z$36</definedName>
    <definedName name="_xlnm.Print_Area" localSheetId="3">'EQ Consol 7'!$A$1:$AL$43</definedName>
    <definedName name="_xlnm.Print_Area" localSheetId="1">'PL 5'!$A$1:$O$54</definedName>
    <definedName name="_xlnm.Print_Area" localSheetId="2">'PL 6'!$A$1:$O$49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4" i="13" l="1"/>
  <c r="AD31" i="13"/>
  <c r="AD32" i="13"/>
  <c r="AD33" i="13"/>
  <c r="AD34" i="13"/>
  <c r="L25" i="15" l="1"/>
  <c r="J25" i="15"/>
  <c r="H25" i="15"/>
  <c r="F25" i="15"/>
  <c r="AD30" i="13" l="1"/>
  <c r="O22" i="12"/>
  <c r="M22" i="12"/>
  <c r="K22" i="12"/>
  <c r="I22" i="12"/>
  <c r="G44" i="1" l="1"/>
  <c r="K23" i="11"/>
  <c r="O23" i="11"/>
  <c r="V22" i="14"/>
  <c r="N17" i="14"/>
  <c r="AJ23" i="13" l="1"/>
  <c r="N23" i="13"/>
  <c r="M13" i="11"/>
  <c r="O39" i="11"/>
  <c r="M39" i="11"/>
  <c r="K39" i="11"/>
  <c r="I39" i="11"/>
  <c r="M46" i="12" l="1"/>
  <c r="V24" i="14" l="1"/>
  <c r="V23" i="14"/>
  <c r="Z23" i="14" s="1"/>
  <c r="V18" i="14"/>
  <c r="Z18" i="14" s="1"/>
  <c r="V17" i="14"/>
  <c r="Z17" i="14" s="1"/>
  <c r="V16" i="14"/>
  <c r="Z16" i="14" s="1"/>
  <c r="V15" i="14"/>
  <c r="Z15" i="14" s="1"/>
  <c r="R20" i="14"/>
  <c r="R27" i="14" s="1"/>
  <c r="AH33" i="13"/>
  <c r="AL33" i="13" s="1"/>
  <c r="X26" i="13"/>
  <c r="X36" i="13" s="1"/>
  <c r="Z25" i="14" l="1"/>
  <c r="V20" i="14"/>
  <c r="V27" i="14" s="1"/>
  <c r="G24" i="1" l="1"/>
  <c r="AD23" i="13" l="1"/>
  <c r="AH23" i="13" s="1"/>
  <c r="AL23" i="13" s="1"/>
  <c r="L41" i="15" l="1"/>
  <c r="H41" i="15"/>
  <c r="AL34" i="13"/>
  <c r="AH32" i="13"/>
  <c r="AL32" i="13" s="1"/>
  <c r="AH31" i="13"/>
  <c r="AL31" i="13" s="1"/>
  <c r="AH30" i="13"/>
  <c r="AL30" i="13" s="1"/>
  <c r="O46" i="12"/>
  <c r="O36" i="12"/>
  <c r="K46" i="12"/>
  <c r="K36" i="12"/>
  <c r="O13" i="11"/>
  <c r="O18" i="11" s="1"/>
  <c r="O27" i="11" s="1"/>
  <c r="O30" i="11" s="1"/>
  <c r="O33" i="11" s="1"/>
  <c r="K13" i="11"/>
  <c r="K18" i="11" s="1"/>
  <c r="K27" i="11" s="1"/>
  <c r="M134" i="1"/>
  <c r="M137" i="1" s="1"/>
  <c r="I134" i="1"/>
  <c r="I137" i="1" s="1"/>
  <c r="M94" i="1"/>
  <c r="M82" i="1"/>
  <c r="I94" i="1"/>
  <c r="I82" i="1"/>
  <c r="M44" i="1"/>
  <c r="M24" i="1"/>
  <c r="I44" i="1"/>
  <c r="I24" i="1"/>
  <c r="L43" i="15" l="1"/>
  <c r="L47" i="15" s="1"/>
  <c r="I46" i="1"/>
  <c r="I96" i="1"/>
  <c r="I142" i="1" s="1"/>
  <c r="H43" i="15"/>
  <c r="H47" i="15" s="1"/>
  <c r="M96" i="1"/>
  <c r="M142" i="1" s="1"/>
  <c r="M46" i="1"/>
  <c r="O38" i="12"/>
  <c r="K38" i="12"/>
  <c r="M140" i="1"/>
  <c r="I140" i="1"/>
  <c r="A3" i="12" l="1"/>
  <c r="F41" i="15" l="1"/>
  <c r="F43" i="15" s="1"/>
  <c r="A3" i="13" l="1"/>
  <c r="A3" i="14" s="1"/>
  <c r="A3" i="15" s="1"/>
  <c r="AD22" i="13" l="1"/>
  <c r="AD21" i="13"/>
  <c r="AD20" i="13"/>
  <c r="AD24" i="13"/>
  <c r="A59" i="15" l="1"/>
  <c r="A36" i="14"/>
  <c r="A43" i="13"/>
  <c r="A49" i="12"/>
  <c r="A54" i="11"/>
  <c r="AH24" i="13" l="1"/>
  <c r="AH22" i="13"/>
  <c r="AH21" i="13"/>
  <c r="AH20" i="13"/>
  <c r="L26" i="13"/>
  <c r="L28" i="13" s="1"/>
  <c r="L36" i="13" s="1"/>
  <c r="AL20" i="13" l="1"/>
  <c r="K134" i="1" l="1"/>
  <c r="K137" i="1" s="1"/>
  <c r="G134" i="1"/>
  <c r="G137" i="1" s="1"/>
  <c r="K94" i="1"/>
  <c r="G94" i="1"/>
  <c r="K82" i="1"/>
  <c r="G82" i="1"/>
  <c r="K44" i="1"/>
  <c r="K24" i="1"/>
  <c r="G46" i="1" l="1"/>
  <c r="K96" i="1"/>
  <c r="K142" i="1" s="1"/>
  <c r="G96" i="1"/>
  <c r="G142" i="1" s="1"/>
  <c r="K46" i="1"/>
  <c r="G140" i="1"/>
  <c r="K140" i="1"/>
  <c r="J41" i="15"/>
  <c r="L20" i="14"/>
  <c r="L22" i="14" s="1"/>
  <c r="L27" i="14" s="1"/>
  <c r="P20" i="14"/>
  <c r="P22" i="14" s="1"/>
  <c r="P27" i="14" s="1"/>
  <c r="AL24" i="13"/>
  <c r="AL22" i="13"/>
  <c r="AL21" i="13"/>
  <c r="P26" i="13"/>
  <c r="P28" i="13" s="1"/>
  <c r="P36" i="13" s="1"/>
  <c r="I46" i="12" l="1"/>
  <c r="M36" i="12"/>
  <c r="I36" i="12"/>
  <c r="I10" i="12"/>
  <c r="M18" i="11"/>
  <c r="M27" i="11" s="1"/>
  <c r="I13" i="11"/>
  <c r="I18" i="11" s="1"/>
  <c r="I27" i="11" s="1"/>
  <c r="I30" i="11" s="1"/>
  <c r="I33" i="11" s="1"/>
  <c r="O10" i="12"/>
  <c r="O40" i="12" s="1"/>
  <c r="K10" i="12"/>
  <c r="K40" i="12" s="1"/>
  <c r="I38" i="12" l="1"/>
  <c r="M38" i="12"/>
  <c r="I40" i="12"/>
  <c r="J43" i="15" l="1"/>
  <c r="J47" i="15" l="1"/>
  <c r="F47" i="15"/>
  <c r="X20" i="14" l="1"/>
  <c r="X22" i="14" s="1"/>
  <c r="X27" i="14" s="1"/>
  <c r="T20" i="14"/>
  <c r="T27" i="14" s="1"/>
  <c r="N20" i="14"/>
  <c r="J20" i="14"/>
  <c r="J22" i="14" s="1"/>
  <c r="J27" i="14" s="1"/>
  <c r="H20" i="14"/>
  <c r="H22" i="14" s="1"/>
  <c r="H27" i="14" s="1"/>
  <c r="F20" i="14"/>
  <c r="F22" i="14" s="1"/>
  <c r="AD18" i="13"/>
  <c r="AH18" i="13" s="1"/>
  <c r="AF26" i="13"/>
  <c r="AF36" i="13" s="1"/>
  <c r="AB26" i="13"/>
  <c r="AB36" i="13" s="1"/>
  <c r="Z26" i="13"/>
  <c r="Z36" i="13" s="1"/>
  <c r="V26" i="13"/>
  <c r="V36" i="13" s="1"/>
  <c r="T26" i="13"/>
  <c r="T36" i="13" s="1"/>
  <c r="R26" i="13"/>
  <c r="N26" i="13"/>
  <c r="N36" i="13" s="1"/>
  <c r="J26" i="13"/>
  <c r="J28" i="13" s="1"/>
  <c r="J36" i="13" s="1"/>
  <c r="H26" i="13"/>
  <c r="H28" i="13" s="1"/>
  <c r="H36" i="13" s="1"/>
  <c r="F26" i="13"/>
  <c r="F28" i="13" s="1"/>
  <c r="AH28" i="13" l="1"/>
  <c r="AL28" i="13" s="1"/>
  <c r="Z22" i="14"/>
  <c r="F27" i="14"/>
  <c r="R36" i="13"/>
  <c r="AD36" i="13"/>
  <c r="F36" i="13"/>
  <c r="AL18" i="13"/>
  <c r="Z20" i="14"/>
  <c r="AD26" i="13"/>
  <c r="AH36" i="13" l="1"/>
  <c r="AH26" i="13"/>
  <c r="AL26" i="13"/>
  <c r="AJ26" i="13" l="1"/>
  <c r="AJ36" i="13" l="1"/>
  <c r="A154" i="1"/>
  <c r="A103" i="1"/>
  <c r="A56" i="1"/>
  <c r="A106" i="1" s="1"/>
  <c r="AL36" i="13" l="1"/>
  <c r="M30" i="11"/>
  <c r="M33" i="11" s="1"/>
  <c r="K30" i="11"/>
  <c r="K33" i="11" s="1"/>
  <c r="M10" i="12" l="1"/>
  <c r="M40" i="12" s="1"/>
  <c r="Z24" i="14" l="1"/>
  <c r="Z27" i="14" s="1"/>
  <c r="N27" i="14"/>
</calcChain>
</file>

<file path=xl/sharedStrings.xml><?xml version="1.0" encoding="utf-8"?>
<sst xmlns="http://schemas.openxmlformats.org/spreadsheetml/2006/main" count="438" uniqueCount="243">
  <si>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</si>
  <si>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</si>
  <si>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</si>
  <si>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</si>
  <si>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</si>
  <si>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</si>
  <si>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</si>
  <si>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</si>
  <si>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</si>
  <si>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</si>
  <si>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</si>
  <si>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</si>
  <si>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</si>
  <si>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</si>
  <si>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</si>
  <si>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</si>
  <si>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</si>
  <si>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</si>
  <si>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</si>
  <si>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</si>
  <si>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</si>
  <si>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</si>
  <si>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</si>
  <si>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</si>
  <si>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</si>
  <si>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</si>
  <si>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</si>
  <si>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</si>
  <si>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</si>
  <si>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</si>
  <si>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</si>
  <si>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</si>
  <si>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</si>
  <si>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</si>
  <si>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</si>
  <si>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</si>
  <si>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</si>
  <si>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</si>
  <si>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</si>
  <si>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</si>
  <si>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</si>
  <si>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</si>
  <si>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</si>
  <si>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</si>
  <si>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</si>
  <si>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</si>
  <si>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</si>
  <si>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</si>
  <si>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</si>
  <si>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</si>
  <si>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</si>
  <si>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</si>
  <si>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</si>
  <si>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</si>
  <si>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</si>
  <si>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</si>
  <si>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</si>
  <si>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</si>
  <si>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</si>
  <si>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</si>
  <si>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</si>
  <si>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</si>
  <si>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</si>
  <si>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</si>
  <si>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</si>
  <si>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</si>
  <si>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</si>
  <si>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</si>
  <si>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</si>
  <si>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</si>
  <si>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</si>
  <si>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</si>
  <si>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</si>
  <si>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</si>
  <si>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</si>
  <si>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</si>
  <si>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</si>
  <si>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</si>
  <si>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</si>
  <si>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</si>
  <si>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</si>
  <si>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</si>
  <si>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</si>
  <si>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</si>
  <si>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</si>
  <si>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</si>
  <si>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</si>
  <si>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</si>
  <si>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</si>
  <si>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</si>
  <si>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</si>
  <si>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</si>
  <si>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</si>
  <si>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</si>
  <si>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</si>
  <si>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</si>
  <si>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</si>
  <si>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</si>
  <si>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</si>
  <si>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</si>
  <si>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</si>
  <si>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</si>
  <si>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</si>
  <si>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</si>
  <si>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</si>
  <si>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</si>
  <si>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</si>
  <si>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</si>
  <si>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</si>
  <si>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</si>
  <si>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</si>
  <si>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ป้องกันความเสี่ยงสัญญาอนุพันธ์สุทธิจากภาษีเงินได้</t>
  </si>
  <si>
    <t>หุ้นกู้ที่มีลักษณะคล้ายทุน</t>
  </si>
  <si>
    <t>คล้ายทุน</t>
  </si>
  <si>
    <t>กำไร (ขาดทุน) อื่นสุทธิ</t>
  </si>
  <si>
    <t>ส่วนของหนี้สินตามสัญญาเช่าที่ถึงกำหนดชำระ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</si>
  <si>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</si>
  <si>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</si>
  <si>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</si>
  <si>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</si>
  <si>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</si>
  <si>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มูลค่าที่ตราไว้หุ้นละ 0.25 บาท</t>
  </si>
  <si>
    <t>ลักษณะ</t>
  </si>
  <si>
    <t>หุ้นกู้ที่มี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</si>
  <si>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</si>
  <si>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</si>
  <si>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การจ่ายดอกเบี้ยหุ้นกู้ที่มีลักษณะคล้ายทุน</t>
  </si>
  <si>
    <t>ทุนที่ออกและชำระเต็มมูลค่าแล้ว</t>
  </si>
  <si>
    <t>กำไร (ขาดทุน) เบ็ดเสร็จอื่น: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</si>
  <si>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</si>
  <si>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</si>
  <si>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</si>
  <si>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</si>
  <si>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</si>
  <si>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</si>
  <si>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</si>
  <si>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</si>
  <si>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</si>
  <si>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เงินเบิกเกินบัญชีและเงินกู้ยืมระยะสั้น</t>
  </si>
  <si>
    <t>จากสถาบันการเงิน</t>
  </si>
  <si>
    <t>สำรองหุ้นทุนซื้อคืน</t>
  </si>
  <si>
    <t>จัดสรรแล้ว -</t>
  </si>
  <si>
    <t>กำไรก่อนภาษีเงินได้</t>
  </si>
  <si>
    <t>การแบ่งปันกำไรเบ็ดเสร็จรวม:</t>
  </si>
  <si>
    <t>ผู้เป็นเจ้าของของบริษัทใหญ่ (บาท)</t>
  </si>
  <si>
    <t>ที่รับรู้ตามวิธีส่วนได้เสีย</t>
  </si>
  <si>
    <t>ตามวิธีส่วนได้เสียสุทธิจากภาษีเงินได้</t>
  </si>
  <si>
    <t>เงินสดรับจากเงินกู้ยืมระยะยาวจากสถาบันการเงิน</t>
  </si>
  <si>
    <t>ดอกเบี้ยจ่ายเพื่อหุ้นกู้ที่มีลักษณะคล้ายทุน</t>
  </si>
  <si>
    <t>กรรมการ   ___________________________________________     กรรมการ   ___________________________________________</t>
  </si>
  <si>
    <t>ของผู้เป็น</t>
  </si>
  <si>
    <t>เจ้าของของ</t>
  </si>
  <si>
    <t>บริษัทใหญ่</t>
  </si>
  <si>
    <t>เงินสดจ่ายเพื่อซื้อเงินลงทุนในการร่วมค้า</t>
  </si>
  <si>
    <t>เงินสดรับ(จ่าย)สุทธิจากเงินกู้ยืมระยะสั้นจากสถาบันการเงิน</t>
  </si>
  <si>
    <t>สินทรัพย์ทางการเงินที่วัดมูลค่าด้วยมูลค่ายุติธรรม</t>
  </si>
  <si>
    <t xml:space="preserve">เงินลงทุนในบริษัทย่อย บริษัทร่วม </t>
  </si>
  <si>
    <t>และการร่วมค้าตามวิธีราคาทุน</t>
  </si>
  <si>
    <t>ผลต่างของอัตราแลกเปลี่ยนของเงินสดและรายการเทียบเท่าเงินสด</t>
  </si>
  <si>
    <t>พ.ศ. 2564</t>
  </si>
  <si>
    <t>ยอดคงเหลือ ณ วันที่ 1 มกราคม พ.ศ. 2564</t>
  </si>
  <si>
    <t>ลูกหนี้การค้าและลูกหนี้อื่น สุทธิ</t>
  </si>
  <si>
    <t>สินค้าคงเหลือ สุทธิ</t>
  </si>
  <si>
    <t>เงินลงทุนที่รับรู้ตามวิธีส่วนได้เสีย สุทธิ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</si>
  <si>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</si>
  <si>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</si>
  <si>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</si>
  <si>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</si>
  <si>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</si>
  <si>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</si>
  <si>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</si>
  <si>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</si>
  <si>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</si>
  <si>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</si>
  <si>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</si>
  <si>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</si>
  <si>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</si>
  <si>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เงินกู้ยืมระยะสั้นจากกิจการที่เกี่ยวข้องกัน</t>
  </si>
  <si>
    <t>และกิจการอื่น</t>
  </si>
  <si>
    <t>เงินสดจ่ายเพื่อซื้อเงินลงทุนในตราสารทุน</t>
  </si>
  <si>
    <t>เงินสดจ่ายต้นทุนทางการเงินรอตัดบัญชี</t>
  </si>
  <si>
    <t>เงินสดสุทธิได้มาจาก (ใช้ไปใน) กิจกรรมจัดหาเงิน</t>
  </si>
  <si>
    <t>การได้มาของสิทธิการใช้สินทรัพย์ภายใต้สัญญาเช่า</t>
  </si>
  <si>
    <t>เงินลงทุนระยะสั้น</t>
  </si>
  <si>
    <t>ส่วนแบ่ง</t>
  </si>
  <si>
    <t>จากเงินลงทุน</t>
  </si>
  <si>
    <t>ที่รับรู้ตามวิธี</t>
  </si>
  <si>
    <t>สุทธิจาก</t>
  </si>
  <si>
    <t>เบ็ดเสร็จ</t>
  </si>
  <si>
    <t>ส่วนได้เสีย</t>
  </si>
  <si>
    <t>เงินให้กู้ยืมระยะยาวแก่กิจการที่เกี่ยวข้องกัน</t>
  </si>
  <si>
    <t>ส่วนแบ่งขาดทุนจากเงินลงทุนที่รับรู้ตามวิธีส่วนได้เสีย</t>
  </si>
  <si>
    <t>กลับรายการ (ขาดทุน) จากการด้อยค่า</t>
  </si>
  <si>
    <t>สินทรัพย์ทางการเงิน สุทธิ</t>
  </si>
  <si>
    <t>เงินสดรับ(จ่าย)สุทธิจากเงินกู้ยืมระยะสั้นจากกิจการที่เกี่ยวข้องกัน</t>
  </si>
  <si>
    <t>เจ้าหนี้ค่าซื้อที่ดิน อาคารและอุปกรณ์ และสินทรัพย์ไม่มีตัวตน</t>
  </si>
  <si>
    <t>กำไรก่อนส่วนแบ่งขาดทุนจากเงินลงทุน</t>
  </si>
  <si>
    <t>กำไร (ขาดทุน)</t>
  </si>
  <si>
    <t>(รวมอยู่ในเจ้าหนี้การค้าและเจ้าหนี้อื่น และหนี้สินไม่หมุนเวียน)</t>
  </si>
  <si>
    <t>ณ วันที่ 31 มีนาคม พ.ศ. 2565</t>
  </si>
  <si>
    <t>(ยังไม่ได้ตรวจสอบ)</t>
  </si>
  <si>
    <t>(ตรวจสอบแล้ว)</t>
  </si>
  <si>
    <t>31 มีนาคม</t>
  </si>
  <si>
    <t>พ.ศ. 2565</t>
  </si>
  <si>
    <t>สำหรับงวดสามเดือนสิ้นสุดวันที่ 31 มีนาคม พ.ศ. 2565</t>
  </si>
  <si>
    <t>กำไรสำหรับงวด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</si>
  <si>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</si>
  <si>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</si>
  <si>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ยอดคงเหลือ ณ วันที่ 31 มีนาคม พ.ศ. 2564</t>
  </si>
  <si>
    <t>กำไร (ขาดทุน) เบ็ดเสร็จอื่นสำหรับงวด</t>
  </si>
  <si>
    <t>ยอดคงเหลือ ณ วันที่ 1 มกราคม พ.ศ. 2565</t>
  </si>
  <si>
    <t>ยอดคงเหลือ ณ วันที่ 31 มีนาคม พ.ศ. 2565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</si>
  <si>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</si>
  <si>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งบกำไรขาดทุน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</si>
  <si>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</si>
  <si>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</si>
  <si>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(ยังไม่ได้ตรวจสอบ)</t>
    </r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</si>
  <si>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</si>
  <si>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</si>
  <si>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</si>
  <si>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ข้อมูลทางการเงินรวม</t>
  </si>
  <si>
    <t>ข้อมูลทางการเงินเฉพาะกิจการ</t>
  </si>
  <si>
    <t>8, 16</t>
  </si>
  <si>
    <t>ผลประโยชน์พนักงานสุทธิจากภาษีเงินได้</t>
  </si>
  <si>
    <t>ขาดทุนจากการวัดมูลค่าใหม่ของภาระผูกพัน</t>
  </si>
  <si>
    <t>เงินสดรับจากเงินลงทุนระยะสั้น</t>
  </si>
  <si>
    <t>การแบ่งปันกำไร:</t>
  </si>
  <si>
    <t xml:space="preserve">สำรองอื่นเพิ่มขึ้น </t>
  </si>
  <si>
    <t>ส่วนแบ่งกำไรเบ็ดเสร็จจากเงินลงทุนที่รับรู้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</si>
  <si>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</si>
  <si>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</si>
  <si>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</si>
  <si>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</si>
  <si>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เงินสดจ่ายเพื่อเงินให้กู้ยืมระยะยาวแก่กิจการที่เกี่ยวข้องกันและกิจการอื่น</t>
  </si>
  <si>
    <t>เงินสดรับชำระคืนจากเงินให้กู้ยืมระยะยาวแก่กิจการที่เกี่ยวข้องกัน</t>
  </si>
  <si>
    <t>เงินสดรับ(จ่าย)สุทธิเพื่อเงินให้กู้ยืมระยะสั้นแก่กิจการที่เกี่ยวข้องกันและกิจการอื่น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</si>
  <si>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</si>
  <si>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</si>
  <si>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กำไรต่อหุ้นที่เป็นของส่วนที่เป็นของ</t>
  </si>
  <si>
    <t>ข้อมูลทางการเงิน</t>
  </si>
  <si>
    <t>ทางการเงิน</t>
  </si>
  <si>
    <t>ข้อมูล</t>
  </si>
  <si>
    <t>ผลต่างของอัตราแลกเปลี่ยนจากการแปลงค่า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</si>
</sst>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30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</cellStyleXfs>
  <cellXfs count="184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4" fillId="0" borderId="13" xfId="0" applyNumberFormat="1" applyFont="1" applyFill="1" applyBorder="1" applyAlignment="1">
      <alignment vertical="center"/>
    </xf>
    <xf numFmtId="165" fontId="24" fillId="0" borderId="13" xfId="0" applyNumberFormat="1" applyFont="1" applyFill="1" applyBorder="1" applyAlignment="1">
      <alignment horizontal="center" vertical="center"/>
    </xf>
    <xf numFmtId="166" fontId="24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4" fillId="33" borderId="0" xfId="0" applyNumberFormat="1" applyFont="1" applyFill="1" applyAlignment="1">
      <alignment horizontal="right" vertical="center"/>
    </xf>
    <xf numFmtId="165" fontId="24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center" vertical="center"/>
    </xf>
    <xf numFmtId="166" fontId="24" fillId="33" borderId="0" xfId="0" applyNumberFormat="1" applyFont="1" applyFill="1" applyBorder="1" applyAlignment="1">
      <alignment horizontal="right" vertical="center"/>
    </xf>
    <xf numFmtId="165" fontId="24" fillId="33" borderId="13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4" fillId="33" borderId="13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33" borderId="14" xfId="0" applyNumberFormat="1" applyFont="1" applyFill="1" applyBorder="1" applyAlignment="1">
      <alignment horizontal="right" vertical="center"/>
    </xf>
    <xf numFmtId="165" fontId="24" fillId="0" borderId="1" xfId="0" applyNumberFormat="1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66" fontId="24" fillId="33" borderId="0" xfId="29" applyNumberFormat="1" applyFont="1" applyFill="1" applyAlignment="1">
      <alignment vertical="center"/>
    </xf>
    <xf numFmtId="165" fontId="24" fillId="33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justify"/>
    </xf>
    <xf numFmtId="0" fontId="24" fillId="0" borderId="0" xfId="0" applyFont="1" applyFill="1"/>
    <xf numFmtId="166" fontId="24" fillId="33" borderId="0" xfId="29" applyNumberFormat="1" applyFont="1" applyFill="1" applyAlignment="1">
      <alignment horizontal="right" vertical="center"/>
    </xf>
    <xf numFmtId="166" fontId="24" fillId="33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6" fontId="24" fillId="33" borderId="2" xfId="29" applyNumberFormat="1" applyFont="1" applyFill="1" applyBorder="1" applyAlignment="1">
      <alignment horizontal="right" vertical="center"/>
    </xf>
    <xf numFmtId="166" fontId="24" fillId="0" borderId="13" xfId="0" applyNumberFormat="1" applyFont="1" applyFill="1" applyBorder="1" applyAlignment="1">
      <alignment vertical="center"/>
    </xf>
    <xf numFmtId="166" fontId="24" fillId="33" borderId="3" xfId="29" applyNumberFormat="1" applyFont="1" applyFill="1" applyBorder="1" applyAlignment="1">
      <alignment horizontal="right" vertical="center"/>
    </xf>
    <xf numFmtId="166" fontId="24" fillId="33" borderId="1" xfId="29" applyNumberFormat="1" applyFont="1" applyFill="1" applyBorder="1" applyAlignment="1">
      <alignment horizontal="right" vertical="center"/>
    </xf>
    <xf numFmtId="166" fontId="24" fillId="0" borderId="0" xfId="31" applyNumberFormat="1" applyFont="1" applyFill="1" applyBorder="1" applyAlignment="1">
      <alignment horizontal="right" vertical="center"/>
    </xf>
    <xf numFmtId="166" fontId="24" fillId="0" borderId="1" xfId="0" applyNumberFormat="1" applyFont="1" applyFill="1" applyBorder="1" applyAlignment="1">
      <alignment vertical="center"/>
    </xf>
    <xf numFmtId="0" fontId="24" fillId="0" borderId="0" xfId="49" applyFont="1" applyFill="1" applyAlignment="1">
      <alignment horizontal="center" vertical="center"/>
    </xf>
    <xf numFmtId="0" fontId="24" fillId="0" borderId="0" xfId="42" applyFont="1" applyFill="1" applyAlignment="1">
      <alignment horizontal="center" vertical="center"/>
    </xf>
    <xf numFmtId="166" fontId="2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4" fillId="0" borderId="0" xfId="0" applyNumberFormat="1" applyFont="1" applyFill="1" applyAlignment="1">
      <alignment horizontal="center" vertical="center"/>
    </xf>
    <xf numFmtId="166" fontId="24" fillId="0" borderId="14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4" fillId="0" borderId="0" xfId="41" applyNumberFormat="1" applyFont="1" applyFill="1" applyAlignment="1">
      <alignment vertical="center"/>
    </xf>
    <xf numFmtId="165" fontId="24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Alignment="1">
      <alignment vertical="center"/>
    </xf>
    <xf numFmtId="166" fontId="24" fillId="0" borderId="0" xfId="41" applyNumberFormat="1" applyFont="1" applyFill="1" applyAlignment="1">
      <alignment horizontal="center" vertical="center"/>
    </xf>
    <xf numFmtId="166" fontId="24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4" fillId="0" borderId="0" xfId="41" applyNumberFormat="1" applyFont="1" applyFill="1" applyBorder="1" applyAlignment="1">
      <alignment horizontal="center" vertical="center"/>
    </xf>
    <xf numFmtId="165" fontId="24" fillId="0" borderId="0" xfId="41" applyNumberFormat="1" applyFont="1" applyFill="1" applyBorder="1" applyAlignment="1">
      <alignment horizontal="center" vertical="center"/>
    </xf>
    <xf numFmtId="166" fontId="24" fillId="0" borderId="0" xfId="41" applyNumberFormat="1" applyFont="1" applyFill="1" applyBorder="1" applyAlignment="1">
      <alignment horizontal="center" vertical="center"/>
    </xf>
    <xf numFmtId="166" fontId="24" fillId="0" borderId="0" xfId="41" applyNumberFormat="1" applyFont="1" applyFill="1" applyBorder="1" applyAlignment="1">
      <alignment horizontal="right" vertical="center"/>
    </xf>
    <xf numFmtId="166" fontId="24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4" fillId="0" borderId="1" xfId="41" applyNumberFormat="1" applyFont="1" applyFill="1" applyBorder="1" applyAlignment="1">
      <alignment horizontal="right" vertical="center"/>
    </xf>
    <xf numFmtId="166" fontId="24" fillId="0" borderId="13" xfId="41" applyNumberFormat="1" applyFont="1" applyFill="1" applyBorder="1" applyAlignment="1">
      <alignment horizontal="right" vertical="center"/>
    </xf>
    <xf numFmtId="166" fontId="24" fillId="0" borderId="13" xfId="41" applyNumberFormat="1" applyFont="1" applyFill="1" applyBorder="1" applyAlignment="1">
      <alignment vertical="center"/>
    </xf>
    <xf numFmtId="166" fontId="24" fillId="0" borderId="14" xfId="41" applyNumberFormat="1" applyFont="1" applyFill="1" applyBorder="1" applyAlignment="1">
      <alignment horizontal="right" vertical="center"/>
    </xf>
    <xf numFmtId="166" fontId="24" fillId="0" borderId="13" xfId="41" applyNumberFormat="1" applyFont="1" applyFill="1" applyBorder="1" applyAlignment="1">
      <alignment horizontal="center" vertical="center"/>
    </xf>
    <xf numFmtId="165" fontId="24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166" fontId="24" fillId="0" borderId="0" xfId="31" applyNumberFormat="1" applyFont="1" applyFill="1" applyAlignment="1">
      <alignment horizontal="right" vertical="center"/>
    </xf>
    <xf numFmtId="43" fontId="24" fillId="0" borderId="0" xfId="28" applyFont="1" applyFill="1" applyBorder="1" applyAlignment="1">
      <alignment horizontal="right" vertical="center"/>
    </xf>
    <xf numFmtId="43" fontId="24" fillId="0" borderId="0" xfId="0" applyNumberFormat="1" applyFont="1" applyFill="1" applyAlignment="1">
      <alignment horizontal="right" vertical="center"/>
    </xf>
    <xf numFmtId="0" fontId="24" fillId="0" borderId="0" xfId="43" applyFont="1" applyFill="1" applyAlignment="1">
      <alignment vertical="center"/>
    </xf>
    <xf numFmtId="0" fontId="24" fillId="0" borderId="13" xfId="0" applyFont="1" applyFill="1" applyBorder="1" applyAlignment="1">
      <alignment vertical="center"/>
    </xf>
    <xf numFmtId="0" fontId="24" fillId="0" borderId="13" xfId="0" applyFont="1" applyFill="1" applyBorder="1" applyAlignment="1">
      <alignment horizontal="center" vertical="center"/>
    </xf>
    <xf numFmtId="165" fontId="24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24" fillId="33" borderId="2" xfId="0" applyNumberFormat="1" applyFont="1" applyFill="1" applyBorder="1" applyAlignment="1">
      <alignment horizontal="right" vertical="center"/>
    </xf>
    <xf numFmtId="166" fontId="24" fillId="33" borderId="0" xfId="31" applyNumberFormat="1" applyFont="1" applyFill="1" applyBorder="1" applyAlignment="1">
      <alignment horizontal="right" vertical="center"/>
    </xf>
    <xf numFmtId="166" fontId="24" fillId="0" borderId="0" xfId="29" applyNumberFormat="1" applyFont="1" applyFill="1" applyAlignment="1">
      <alignment vertical="center"/>
    </xf>
    <xf numFmtId="166" fontId="24" fillId="0" borderId="0" xfId="29" applyNumberFormat="1" applyFont="1" applyFill="1" applyAlignment="1">
      <alignment horizontal="right" vertical="center"/>
    </xf>
    <xf numFmtId="166" fontId="24" fillId="0" borderId="2" xfId="29" applyNumberFormat="1" applyFont="1" applyFill="1" applyBorder="1" applyAlignment="1">
      <alignment horizontal="right" vertical="center"/>
    </xf>
    <xf numFmtId="166" fontId="24" fillId="0" borderId="3" xfId="29" applyNumberFormat="1" applyFont="1" applyFill="1" applyBorder="1" applyAlignment="1">
      <alignment horizontal="right" vertical="center"/>
    </xf>
    <xf numFmtId="166" fontId="24" fillId="0" borderId="1" xfId="29" applyNumberFormat="1" applyFont="1" applyFill="1" applyBorder="1" applyAlignment="1">
      <alignment horizontal="right" vertical="center"/>
    </xf>
    <xf numFmtId="166" fontId="24" fillId="33" borderId="0" xfId="41" applyNumberFormat="1" applyFont="1" applyFill="1" applyBorder="1" applyAlignment="1">
      <alignment horizontal="right" vertical="center"/>
    </xf>
    <xf numFmtId="166" fontId="24" fillId="33" borderId="0" xfId="41" applyNumberFormat="1" applyFont="1" applyFill="1" applyBorder="1" applyAlignment="1">
      <alignment vertical="center"/>
    </xf>
    <xf numFmtId="166" fontId="24" fillId="33" borderId="1" xfId="41" applyNumberFormat="1" applyFont="1" applyFill="1" applyBorder="1" applyAlignment="1">
      <alignment horizontal="right" vertical="center"/>
    </xf>
    <xf numFmtId="166" fontId="24" fillId="33" borderId="13" xfId="41" applyNumberFormat="1" applyFont="1" applyFill="1" applyBorder="1" applyAlignment="1">
      <alignment horizontal="right" vertical="center"/>
    </xf>
    <xf numFmtId="166" fontId="24" fillId="33" borderId="13" xfId="41" applyNumberFormat="1" applyFont="1" applyFill="1" applyBorder="1" applyAlignment="1">
      <alignment vertical="center"/>
    </xf>
    <xf numFmtId="166" fontId="24" fillId="33" borderId="0" xfId="41" applyNumberFormat="1" applyFont="1" applyFill="1" applyBorder="1" applyAlignment="1">
      <alignment horizontal="center" vertical="center"/>
    </xf>
    <xf numFmtId="166" fontId="24" fillId="33" borderId="14" xfId="41" applyNumberFormat="1" applyFont="1" applyFill="1" applyBorder="1" applyAlignment="1">
      <alignment horizontal="right"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4" fillId="33" borderId="13" xfId="0" applyNumberFormat="1" applyFont="1" applyFill="1" applyBorder="1" applyAlignment="1">
      <alignment vertical="center"/>
    </xf>
    <xf numFmtId="166" fontId="24" fillId="33" borderId="0" xfId="0" applyNumberFormat="1" applyFont="1" applyFill="1" applyBorder="1" applyAlignment="1">
      <alignment vertical="center"/>
    </xf>
    <xf numFmtId="0" fontId="24" fillId="33" borderId="0" xfId="0" applyFont="1" applyFill="1" applyAlignment="1">
      <alignment vertical="center"/>
    </xf>
    <xf numFmtId="166" fontId="24" fillId="33" borderId="0" xfId="31" applyNumberFormat="1" applyFont="1" applyFill="1" applyAlignment="1">
      <alignment horizontal="right" vertical="center"/>
    </xf>
    <xf numFmtId="166" fontId="24" fillId="33" borderId="14" xfId="0" applyNumberFormat="1" applyFont="1" applyFill="1" applyBorder="1" applyAlignment="1">
      <alignment vertical="center"/>
    </xf>
    <xf numFmtId="43" fontId="24" fillId="33" borderId="0" xfId="28" applyFont="1" applyFill="1" applyBorder="1" applyAlignment="1">
      <alignment horizontal="right" vertical="center"/>
    </xf>
    <xf numFmtId="43" fontId="24" fillId="33" borderId="0" xfId="0" applyNumberFormat="1" applyFont="1" applyFill="1" applyAlignment="1">
      <alignment horizontal="right" vertical="center"/>
    </xf>
    <xf numFmtId="166" fontId="24" fillId="33" borderId="0" xfId="42" applyNumberFormat="1" applyFont="1" applyFill="1" applyBorder="1" applyAlignment="1">
      <alignment horizontal="right" vertical="center"/>
    </xf>
    <xf numFmtId="166" fontId="24" fillId="0" borderId="0" xfId="42" applyNumberFormat="1" applyFont="1" applyFill="1" applyBorder="1" applyAlignment="1">
      <alignment horizontal="right" vertical="center"/>
    </xf>
    <xf numFmtId="166" fontId="24" fillId="0" borderId="2" xfId="0" applyNumberFormat="1" applyFont="1" applyFill="1" applyBorder="1" applyAlignment="1">
      <alignment horizontal="right" vertical="center"/>
    </xf>
    <xf numFmtId="166" fontId="24" fillId="33" borderId="0" xfId="42" applyNumberFormat="1" applyFont="1" applyFill="1" applyAlignment="1">
      <alignment horizontal="right" vertical="center"/>
    </xf>
    <xf numFmtId="166" fontId="24" fillId="0" borderId="0" xfId="42" applyNumberFormat="1" applyFont="1" applyFill="1" applyAlignment="1">
      <alignment horizontal="right" vertical="center"/>
    </xf>
    <xf numFmtId="166" fontId="24" fillId="33" borderId="3" xfId="42" applyNumberFormat="1" applyFont="1" applyFill="1" applyBorder="1" applyAlignment="1">
      <alignment horizontal="right" vertical="center"/>
    </xf>
    <xf numFmtId="166" fontId="24" fillId="0" borderId="3" xfId="42" applyNumberFormat="1" applyFont="1" applyFill="1" applyBorder="1" applyAlignment="1">
      <alignment horizontal="right" vertical="center"/>
    </xf>
    <xf numFmtId="166" fontId="24" fillId="33" borderId="2" xfId="31" applyNumberFormat="1" applyFont="1" applyFill="1" applyBorder="1" applyAlignment="1">
      <alignment horizontal="right" vertical="center"/>
    </xf>
    <xf numFmtId="166" fontId="24" fillId="0" borderId="2" xfId="31" applyNumberFormat="1" applyFont="1" applyFill="1" applyBorder="1" applyAlignment="1">
      <alignment horizontal="right" vertical="center"/>
    </xf>
    <xf numFmtId="166" fontId="24" fillId="0" borderId="0" xfId="29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13" xfId="41" applyNumberFormat="1" applyFont="1" applyFill="1" applyBorder="1" applyAlignment="1">
      <alignment vertical="center"/>
    </xf>
    <xf numFmtId="0" fontId="26" fillId="0" borderId="0" xfId="0" applyFont="1"/>
    <xf numFmtId="0" fontId="27" fillId="0" borderId="0" xfId="0" applyFont="1"/>
    <xf numFmtId="0" fontId="27" fillId="0" borderId="0" xfId="0" applyFont="1" applyFill="1"/>
    <xf numFmtId="0" fontId="26" fillId="0" borderId="0" xfId="0" applyFont="1" applyFill="1"/>
    <xf numFmtId="166" fontId="24" fillId="0" borderId="14" xfId="0" applyNumberFormat="1" applyFont="1" applyFill="1" applyBorder="1" applyAlignment="1">
      <alignment vertical="center"/>
    </xf>
    <xf numFmtId="165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1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65" fontId="24" fillId="0" borderId="0" xfId="41" applyNumberFormat="1" applyFont="1" applyAlignment="1">
      <alignment vertical="center"/>
    </xf>
    <xf numFmtId="166" fontId="24" fillId="33" borderId="0" xfId="41" applyNumberFormat="1" applyFont="1" applyFill="1" applyAlignment="1">
      <alignment horizontal="right" vertical="center"/>
    </xf>
    <xf numFmtId="166" fontId="24" fillId="0" borderId="0" xfId="41" applyNumberFormat="1" applyFont="1" applyAlignment="1">
      <alignment horizontal="right" vertical="center"/>
    </xf>
    <xf numFmtId="166" fontId="24" fillId="0" borderId="0" xfId="41" applyNumberFormat="1" applyFont="1" applyAlignment="1">
      <alignment vertical="center"/>
    </xf>
    <xf numFmtId="166" fontId="24" fillId="0" borderId="13" xfId="41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6" fontId="24" fillId="0" borderId="13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7" fillId="33" borderId="0" xfId="0" applyFont="1" applyFill="1"/>
    <xf numFmtId="166" fontId="5" fillId="0" borderId="0" xfId="0" applyNumberFormat="1" applyFont="1" applyFill="1" applyBorder="1" applyAlignment="1">
      <alignment horizontal="center" vertical="center"/>
    </xf>
    <xf numFmtId="167" fontId="24" fillId="0" borderId="18" xfId="0" applyNumberFormat="1" applyFont="1" applyFill="1" applyBorder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6" fontId="28" fillId="0" borderId="0" xfId="0" quotePrefix="1" applyNumberFormat="1" applyFont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right" vertical="center"/>
    </xf>
    <xf numFmtId="166" fontId="28" fillId="0" borderId="13" xfId="0" applyNumberFormat="1" applyFont="1" applyBorder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165" fontId="24" fillId="33" borderId="1" xfId="0" applyNumberFormat="1" applyFont="1" applyFill="1" applyBorder="1" applyAlignment="1">
      <alignment horizontal="right" vertical="center"/>
    </xf>
    <xf numFmtId="165" fontId="24" fillId="0" borderId="1" xfId="0" applyNumberFormat="1" applyFont="1" applyFill="1" applyBorder="1" applyAlignment="1">
      <alignment horizontal="right" vertical="center"/>
    </xf>
    <xf numFmtId="165" fontId="24" fillId="33" borderId="0" xfId="0" applyNumberFormat="1" applyFont="1" applyFill="1" applyBorder="1" applyAlignment="1">
      <alignment horizontal="right" vertical="center"/>
    </xf>
    <xf numFmtId="166" fontId="24" fillId="0" borderId="1" xfId="29" applyNumberFormat="1" applyFont="1" applyFill="1" applyBorder="1" applyAlignment="1">
      <alignment vertical="center"/>
    </xf>
    <xf numFmtId="167" fontId="24" fillId="33" borderId="18" xfId="0" applyNumberFormat="1" applyFont="1" applyFill="1" applyBorder="1" applyAlignment="1">
      <alignment horizontal="right" vertical="center"/>
    </xf>
    <xf numFmtId="43" fontId="24" fillId="33" borderId="0" xfId="28" applyFont="1" applyFill="1" applyAlignment="1">
      <alignment horizontal="right" vertical="center"/>
    </xf>
    <xf numFmtId="0" fontId="27" fillId="0" borderId="1" xfId="0" applyFont="1" applyBorder="1"/>
    <xf numFmtId="166" fontId="29" fillId="34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5" fontId="24" fillId="0" borderId="13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BDFF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abSelected="1" topLeftCell="A10" zoomScaleNormal="100" zoomScaleSheetLayoutView="100" zoomScalePageLayoutView="60" workbookViewId="0">
      <selection activeCell="K30" sqref="K30"/>
    </sheetView>
  </sheetViews>
  <sheetFormatPr defaultColWidth="5.6640625" defaultRowHeight="20.100000000000001" customHeight="1" x14ac:dyDescent="0.45"/>
  <cols>
    <col min="1" max="3" width="1" style="141" customWidth="1"/>
    <col min="4" max="4" width="33.33203125" style="141" customWidth="1"/>
    <col min="5" max="5" width="7.44140625" style="141" bestFit="1" customWidth="1"/>
    <col min="6" max="6" width="0.5546875" style="141" customWidth="1"/>
    <col min="7" max="7" width="15.5546875" style="141" bestFit="1" customWidth="1"/>
    <col min="8" max="8" width="0.5546875" style="141" customWidth="1"/>
    <col min="9" max="9" width="12.6640625" style="142" bestFit="1" customWidth="1"/>
    <col min="10" max="10" width="0.5546875" style="141" customWidth="1"/>
    <col min="11" max="11" width="15.5546875" style="141" bestFit="1" customWidth="1"/>
    <col min="12" max="12" width="0.5546875" style="141" customWidth="1"/>
    <col min="13" max="13" width="12.6640625" style="142" bestFit="1" customWidth="1"/>
    <col min="14" max="16384" width="5.6640625" style="141"/>
  </cols>
  <sheetData>
    <row r="1" spans="1:13" ht="20.100000000000001" customHeight="1" x14ac:dyDescent="0.45">
      <c r="A1" s="3" t="s">
        <v>0</v>
      </c>
      <c r="B1" s="4"/>
      <c r="C1" s="4"/>
      <c r="D1" s="4"/>
      <c r="E1" s="138"/>
      <c r="F1" s="138"/>
      <c r="G1" s="5"/>
      <c r="H1" s="5"/>
      <c r="I1" s="5"/>
      <c r="J1" s="138"/>
      <c r="K1" s="5"/>
      <c r="L1" s="5"/>
      <c r="M1" s="5"/>
    </row>
    <row r="2" spans="1:13" ht="20.100000000000001" customHeight="1" x14ac:dyDescent="0.45">
      <c r="A2" s="6" t="s">
        <v>1</v>
      </c>
      <c r="B2" s="4"/>
      <c r="C2" s="4"/>
      <c r="D2" s="4"/>
      <c r="E2" s="138"/>
      <c r="F2" s="138"/>
      <c r="G2" s="5"/>
      <c r="H2" s="5"/>
      <c r="I2" s="5"/>
      <c r="J2" s="138"/>
      <c r="K2" s="5"/>
      <c r="L2" s="5"/>
      <c r="M2" s="5"/>
    </row>
    <row r="3" spans="1:13" ht="20.100000000000001" customHeight="1" x14ac:dyDescent="0.45">
      <c r="A3" s="7" t="s">
        <v>199</v>
      </c>
      <c r="B3" s="8"/>
      <c r="C3" s="8"/>
      <c r="D3" s="8"/>
      <c r="E3" s="9"/>
      <c r="F3" s="9"/>
      <c r="G3" s="10"/>
      <c r="H3" s="10"/>
      <c r="I3" s="10"/>
      <c r="J3" s="9"/>
      <c r="K3" s="10"/>
      <c r="L3" s="10"/>
      <c r="M3" s="10"/>
    </row>
    <row r="4" spans="1:13" ht="20.100000000000001" customHeight="1" x14ac:dyDescent="0.45">
      <c r="A4" s="6"/>
      <c r="B4" s="4"/>
      <c r="C4" s="4"/>
      <c r="D4" s="4"/>
      <c r="E4" s="138"/>
      <c r="F4" s="138"/>
      <c r="G4" s="5"/>
      <c r="H4" s="5"/>
      <c r="I4" s="5"/>
      <c r="J4" s="138"/>
      <c r="K4" s="5"/>
      <c r="L4" s="5"/>
      <c r="M4" s="5"/>
    </row>
    <row r="5" spans="1:13" ht="20.100000000000001" customHeight="1" x14ac:dyDescent="0.45">
      <c r="A5" s="4"/>
      <c r="B5" s="4"/>
      <c r="C5" s="4"/>
      <c r="D5" s="4"/>
      <c r="E5" s="138"/>
      <c r="F5" s="138"/>
      <c r="G5" s="178" t="s">
        <v>220</v>
      </c>
      <c r="H5" s="178"/>
      <c r="I5" s="178"/>
      <c r="J5" s="138"/>
      <c r="K5" s="178" t="s">
        <v>221</v>
      </c>
      <c r="L5" s="178"/>
      <c r="M5" s="178"/>
    </row>
    <row r="6" spans="1:13" ht="20.100000000000001" customHeight="1" x14ac:dyDescent="0.45">
      <c r="A6" s="4"/>
      <c r="B6" s="4"/>
      <c r="C6" s="4"/>
      <c r="D6" s="4"/>
      <c r="E6" s="138"/>
      <c r="F6" s="138"/>
      <c r="G6" s="160" t="s">
        <v>200</v>
      </c>
      <c r="H6" s="160"/>
      <c r="I6" s="160" t="s">
        <v>201</v>
      </c>
      <c r="J6" s="138"/>
      <c r="K6" s="160" t="s">
        <v>200</v>
      </c>
      <c r="L6" s="160"/>
      <c r="M6" s="160" t="s">
        <v>201</v>
      </c>
    </row>
    <row r="7" spans="1:13" ht="20.100000000000001" customHeight="1" x14ac:dyDescent="0.45">
      <c r="A7" s="4"/>
      <c r="B7" s="4"/>
      <c r="C7" s="4"/>
      <c r="D7" s="4"/>
      <c r="E7" s="138"/>
      <c r="F7" s="138"/>
      <c r="G7" s="12" t="s">
        <v>202</v>
      </c>
      <c r="H7" s="11"/>
      <c r="I7" s="12" t="s">
        <v>2</v>
      </c>
      <c r="J7" s="13"/>
      <c r="K7" s="12" t="s">
        <v>202</v>
      </c>
      <c r="L7" s="11"/>
      <c r="M7" s="12" t="s">
        <v>2</v>
      </c>
    </row>
    <row r="8" spans="1:13" ht="20.100000000000001" customHeight="1" x14ac:dyDescent="0.45">
      <c r="A8" s="4"/>
      <c r="B8" s="4"/>
      <c r="C8" s="4"/>
      <c r="D8" s="4"/>
      <c r="E8" s="138"/>
      <c r="F8" s="14"/>
      <c r="G8" s="15" t="s">
        <v>203</v>
      </c>
      <c r="H8" s="15"/>
      <c r="I8" s="15" t="s">
        <v>159</v>
      </c>
      <c r="J8" s="16"/>
      <c r="K8" s="15" t="s">
        <v>203</v>
      </c>
      <c r="L8" s="15"/>
      <c r="M8" s="15" t="s">
        <v>159</v>
      </c>
    </row>
    <row r="9" spans="1:13" ht="20.100000000000001" customHeight="1" x14ac:dyDescent="0.45">
      <c r="A9" s="4"/>
      <c r="B9" s="4"/>
      <c r="C9" s="4"/>
      <c r="D9" s="4"/>
      <c r="E9" s="17" t="s">
        <v>3</v>
      </c>
      <c r="F9" s="14"/>
      <c r="G9" s="18" t="s">
        <v>4</v>
      </c>
      <c r="H9" s="15"/>
      <c r="I9" s="18" t="s">
        <v>4</v>
      </c>
      <c r="J9" s="14"/>
      <c r="K9" s="18" t="s">
        <v>4</v>
      </c>
      <c r="L9" s="15"/>
      <c r="M9" s="18" t="s">
        <v>4</v>
      </c>
    </row>
    <row r="10" spans="1:13" ht="8.1" customHeight="1" x14ac:dyDescent="0.45">
      <c r="A10" s="4"/>
      <c r="B10" s="4"/>
      <c r="C10" s="4"/>
      <c r="D10" s="4"/>
      <c r="E10" s="53"/>
      <c r="F10" s="14"/>
      <c r="G10" s="104"/>
      <c r="H10" s="15"/>
      <c r="I10" s="11"/>
      <c r="J10" s="14"/>
      <c r="K10" s="104"/>
      <c r="L10" s="15"/>
      <c r="M10" s="11"/>
    </row>
    <row r="11" spans="1:13" ht="18" customHeight="1" x14ac:dyDescent="0.45">
      <c r="A11" s="6" t="s">
        <v>5</v>
      </c>
      <c r="B11" s="4"/>
      <c r="C11" s="4"/>
      <c r="D11" s="4"/>
      <c r="E11" s="138"/>
      <c r="F11" s="138"/>
      <c r="G11" s="19"/>
      <c r="H11" s="5"/>
      <c r="I11" s="5"/>
      <c r="J11" s="138"/>
      <c r="K11" s="19"/>
      <c r="L11" s="5"/>
      <c r="M11" s="5"/>
    </row>
    <row r="12" spans="1:13" ht="8.1" customHeight="1" x14ac:dyDescent="0.45">
      <c r="A12" s="6"/>
      <c r="B12" s="4"/>
      <c r="C12" s="4"/>
      <c r="D12" s="4"/>
      <c r="E12" s="138"/>
      <c r="F12" s="138"/>
      <c r="G12" s="19"/>
      <c r="H12" s="5"/>
      <c r="I12" s="5"/>
      <c r="J12" s="138"/>
      <c r="K12" s="19"/>
      <c r="L12" s="5"/>
      <c r="M12" s="5"/>
    </row>
    <row r="13" spans="1:13" ht="18" customHeight="1" x14ac:dyDescent="0.45">
      <c r="A13" s="6" t="s">
        <v>6</v>
      </c>
      <c r="B13" s="4"/>
      <c r="C13" s="4"/>
      <c r="D13" s="4"/>
      <c r="E13" s="138"/>
      <c r="F13" s="138"/>
      <c r="G13" s="19"/>
      <c r="H13" s="5"/>
      <c r="I13" s="5"/>
      <c r="J13" s="138"/>
      <c r="K13" s="19"/>
      <c r="L13" s="5"/>
      <c r="M13" s="5"/>
    </row>
    <row r="14" spans="1:13" ht="8.1" customHeight="1" x14ac:dyDescent="0.45">
      <c r="A14" s="6"/>
      <c r="B14" s="4"/>
      <c r="C14" s="4"/>
      <c r="D14" s="4"/>
      <c r="E14" s="138"/>
      <c r="F14" s="138"/>
      <c r="G14" s="19"/>
      <c r="H14" s="5"/>
      <c r="I14" s="5"/>
      <c r="J14" s="138"/>
      <c r="K14" s="19"/>
      <c r="L14" s="5"/>
      <c r="M14" s="5"/>
    </row>
    <row r="15" spans="1:13" ht="18" customHeight="1" x14ac:dyDescent="0.45">
      <c r="A15" s="4" t="s">
        <v>7</v>
      </c>
      <c r="B15" s="4"/>
      <c r="C15" s="4"/>
      <c r="D15" s="4"/>
      <c r="E15" s="46">
        <v>7</v>
      </c>
      <c r="F15" s="138"/>
      <c r="G15" s="20">
        <v>1352279</v>
      </c>
      <c r="H15" s="13"/>
      <c r="I15" s="13">
        <v>9022938</v>
      </c>
      <c r="J15" s="138"/>
      <c r="K15" s="20">
        <v>23062</v>
      </c>
      <c r="L15" s="13"/>
      <c r="M15" s="13">
        <v>7887120</v>
      </c>
    </row>
    <row r="16" spans="1:13" s="142" customFormat="1" ht="18" customHeight="1" x14ac:dyDescent="0.45">
      <c r="A16" s="4" t="s">
        <v>183</v>
      </c>
      <c r="B16" s="4"/>
      <c r="C16" s="4"/>
      <c r="D16" s="4"/>
      <c r="E16" s="46"/>
      <c r="F16" s="138"/>
      <c r="G16" s="20">
        <v>200000</v>
      </c>
      <c r="H16" s="13"/>
      <c r="I16" s="27">
        <v>700000</v>
      </c>
      <c r="J16" s="138"/>
      <c r="K16" s="175">
        <v>0</v>
      </c>
      <c r="L16" s="13"/>
      <c r="M16" s="27">
        <v>500000</v>
      </c>
    </row>
    <row r="17" spans="1:13" ht="18" customHeight="1" x14ac:dyDescent="0.45">
      <c r="A17" s="4" t="s">
        <v>161</v>
      </c>
      <c r="B17" s="4"/>
      <c r="C17" s="4"/>
      <c r="D17" s="4"/>
      <c r="E17" s="46" t="s">
        <v>222</v>
      </c>
      <c r="F17" s="138"/>
      <c r="G17" s="20">
        <v>19073645</v>
      </c>
      <c r="H17" s="21"/>
      <c r="I17" s="13">
        <v>16307764</v>
      </c>
      <c r="J17" s="22"/>
      <c r="K17" s="23">
        <v>8008402</v>
      </c>
      <c r="L17" s="21"/>
      <c r="M17" s="27">
        <v>4994201</v>
      </c>
    </row>
    <row r="18" spans="1:13" ht="18" customHeight="1" x14ac:dyDescent="0.45">
      <c r="A18" s="4" t="s">
        <v>175</v>
      </c>
      <c r="B18" s="4"/>
      <c r="C18" s="4"/>
      <c r="D18" s="4"/>
      <c r="E18" s="46"/>
      <c r="F18" s="138"/>
      <c r="G18" s="20"/>
      <c r="H18" s="21"/>
      <c r="I18" s="13"/>
      <c r="J18" s="22"/>
      <c r="K18" s="23"/>
      <c r="L18" s="21"/>
      <c r="M18" s="27"/>
    </row>
    <row r="19" spans="1:13" ht="18" customHeight="1" x14ac:dyDescent="0.45">
      <c r="A19" s="4"/>
      <c r="B19" s="4" t="s">
        <v>176</v>
      </c>
      <c r="C19" s="4"/>
      <c r="D19" s="4"/>
      <c r="E19" s="46">
        <v>16</v>
      </c>
      <c r="F19" s="138"/>
      <c r="G19" s="23">
        <v>34031</v>
      </c>
      <c r="H19" s="21"/>
      <c r="I19" s="27">
        <v>13787</v>
      </c>
      <c r="J19" s="22"/>
      <c r="K19" s="23">
        <v>27439771</v>
      </c>
      <c r="L19" s="21"/>
      <c r="M19" s="27">
        <v>22189581</v>
      </c>
    </row>
    <row r="20" spans="1:13" ht="18" customHeight="1" x14ac:dyDescent="0.45">
      <c r="A20" s="4" t="s">
        <v>162</v>
      </c>
      <c r="B20" s="4"/>
      <c r="C20" s="4"/>
      <c r="D20" s="4"/>
      <c r="E20" s="46"/>
      <c r="F20" s="138"/>
      <c r="G20" s="20">
        <v>48649391</v>
      </c>
      <c r="H20" s="13"/>
      <c r="I20" s="13">
        <v>46636163</v>
      </c>
      <c r="J20" s="138"/>
      <c r="K20" s="20">
        <v>3406962</v>
      </c>
      <c r="L20" s="13"/>
      <c r="M20" s="13">
        <v>3962103</v>
      </c>
    </row>
    <row r="21" spans="1:13" ht="18" customHeight="1" x14ac:dyDescent="0.45">
      <c r="A21" s="4" t="s">
        <v>98</v>
      </c>
      <c r="B21" s="4"/>
      <c r="C21" s="4"/>
      <c r="D21" s="4"/>
      <c r="E21" s="47">
        <v>6</v>
      </c>
      <c r="F21" s="138"/>
      <c r="G21" s="23">
        <v>1561061</v>
      </c>
      <c r="H21" s="13"/>
      <c r="I21" s="27">
        <v>799801</v>
      </c>
      <c r="J21" s="138"/>
      <c r="K21" s="23">
        <v>1507801</v>
      </c>
      <c r="L21" s="13"/>
      <c r="M21" s="27">
        <v>910510</v>
      </c>
    </row>
    <row r="22" spans="1:13" ht="18" customHeight="1" x14ac:dyDescent="0.45">
      <c r="A22" s="4" t="s">
        <v>8</v>
      </c>
      <c r="B22" s="4"/>
      <c r="C22" s="4"/>
      <c r="D22" s="4"/>
      <c r="E22" s="46"/>
      <c r="F22" s="138"/>
      <c r="G22" s="25">
        <v>1370555</v>
      </c>
      <c r="H22" s="13"/>
      <c r="I22" s="31">
        <v>1382253</v>
      </c>
      <c r="J22" s="138"/>
      <c r="K22" s="170">
        <v>105169</v>
      </c>
      <c r="L22" s="13"/>
      <c r="M22" s="171">
        <v>80193</v>
      </c>
    </row>
    <row r="23" spans="1:13" ht="8.1" customHeight="1" x14ac:dyDescent="0.45">
      <c r="A23" s="6"/>
      <c r="B23" s="4"/>
      <c r="C23" s="4"/>
      <c r="D23" s="4"/>
      <c r="E23" s="138"/>
      <c r="F23" s="138"/>
      <c r="G23" s="19"/>
      <c r="H23" s="5"/>
      <c r="I23" s="5"/>
      <c r="J23" s="138"/>
      <c r="K23" s="19"/>
      <c r="L23" s="5"/>
      <c r="M23" s="5"/>
    </row>
    <row r="24" spans="1:13" ht="18" customHeight="1" x14ac:dyDescent="0.45">
      <c r="A24" s="6" t="s">
        <v>9</v>
      </c>
      <c r="B24" s="4"/>
      <c r="C24" s="4"/>
      <c r="D24" s="4"/>
      <c r="E24" s="138"/>
      <c r="F24" s="138"/>
      <c r="G24" s="26">
        <f>SUM(G15:G22)</f>
        <v>72240962</v>
      </c>
      <c r="H24" s="27"/>
      <c r="I24" s="10">
        <f>SUM(I15:I22)</f>
        <v>74862706</v>
      </c>
      <c r="J24" s="138"/>
      <c r="K24" s="26">
        <f>SUM(K15:K22)</f>
        <v>40491167</v>
      </c>
      <c r="L24" s="27"/>
      <c r="M24" s="10">
        <f>SUM(M15:M22)</f>
        <v>40523708</v>
      </c>
    </row>
    <row r="25" spans="1:13" ht="18" customHeight="1" x14ac:dyDescent="0.45">
      <c r="A25" s="6"/>
      <c r="B25" s="4"/>
      <c r="C25" s="4"/>
      <c r="D25" s="4"/>
      <c r="E25" s="138"/>
      <c r="F25" s="138"/>
      <c r="G25" s="19"/>
      <c r="H25" s="5"/>
      <c r="I25" s="5"/>
      <c r="J25" s="5"/>
      <c r="K25" s="19"/>
      <c r="L25" s="5"/>
      <c r="M25" s="5"/>
    </row>
    <row r="26" spans="1:13" ht="18" customHeight="1" x14ac:dyDescent="0.45">
      <c r="A26" s="6" t="s">
        <v>10</v>
      </c>
      <c r="B26" s="4"/>
      <c r="C26" s="4"/>
      <c r="D26" s="4"/>
      <c r="E26" s="138"/>
      <c r="F26" s="138"/>
      <c r="G26" s="23"/>
      <c r="H26" s="27"/>
      <c r="I26" s="27"/>
      <c r="J26" s="138"/>
      <c r="K26" s="23"/>
      <c r="L26" s="27"/>
      <c r="M26" s="27"/>
    </row>
    <row r="27" spans="1:13" ht="8.1" customHeight="1" x14ac:dyDescent="0.45">
      <c r="A27" s="6"/>
      <c r="B27" s="4"/>
      <c r="C27" s="4"/>
      <c r="D27" s="4"/>
      <c r="E27" s="138"/>
      <c r="F27" s="138"/>
      <c r="G27" s="19"/>
      <c r="H27" s="5"/>
      <c r="I27" s="5"/>
      <c r="J27" s="138"/>
      <c r="K27" s="19"/>
      <c r="L27" s="5"/>
      <c r="M27" s="5"/>
    </row>
    <row r="28" spans="1:13" ht="18" customHeight="1" x14ac:dyDescent="0.45">
      <c r="A28" s="4" t="s">
        <v>11</v>
      </c>
      <c r="B28" s="4"/>
      <c r="C28" s="4"/>
      <c r="D28" s="4"/>
      <c r="E28" s="138"/>
      <c r="F28" s="138"/>
      <c r="G28" s="20">
        <v>5141</v>
      </c>
      <c r="H28" s="13"/>
      <c r="I28" s="13">
        <v>5141</v>
      </c>
      <c r="J28" s="138"/>
      <c r="K28" s="23">
        <v>0</v>
      </c>
      <c r="L28" s="13"/>
      <c r="M28" s="27">
        <v>0</v>
      </c>
    </row>
    <row r="29" spans="1:13" ht="18" customHeight="1" x14ac:dyDescent="0.45">
      <c r="A29" s="4" t="s">
        <v>156</v>
      </c>
      <c r="B29" s="4"/>
      <c r="C29" s="4"/>
      <c r="D29" s="4"/>
      <c r="E29" s="46"/>
      <c r="F29" s="138"/>
      <c r="G29" s="23"/>
      <c r="H29" s="13"/>
      <c r="I29" s="27"/>
      <c r="J29" s="138"/>
      <c r="K29" s="20"/>
      <c r="L29" s="13"/>
      <c r="M29" s="13"/>
    </row>
    <row r="30" spans="1:13" ht="18" customHeight="1" x14ac:dyDescent="0.45">
      <c r="A30" s="4"/>
      <c r="B30" s="4" t="s">
        <v>157</v>
      </c>
      <c r="C30" s="4"/>
      <c r="D30" s="4"/>
      <c r="E30" s="46">
        <v>9</v>
      </c>
      <c r="F30" s="138"/>
      <c r="G30" s="23">
        <v>0</v>
      </c>
      <c r="H30" s="13"/>
      <c r="I30" s="27">
        <v>0</v>
      </c>
      <c r="J30" s="138"/>
      <c r="K30" s="177">
        <v>38042710</v>
      </c>
      <c r="L30" s="13"/>
      <c r="M30" s="13">
        <v>37658533</v>
      </c>
    </row>
    <row r="31" spans="1:13" ht="18" customHeight="1" x14ac:dyDescent="0.45">
      <c r="A31" s="4" t="s">
        <v>163</v>
      </c>
      <c r="B31" s="4"/>
      <c r="C31" s="4"/>
      <c r="D31" s="4"/>
      <c r="E31" s="46">
        <v>9</v>
      </c>
      <c r="F31" s="138"/>
      <c r="G31" s="20">
        <v>12572918</v>
      </c>
      <c r="H31" s="13"/>
      <c r="I31" s="13">
        <v>12765953</v>
      </c>
      <c r="J31" s="138"/>
      <c r="K31" s="23">
        <v>0</v>
      </c>
      <c r="L31" s="13"/>
      <c r="M31" s="27">
        <v>0</v>
      </c>
    </row>
    <row r="32" spans="1:13" ht="18" customHeight="1" x14ac:dyDescent="0.45">
      <c r="A32" s="4" t="s">
        <v>155</v>
      </c>
      <c r="B32" s="4"/>
      <c r="C32" s="4"/>
      <c r="D32" s="4"/>
      <c r="E32" s="46">
        <v>6</v>
      </c>
      <c r="F32" s="138"/>
      <c r="G32" s="20">
        <v>15885245</v>
      </c>
      <c r="H32" s="13"/>
      <c r="I32" s="13">
        <v>15757442</v>
      </c>
      <c r="J32" s="138"/>
      <c r="K32" s="23">
        <v>384819</v>
      </c>
      <c r="L32" s="13"/>
      <c r="M32" s="27">
        <v>464573</v>
      </c>
    </row>
    <row r="33" spans="1:13" ht="18" customHeight="1" x14ac:dyDescent="0.45">
      <c r="A33" s="4" t="s">
        <v>190</v>
      </c>
      <c r="B33" s="4"/>
      <c r="C33" s="4"/>
      <c r="D33" s="4"/>
      <c r="E33" s="46"/>
      <c r="F33" s="138"/>
      <c r="G33" s="20"/>
      <c r="H33" s="13"/>
      <c r="I33" s="13"/>
      <c r="J33" s="138"/>
      <c r="K33" s="20"/>
      <c r="L33" s="13"/>
      <c r="M33" s="13"/>
    </row>
    <row r="34" spans="1:13" ht="18" customHeight="1" x14ac:dyDescent="0.45">
      <c r="A34" s="4"/>
      <c r="B34" s="4" t="s">
        <v>176</v>
      </c>
      <c r="C34" s="4"/>
      <c r="D34" s="4"/>
      <c r="E34" s="46">
        <v>16</v>
      </c>
      <c r="F34" s="138"/>
      <c r="G34" s="20">
        <v>666</v>
      </c>
      <c r="H34" s="13"/>
      <c r="I34" s="13">
        <v>668</v>
      </c>
      <c r="J34" s="138"/>
      <c r="K34" s="20">
        <v>36214148</v>
      </c>
      <c r="L34" s="13"/>
      <c r="M34" s="13">
        <v>36645694</v>
      </c>
    </row>
    <row r="35" spans="1:13" ht="18" customHeight="1" x14ac:dyDescent="0.45">
      <c r="A35" s="4" t="s">
        <v>164</v>
      </c>
      <c r="B35" s="4"/>
      <c r="C35" s="4"/>
      <c r="D35" s="4"/>
      <c r="E35" s="47"/>
      <c r="F35" s="138"/>
      <c r="G35" s="20">
        <v>84982</v>
      </c>
      <c r="H35" s="13"/>
      <c r="I35" s="13">
        <v>85980</v>
      </c>
      <c r="J35" s="138"/>
      <c r="K35" s="23">
        <v>442288</v>
      </c>
      <c r="L35" s="13"/>
      <c r="M35" s="27">
        <v>442288</v>
      </c>
    </row>
    <row r="36" spans="1:13" ht="18" customHeight="1" x14ac:dyDescent="0.45">
      <c r="A36" s="4" t="s">
        <v>165</v>
      </c>
      <c r="B36" s="4"/>
      <c r="C36" s="4"/>
      <c r="D36" s="4"/>
      <c r="E36" s="47">
        <v>10</v>
      </c>
      <c r="F36" s="138"/>
      <c r="G36" s="20">
        <v>26877458</v>
      </c>
      <c r="H36" s="13"/>
      <c r="I36" s="13">
        <v>27026898</v>
      </c>
      <c r="J36" s="138"/>
      <c r="K36" s="20">
        <v>3866406</v>
      </c>
      <c r="L36" s="13"/>
      <c r="M36" s="13">
        <v>3960249</v>
      </c>
    </row>
    <row r="37" spans="1:13" ht="18" customHeight="1" x14ac:dyDescent="0.45">
      <c r="A37" s="4" t="s">
        <v>166</v>
      </c>
      <c r="B37" s="4"/>
      <c r="C37" s="4"/>
      <c r="D37" s="4"/>
      <c r="E37" s="47"/>
      <c r="F37" s="138"/>
      <c r="G37" s="20">
        <v>1282426</v>
      </c>
      <c r="H37" s="13"/>
      <c r="I37" s="13">
        <v>1330209</v>
      </c>
      <c r="J37" s="138"/>
      <c r="K37" s="20">
        <v>347062</v>
      </c>
      <c r="L37" s="13"/>
      <c r="M37" s="13">
        <v>368850</v>
      </c>
    </row>
    <row r="38" spans="1:13" ht="18" customHeight="1" x14ac:dyDescent="0.45">
      <c r="A38" s="4" t="s">
        <v>167</v>
      </c>
      <c r="B38" s="4"/>
      <c r="C38" s="4"/>
      <c r="D38" s="4"/>
      <c r="E38" s="47">
        <v>10</v>
      </c>
      <c r="F38" s="138"/>
      <c r="G38" s="20">
        <v>16560719</v>
      </c>
      <c r="H38" s="13"/>
      <c r="I38" s="13">
        <v>16894525</v>
      </c>
      <c r="J38" s="138"/>
      <c r="K38" s="20">
        <v>1668785</v>
      </c>
      <c r="L38" s="13"/>
      <c r="M38" s="13">
        <v>1705768</v>
      </c>
    </row>
    <row r="39" spans="1:13" ht="18" customHeight="1" x14ac:dyDescent="0.45">
      <c r="A39" s="4" t="s">
        <v>168</v>
      </c>
      <c r="B39" s="4"/>
      <c r="C39" s="4"/>
      <c r="D39" s="4"/>
      <c r="E39" s="47">
        <v>10</v>
      </c>
      <c r="F39" s="138"/>
      <c r="G39" s="172">
        <v>13249123</v>
      </c>
      <c r="H39" s="21"/>
      <c r="I39" s="21">
        <v>13495288</v>
      </c>
      <c r="J39" s="138"/>
      <c r="K39" s="23">
        <v>0</v>
      </c>
      <c r="L39" s="13"/>
      <c r="M39" s="27">
        <v>0</v>
      </c>
    </row>
    <row r="40" spans="1:13" ht="18" customHeight="1" x14ac:dyDescent="0.45">
      <c r="A40" s="4" t="s">
        <v>98</v>
      </c>
      <c r="B40" s="4"/>
      <c r="C40" s="4"/>
      <c r="D40" s="4"/>
      <c r="E40" s="47">
        <v>6</v>
      </c>
      <c r="F40" s="138"/>
      <c r="G40" s="172">
        <v>1200792</v>
      </c>
      <c r="H40" s="21"/>
      <c r="I40" s="21">
        <v>1179080</v>
      </c>
      <c r="J40" s="138"/>
      <c r="K40" s="20">
        <v>1208667</v>
      </c>
      <c r="L40" s="138"/>
      <c r="M40" s="13">
        <v>1188880</v>
      </c>
    </row>
    <row r="41" spans="1:13" ht="18" customHeight="1" x14ac:dyDescent="0.45">
      <c r="A41" s="4" t="s">
        <v>87</v>
      </c>
      <c r="B41" s="4"/>
      <c r="C41" s="4"/>
      <c r="D41" s="4"/>
      <c r="E41" s="46"/>
      <c r="F41" s="138"/>
      <c r="G41" s="172">
        <v>2572859</v>
      </c>
      <c r="H41" s="21"/>
      <c r="I41" s="21">
        <v>2350826</v>
      </c>
      <c r="J41" s="138"/>
      <c r="K41" s="23">
        <v>39013</v>
      </c>
      <c r="L41" s="13"/>
      <c r="M41" s="27">
        <v>53088</v>
      </c>
    </row>
    <row r="42" spans="1:13" ht="18" customHeight="1" x14ac:dyDescent="0.45">
      <c r="A42" s="4" t="s">
        <v>12</v>
      </c>
      <c r="B42" s="4"/>
      <c r="C42" s="4"/>
      <c r="D42" s="4"/>
      <c r="E42" s="47"/>
      <c r="F42" s="138"/>
      <c r="G42" s="25">
        <v>1138419</v>
      </c>
      <c r="H42" s="21"/>
      <c r="I42" s="171">
        <v>849324</v>
      </c>
      <c r="J42" s="138"/>
      <c r="K42" s="24">
        <v>23889</v>
      </c>
      <c r="L42" s="21"/>
      <c r="M42" s="103">
        <v>24648</v>
      </c>
    </row>
    <row r="43" spans="1:13" ht="8.1" customHeight="1" x14ac:dyDescent="0.45">
      <c r="A43" s="6"/>
      <c r="B43" s="4"/>
      <c r="C43" s="4"/>
      <c r="D43" s="4"/>
      <c r="E43" s="47"/>
      <c r="F43" s="138"/>
      <c r="G43" s="159"/>
      <c r="H43" s="5"/>
      <c r="I43" s="5"/>
      <c r="J43" s="138"/>
      <c r="K43" s="19"/>
      <c r="L43" s="5"/>
      <c r="M43" s="5"/>
    </row>
    <row r="44" spans="1:13" ht="18" customHeight="1" x14ac:dyDescent="0.45">
      <c r="A44" s="6" t="s">
        <v>13</v>
      </c>
      <c r="B44" s="4"/>
      <c r="C44" s="4"/>
      <c r="D44" s="4"/>
      <c r="E44" s="138"/>
      <c r="F44" s="138"/>
      <c r="G44" s="26">
        <f>SUM(G28:G42)</f>
        <v>91430748</v>
      </c>
      <c r="H44" s="27"/>
      <c r="I44" s="10">
        <f>SUM(I28:I42)</f>
        <v>91741334</v>
      </c>
      <c r="J44" s="138"/>
      <c r="K44" s="26">
        <f>SUM(K28:K43)</f>
        <v>82237787</v>
      </c>
      <c r="L44" s="27"/>
      <c r="M44" s="10">
        <f>SUM(M28:M43)</f>
        <v>82512571</v>
      </c>
    </row>
    <row r="45" spans="1:13" ht="8.1" customHeight="1" x14ac:dyDescent="0.45">
      <c r="A45" s="6"/>
      <c r="B45" s="4"/>
      <c r="C45" s="4"/>
      <c r="D45" s="4"/>
      <c r="E45" s="138"/>
      <c r="F45" s="138"/>
      <c r="G45" s="19"/>
      <c r="H45" s="5"/>
      <c r="I45" s="5"/>
      <c r="J45" s="138"/>
      <c r="K45" s="19"/>
      <c r="L45" s="5"/>
      <c r="M45" s="5"/>
    </row>
    <row r="46" spans="1:13" ht="18" customHeight="1" thickBot="1" x14ac:dyDescent="0.5">
      <c r="A46" s="6" t="s">
        <v>14</v>
      </c>
      <c r="B46" s="4"/>
      <c r="C46" s="4"/>
      <c r="D46" s="4"/>
      <c r="E46" s="138"/>
      <c r="F46" s="138"/>
      <c r="G46" s="28">
        <f>G24+G44</f>
        <v>163671710</v>
      </c>
      <c r="H46" s="5"/>
      <c r="I46" s="51">
        <f>I24+I44</f>
        <v>166604040</v>
      </c>
      <c r="J46" s="138"/>
      <c r="K46" s="28">
        <f>K24+K44</f>
        <v>122728954</v>
      </c>
      <c r="L46" s="5"/>
      <c r="M46" s="51">
        <f>M24+M44</f>
        <v>123036279</v>
      </c>
    </row>
    <row r="47" spans="1:13" ht="20.100000000000001" customHeight="1" thickTop="1" x14ac:dyDescent="0.45">
      <c r="A47" s="6"/>
      <c r="B47" s="4"/>
      <c r="C47" s="4"/>
      <c r="D47" s="4"/>
      <c r="E47" s="138"/>
      <c r="F47" s="138"/>
      <c r="G47" s="27"/>
      <c r="H47" s="5"/>
      <c r="I47" s="27"/>
      <c r="J47" s="138"/>
      <c r="K47" s="27"/>
      <c r="L47" s="5"/>
      <c r="M47" s="27"/>
    </row>
    <row r="48" spans="1:13" ht="18" customHeight="1" x14ac:dyDescent="0.45">
      <c r="A48" s="4"/>
      <c r="B48" s="4"/>
      <c r="C48" s="4"/>
      <c r="D48" s="4"/>
      <c r="E48" s="138"/>
      <c r="F48" s="138"/>
      <c r="G48" s="27"/>
      <c r="H48" s="5"/>
      <c r="I48" s="27"/>
      <c r="J48" s="138"/>
      <c r="K48" s="27"/>
      <c r="L48" s="5"/>
      <c r="M48" s="27"/>
    </row>
    <row r="49" spans="1:13" ht="18" customHeight="1" x14ac:dyDescent="0.45">
      <c r="A49" s="4"/>
      <c r="B49" s="4"/>
      <c r="C49" s="4"/>
      <c r="D49" s="4"/>
      <c r="E49" s="138"/>
      <c r="F49" s="138"/>
      <c r="G49" s="27"/>
      <c r="H49" s="5"/>
      <c r="I49" s="27"/>
      <c r="J49" s="138"/>
      <c r="K49" s="27"/>
      <c r="L49" s="5"/>
      <c r="M49" s="27"/>
    </row>
    <row r="50" spans="1:13" ht="18" customHeight="1" x14ac:dyDescent="0.45">
      <c r="A50" s="4"/>
      <c r="B50" s="4"/>
      <c r="C50" s="4"/>
      <c r="D50" s="4"/>
      <c r="E50" s="138"/>
      <c r="F50" s="138"/>
      <c r="G50" s="27"/>
      <c r="H50" s="5"/>
      <c r="I50" s="27"/>
      <c r="J50" s="138"/>
      <c r="K50" s="27"/>
      <c r="L50" s="5"/>
      <c r="M50" s="27"/>
    </row>
    <row r="51" spans="1:13" ht="20.100000000000001" customHeight="1" x14ac:dyDescent="0.45">
      <c r="A51" s="4" t="s">
        <v>149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0.100000000000001" customHeight="1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2.2" customHeight="1" x14ac:dyDescent="0.45">
      <c r="A53" s="29" t="s">
        <v>219</v>
      </c>
      <c r="B53" s="29"/>
      <c r="C53" s="29"/>
      <c r="D53" s="29"/>
      <c r="E53" s="30"/>
      <c r="F53" s="30"/>
      <c r="G53" s="31"/>
      <c r="H53" s="31"/>
      <c r="I53" s="31"/>
      <c r="J53" s="30"/>
      <c r="K53" s="31"/>
      <c r="L53" s="31"/>
      <c r="M53" s="31"/>
    </row>
    <row r="54" spans="1:13" ht="20.100000000000001" customHeight="1" x14ac:dyDescent="0.45">
      <c r="A54" s="3" t="s">
        <v>0</v>
      </c>
      <c r="B54" s="4"/>
      <c r="C54" s="4"/>
      <c r="D54" s="4"/>
      <c r="E54" s="138"/>
      <c r="F54" s="138"/>
      <c r="G54" s="5"/>
      <c r="H54" s="5"/>
      <c r="I54" s="5"/>
      <c r="J54" s="138"/>
      <c r="K54" s="5"/>
      <c r="L54" s="5"/>
      <c r="M54" s="5"/>
    </row>
    <row r="55" spans="1:13" ht="20.100000000000001" customHeight="1" x14ac:dyDescent="0.45">
      <c r="A55" s="6" t="s">
        <v>119</v>
      </c>
      <c r="B55" s="6"/>
      <c r="C55" s="6"/>
      <c r="D55" s="6"/>
      <c r="E55" s="14"/>
      <c r="F55" s="14"/>
      <c r="G55" s="15"/>
      <c r="H55" s="15"/>
      <c r="I55" s="15"/>
      <c r="J55" s="14"/>
      <c r="K55" s="15"/>
      <c r="L55" s="15"/>
      <c r="M55" s="15"/>
    </row>
    <row r="56" spans="1:13" ht="20.100000000000001" customHeight="1" x14ac:dyDescent="0.45">
      <c r="A56" s="7" t="str">
        <f>A3</f>
        <v>ณ วันที่ 31 มีนาคม พ.ศ. 2565</v>
      </c>
      <c r="B56" s="8"/>
      <c r="C56" s="8"/>
      <c r="D56" s="8"/>
      <c r="E56" s="9"/>
      <c r="F56" s="9"/>
      <c r="G56" s="10"/>
      <c r="H56" s="10"/>
      <c r="I56" s="10"/>
      <c r="J56" s="9"/>
      <c r="K56" s="10"/>
      <c r="L56" s="10"/>
      <c r="M56" s="10"/>
    </row>
    <row r="57" spans="1:13" ht="20.100000000000001" customHeight="1" x14ac:dyDescent="0.45">
      <c r="A57" s="4"/>
      <c r="B57" s="4"/>
      <c r="C57" s="4"/>
      <c r="D57" s="4"/>
      <c r="E57" s="138"/>
      <c r="F57" s="138"/>
      <c r="G57" s="5"/>
      <c r="H57" s="5"/>
      <c r="I57" s="5"/>
      <c r="J57" s="138"/>
      <c r="K57" s="5"/>
      <c r="L57" s="5"/>
      <c r="M57" s="5"/>
    </row>
    <row r="58" spans="1:13" ht="20.100000000000001" customHeight="1" x14ac:dyDescent="0.45">
      <c r="A58" s="4"/>
      <c r="B58" s="4"/>
      <c r="C58" s="4"/>
      <c r="D58" s="4"/>
      <c r="E58" s="138"/>
      <c r="F58" s="138"/>
      <c r="G58" s="178" t="s">
        <v>220</v>
      </c>
      <c r="H58" s="178"/>
      <c r="I58" s="178"/>
      <c r="J58" s="138"/>
      <c r="K58" s="178" t="s">
        <v>221</v>
      </c>
      <c r="L58" s="178"/>
      <c r="M58" s="178"/>
    </row>
    <row r="59" spans="1:13" ht="20.100000000000001" customHeight="1" x14ac:dyDescent="0.45">
      <c r="A59" s="4"/>
      <c r="B59" s="4"/>
      <c r="C59" s="4"/>
      <c r="D59" s="4"/>
      <c r="E59" s="138"/>
      <c r="F59" s="138"/>
      <c r="G59" s="160" t="s">
        <v>200</v>
      </c>
      <c r="H59" s="160"/>
      <c r="I59" s="160" t="s">
        <v>201</v>
      </c>
      <c r="J59" s="138"/>
      <c r="K59" s="160" t="s">
        <v>200</v>
      </c>
      <c r="L59" s="160"/>
      <c r="M59" s="160" t="s">
        <v>201</v>
      </c>
    </row>
    <row r="60" spans="1:13" ht="20.100000000000001" customHeight="1" x14ac:dyDescent="0.45">
      <c r="A60" s="4"/>
      <c r="B60" s="4"/>
      <c r="C60" s="4"/>
      <c r="D60" s="4"/>
      <c r="E60" s="138"/>
      <c r="F60" s="138"/>
      <c r="G60" s="12" t="s">
        <v>202</v>
      </c>
      <c r="H60" s="11"/>
      <c r="I60" s="12" t="s">
        <v>2</v>
      </c>
      <c r="J60" s="13"/>
      <c r="K60" s="12" t="s">
        <v>202</v>
      </c>
      <c r="L60" s="11"/>
      <c r="M60" s="12" t="s">
        <v>2</v>
      </c>
    </row>
    <row r="61" spans="1:13" ht="20.100000000000001" customHeight="1" x14ac:dyDescent="0.45">
      <c r="A61" s="4"/>
      <c r="B61" s="4"/>
      <c r="C61" s="4"/>
      <c r="D61" s="4"/>
      <c r="E61" s="138"/>
      <c r="F61" s="14"/>
      <c r="G61" s="15" t="s">
        <v>203</v>
      </c>
      <c r="H61" s="15"/>
      <c r="I61" s="15" t="s">
        <v>159</v>
      </c>
      <c r="J61" s="16"/>
      <c r="K61" s="15" t="s">
        <v>203</v>
      </c>
      <c r="L61" s="15"/>
      <c r="M61" s="15" t="s">
        <v>159</v>
      </c>
    </row>
    <row r="62" spans="1:13" ht="20.100000000000001" customHeight="1" x14ac:dyDescent="0.45">
      <c r="A62" s="4"/>
      <c r="B62" s="4"/>
      <c r="C62" s="4"/>
      <c r="D62" s="4"/>
      <c r="E62" s="17" t="s">
        <v>3</v>
      </c>
      <c r="F62" s="14"/>
      <c r="G62" s="18" t="s">
        <v>4</v>
      </c>
      <c r="H62" s="15"/>
      <c r="I62" s="18" t="s">
        <v>4</v>
      </c>
      <c r="J62" s="14"/>
      <c r="K62" s="18" t="s">
        <v>4</v>
      </c>
      <c r="L62" s="15"/>
      <c r="M62" s="18" t="s">
        <v>4</v>
      </c>
    </row>
    <row r="63" spans="1:13" ht="8.1" customHeight="1" x14ac:dyDescent="0.45">
      <c r="A63" s="4"/>
      <c r="B63" s="4"/>
      <c r="C63" s="4"/>
      <c r="D63" s="4"/>
      <c r="E63" s="53"/>
      <c r="F63" s="14"/>
      <c r="G63" s="104"/>
      <c r="H63" s="15"/>
      <c r="I63" s="11"/>
      <c r="J63" s="14"/>
      <c r="K63" s="104"/>
      <c r="L63" s="15"/>
      <c r="M63" s="11"/>
    </row>
    <row r="64" spans="1:13" ht="20.100000000000001" customHeight="1" x14ac:dyDescent="0.45">
      <c r="A64" s="6" t="s">
        <v>88</v>
      </c>
      <c r="B64" s="4"/>
      <c r="C64" s="4"/>
      <c r="D64" s="4"/>
      <c r="E64" s="138"/>
      <c r="F64" s="138"/>
      <c r="G64" s="19"/>
      <c r="H64" s="5"/>
      <c r="I64" s="5"/>
      <c r="J64" s="138"/>
      <c r="K64" s="19"/>
      <c r="L64" s="5"/>
      <c r="M64" s="5"/>
    </row>
    <row r="65" spans="1:13" ht="8.1" customHeight="1" x14ac:dyDescent="0.45">
      <c r="A65" s="6"/>
      <c r="B65" s="4"/>
      <c r="C65" s="4"/>
      <c r="D65" s="4"/>
      <c r="E65" s="138"/>
      <c r="F65" s="138"/>
      <c r="G65" s="19"/>
      <c r="H65" s="5"/>
      <c r="I65" s="5"/>
      <c r="J65" s="138"/>
      <c r="K65" s="19"/>
      <c r="L65" s="5"/>
      <c r="M65" s="5"/>
    </row>
    <row r="66" spans="1:13" ht="20.100000000000001" customHeight="1" x14ac:dyDescent="0.45">
      <c r="A66" s="6" t="s">
        <v>15</v>
      </c>
      <c r="B66" s="4"/>
      <c r="C66" s="4"/>
      <c r="D66" s="4"/>
      <c r="E66" s="138"/>
      <c r="F66" s="138"/>
      <c r="G66" s="19"/>
      <c r="H66" s="5"/>
      <c r="I66" s="5"/>
      <c r="J66" s="138"/>
      <c r="K66" s="19"/>
      <c r="L66" s="5"/>
      <c r="M66" s="5"/>
    </row>
    <row r="67" spans="1:13" ht="8.1" customHeight="1" x14ac:dyDescent="0.45">
      <c r="A67" s="6"/>
      <c r="B67" s="4"/>
      <c r="C67" s="4"/>
      <c r="D67" s="4"/>
      <c r="E67" s="138"/>
      <c r="F67" s="138"/>
      <c r="G67" s="19"/>
      <c r="H67" s="5"/>
      <c r="I67" s="5"/>
      <c r="J67" s="138"/>
      <c r="K67" s="19"/>
      <c r="L67" s="5"/>
      <c r="M67" s="5"/>
    </row>
    <row r="68" spans="1:13" ht="20.100000000000001" customHeight="1" x14ac:dyDescent="0.45">
      <c r="A68" s="4" t="s">
        <v>138</v>
      </c>
      <c r="B68" s="4"/>
      <c r="C68" s="4"/>
      <c r="D68" s="4"/>
      <c r="E68" s="138"/>
      <c r="F68" s="138"/>
      <c r="G68" s="19"/>
      <c r="H68" s="5"/>
      <c r="I68" s="5"/>
      <c r="J68" s="138"/>
      <c r="K68" s="19"/>
      <c r="L68" s="5"/>
      <c r="M68" s="5"/>
    </row>
    <row r="69" spans="1:13" ht="20.100000000000001" customHeight="1" x14ac:dyDescent="0.45">
      <c r="A69" s="4"/>
      <c r="B69" s="4" t="s">
        <v>139</v>
      </c>
      <c r="C69" s="4"/>
      <c r="D69" s="4"/>
      <c r="E69" s="138"/>
      <c r="F69" s="138"/>
      <c r="G69" s="20">
        <v>16282025</v>
      </c>
      <c r="H69" s="21"/>
      <c r="I69" s="13">
        <v>9567493</v>
      </c>
      <c r="J69" s="138"/>
      <c r="K69" s="20">
        <v>14639045</v>
      </c>
      <c r="L69" s="13"/>
      <c r="M69" s="13">
        <v>8001918</v>
      </c>
    </row>
    <row r="70" spans="1:13" ht="20.100000000000001" customHeight="1" x14ac:dyDescent="0.45">
      <c r="A70" s="4" t="s">
        <v>16</v>
      </c>
      <c r="B70" s="4"/>
      <c r="C70" s="4"/>
      <c r="D70" s="4"/>
      <c r="E70" s="138">
        <v>16</v>
      </c>
      <c r="F70" s="138"/>
      <c r="G70" s="20">
        <v>20759891</v>
      </c>
      <c r="H70" s="13"/>
      <c r="I70" s="13">
        <v>21350788</v>
      </c>
      <c r="J70" s="138"/>
      <c r="K70" s="33">
        <v>3384448</v>
      </c>
      <c r="L70" s="13"/>
      <c r="M70" s="107">
        <v>3610324</v>
      </c>
    </row>
    <row r="71" spans="1:13" ht="20.100000000000001" customHeight="1" x14ac:dyDescent="0.45">
      <c r="A71" s="4" t="s">
        <v>177</v>
      </c>
      <c r="B71" s="4"/>
      <c r="C71" s="4"/>
      <c r="D71" s="4"/>
      <c r="E71" s="138"/>
      <c r="F71" s="138"/>
      <c r="G71" s="20"/>
      <c r="H71" s="13"/>
      <c r="I71" s="13"/>
      <c r="J71" s="138"/>
      <c r="K71" s="33"/>
      <c r="L71" s="13"/>
      <c r="M71" s="107"/>
    </row>
    <row r="72" spans="1:13" ht="20.100000000000001" customHeight="1" x14ac:dyDescent="0.45">
      <c r="A72" s="4"/>
      <c r="B72" s="4" t="s">
        <v>178</v>
      </c>
      <c r="C72" s="4"/>
      <c r="D72" s="4"/>
      <c r="E72" s="138">
        <v>16</v>
      </c>
      <c r="F72" s="138"/>
      <c r="G72" s="20">
        <v>103911</v>
      </c>
      <c r="H72" s="13"/>
      <c r="I72" s="13">
        <v>105131</v>
      </c>
      <c r="J72" s="138"/>
      <c r="K72" s="33">
        <v>772264</v>
      </c>
      <c r="L72" s="13"/>
      <c r="M72" s="107">
        <v>998560</v>
      </c>
    </row>
    <row r="73" spans="1:13" ht="20.100000000000001" customHeight="1" x14ac:dyDescent="0.45">
      <c r="A73" s="4" t="s">
        <v>17</v>
      </c>
      <c r="B73" s="4"/>
      <c r="C73" s="4"/>
      <c r="D73" s="4"/>
      <c r="E73" s="138"/>
      <c r="F73" s="138"/>
      <c r="G73" s="34"/>
      <c r="H73" s="4"/>
      <c r="I73" s="4"/>
      <c r="J73" s="138"/>
      <c r="K73" s="34"/>
      <c r="L73" s="4"/>
      <c r="M73" s="4"/>
    </row>
    <row r="74" spans="1:13" ht="20.100000000000001" customHeight="1" x14ac:dyDescent="0.45">
      <c r="A74" s="35"/>
      <c r="B74" s="36" t="s">
        <v>169</v>
      </c>
      <c r="C74" s="4"/>
      <c r="D74" s="4"/>
      <c r="E74" s="138">
        <v>11</v>
      </c>
      <c r="F74" s="138"/>
      <c r="G74" s="23">
        <v>80707</v>
      </c>
      <c r="H74" s="13"/>
      <c r="I74" s="27">
        <v>12586006</v>
      </c>
      <c r="J74" s="138"/>
      <c r="K74" s="37">
        <v>0</v>
      </c>
      <c r="L74" s="13"/>
      <c r="M74" s="108">
        <v>12499210</v>
      </c>
    </row>
    <row r="75" spans="1:13" ht="20.100000000000001" customHeight="1" x14ac:dyDescent="0.45">
      <c r="A75" s="4" t="s">
        <v>170</v>
      </c>
      <c r="B75" s="36"/>
      <c r="C75" s="4"/>
      <c r="D75" s="4"/>
      <c r="E75" s="138"/>
      <c r="F75" s="138"/>
      <c r="G75" s="23">
        <v>0</v>
      </c>
      <c r="H75" s="13"/>
      <c r="I75" s="27">
        <v>1999958</v>
      </c>
      <c r="J75" s="138"/>
      <c r="K75" s="37">
        <v>0</v>
      </c>
      <c r="L75" s="13"/>
      <c r="M75" s="108">
        <v>1999958</v>
      </c>
    </row>
    <row r="76" spans="1:13" ht="20.100000000000001" customHeight="1" x14ac:dyDescent="0.45">
      <c r="A76" s="4" t="s">
        <v>115</v>
      </c>
      <c r="B76" s="4"/>
      <c r="C76" s="4"/>
      <c r="D76" s="4"/>
      <c r="E76" s="138"/>
      <c r="F76" s="138"/>
      <c r="G76" s="23"/>
      <c r="H76" s="13"/>
      <c r="I76" s="27"/>
      <c r="J76" s="138"/>
      <c r="K76" s="37"/>
      <c r="L76" s="13"/>
      <c r="M76" s="27"/>
    </row>
    <row r="77" spans="1:13" ht="20.100000000000001" customHeight="1" x14ac:dyDescent="0.45">
      <c r="A77" s="4"/>
      <c r="B77" s="4" t="s">
        <v>171</v>
      </c>
      <c r="C77" s="4"/>
      <c r="D77" s="4"/>
      <c r="E77" s="138"/>
      <c r="F77" s="138"/>
      <c r="G77" s="23">
        <v>311367</v>
      </c>
      <c r="H77" s="13"/>
      <c r="I77" s="27">
        <v>351223</v>
      </c>
      <c r="J77" s="138"/>
      <c r="K77" s="37">
        <v>96796</v>
      </c>
      <c r="L77" s="13"/>
      <c r="M77" s="27">
        <v>96759</v>
      </c>
    </row>
    <row r="78" spans="1:13" ht="20.100000000000001" customHeight="1" x14ac:dyDescent="0.45">
      <c r="A78" s="4" t="s">
        <v>18</v>
      </c>
      <c r="B78" s="36"/>
      <c r="C78" s="4"/>
      <c r="D78" s="4"/>
      <c r="E78" s="138"/>
      <c r="F78" s="138"/>
      <c r="G78" s="23">
        <v>438794</v>
      </c>
      <c r="H78" s="13"/>
      <c r="I78" s="27">
        <v>398957</v>
      </c>
      <c r="J78" s="138"/>
      <c r="K78" s="23">
        <v>0</v>
      </c>
      <c r="L78" s="13"/>
      <c r="M78" s="108">
        <v>0</v>
      </c>
    </row>
    <row r="79" spans="1:13" ht="20.100000000000001" customHeight="1" x14ac:dyDescent="0.45">
      <c r="A79" s="4" t="s">
        <v>99</v>
      </c>
      <c r="B79" s="36"/>
      <c r="C79" s="4"/>
      <c r="D79" s="4"/>
      <c r="E79" s="138">
        <v>6</v>
      </c>
      <c r="F79" s="138"/>
      <c r="G79" s="23">
        <v>726639</v>
      </c>
      <c r="H79" s="13"/>
      <c r="I79" s="27">
        <v>813324</v>
      </c>
      <c r="J79" s="138"/>
      <c r="K79" s="37">
        <v>797577</v>
      </c>
      <c r="L79" s="13"/>
      <c r="M79" s="108">
        <v>788831</v>
      </c>
    </row>
    <row r="80" spans="1:13" ht="20.100000000000001" customHeight="1" x14ac:dyDescent="0.45">
      <c r="A80" s="4" t="s">
        <v>19</v>
      </c>
      <c r="B80" s="36"/>
      <c r="C80" s="4"/>
      <c r="D80" s="4"/>
      <c r="E80" s="138"/>
      <c r="F80" s="138"/>
      <c r="G80" s="25">
        <v>802540</v>
      </c>
      <c r="H80" s="13"/>
      <c r="I80" s="171">
        <v>908412</v>
      </c>
      <c r="J80" s="138"/>
      <c r="K80" s="43">
        <v>161534</v>
      </c>
      <c r="L80" s="13"/>
      <c r="M80" s="173">
        <v>88218</v>
      </c>
    </row>
    <row r="81" spans="1:13" ht="8.1" customHeight="1" x14ac:dyDescent="0.45">
      <c r="A81" s="6"/>
      <c r="B81" s="4"/>
      <c r="C81" s="4"/>
      <c r="D81" s="4"/>
      <c r="E81" s="138"/>
      <c r="F81" s="138"/>
      <c r="G81" s="19"/>
      <c r="H81" s="5"/>
      <c r="I81" s="5"/>
      <c r="J81" s="138"/>
      <c r="K81" s="19"/>
      <c r="L81" s="5"/>
      <c r="M81" s="5"/>
    </row>
    <row r="82" spans="1:13" ht="20.100000000000001" customHeight="1" x14ac:dyDescent="0.45">
      <c r="A82" s="6" t="s">
        <v>20</v>
      </c>
      <c r="B82" s="4"/>
      <c r="C82" s="4"/>
      <c r="D82" s="4"/>
      <c r="E82" s="138"/>
      <c r="F82" s="138"/>
      <c r="G82" s="26">
        <f>SUM(G69:G80)</f>
        <v>39505874</v>
      </c>
      <c r="H82" s="27"/>
      <c r="I82" s="10">
        <f>SUM(I69:I80)</f>
        <v>48081292</v>
      </c>
      <c r="J82" s="138"/>
      <c r="K82" s="26">
        <f>SUM(K69:K80)</f>
        <v>19851664</v>
      </c>
      <c r="L82" s="27"/>
      <c r="M82" s="10">
        <f>SUM(M69:M80)</f>
        <v>28083778</v>
      </c>
    </row>
    <row r="83" spans="1:13" ht="20.100000000000001" customHeight="1" x14ac:dyDescent="0.45">
      <c r="A83" s="6"/>
      <c r="B83" s="4"/>
      <c r="C83" s="4"/>
      <c r="D83" s="4"/>
      <c r="E83" s="138"/>
      <c r="F83" s="138"/>
      <c r="G83" s="38"/>
      <c r="H83" s="39"/>
      <c r="I83" s="39"/>
      <c r="J83" s="39"/>
      <c r="K83" s="38"/>
      <c r="L83" s="39"/>
      <c r="M83" s="39"/>
    </row>
    <row r="84" spans="1:13" ht="20.100000000000001" customHeight="1" x14ac:dyDescent="0.45">
      <c r="A84" s="6" t="s">
        <v>21</v>
      </c>
      <c r="B84" s="4"/>
      <c r="C84" s="4"/>
      <c r="D84" s="4"/>
      <c r="E84" s="138"/>
      <c r="F84" s="138"/>
      <c r="G84" s="23"/>
      <c r="H84" s="27"/>
      <c r="I84" s="27"/>
      <c r="J84" s="138"/>
      <c r="K84" s="23"/>
      <c r="L84" s="27"/>
      <c r="M84" s="27"/>
    </row>
    <row r="85" spans="1:13" ht="8.1" customHeight="1" x14ac:dyDescent="0.45">
      <c r="A85" s="6"/>
      <c r="B85" s="4"/>
      <c r="C85" s="4"/>
      <c r="D85" s="4"/>
      <c r="E85" s="138"/>
      <c r="F85" s="138"/>
      <c r="G85" s="19"/>
      <c r="H85" s="5"/>
      <c r="I85" s="5"/>
      <c r="J85" s="138"/>
      <c r="K85" s="19"/>
      <c r="L85" s="5"/>
      <c r="M85" s="5"/>
    </row>
    <row r="86" spans="1:13" ht="20.100000000000001" customHeight="1" x14ac:dyDescent="0.45">
      <c r="A86" s="4" t="s">
        <v>172</v>
      </c>
      <c r="B86" s="4"/>
      <c r="C86" s="4"/>
      <c r="D86" s="4"/>
      <c r="E86" s="138">
        <v>11</v>
      </c>
      <c r="F86" s="138"/>
      <c r="G86" s="20">
        <v>16834096</v>
      </c>
      <c r="H86" s="13"/>
      <c r="I86" s="13">
        <v>13097363</v>
      </c>
      <c r="J86" s="138"/>
      <c r="K86" s="37">
        <v>16420878</v>
      </c>
      <c r="L86" s="13"/>
      <c r="M86" s="108">
        <v>12680492</v>
      </c>
    </row>
    <row r="87" spans="1:13" ht="20.100000000000001" customHeight="1" x14ac:dyDescent="0.45">
      <c r="A87" s="4" t="s">
        <v>173</v>
      </c>
      <c r="B87" s="4"/>
      <c r="C87" s="4"/>
      <c r="D87" s="4"/>
      <c r="E87" s="138">
        <v>12</v>
      </c>
      <c r="F87" s="138"/>
      <c r="G87" s="20">
        <v>32516449</v>
      </c>
      <c r="H87" s="13"/>
      <c r="I87" s="13">
        <v>32524718</v>
      </c>
      <c r="J87" s="138"/>
      <c r="K87" s="37">
        <v>32516449</v>
      </c>
      <c r="L87" s="13"/>
      <c r="M87" s="108">
        <v>32524718</v>
      </c>
    </row>
    <row r="88" spans="1:13" ht="20.100000000000001" customHeight="1" x14ac:dyDescent="0.45">
      <c r="A88" s="4" t="s">
        <v>174</v>
      </c>
      <c r="B88" s="4"/>
      <c r="C88" s="4"/>
      <c r="D88" s="4"/>
      <c r="E88" s="138"/>
      <c r="F88" s="138"/>
      <c r="G88" s="23">
        <v>802366</v>
      </c>
      <c r="H88" s="21"/>
      <c r="I88" s="27">
        <v>808816</v>
      </c>
      <c r="J88" s="138"/>
      <c r="K88" s="23">
        <v>271758</v>
      </c>
      <c r="L88" s="21"/>
      <c r="M88" s="27">
        <v>292016</v>
      </c>
    </row>
    <row r="89" spans="1:13" ht="20.100000000000001" customHeight="1" x14ac:dyDescent="0.45">
      <c r="A89" s="4" t="s">
        <v>22</v>
      </c>
      <c r="B89" s="4"/>
      <c r="C89" s="4"/>
      <c r="D89" s="4"/>
      <c r="E89" s="138"/>
      <c r="F89" s="138"/>
      <c r="G89" s="20">
        <v>3269575</v>
      </c>
      <c r="H89" s="21"/>
      <c r="I89" s="13">
        <v>3191678</v>
      </c>
      <c r="J89" s="138"/>
      <c r="K89" s="37">
        <v>983146</v>
      </c>
      <c r="L89" s="21"/>
      <c r="M89" s="108">
        <v>963628</v>
      </c>
    </row>
    <row r="90" spans="1:13" ht="20.100000000000001" customHeight="1" x14ac:dyDescent="0.45">
      <c r="A90" s="4" t="s">
        <v>89</v>
      </c>
      <c r="B90" s="4"/>
      <c r="C90" s="4"/>
      <c r="D90" s="4"/>
      <c r="E90" s="138"/>
      <c r="F90" s="138"/>
      <c r="G90" s="20">
        <v>4653419</v>
      </c>
      <c r="H90" s="21"/>
      <c r="I90" s="13">
        <v>4741817</v>
      </c>
      <c r="J90" s="21"/>
      <c r="K90" s="37">
        <v>0</v>
      </c>
      <c r="L90" s="21"/>
      <c r="M90" s="108">
        <v>0</v>
      </c>
    </row>
    <row r="91" spans="1:13" ht="20.100000000000001" customHeight="1" x14ac:dyDescent="0.45">
      <c r="A91" s="4" t="s">
        <v>99</v>
      </c>
      <c r="B91" s="36"/>
      <c r="C91" s="4"/>
      <c r="D91" s="4"/>
      <c r="E91" s="138">
        <v>6</v>
      </c>
      <c r="F91" s="138"/>
      <c r="G91" s="23">
        <v>1085530</v>
      </c>
      <c r="H91" s="21"/>
      <c r="I91" s="27">
        <v>1412743</v>
      </c>
      <c r="J91" s="21"/>
      <c r="K91" s="37">
        <v>1054833</v>
      </c>
      <c r="L91" s="21"/>
      <c r="M91" s="108">
        <v>1359147</v>
      </c>
    </row>
    <row r="92" spans="1:13" ht="20.100000000000001" customHeight="1" x14ac:dyDescent="0.45">
      <c r="A92" s="4" t="s">
        <v>23</v>
      </c>
      <c r="B92" s="4"/>
      <c r="C92" s="4"/>
      <c r="D92" s="4"/>
      <c r="E92" s="138"/>
      <c r="F92" s="138"/>
      <c r="G92" s="40">
        <v>448766</v>
      </c>
      <c r="H92" s="21"/>
      <c r="I92" s="109">
        <v>532217</v>
      </c>
      <c r="J92" s="21"/>
      <c r="K92" s="40">
        <v>74884</v>
      </c>
      <c r="L92" s="21"/>
      <c r="M92" s="109">
        <v>138605</v>
      </c>
    </row>
    <row r="93" spans="1:13" ht="8.1" customHeight="1" x14ac:dyDescent="0.45">
      <c r="A93" s="6"/>
      <c r="B93" s="4"/>
      <c r="C93" s="4"/>
      <c r="D93" s="4"/>
      <c r="E93" s="138"/>
      <c r="F93" s="138"/>
      <c r="G93" s="19"/>
      <c r="H93" s="5"/>
      <c r="I93" s="5"/>
      <c r="J93" s="138"/>
      <c r="K93" s="19"/>
      <c r="L93" s="5"/>
      <c r="M93" s="5"/>
    </row>
    <row r="94" spans="1:13" ht="20.100000000000001" customHeight="1" x14ac:dyDescent="0.45">
      <c r="A94" s="6" t="s">
        <v>24</v>
      </c>
      <c r="B94" s="4"/>
      <c r="C94" s="4"/>
      <c r="D94" s="4"/>
      <c r="E94" s="138"/>
      <c r="F94" s="138"/>
      <c r="G94" s="26">
        <f>SUM(G86:G93)</f>
        <v>59610201</v>
      </c>
      <c r="H94" s="27"/>
      <c r="I94" s="10">
        <f>SUM(I86:I93)</f>
        <v>56309352</v>
      </c>
      <c r="J94" s="138"/>
      <c r="K94" s="26">
        <f>SUM(K86:K93)</f>
        <v>51321948</v>
      </c>
      <c r="L94" s="27"/>
      <c r="M94" s="10">
        <f>SUM(M86:M93)</f>
        <v>47958606</v>
      </c>
    </row>
    <row r="95" spans="1:13" ht="8.1" customHeight="1" x14ac:dyDescent="0.45">
      <c r="A95" s="6"/>
      <c r="B95" s="4"/>
      <c r="C95" s="4"/>
      <c r="D95" s="4"/>
      <c r="E95" s="138"/>
      <c r="F95" s="138"/>
      <c r="G95" s="19"/>
      <c r="H95" s="5"/>
      <c r="I95" s="5"/>
      <c r="J95" s="138"/>
      <c r="K95" s="19"/>
      <c r="L95" s="5"/>
      <c r="M95" s="5"/>
    </row>
    <row r="96" spans="1:13" ht="20.100000000000001" customHeight="1" x14ac:dyDescent="0.45">
      <c r="A96" s="6" t="s">
        <v>25</v>
      </c>
      <c r="B96" s="4"/>
      <c r="C96" s="4"/>
      <c r="D96" s="4"/>
      <c r="E96" s="138"/>
      <c r="F96" s="138"/>
      <c r="G96" s="26">
        <f>G82+G94</f>
        <v>99116075</v>
      </c>
      <c r="H96" s="27"/>
      <c r="I96" s="10">
        <f>I82+I94</f>
        <v>104390644</v>
      </c>
      <c r="J96" s="138"/>
      <c r="K96" s="26">
        <f>K82+K94</f>
        <v>71173612</v>
      </c>
      <c r="L96" s="27"/>
      <c r="M96" s="10">
        <f>M82+M94</f>
        <v>76042384</v>
      </c>
    </row>
    <row r="97" spans="1:13" ht="20.100000000000001" customHeight="1" x14ac:dyDescent="0.45">
      <c r="A97" s="6"/>
      <c r="B97" s="4"/>
      <c r="C97" s="4"/>
      <c r="D97" s="4"/>
      <c r="E97" s="138"/>
      <c r="F97" s="138"/>
      <c r="G97" s="27"/>
      <c r="H97" s="27"/>
      <c r="I97" s="27"/>
      <c r="J97" s="138"/>
      <c r="K97" s="27"/>
      <c r="L97" s="27"/>
      <c r="M97" s="27"/>
    </row>
    <row r="98" spans="1:13" ht="20.100000000000001" customHeight="1" x14ac:dyDescent="0.45">
      <c r="A98" s="6"/>
      <c r="B98" s="4"/>
      <c r="C98" s="4"/>
      <c r="D98" s="4"/>
      <c r="E98" s="138"/>
      <c r="F98" s="138"/>
      <c r="G98" s="27"/>
      <c r="H98" s="27"/>
      <c r="I98" s="27"/>
      <c r="J98" s="138"/>
      <c r="K98" s="27"/>
      <c r="L98" s="27"/>
      <c r="M98" s="27"/>
    </row>
    <row r="99" spans="1:13" ht="20.100000000000001" customHeight="1" x14ac:dyDescent="0.45">
      <c r="A99" s="6"/>
      <c r="B99" s="4"/>
      <c r="C99" s="4"/>
      <c r="D99" s="4"/>
      <c r="E99" s="138"/>
      <c r="F99" s="138"/>
      <c r="G99" s="27"/>
      <c r="H99" s="27"/>
      <c r="I99" s="27"/>
      <c r="J99" s="138"/>
      <c r="K99" s="27"/>
      <c r="L99" s="27"/>
      <c r="M99" s="27"/>
    </row>
    <row r="100" spans="1:13" ht="20.100000000000001" customHeight="1" x14ac:dyDescent="0.45">
      <c r="A100" s="6"/>
      <c r="B100" s="4"/>
      <c r="C100" s="4"/>
      <c r="D100" s="4"/>
      <c r="E100" s="138"/>
      <c r="F100" s="138"/>
      <c r="G100" s="27"/>
      <c r="H100" s="27"/>
      <c r="I100" s="27"/>
      <c r="J100" s="138"/>
      <c r="K100" s="27"/>
      <c r="L100" s="27"/>
      <c r="M100" s="27"/>
    </row>
    <row r="101" spans="1:13" ht="20.100000000000001" customHeight="1" x14ac:dyDescent="0.45">
      <c r="A101" s="6"/>
      <c r="B101" s="4"/>
      <c r="C101" s="4"/>
      <c r="D101" s="4"/>
      <c r="E101" s="138"/>
      <c r="F101" s="138"/>
      <c r="G101" s="27"/>
      <c r="H101" s="27"/>
      <c r="I101" s="27"/>
      <c r="J101" s="138"/>
      <c r="K101" s="27"/>
      <c r="L101" s="27"/>
      <c r="M101" s="27"/>
    </row>
    <row r="102" spans="1:13" ht="9.75" customHeight="1" x14ac:dyDescent="0.45">
      <c r="A102" s="6"/>
      <c r="B102" s="4"/>
      <c r="C102" s="4"/>
      <c r="D102" s="4"/>
      <c r="E102" s="138"/>
      <c r="F102" s="138"/>
      <c r="G102" s="27"/>
      <c r="H102" s="27"/>
      <c r="I102" s="27"/>
      <c r="J102" s="138"/>
      <c r="K102" s="27"/>
      <c r="L102" s="27"/>
      <c r="M102" s="27"/>
    </row>
    <row r="103" spans="1:13" ht="22.2" customHeight="1" x14ac:dyDescent="0.45">
      <c r="A103" s="29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3" s="29"/>
      <c r="C103" s="176"/>
      <c r="D103" s="29"/>
      <c r="E103" s="9"/>
      <c r="F103" s="9"/>
      <c r="G103" s="41"/>
      <c r="H103" s="10"/>
      <c r="I103" s="41"/>
      <c r="J103" s="9"/>
      <c r="K103" s="41"/>
      <c r="L103" s="10"/>
      <c r="M103" s="41"/>
    </row>
    <row r="104" spans="1:13" ht="20.100000000000001" customHeight="1" x14ac:dyDescent="0.45">
      <c r="A104" s="3" t="s">
        <v>0</v>
      </c>
      <c r="B104" s="4"/>
      <c r="C104" s="4"/>
      <c r="D104" s="4"/>
      <c r="E104" s="138"/>
      <c r="F104" s="138"/>
      <c r="G104" s="5"/>
      <c r="H104" s="5"/>
      <c r="I104" s="5"/>
      <c r="J104" s="138"/>
      <c r="K104" s="5"/>
      <c r="L104" s="5"/>
      <c r="M104" s="5"/>
    </row>
    <row r="105" spans="1:13" ht="20.100000000000001" customHeight="1" x14ac:dyDescent="0.45">
      <c r="A105" s="6" t="s">
        <v>119</v>
      </c>
      <c r="B105" s="6"/>
      <c r="C105" s="6"/>
      <c r="D105" s="6"/>
      <c r="E105" s="138"/>
      <c r="F105" s="138"/>
      <c r="G105" s="5"/>
      <c r="H105" s="5"/>
      <c r="I105" s="5"/>
      <c r="J105" s="138"/>
      <c r="K105" s="5"/>
      <c r="L105" s="5"/>
      <c r="M105" s="5"/>
    </row>
    <row r="106" spans="1:13" ht="20.100000000000001" customHeight="1" x14ac:dyDescent="0.45">
      <c r="A106" s="7" t="str">
        <f>A56</f>
        <v>ณ วันที่ 31 มีนาคม พ.ศ. 2565</v>
      </c>
      <c r="B106" s="8"/>
      <c r="C106" s="8"/>
      <c r="D106" s="8"/>
      <c r="E106" s="9"/>
      <c r="F106" s="9"/>
      <c r="G106" s="10"/>
      <c r="H106" s="10"/>
      <c r="I106" s="10"/>
      <c r="J106" s="9"/>
      <c r="K106" s="10"/>
      <c r="L106" s="10"/>
      <c r="M106" s="10"/>
    </row>
    <row r="107" spans="1:13" ht="20.100000000000001" customHeight="1" x14ac:dyDescent="0.45">
      <c r="A107" s="4"/>
      <c r="B107" s="4"/>
      <c r="C107" s="4"/>
      <c r="D107" s="4"/>
      <c r="E107" s="138"/>
      <c r="F107" s="138"/>
      <c r="G107" s="5"/>
      <c r="H107" s="5"/>
      <c r="I107" s="5"/>
      <c r="J107" s="138"/>
      <c r="K107" s="5"/>
      <c r="L107" s="5"/>
      <c r="M107" s="5"/>
    </row>
    <row r="108" spans="1:13" ht="20.100000000000001" customHeight="1" x14ac:dyDescent="0.45">
      <c r="A108" s="4"/>
      <c r="B108" s="4"/>
      <c r="C108" s="4"/>
      <c r="D108" s="4"/>
      <c r="E108" s="138"/>
      <c r="F108" s="138"/>
      <c r="G108" s="178" t="s">
        <v>220</v>
      </c>
      <c r="H108" s="178"/>
      <c r="I108" s="178"/>
      <c r="J108" s="138"/>
      <c r="K108" s="178" t="s">
        <v>221</v>
      </c>
      <c r="L108" s="178"/>
      <c r="M108" s="178"/>
    </row>
    <row r="109" spans="1:13" ht="20.100000000000001" customHeight="1" x14ac:dyDescent="0.45">
      <c r="A109" s="4"/>
      <c r="B109" s="4"/>
      <c r="C109" s="4"/>
      <c r="D109" s="4"/>
      <c r="E109" s="138"/>
      <c r="F109" s="138"/>
      <c r="G109" s="160" t="s">
        <v>200</v>
      </c>
      <c r="H109" s="160"/>
      <c r="I109" s="160" t="s">
        <v>201</v>
      </c>
      <c r="J109" s="138"/>
      <c r="K109" s="160" t="s">
        <v>200</v>
      </c>
      <c r="L109" s="160"/>
      <c r="M109" s="160" t="s">
        <v>201</v>
      </c>
    </row>
    <row r="110" spans="1:13" ht="20.100000000000001" customHeight="1" x14ac:dyDescent="0.45">
      <c r="A110" s="4"/>
      <c r="B110" s="4"/>
      <c r="C110" s="4"/>
      <c r="D110" s="4"/>
      <c r="E110" s="138"/>
      <c r="F110" s="138"/>
      <c r="G110" s="12" t="s">
        <v>202</v>
      </c>
      <c r="H110" s="11"/>
      <c r="I110" s="12" t="s">
        <v>2</v>
      </c>
      <c r="J110" s="13"/>
      <c r="K110" s="12" t="s">
        <v>202</v>
      </c>
      <c r="L110" s="11"/>
      <c r="M110" s="12" t="s">
        <v>2</v>
      </c>
    </row>
    <row r="111" spans="1:13" ht="20.100000000000001" customHeight="1" x14ac:dyDescent="0.45">
      <c r="A111" s="4"/>
      <c r="B111" s="4"/>
      <c r="C111" s="4"/>
      <c r="D111" s="4"/>
      <c r="E111" s="138"/>
      <c r="F111" s="14"/>
      <c r="G111" s="15" t="s">
        <v>203</v>
      </c>
      <c r="H111" s="15"/>
      <c r="I111" s="15" t="s">
        <v>159</v>
      </c>
      <c r="J111" s="16"/>
      <c r="K111" s="15" t="s">
        <v>203</v>
      </c>
      <c r="L111" s="15"/>
      <c r="M111" s="15" t="s">
        <v>159</v>
      </c>
    </row>
    <row r="112" spans="1:13" ht="20.100000000000001" customHeight="1" x14ac:dyDescent="0.45">
      <c r="A112" s="4"/>
      <c r="B112" s="4"/>
      <c r="C112" s="4"/>
      <c r="D112" s="4"/>
      <c r="E112" s="138"/>
      <c r="F112" s="14"/>
      <c r="G112" s="18" t="s">
        <v>4</v>
      </c>
      <c r="H112" s="15"/>
      <c r="I112" s="18" t="s">
        <v>4</v>
      </c>
      <c r="J112" s="14"/>
      <c r="K112" s="18" t="s">
        <v>4</v>
      </c>
      <c r="L112" s="15"/>
      <c r="M112" s="18" t="s">
        <v>4</v>
      </c>
    </row>
    <row r="113" spans="1:13" ht="8.1" customHeight="1" x14ac:dyDescent="0.45">
      <c r="A113" s="6"/>
      <c r="B113" s="4"/>
      <c r="C113" s="4"/>
      <c r="D113" s="4"/>
      <c r="E113" s="138"/>
      <c r="F113" s="138"/>
      <c r="G113" s="19"/>
      <c r="H113" s="5"/>
      <c r="I113" s="5"/>
      <c r="J113" s="138"/>
      <c r="K113" s="19"/>
      <c r="L113" s="5"/>
      <c r="M113" s="5"/>
    </row>
    <row r="114" spans="1:13" ht="20.100000000000001" customHeight="1" x14ac:dyDescent="0.45">
      <c r="A114" s="6" t="s">
        <v>120</v>
      </c>
      <c r="B114" s="4"/>
      <c r="C114" s="4"/>
      <c r="D114" s="4"/>
      <c r="E114" s="138"/>
      <c r="F114" s="138"/>
      <c r="G114" s="19"/>
      <c r="H114" s="5"/>
      <c r="I114" s="5"/>
      <c r="J114" s="138"/>
      <c r="K114" s="19"/>
      <c r="L114" s="5"/>
      <c r="M114" s="5"/>
    </row>
    <row r="115" spans="1:13" ht="8.1" customHeight="1" x14ac:dyDescent="0.45">
      <c r="A115" s="6"/>
      <c r="B115" s="4"/>
      <c r="C115" s="4"/>
      <c r="D115" s="4"/>
      <c r="E115" s="138"/>
      <c r="F115" s="138"/>
      <c r="G115" s="19"/>
      <c r="H115" s="5"/>
      <c r="I115" s="5"/>
      <c r="J115" s="138"/>
      <c r="K115" s="19"/>
      <c r="L115" s="5"/>
      <c r="M115" s="5"/>
    </row>
    <row r="116" spans="1:13" ht="20.100000000000001" customHeight="1" x14ac:dyDescent="0.45">
      <c r="A116" s="6" t="s">
        <v>26</v>
      </c>
      <c r="B116" s="4"/>
      <c r="C116" s="4"/>
      <c r="D116" s="4"/>
      <c r="E116" s="138"/>
      <c r="F116" s="138"/>
      <c r="G116" s="19"/>
      <c r="H116" s="5"/>
      <c r="I116" s="5"/>
      <c r="J116" s="138"/>
      <c r="K116" s="19"/>
      <c r="L116" s="5"/>
      <c r="M116" s="5"/>
    </row>
    <row r="117" spans="1:13" ht="8.1" customHeight="1" x14ac:dyDescent="0.45">
      <c r="A117" s="6"/>
      <c r="B117" s="4"/>
      <c r="C117" s="4"/>
      <c r="D117" s="4"/>
      <c r="E117" s="138"/>
      <c r="F117" s="138"/>
      <c r="G117" s="19"/>
      <c r="H117" s="5"/>
      <c r="I117" s="5"/>
      <c r="J117" s="138"/>
      <c r="K117" s="19"/>
      <c r="L117" s="5"/>
      <c r="M117" s="5"/>
    </row>
    <row r="118" spans="1:13" ht="20.100000000000001" customHeight="1" x14ac:dyDescent="0.45">
      <c r="A118" s="4" t="s">
        <v>27</v>
      </c>
      <c r="B118" s="4"/>
      <c r="C118" s="4"/>
      <c r="D118" s="4"/>
      <c r="E118" s="138"/>
      <c r="F118" s="4"/>
      <c r="G118" s="19"/>
      <c r="H118" s="39"/>
      <c r="I118" s="5"/>
      <c r="J118" s="4"/>
      <c r="K118" s="19"/>
      <c r="L118" s="39"/>
      <c r="M118" s="5"/>
    </row>
    <row r="119" spans="1:13" ht="20.100000000000001" customHeight="1" x14ac:dyDescent="0.45">
      <c r="A119" s="4"/>
      <c r="B119" s="4" t="s">
        <v>28</v>
      </c>
      <c r="C119" s="4"/>
      <c r="D119" s="4"/>
      <c r="E119" s="138"/>
      <c r="F119" s="138"/>
      <c r="G119" s="23"/>
      <c r="H119" s="27"/>
      <c r="I119" s="27"/>
      <c r="J119" s="138"/>
      <c r="K119" s="23"/>
      <c r="L119" s="27"/>
      <c r="M119" s="27"/>
    </row>
    <row r="120" spans="1:13" ht="20.100000000000001" customHeight="1" x14ac:dyDescent="0.45">
      <c r="A120" s="4"/>
      <c r="B120" s="4"/>
      <c r="C120" s="4" t="s">
        <v>29</v>
      </c>
      <c r="D120" s="4"/>
      <c r="E120" s="138"/>
      <c r="F120" s="138"/>
      <c r="G120" s="19"/>
      <c r="H120" s="5"/>
      <c r="I120" s="5"/>
      <c r="J120" s="138"/>
      <c r="K120" s="19"/>
      <c r="L120" s="5"/>
      <c r="M120" s="5"/>
    </row>
    <row r="121" spans="1:13" ht="20.100000000000001" customHeight="1" thickBot="1" x14ac:dyDescent="0.5">
      <c r="A121" s="4"/>
      <c r="B121" s="4"/>
      <c r="C121" s="4"/>
      <c r="D121" s="4" t="s">
        <v>121</v>
      </c>
      <c r="E121" s="138"/>
      <c r="F121" s="138"/>
      <c r="G121" s="28">
        <v>1492954</v>
      </c>
      <c r="H121" s="5"/>
      <c r="I121" s="51">
        <v>1492954</v>
      </c>
      <c r="J121" s="138"/>
      <c r="K121" s="42">
        <v>1492954</v>
      </c>
      <c r="L121" s="5"/>
      <c r="M121" s="110">
        <v>1492954</v>
      </c>
    </row>
    <row r="122" spans="1:13" ht="8.1" customHeight="1" thickTop="1" x14ac:dyDescent="0.45">
      <c r="A122" s="6"/>
      <c r="B122" s="4"/>
      <c r="C122" s="4"/>
      <c r="D122" s="4"/>
      <c r="E122" s="138"/>
      <c r="F122" s="138"/>
      <c r="G122" s="19"/>
      <c r="H122" s="5"/>
      <c r="I122" s="5"/>
      <c r="J122" s="138"/>
      <c r="K122" s="19"/>
      <c r="L122" s="5"/>
      <c r="M122" s="5"/>
    </row>
    <row r="123" spans="1:13" ht="20.100000000000001" customHeight="1" x14ac:dyDescent="0.45">
      <c r="A123" s="4"/>
      <c r="B123" s="4" t="s">
        <v>127</v>
      </c>
      <c r="C123" s="4"/>
      <c r="D123" s="4"/>
      <c r="E123" s="138"/>
      <c r="F123" s="138"/>
      <c r="G123" s="19"/>
      <c r="H123" s="5"/>
      <c r="I123" s="5"/>
      <c r="J123" s="138"/>
      <c r="K123" s="19"/>
      <c r="L123" s="5"/>
      <c r="M123" s="5"/>
    </row>
    <row r="124" spans="1:13" ht="20.100000000000001" customHeight="1" x14ac:dyDescent="0.45">
      <c r="A124" s="4"/>
      <c r="B124" s="4"/>
      <c r="C124" s="4" t="s">
        <v>30</v>
      </c>
      <c r="D124" s="4"/>
      <c r="E124" s="138"/>
      <c r="F124" s="138"/>
      <c r="G124" s="19"/>
      <c r="H124" s="5"/>
      <c r="I124" s="5"/>
      <c r="J124" s="138"/>
      <c r="K124" s="19"/>
      <c r="L124" s="5"/>
      <c r="M124" s="5"/>
    </row>
    <row r="125" spans="1:13" ht="20.100000000000001" customHeight="1" x14ac:dyDescent="0.45">
      <c r="A125" s="4"/>
      <c r="B125" s="4"/>
      <c r="C125" s="4"/>
      <c r="D125" s="4" t="s">
        <v>121</v>
      </c>
      <c r="E125" s="138"/>
      <c r="F125" s="138"/>
      <c r="G125" s="19">
        <v>1192954</v>
      </c>
      <c r="H125" s="5"/>
      <c r="I125" s="5">
        <v>1192954</v>
      </c>
      <c r="J125" s="138"/>
      <c r="K125" s="33">
        <v>1192954</v>
      </c>
      <c r="L125" s="5"/>
      <c r="M125" s="107">
        <v>1192954</v>
      </c>
    </row>
    <row r="126" spans="1:13" ht="20.100000000000001" customHeight="1" x14ac:dyDescent="0.45">
      <c r="A126" s="4" t="s">
        <v>31</v>
      </c>
      <c r="B126" s="4"/>
      <c r="C126" s="4"/>
      <c r="D126" s="4"/>
      <c r="E126" s="138"/>
      <c r="F126" s="138"/>
      <c r="G126" s="19">
        <v>19948329</v>
      </c>
      <c r="H126" s="5"/>
      <c r="I126" s="5">
        <v>19948329</v>
      </c>
      <c r="J126" s="138"/>
      <c r="K126" s="37">
        <v>19948329</v>
      </c>
      <c r="L126" s="5"/>
      <c r="M126" s="108">
        <v>19948329</v>
      </c>
    </row>
    <row r="127" spans="1:13" ht="20.100000000000001" customHeight="1" x14ac:dyDescent="0.45">
      <c r="A127" s="4" t="s">
        <v>32</v>
      </c>
      <c r="B127" s="4"/>
      <c r="C127" s="4"/>
      <c r="D127" s="4"/>
      <c r="E127" s="138"/>
      <c r="F127" s="138"/>
      <c r="G127" s="19"/>
      <c r="H127" s="5"/>
      <c r="I127" s="5"/>
      <c r="J127" s="138"/>
      <c r="K127" s="19"/>
      <c r="L127" s="5"/>
      <c r="M127" s="5"/>
    </row>
    <row r="128" spans="1:13" ht="20.100000000000001" customHeight="1" x14ac:dyDescent="0.45">
      <c r="A128" s="4"/>
      <c r="B128" s="4" t="s">
        <v>33</v>
      </c>
      <c r="C128" s="4"/>
      <c r="D128" s="4"/>
      <c r="E128" s="138"/>
      <c r="F128" s="138"/>
      <c r="G128" s="19">
        <v>149295</v>
      </c>
      <c r="H128" s="5"/>
      <c r="I128" s="5">
        <v>149295</v>
      </c>
      <c r="J128" s="138"/>
      <c r="K128" s="37">
        <v>149295</v>
      </c>
      <c r="L128" s="5"/>
      <c r="M128" s="108">
        <v>149295</v>
      </c>
    </row>
    <row r="129" spans="1:13" ht="20.100000000000001" customHeight="1" x14ac:dyDescent="0.45">
      <c r="A129" s="6"/>
      <c r="B129" s="4" t="s">
        <v>140</v>
      </c>
      <c r="C129" s="4"/>
      <c r="D129" s="4"/>
      <c r="E129" s="138"/>
      <c r="F129" s="138"/>
      <c r="G129" s="19">
        <v>1519051</v>
      </c>
      <c r="H129" s="5"/>
      <c r="I129" s="5">
        <v>1519051</v>
      </c>
      <c r="J129" s="138"/>
      <c r="K129" s="37">
        <v>1519051</v>
      </c>
      <c r="L129" s="5"/>
      <c r="M129" s="108">
        <v>1519051</v>
      </c>
    </row>
    <row r="130" spans="1:13" ht="20.100000000000001" customHeight="1" x14ac:dyDescent="0.45">
      <c r="A130" s="4"/>
      <c r="B130" s="4" t="s">
        <v>34</v>
      </c>
      <c r="C130" s="4"/>
      <c r="D130" s="4"/>
      <c r="E130" s="138"/>
      <c r="F130" s="138"/>
      <c r="G130" s="19">
        <v>38429698</v>
      </c>
      <c r="H130" s="5"/>
      <c r="I130" s="108">
        <v>36777986</v>
      </c>
      <c r="J130" s="138"/>
      <c r="K130" s="37">
        <v>23882030</v>
      </c>
      <c r="L130" s="5"/>
      <c r="M130" s="108">
        <v>19664832</v>
      </c>
    </row>
    <row r="131" spans="1:13" ht="20.100000000000001" customHeight="1" x14ac:dyDescent="0.45">
      <c r="A131" s="137" t="s">
        <v>129</v>
      </c>
      <c r="B131" s="4"/>
      <c r="C131" s="4"/>
      <c r="D131" s="4"/>
      <c r="E131" s="138"/>
      <c r="F131" s="138"/>
      <c r="G131" s="37">
        <v>-1519051</v>
      </c>
      <c r="H131" s="5"/>
      <c r="I131" s="108">
        <v>-1519051</v>
      </c>
      <c r="J131" s="138"/>
      <c r="K131" s="37">
        <v>-1519051</v>
      </c>
      <c r="L131" s="5"/>
      <c r="M131" s="108">
        <v>-1519051</v>
      </c>
    </row>
    <row r="132" spans="1:13" ht="20.100000000000001" customHeight="1" x14ac:dyDescent="0.45">
      <c r="A132" s="4" t="s">
        <v>83</v>
      </c>
      <c r="B132" s="4"/>
      <c r="C132" s="4"/>
      <c r="D132" s="4"/>
      <c r="E132" s="138"/>
      <c r="F132" s="138"/>
      <c r="G132" s="43">
        <v>-4003753</v>
      </c>
      <c r="H132" s="5"/>
      <c r="I132" s="111">
        <v>-4699178</v>
      </c>
      <c r="J132" s="138"/>
      <c r="K132" s="43">
        <v>433049</v>
      </c>
      <c r="L132" s="5"/>
      <c r="M132" s="111">
        <v>88800</v>
      </c>
    </row>
    <row r="133" spans="1:13" ht="8.1" customHeight="1" x14ac:dyDescent="0.45">
      <c r="A133" s="6"/>
      <c r="B133" s="4"/>
      <c r="C133" s="4"/>
      <c r="D133" s="4"/>
      <c r="E133" s="138"/>
      <c r="F133" s="138"/>
      <c r="G133" s="19"/>
      <c r="H133" s="5"/>
      <c r="I133" s="5"/>
      <c r="J133" s="138"/>
      <c r="K133" s="19"/>
      <c r="L133" s="5"/>
      <c r="M133" s="5"/>
    </row>
    <row r="134" spans="1:13" ht="20.100000000000001" customHeight="1" x14ac:dyDescent="0.45">
      <c r="A134" s="4" t="s">
        <v>54</v>
      </c>
      <c r="B134" s="4"/>
      <c r="C134" s="4"/>
      <c r="D134" s="4"/>
      <c r="E134" s="138"/>
      <c r="F134" s="138"/>
      <c r="G134" s="19">
        <f>SUM(G125:G132)</f>
        <v>55716523</v>
      </c>
      <c r="H134" s="5"/>
      <c r="I134" s="5">
        <f>SUM(I125:I132)</f>
        <v>53369386</v>
      </c>
      <c r="J134" s="138"/>
      <c r="K134" s="19">
        <f>SUM(K125:K132)</f>
        <v>45605657</v>
      </c>
      <c r="L134" s="5"/>
      <c r="M134" s="5">
        <f>SUM(M125:M132)</f>
        <v>41044210</v>
      </c>
    </row>
    <row r="135" spans="1:13" ht="20.100000000000001" customHeight="1" x14ac:dyDescent="0.45">
      <c r="A135" s="4" t="s">
        <v>112</v>
      </c>
      <c r="B135" s="4"/>
      <c r="C135" s="4"/>
      <c r="D135" s="4"/>
      <c r="E135" s="138"/>
      <c r="F135" s="138"/>
      <c r="G135" s="43">
        <v>5949685</v>
      </c>
      <c r="H135" s="5"/>
      <c r="I135" s="111">
        <v>5949685</v>
      </c>
      <c r="J135" s="138"/>
      <c r="K135" s="43">
        <v>5949685</v>
      </c>
      <c r="L135" s="5"/>
      <c r="M135" s="111">
        <v>5949685</v>
      </c>
    </row>
    <row r="136" spans="1:13" ht="8.1" customHeight="1" x14ac:dyDescent="0.45">
      <c r="A136" s="6"/>
      <c r="B136" s="4"/>
      <c r="C136" s="4"/>
      <c r="D136" s="4"/>
      <c r="E136" s="138"/>
      <c r="F136" s="138"/>
      <c r="G136" s="19"/>
      <c r="H136" s="5"/>
      <c r="I136" s="5"/>
      <c r="J136" s="138"/>
      <c r="K136" s="19"/>
      <c r="L136" s="5"/>
      <c r="M136" s="5"/>
    </row>
    <row r="137" spans="1:13" ht="20.100000000000001" customHeight="1" x14ac:dyDescent="0.45">
      <c r="A137" s="6" t="s">
        <v>90</v>
      </c>
      <c r="B137" s="4"/>
      <c r="C137" s="4"/>
      <c r="D137" s="4"/>
      <c r="E137" s="138"/>
      <c r="F137" s="138"/>
      <c r="G137" s="23">
        <f>+SUM(G134:G135)</f>
        <v>61666208</v>
      </c>
      <c r="H137" s="27"/>
      <c r="I137" s="27">
        <f>+SUM(I134:I135)</f>
        <v>59319071</v>
      </c>
      <c r="J137" s="22"/>
      <c r="K137" s="23">
        <f>+SUM(K134:K135)</f>
        <v>51555342</v>
      </c>
      <c r="L137" s="27"/>
      <c r="M137" s="27">
        <f>+SUM(M134:M135)</f>
        <v>46993895</v>
      </c>
    </row>
    <row r="138" spans="1:13" ht="20.100000000000001" customHeight="1" x14ac:dyDescent="0.45">
      <c r="A138" s="4" t="s">
        <v>35</v>
      </c>
      <c r="B138" s="4"/>
      <c r="C138" s="4"/>
      <c r="D138" s="4"/>
      <c r="E138" s="138"/>
      <c r="F138" s="138"/>
      <c r="G138" s="40">
        <v>2889427</v>
      </c>
      <c r="H138" s="44"/>
      <c r="I138" s="109">
        <v>2894325</v>
      </c>
      <c r="J138" s="138"/>
      <c r="K138" s="40">
        <v>0</v>
      </c>
      <c r="L138" s="27"/>
      <c r="M138" s="109">
        <v>0</v>
      </c>
    </row>
    <row r="139" spans="1:13" ht="8.1" customHeight="1" x14ac:dyDescent="0.45">
      <c r="A139" s="6"/>
      <c r="B139" s="4"/>
      <c r="C139" s="4"/>
      <c r="D139" s="4"/>
      <c r="E139" s="138"/>
      <c r="F139" s="138"/>
      <c r="G139" s="19"/>
      <c r="H139" s="5"/>
      <c r="I139" s="5"/>
      <c r="J139" s="138"/>
      <c r="K139" s="19"/>
      <c r="L139" s="5"/>
      <c r="M139" s="5"/>
    </row>
    <row r="140" spans="1:13" ht="20.100000000000001" customHeight="1" x14ac:dyDescent="0.45">
      <c r="A140" s="6" t="s">
        <v>91</v>
      </c>
      <c r="B140" s="4"/>
      <c r="C140" s="4"/>
      <c r="D140" s="4"/>
      <c r="E140" s="138"/>
      <c r="F140" s="138"/>
      <c r="G140" s="26">
        <f>SUM(G137:G138)</f>
        <v>64555635</v>
      </c>
      <c r="H140" s="27"/>
      <c r="I140" s="10">
        <f>SUM(I137:I138)</f>
        <v>62213396</v>
      </c>
      <c r="J140" s="138"/>
      <c r="K140" s="26">
        <f>SUM(K137:K138)</f>
        <v>51555342</v>
      </c>
      <c r="L140" s="27"/>
      <c r="M140" s="10">
        <f>SUM(M137:M138)</f>
        <v>46993895</v>
      </c>
    </row>
    <row r="141" spans="1:13" ht="8.1" customHeight="1" x14ac:dyDescent="0.45">
      <c r="A141" s="6"/>
      <c r="B141" s="4"/>
      <c r="C141" s="4"/>
      <c r="D141" s="4"/>
      <c r="E141" s="138"/>
      <c r="F141" s="138"/>
      <c r="G141" s="19"/>
      <c r="H141" s="5"/>
      <c r="I141" s="5"/>
      <c r="J141" s="138"/>
      <c r="K141" s="19"/>
      <c r="L141" s="5"/>
      <c r="M141" s="5"/>
    </row>
    <row r="142" spans="1:13" ht="20.100000000000001" customHeight="1" thickBot="1" x14ac:dyDescent="0.5">
      <c r="A142" s="6" t="s">
        <v>92</v>
      </c>
      <c r="B142" s="4"/>
      <c r="C142" s="4"/>
      <c r="D142" s="4"/>
      <c r="E142" s="138"/>
      <c r="F142" s="138"/>
      <c r="G142" s="28">
        <f>SUM(G137:G138,G96)</f>
        <v>163671710</v>
      </c>
      <c r="H142" s="5"/>
      <c r="I142" s="51">
        <f>SUM(I137:I138,I96)</f>
        <v>166604040</v>
      </c>
      <c r="J142" s="138"/>
      <c r="K142" s="28">
        <f>SUM(K137:K138,K96)</f>
        <v>122728954</v>
      </c>
      <c r="L142" s="5"/>
      <c r="M142" s="51">
        <f>SUM(M137:M138,M96)</f>
        <v>123036279</v>
      </c>
    </row>
    <row r="143" spans="1:13" ht="20.100000000000001" customHeight="1" thickTop="1" x14ac:dyDescent="0.45">
      <c r="A143" s="6"/>
      <c r="B143" s="4"/>
      <c r="C143" s="4"/>
      <c r="D143" s="4"/>
      <c r="E143" s="138"/>
      <c r="F143" s="138"/>
      <c r="G143" s="27"/>
      <c r="H143" s="27"/>
      <c r="I143" s="27"/>
      <c r="J143" s="27"/>
      <c r="K143" s="27"/>
      <c r="L143" s="27"/>
      <c r="M143" s="27"/>
    </row>
    <row r="144" spans="1:13" ht="20.100000000000001" customHeight="1" x14ac:dyDescent="0.45">
      <c r="A144" s="6"/>
      <c r="B144" s="4"/>
      <c r="C144" s="13"/>
      <c r="D144" s="4"/>
      <c r="E144" s="138"/>
      <c r="F144" s="138"/>
      <c r="G144" s="27"/>
      <c r="H144" s="5"/>
      <c r="I144" s="27"/>
      <c r="J144" s="138"/>
      <c r="K144" s="27"/>
      <c r="L144" s="5"/>
      <c r="M144" s="27"/>
    </row>
    <row r="145" spans="1:13" ht="20.100000000000001" customHeight="1" x14ac:dyDescent="0.45">
      <c r="A145" s="6"/>
      <c r="B145" s="4"/>
      <c r="C145" s="4"/>
      <c r="D145" s="4"/>
      <c r="E145" s="138"/>
      <c r="F145" s="138"/>
      <c r="G145" s="27"/>
      <c r="H145" s="5"/>
      <c r="I145" s="27"/>
      <c r="J145" s="138"/>
      <c r="K145" s="27"/>
      <c r="L145" s="5"/>
      <c r="M145" s="27"/>
    </row>
    <row r="146" spans="1:13" ht="20.100000000000001" customHeight="1" x14ac:dyDescent="0.45">
      <c r="A146" s="6"/>
      <c r="B146" s="4"/>
      <c r="C146" s="4"/>
      <c r="D146" s="4"/>
      <c r="E146" s="138"/>
      <c r="F146" s="138"/>
      <c r="G146" s="27"/>
      <c r="H146" s="5"/>
      <c r="I146" s="27"/>
      <c r="J146" s="138"/>
      <c r="K146" s="27"/>
      <c r="L146" s="5"/>
      <c r="M146" s="27"/>
    </row>
    <row r="147" spans="1:13" ht="20.100000000000001" customHeight="1" x14ac:dyDescent="0.45">
      <c r="A147" s="6"/>
      <c r="B147" s="4"/>
      <c r="C147" s="4"/>
      <c r="D147" s="4"/>
      <c r="E147" s="138"/>
      <c r="F147" s="138"/>
      <c r="G147" s="27"/>
      <c r="H147" s="5"/>
      <c r="I147" s="27"/>
      <c r="J147" s="138"/>
      <c r="K147" s="27"/>
      <c r="L147" s="5"/>
      <c r="M147" s="27"/>
    </row>
    <row r="148" spans="1:13" ht="20.100000000000001" customHeight="1" x14ac:dyDescent="0.45">
      <c r="A148" s="6"/>
      <c r="B148" s="4"/>
      <c r="C148" s="4"/>
      <c r="D148" s="4"/>
      <c r="E148" s="138"/>
      <c r="F148" s="138"/>
      <c r="G148" s="27"/>
      <c r="H148" s="5"/>
      <c r="I148" s="27"/>
      <c r="J148" s="138"/>
      <c r="K148" s="27"/>
      <c r="L148" s="5"/>
      <c r="M148" s="27"/>
    </row>
    <row r="149" spans="1:13" ht="20.100000000000001" customHeight="1" x14ac:dyDescent="0.45">
      <c r="A149" s="6"/>
      <c r="B149" s="4"/>
      <c r="C149" s="4"/>
      <c r="D149" s="4"/>
      <c r="E149" s="138"/>
      <c r="F149" s="138"/>
      <c r="G149" s="27"/>
      <c r="H149" s="5"/>
      <c r="I149" s="27"/>
      <c r="J149" s="138"/>
      <c r="K149" s="27"/>
      <c r="L149" s="5"/>
      <c r="M149" s="27"/>
    </row>
    <row r="150" spans="1:13" ht="20.100000000000001" customHeight="1" x14ac:dyDescent="0.45">
      <c r="A150" s="4"/>
      <c r="B150" s="4"/>
      <c r="C150" s="4"/>
      <c r="D150" s="4"/>
      <c r="E150" s="138"/>
      <c r="F150" s="138"/>
      <c r="G150" s="27"/>
      <c r="H150" s="27"/>
      <c r="I150" s="27"/>
      <c r="J150" s="138"/>
      <c r="K150" s="27"/>
      <c r="L150" s="27"/>
      <c r="M150" s="27"/>
    </row>
    <row r="151" spans="1:13" ht="20.100000000000001" customHeight="1" x14ac:dyDescent="0.45">
      <c r="A151" s="4"/>
      <c r="B151" s="4"/>
      <c r="C151" s="4"/>
      <c r="D151" s="4"/>
      <c r="E151" s="138"/>
      <c r="F151" s="138"/>
      <c r="G151" s="27"/>
      <c r="H151" s="27"/>
      <c r="I151" s="27"/>
      <c r="J151" s="138"/>
      <c r="K151" s="27"/>
      <c r="L151" s="27"/>
      <c r="M151" s="27"/>
    </row>
    <row r="152" spans="1:13" ht="20.100000000000001" customHeight="1" x14ac:dyDescent="0.45">
      <c r="A152" s="4"/>
      <c r="B152" s="4"/>
      <c r="C152" s="4"/>
      <c r="D152" s="4"/>
      <c r="E152" s="138"/>
      <c r="F152" s="138"/>
      <c r="G152" s="27"/>
      <c r="H152" s="27"/>
      <c r="I152" s="27"/>
      <c r="J152" s="138"/>
      <c r="K152" s="27"/>
      <c r="L152" s="27"/>
      <c r="M152" s="27"/>
    </row>
    <row r="153" spans="1:13" ht="3" customHeight="1" x14ac:dyDescent="0.45">
      <c r="A153" s="6"/>
      <c r="B153" s="4"/>
      <c r="C153" s="4"/>
      <c r="D153" s="4"/>
      <c r="E153" s="138"/>
      <c r="F153" s="138"/>
      <c r="G153" s="27"/>
      <c r="H153" s="5"/>
      <c r="I153" s="27"/>
      <c r="J153" s="138"/>
      <c r="K153" s="27"/>
      <c r="L153" s="5"/>
      <c r="M153" s="27"/>
    </row>
    <row r="154" spans="1:13" ht="22.2" customHeight="1" x14ac:dyDescent="0.45">
      <c r="A154" s="29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4" s="29"/>
      <c r="C154" s="29"/>
      <c r="D154" s="29"/>
      <c r="E154" s="30"/>
      <c r="F154" s="30"/>
      <c r="G154" s="45"/>
      <c r="H154" s="31"/>
      <c r="I154" s="45"/>
      <c r="J154" s="30"/>
      <c r="K154" s="45"/>
      <c r="L154" s="31"/>
      <c r="M154" s="45"/>
    </row>
  </sheetData>
  <mergeCells count="6">
    <mergeCell ref="G108:I108"/>
    <mergeCell ref="G5:I5"/>
    <mergeCell ref="G58:I58"/>
    <mergeCell ref="K5:M5"/>
    <mergeCell ref="K108:M108"/>
    <mergeCell ref="K58:M58"/>
  </mergeCells>
  <pageMargins left="0.78740157480314965" right="0.51181102362204722" top="0.51181102362204722" bottom="0.59055118110236227" header="0.47244094488188981" footer="0.39370078740157483"/>
  <pageSetup paperSize="9" scale="8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topLeftCell="A19" zoomScaleNormal="100" zoomScaleSheetLayoutView="110" workbookViewId="0">
      <selection activeCell="Q36" sqref="Q36"/>
    </sheetView>
  </sheetViews>
  <sheetFormatPr defaultColWidth="5.6640625" defaultRowHeight="20.100000000000001" customHeight="1" x14ac:dyDescent="0.45"/>
  <cols>
    <col min="1" max="5" width="1.33203125" style="141" customWidth="1"/>
    <col min="6" max="6" width="31.88671875" style="141" customWidth="1"/>
    <col min="7" max="7" width="7.6640625" style="141" customWidth="1"/>
    <col min="8" max="8" width="0.5546875" style="141" customWidth="1"/>
    <col min="9" max="9" width="12.6640625" style="141" customWidth="1"/>
    <col min="10" max="10" width="0.5546875" style="141" customWidth="1"/>
    <col min="11" max="11" width="12.6640625" style="142" customWidth="1"/>
    <col min="12" max="12" width="0.5546875" style="141" customWidth="1"/>
    <col min="13" max="13" width="12.6640625" style="141" customWidth="1"/>
    <col min="14" max="14" width="0.5546875" style="141" customWidth="1"/>
    <col min="15" max="15" width="12.6640625" style="142" customWidth="1"/>
    <col min="16" max="209" width="5.6640625" style="141"/>
    <col min="210" max="224" width="5.6640625" style="141" customWidth="1"/>
    <col min="225" max="465" width="5.6640625" style="141"/>
    <col min="466" max="480" width="5.6640625" style="141" customWidth="1"/>
    <col min="481" max="721" width="5.6640625" style="141"/>
    <col min="722" max="736" width="5.6640625" style="141" customWidth="1"/>
    <col min="737" max="977" width="5.6640625" style="141"/>
    <col min="978" max="992" width="5.6640625" style="141" customWidth="1"/>
    <col min="993" max="1233" width="5.6640625" style="141"/>
    <col min="1234" max="1248" width="5.6640625" style="141" customWidth="1"/>
    <col min="1249" max="1489" width="5.6640625" style="141"/>
    <col min="1490" max="1504" width="5.6640625" style="141" customWidth="1"/>
    <col min="1505" max="1745" width="5.6640625" style="141"/>
    <col min="1746" max="1760" width="5.6640625" style="141" customWidth="1"/>
    <col min="1761" max="2001" width="5.6640625" style="141"/>
    <col min="2002" max="2016" width="5.6640625" style="141" customWidth="1"/>
    <col min="2017" max="2257" width="5.6640625" style="141"/>
    <col min="2258" max="2272" width="5.6640625" style="141" customWidth="1"/>
    <col min="2273" max="2513" width="5.6640625" style="141"/>
    <col min="2514" max="2528" width="5.6640625" style="141" customWidth="1"/>
    <col min="2529" max="2769" width="5.6640625" style="141"/>
    <col min="2770" max="2784" width="5.6640625" style="141" customWidth="1"/>
    <col min="2785" max="3025" width="5.6640625" style="141"/>
    <col min="3026" max="3040" width="5.6640625" style="141" customWidth="1"/>
    <col min="3041" max="3281" width="5.6640625" style="141"/>
    <col min="3282" max="3296" width="5.6640625" style="141" customWidth="1"/>
    <col min="3297" max="3537" width="5.6640625" style="141"/>
    <col min="3538" max="3552" width="5.6640625" style="141" customWidth="1"/>
    <col min="3553" max="3793" width="5.6640625" style="141"/>
    <col min="3794" max="3808" width="5.6640625" style="141" customWidth="1"/>
    <col min="3809" max="4049" width="5.6640625" style="141"/>
    <col min="4050" max="4064" width="5.6640625" style="141" customWidth="1"/>
    <col min="4065" max="4305" width="5.6640625" style="141"/>
    <col min="4306" max="4320" width="5.6640625" style="141" customWidth="1"/>
    <col min="4321" max="4561" width="5.6640625" style="141"/>
    <col min="4562" max="4576" width="5.6640625" style="141" customWidth="1"/>
    <col min="4577" max="4817" width="5.6640625" style="141"/>
    <col min="4818" max="4832" width="5.6640625" style="141" customWidth="1"/>
    <col min="4833" max="5073" width="5.6640625" style="141"/>
    <col min="5074" max="5088" width="5.6640625" style="141" customWidth="1"/>
    <col min="5089" max="5329" width="5.6640625" style="141"/>
    <col min="5330" max="5344" width="5.6640625" style="141" customWidth="1"/>
    <col min="5345" max="5585" width="5.6640625" style="141"/>
    <col min="5586" max="5600" width="5.6640625" style="141" customWidth="1"/>
    <col min="5601" max="5841" width="5.6640625" style="141"/>
    <col min="5842" max="5856" width="5.6640625" style="141" customWidth="1"/>
    <col min="5857" max="6097" width="5.6640625" style="141"/>
    <col min="6098" max="6112" width="5.6640625" style="141" customWidth="1"/>
    <col min="6113" max="6353" width="5.6640625" style="141"/>
    <col min="6354" max="6368" width="5.6640625" style="141" customWidth="1"/>
    <col min="6369" max="6609" width="5.6640625" style="141"/>
    <col min="6610" max="6624" width="5.6640625" style="141" customWidth="1"/>
    <col min="6625" max="6865" width="5.6640625" style="141"/>
    <col min="6866" max="6880" width="5.6640625" style="141" customWidth="1"/>
    <col min="6881" max="7121" width="5.6640625" style="141"/>
    <col min="7122" max="7136" width="5.6640625" style="141" customWidth="1"/>
    <col min="7137" max="7377" width="5.6640625" style="141"/>
    <col min="7378" max="7392" width="5.6640625" style="141" customWidth="1"/>
    <col min="7393" max="7633" width="5.6640625" style="141"/>
    <col min="7634" max="7648" width="5.6640625" style="141" customWidth="1"/>
    <col min="7649" max="7889" width="5.6640625" style="141"/>
    <col min="7890" max="7904" width="5.6640625" style="141" customWidth="1"/>
    <col min="7905" max="8145" width="5.6640625" style="141"/>
    <col min="8146" max="8160" width="5.6640625" style="141" customWidth="1"/>
    <col min="8161" max="8401" width="5.6640625" style="141"/>
    <col min="8402" max="8416" width="5.6640625" style="141" customWidth="1"/>
    <col min="8417" max="8657" width="5.6640625" style="141"/>
    <col min="8658" max="8672" width="5.6640625" style="141" customWidth="1"/>
    <col min="8673" max="8913" width="5.6640625" style="141"/>
    <col min="8914" max="8928" width="5.6640625" style="141" customWidth="1"/>
    <col min="8929" max="9169" width="5.6640625" style="141"/>
    <col min="9170" max="9184" width="5.6640625" style="141" customWidth="1"/>
    <col min="9185" max="9425" width="5.6640625" style="141"/>
    <col min="9426" max="9440" width="5.6640625" style="141" customWidth="1"/>
    <col min="9441" max="9681" width="5.6640625" style="141"/>
    <col min="9682" max="9696" width="5.6640625" style="141" customWidth="1"/>
    <col min="9697" max="9937" width="5.6640625" style="141"/>
    <col min="9938" max="9952" width="5.6640625" style="141" customWidth="1"/>
    <col min="9953" max="10193" width="5.6640625" style="141"/>
    <col min="10194" max="10208" width="5.6640625" style="141" customWidth="1"/>
    <col min="10209" max="10449" width="5.6640625" style="141"/>
    <col min="10450" max="10464" width="5.6640625" style="141" customWidth="1"/>
    <col min="10465" max="10705" width="5.6640625" style="141"/>
    <col min="10706" max="10720" width="5.6640625" style="141" customWidth="1"/>
    <col min="10721" max="10961" width="5.6640625" style="141"/>
    <col min="10962" max="10976" width="5.6640625" style="141" customWidth="1"/>
    <col min="10977" max="11217" width="5.6640625" style="141"/>
    <col min="11218" max="11232" width="5.6640625" style="141" customWidth="1"/>
    <col min="11233" max="11473" width="5.6640625" style="141"/>
    <col min="11474" max="11488" width="5.6640625" style="141" customWidth="1"/>
    <col min="11489" max="11729" width="5.6640625" style="141"/>
    <col min="11730" max="11744" width="5.6640625" style="141" customWidth="1"/>
    <col min="11745" max="11985" width="5.6640625" style="141"/>
    <col min="11986" max="12000" width="5.6640625" style="141" customWidth="1"/>
    <col min="12001" max="12241" width="5.6640625" style="141"/>
    <col min="12242" max="12256" width="5.6640625" style="141" customWidth="1"/>
    <col min="12257" max="12497" width="5.6640625" style="141"/>
    <col min="12498" max="12512" width="5.6640625" style="141" customWidth="1"/>
    <col min="12513" max="12753" width="5.6640625" style="141"/>
    <col min="12754" max="12768" width="5.6640625" style="141" customWidth="1"/>
    <col min="12769" max="13009" width="5.6640625" style="141"/>
    <col min="13010" max="13024" width="5.6640625" style="141" customWidth="1"/>
    <col min="13025" max="13265" width="5.6640625" style="141"/>
    <col min="13266" max="13280" width="5.6640625" style="141" customWidth="1"/>
    <col min="13281" max="13521" width="5.6640625" style="141"/>
    <col min="13522" max="13536" width="5.6640625" style="141" customWidth="1"/>
    <col min="13537" max="13777" width="5.6640625" style="141"/>
    <col min="13778" max="13792" width="5.6640625" style="141" customWidth="1"/>
    <col min="13793" max="14033" width="5.6640625" style="141"/>
    <col min="14034" max="14048" width="5.6640625" style="141" customWidth="1"/>
    <col min="14049" max="14289" width="5.6640625" style="141"/>
    <col min="14290" max="14304" width="5.6640625" style="141" customWidth="1"/>
    <col min="14305" max="14545" width="5.6640625" style="141"/>
    <col min="14546" max="14560" width="5.6640625" style="141" customWidth="1"/>
    <col min="14561" max="14801" width="5.6640625" style="141"/>
    <col min="14802" max="14816" width="5.6640625" style="141" customWidth="1"/>
    <col min="14817" max="15057" width="5.6640625" style="141"/>
    <col min="15058" max="15072" width="5.6640625" style="141" customWidth="1"/>
    <col min="15073" max="15313" width="5.6640625" style="141"/>
    <col min="15314" max="15328" width="5.6640625" style="141" customWidth="1"/>
    <col min="15329" max="15569" width="5.6640625" style="141"/>
    <col min="15570" max="15584" width="5.6640625" style="141" customWidth="1"/>
    <col min="15585" max="15825" width="5.6640625" style="141"/>
    <col min="15826" max="15840" width="5.6640625" style="141" customWidth="1"/>
    <col min="15841" max="16081" width="5.6640625" style="141"/>
    <col min="16082" max="16096" width="5.6640625" style="141" customWidth="1"/>
    <col min="16097" max="16384" width="5.6640625" style="141"/>
  </cols>
  <sheetData>
    <row r="1" spans="1:15" ht="20.100000000000001" customHeight="1" x14ac:dyDescent="0.45">
      <c r="A1" s="3" t="s">
        <v>0</v>
      </c>
      <c r="B1" s="4"/>
      <c r="C1" s="4"/>
      <c r="D1" s="4"/>
      <c r="E1" s="4"/>
      <c r="F1" s="4"/>
      <c r="G1" s="138"/>
      <c r="H1" s="138"/>
      <c r="I1" s="5"/>
      <c r="J1" s="5"/>
      <c r="K1" s="5"/>
      <c r="L1" s="5"/>
      <c r="M1" s="5"/>
      <c r="N1" s="5"/>
      <c r="O1" s="5"/>
    </row>
    <row r="2" spans="1:15" ht="20.100000000000001" customHeight="1" x14ac:dyDescent="0.45">
      <c r="A2" s="162" t="s">
        <v>213</v>
      </c>
      <c r="B2" s="6"/>
      <c r="C2" s="6"/>
      <c r="D2" s="6"/>
      <c r="E2" s="6"/>
      <c r="F2" s="6"/>
      <c r="G2" s="14"/>
      <c r="H2" s="14"/>
      <c r="I2" s="15"/>
      <c r="J2" s="15"/>
      <c r="K2" s="15"/>
      <c r="L2" s="15"/>
      <c r="M2" s="15"/>
      <c r="N2" s="15"/>
      <c r="O2" s="15"/>
    </row>
    <row r="3" spans="1:15" ht="20.100000000000001" customHeight="1" x14ac:dyDescent="0.45">
      <c r="A3" s="7" t="s">
        <v>204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20.100000000000001" customHeight="1" x14ac:dyDescent="0.45">
      <c r="A4" s="4"/>
      <c r="B4" s="4"/>
      <c r="C4" s="4"/>
      <c r="D4" s="4"/>
      <c r="E4" s="4"/>
      <c r="F4" s="4"/>
      <c r="G4" s="138"/>
      <c r="H4" s="138"/>
      <c r="I4" s="5"/>
      <c r="J4" s="5"/>
      <c r="K4" s="5"/>
      <c r="L4" s="5"/>
      <c r="M4" s="5"/>
      <c r="N4" s="5"/>
      <c r="O4" s="5"/>
    </row>
    <row r="5" spans="1:15" ht="20.100000000000001" customHeight="1" x14ac:dyDescent="0.45">
      <c r="A5" s="4"/>
      <c r="B5" s="4"/>
      <c r="C5" s="4"/>
      <c r="D5" s="4"/>
      <c r="E5" s="4"/>
      <c r="F5" s="4"/>
      <c r="G5" s="138"/>
      <c r="H5" s="138"/>
      <c r="I5" s="178" t="s">
        <v>220</v>
      </c>
      <c r="J5" s="178"/>
      <c r="K5" s="178"/>
      <c r="L5" s="5"/>
      <c r="M5" s="178" t="s">
        <v>221</v>
      </c>
      <c r="N5" s="178"/>
      <c r="O5" s="178"/>
    </row>
    <row r="6" spans="1:15" ht="20.100000000000001" customHeight="1" x14ac:dyDescent="0.45">
      <c r="A6" s="4"/>
      <c r="B6" s="4"/>
      <c r="C6" s="4"/>
      <c r="D6" s="4"/>
      <c r="E6" s="4"/>
      <c r="F6" s="4"/>
      <c r="G6" s="138"/>
      <c r="H6" s="138"/>
      <c r="I6" s="12" t="s">
        <v>202</v>
      </c>
      <c r="J6" s="11"/>
      <c r="K6" s="12" t="s">
        <v>202</v>
      </c>
      <c r="L6" s="11"/>
      <c r="M6" s="12" t="s">
        <v>202</v>
      </c>
      <c r="N6" s="11"/>
      <c r="O6" s="12" t="s">
        <v>202</v>
      </c>
    </row>
    <row r="7" spans="1:15" ht="20.100000000000001" customHeight="1" x14ac:dyDescent="0.45">
      <c r="A7" s="4" t="s">
        <v>36</v>
      </c>
      <c r="B7" s="4"/>
      <c r="C7" s="4"/>
      <c r="D7" s="4"/>
      <c r="E7" s="4"/>
      <c r="F7" s="4"/>
      <c r="G7" s="138"/>
      <c r="H7" s="16"/>
      <c r="I7" s="15" t="s">
        <v>203</v>
      </c>
      <c r="J7" s="15"/>
      <c r="K7" s="15" t="s">
        <v>159</v>
      </c>
      <c r="L7" s="16"/>
      <c r="M7" s="15" t="s">
        <v>203</v>
      </c>
      <c r="N7" s="15"/>
      <c r="O7" s="15" t="s">
        <v>159</v>
      </c>
    </row>
    <row r="8" spans="1:15" ht="20.100000000000001" customHeight="1" x14ac:dyDescent="0.45">
      <c r="A8" s="4"/>
      <c r="B8" s="4"/>
      <c r="C8" s="4"/>
      <c r="D8" s="4"/>
      <c r="E8" s="4"/>
      <c r="F8" s="4"/>
      <c r="G8" s="17" t="s">
        <v>3</v>
      </c>
      <c r="H8" s="14"/>
      <c r="I8" s="18" t="s">
        <v>4</v>
      </c>
      <c r="J8" s="15"/>
      <c r="K8" s="18" t="s">
        <v>4</v>
      </c>
      <c r="L8" s="14"/>
      <c r="M8" s="18" t="s">
        <v>4</v>
      </c>
      <c r="N8" s="15"/>
      <c r="O8" s="18" t="s">
        <v>4</v>
      </c>
    </row>
    <row r="9" spans="1:15" ht="6" customHeight="1" x14ac:dyDescent="0.45">
      <c r="A9" s="4"/>
      <c r="B9" s="4"/>
      <c r="C9" s="4"/>
      <c r="D9" s="4"/>
      <c r="E9" s="4"/>
      <c r="F9" s="4"/>
      <c r="G9" s="49"/>
      <c r="H9" s="14"/>
      <c r="I9" s="104"/>
      <c r="J9" s="15"/>
      <c r="K9" s="11"/>
      <c r="L9" s="15"/>
      <c r="M9" s="104"/>
      <c r="N9" s="15"/>
      <c r="O9" s="11"/>
    </row>
    <row r="10" spans="1:15" ht="18" customHeight="1" x14ac:dyDescent="0.45">
      <c r="A10" s="4" t="s">
        <v>37</v>
      </c>
      <c r="B10" s="4"/>
      <c r="C10" s="4"/>
      <c r="D10" s="4"/>
      <c r="E10" s="4"/>
      <c r="F10" s="4"/>
      <c r="G10" s="138">
        <v>16</v>
      </c>
      <c r="H10" s="138"/>
      <c r="I10" s="23">
        <v>36271724</v>
      </c>
      <c r="J10" s="27"/>
      <c r="K10" s="27">
        <v>31124872</v>
      </c>
      <c r="L10" s="27"/>
      <c r="M10" s="23">
        <v>5749941</v>
      </c>
      <c r="N10" s="27"/>
      <c r="O10" s="27">
        <v>4409292</v>
      </c>
    </row>
    <row r="11" spans="1:15" ht="18" customHeight="1" x14ac:dyDescent="0.45">
      <c r="A11" s="4" t="s">
        <v>38</v>
      </c>
      <c r="B11" s="4"/>
      <c r="C11" s="4"/>
      <c r="D11" s="4"/>
      <c r="E11" s="4"/>
      <c r="F11" s="4"/>
      <c r="G11" s="138">
        <v>16</v>
      </c>
      <c r="H11" s="138"/>
      <c r="I11" s="26">
        <v>-29917093</v>
      </c>
      <c r="J11" s="5"/>
      <c r="K11" s="10">
        <v>-25617482</v>
      </c>
      <c r="L11" s="5"/>
      <c r="M11" s="26">
        <v>-4818384</v>
      </c>
      <c r="N11" s="5"/>
      <c r="O11" s="10">
        <v>-3815279</v>
      </c>
    </row>
    <row r="12" spans="1:15" ht="6" customHeight="1" x14ac:dyDescent="0.45">
      <c r="A12" s="4"/>
      <c r="B12" s="4"/>
      <c r="C12" s="4"/>
      <c r="D12" s="4"/>
      <c r="E12" s="4"/>
      <c r="F12" s="4"/>
      <c r="G12" s="138"/>
      <c r="H12" s="138"/>
      <c r="I12" s="23"/>
      <c r="J12" s="27"/>
      <c r="K12" s="27"/>
      <c r="L12" s="27"/>
      <c r="M12" s="23"/>
      <c r="N12" s="27"/>
      <c r="O12" s="27"/>
    </row>
    <row r="13" spans="1:15" ht="18" customHeight="1" x14ac:dyDescent="0.45">
      <c r="A13" s="6" t="s">
        <v>39</v>
      </c>
      <c r="B13" s="4"/>
      <c r="C13" s="4"/>
      <c r="D13" s="4"/>
      <c r="E13" s="4"/>
      <c r="F13" s="4"/>
      <c r="G13" s="50"/>
      <c r="H13" s="138"/>
      <c r="I13" s="127">
        <f>I10+I11</f>
        <v>6354631</v>
      </c>
      <c r="J13" s="5"/>
      <c r="K13" s="128">
        <f>K10+K11</f>
        <v>5507390</v>
      </c>
      <c r="L13" s="5"/>
      <c r="M13" s="127">
        <f>M10+M11</f>
        <v>931557</v>
      </c>
      <c r="N13" s="5"/>
      <c r="O13" s="128">
        <f>O10+O11</f>
        <v>594013</v>
      </c>
    </row>
    <row r="14" spans="1:15" ht="18" customHeight="1" x14ac:dyDescent="0.45">
      <c r="A14" s="4" t="s">
        <v>96</v>
      </c>
      <c r="B14" s="4"/>
      <c r="C14" s="4"/>
      <c r="D14" s="4"/>
      <c r="E14" s="4"/>
      <c r="F14" s="4"/>
      <c r="G14" s="138">
        <v>16</v>
      </c>
      <c r="H14" s="138"/>
      <c r="I14" s="19">
        <v>17668</v>
      </c>
      <c r="J14" s="5"/>
      <c r="K14" s="5">
        <v>9738</v>
      </c>
      <c r="L14" s="5"/>
      <c r="M14" s="19">
        <v>440096</v>
      </c>
      <c r="N14" s="5"/>
      <c r="O14" s="5">
        <v>392563</v>
      </c>
    </row>
    <row r="15" spans="1:15" ht="18" customHeight="1" x14ac:dyDescent="0.45">
      <c r="A15" s="4" t="s">
        <v>40</v>
      </c>
      <c r="B15" s="4"/>
      <c r="C15" s="4"/>
      <c r="D15" s="4"/>
      <c r="E15" s="4"/>
      <c r="F15" s="4"/>
      <c r="G15" s="138">
        <v>16</v>
      </c>
      <c r="H15" s="138"/>
      <c r="I15" s="23">
        <v>0</v>
      </c>
      <c r="J15" s="27"/>
      <c r="K15" s="27">
        <v>0</v>
      </c>
      <c r="L15" s="27"/>
      <c r="M15" s="23">
        <v>3657437</v>
      </c>
      <c r="N15" s="27"/>
      <c r="O15" s="27">
        <v>199290</v>
      </c>
    </row>
    <row r="16" spans="1:15" ht="18" customHeight="1" x14ac:dyDescent="0.45">
      <c r="A16" s="4" t="s">
        <v>41</v>
      </c>
      <c r="B16" s="4"/>
      <c r="C16" s="4"/>
      <c r="D16" s="4"/>
      <c r="E16" s="4"/>
      <c r="F16" s="4"/>
      <c r="G16" s="138">
        <v>16</v>
      </c>
      <c r="H16" s="138"/>
      <c r="I16" s="26">
        <v>258242</v>
      </c>
      <c r="J16" s="5"/>
      <c r="K16" s="10">
        <v>191894</v>
      </c>
      <c r="L16" s="5"/>
      <c r="M16" s="26">
        <v>77476</v>
      </c>
      <c r="N16" s="5"/>
      <c r="O16" s="10">
        <v>62324</v>
      </c>
    </row>
    <row r="17" spans="1:15" ht="6" customHeight="1" x14ac:dyDescent="0.45">
      <c r="A17" s="4"/>
      <c r="B17" s="4"/>
      <c r="C17" s="4"/>
      <c r="D17" s="4"/>
      <c r="E17" s="4"/>
      <c r="F17" s="4"/>
      <c r="G17" s="138"/>
      <c r="H17" s="138"/>
      <c r="I17" s="23"/>
      <c r="J17" s="27"/>
      <c r="K17" s="27"/>
      <c r="L17" s="27"/>
      <c r="M17" s="23"/>
      <c r="N17" s="27"/>
      <c r="O17" s="27"/>
    </row>
    <row r="18" spans="1:15" ht="18" customHeight="1" x14ac:dyDescent="0.45">
      <c r="A18" s="6" t="s">
        <v>97</v>
      </c>
      <c r="B18" s="6"/>
      <c r="C18" s="4"/>
      <c r="D18" s="4"/>
      <c r="E18" s="4"/>
      <c r="F18" s="4"/>
      <c r="G18" s="138"/>
      <c r="H18" s="138"/>
      <c r="I18" s="19">
        <f>SUM(I13:I16)</f>
        <v>6630541</v>
      </c>
      <c r="J18" s="27"/>
      <c r="K18" s="5">
        <f>SUM(K13:K16)</f>
        <v>5709022</v>
      </c>
      <c r="L18" s="27"/>
      <c r="M18" s="19">
        <f>SUM(M13:M16)</f>
        <v>5106566</v>
      </c>
      <c r="N18" s="27"/>
      <c r="O18" s="5">
        <f>SUM(O13:O16)</f>
        <v>1248190</v>
      </c>
    </row>
    <row r="19" spans="1:15" ht="18" customHeight="1" x14ac:dyDescent="0.45">
      <c r="A19" s="4" t="s">
        <v>42</v>
      </c>
      <c r="B19" s="4"/>
      <c r="C19" s="4"/>
      <c r="D19" s="4"/>
      <c r="E19" s="4"/>
      <c r="F19" s="4"/>
      <c r="G19" s="138"/>
      <c r="H19" s="138"/>
      <c r="I19" s="19">
        <v>-2799986</v>
      </c>
      <c r="J19" s="146"/>
      <c r="K19" s="146">
        <v>-1865094</v>
      </c>
      <c r="L19" s="146"/>
      <c r="M19" s="19">
        <v>-387173</v>
      </c>
      <c r="N19" s="146"/>
      <c r="O19" s="146">
        <v>-205828</v>
      </c>
    </row>
    <row r="20" spans="1:15" ht="18" customHeight="1" x14ac:dyDescent="0.45">
      <c r="A20" s="4" t="s">
        <v>43</v>
      </c>
      <c r="B20" s="4"/>
      <c r="C20" s="4"/>
      <c r="D20" s="4"/>
      <c r="E20" s="4"/>
      <c r="F20" s="4"/>
      <c r="G20" s="138"/>
      <c r="H20" s="138"/>
      <c r="I20" s="19">
        <v>-1887967</v>
      </c>
      <c r="J20" s="146"/>
      <c r="K20" s="146">
        <v>-1771550</v>
      </c>
      <c r="L20" s="146"/>
      <c r="M20" s="19">
        <v>-460223</v>
      </c>
      <c r="N20" s="146"/>
      <c r="O20" s="146">
        <v>-440165</v>
      </c>
    </row>
    <row r="21" spans="1:15" ht="18" customHeight="1" x14ac:dyDescent="0.45">
      <c r="A21" s="145" t="s">
        <v>192</v>
      </c>
      <c r="B21" s="145"/>
      <c r="C21" s="145"/>
      <c r="D21" s="145"/>
      <c r="E21" s="4"/>
      <c r="F21" s="4"/>
      <c r="G21" s="138"/>
      <c r="H21" s="138"/>
      <c r="I21" s="19"/>
      <c r="J21" s="5"/>
      <c r="K21" s="5"/>
      <c r="L21" s="5"/>
      <c r="M21" s="19"/>
      <c r="N21" s="5"/>
      <c r="O21" s="5"/>
    </row>
    <row r="22" spans="1:15" ht="18" customHeight="1" x14ac:dyDescent="0.45">
      <c r="A22" s="145"/>
      <c r="B22" s="145" t="s">
        <v>193</v>
      </c>
      <c r="C22" s="145"/>
      <c r="D22" s="145"/>
      <c r="E22" s="4"/>
      <c r="F22" s="4"/>
      <c r="G22" s="138"/>
      <c r="H22" s="138"/>
      <c r="I22" s="19">
        <v>-25528</v>
      </c>
      <c r="J22" s="5"/>
      <c r="K22" s="5">
        <v>-6905</v>
      </c>
      <c r="L22" s="5"/>
      <c r="M22" s="19">
        <v>-1414</v>
      </c>
      <c r="N22" s="5"/>
      <c r="O22" s="5">
        <v>9709</v>
      </c>
    </row>
    <row r="23" spans="1:15" ht="18" customHeight="1" x14ac:dyDescent="0.45">
      <c r="A23" s="4" t="s">
        <v>114</v>
      </c>
      <c r="B23" s="4"/>
      <c r="C23" s="4"/>
      <c r="D23" s="4"/>
      <c r="E23" s="4"/>
      <c r="F23" s="4"/>
      <c r="G23" s="138">
        <v>13</v>
      </c>
      <c r="H23" s="138"/>
      <c r="I23" s="23">
        <v>277860</v>
      </c>
      <c r="J23" s="27"/>
      <c r="K23" s="27">
        <f>392985-K22</f>
        <v>399890</v>
      </c>
      <c r="L23" s="27"/>
      <c r="M23" s="23">
        <v>433201</v>
      </c>
      <c r="N23" s="27"/>
      <c r="O23" s="27">
        <f>150533-O22</f>
        <v>140824</v>
      </c>
    </row>
    <row r="24" spans="1:15" ht="18" customHeight="1" x14ac:dyDescent="0.45">
      <c r="A24" s="4" t="s">
        <v>44</v>
      </c>
      <c r="B24" s="4"/>
      <c r="C24" s="4"/>
      <c r="D24" s="4"/>
      <c r="E24" s="4"/>
      <c r="F24" s="4"/>
      <c r="G24" s="138"/>
      <c r="H24" s="138"/>
      <c r="I24" s="26">
        <v>-444963</v>
      </c>
      <c r="J24" s="5"/>
      <c r="K24" s="10">
        <v>-396737</v>
      </c>
      <c r="L24" s="5"/>
      <c r="M24" s="26">
        <v>-396172</v>
      </c>
      <c r="N24" s="5"/>
      <c r="O24" s="10">
        <v>-336549</v>
      </c>
    </row>
    <row r="25" spans="1:15" ht="6" customHeight="1" x14ac:dyDescent="0.45">
      <c r="A25" s="4"/>
      <c r="B25" s="4"/>
      <c r="C25" s="4"/>
      <c r="D25" s="4"/>
      <c r="E25" s="4"/>
      <c r="F25" s="4"/>
      <c r="G25" s="138"/>
      <c r="H25" s="138"/>
      <c r="I25" s="23"/>
      <c r="J25" s="27"/>
      <c r="K25" s="27"/>
      <c r="L25" s="27"/>
      <c r="M25" s="23"/>
      <c r="N25" s="27"/>
      <c r="O25" s="27"/>
    </row>
    <row r="26" spans="1:15" ht="18" customHeight="1" x14ac:dyDescent="0.45">
      <c r="A26" s="6" t="s">
        <v>196</v>
      </c>
      <c r="B26" s="4"/>
      <c r="C26" s="4"/>
      <c r="D26" s="4"/>
      <c r="E26" s="4"/>
      <c r="F26" s="4"/>
      <c r="G26" s="138"/>
      <c r="H26" s="138"/>
      <c r="I26" s="23"/>
      <c r="J26" s="27"/>
      <c r="K26" s="27"/>
      <c r="L26" s="27"/>
      <c r="M26" s="23"/>
      <c r="N26" s="27"/>
      <c r="O26" s="27"/>
    </row>
    <row r="27" spans="1:15" s="142" customFormat="1" ht="18" customHeight="1" x14ac:dyDescent="0.45">
      <c r="A27" s="6"/>
      <c r="B27" s="6" t="s">
        <v>145</v>
      </c>
      <c r="C27" s="6"/>
      <c r="D27" s="4"/>
      <c r="E27" s="4"/>
      <c r="F27" s="4"/>
      <c r="G27" s="138"/>
      <c r="H27" s="138"/>
      <c r="I27" s="23">
        <f>SUM(I18:I25)</f>
        <v>1749957</v>
      </c>
      <c r="J27" s="27"/>
      <c r="K27" s="131">
        <f>SUM(K18:K25)</f>
        <v>2068626</v>
      </c>
      <c r="L27" s="27"/>
      <c r="M27" s="23">
        <f>SUM(M18:M25)</f>
        <v>4294785</v>
      </c>
      <c r="N27" s="27"/>
      <c r="O27" s="131">
        <f>SUM(O18:O25)</f>
        <v>416181</v>
      </c>
    </row>
    <row r="28" spans="1:15" ht="18" customHeight="1" x14ac:dyDescent="0.45">
      <c r="A28" s="4" t="s">
        <v>191</v>
      </c>
      <c r="B28" s="6"/>
      <c r="C28" s="6"/>
      <c r="D28" s="4"/>
      <c r="E28" s="4"/>
      <c r="F28" s="4"/>
      <c r="G28" s="138">
        <v>9</v>
      </c>
      <c r="H28" s="138"/>
      <c r="I28" s="26">
        <v>-177269</v>
      </c>
      <c r="J28" s="5"/>
      <c r="K28" s="10">
        <v>-31506</v>
      </c>
      <c r="L28" s="5"/>
      <c r="M28" s="26">
        <v>0</v>
      </c>
      <c r="N28" s="5"/>
      <c r="O28" s="10">
        <v>0</v>
      </c>
    </row>
    <row r="29" spans="1:15" ht="6" customHeight="1" x14ac:dyDescent="0.45">
      <c r="A29" s="4"/>
      <c r="B29" s="4"/>
      <c r="C29" s="4"/>
      <c r="D29" s="4"/>
      <c r="E29" s="4"/>
      <c r="F29" s="4"/>
      <c r="G29" s="138"/>
      <c r="H29" s="138"/>
      <c r="I29" s="23"/>
      <c r="J29" s="27"/>
      <c r="K29" s="27"/>
      <c r="L29" s="27"/>
      <c r="M29" s="23"/>
      <c r="N29" s="27"/>
      <c r="O29" s="27"/>
    </row>
    <row r="30" spans="1:15" ht="18" customHeight="1" x14ac:dyDescent="0.45">
      <c r="A30" s="6" t="s">
        <v>142</v>
      </c>
      <c r="B30" s="4"/>
      <c r="C30" s="4"/>
      <c r="D30" s="4"/>
      <c r="E30" s="4"/>
      <c r="F30" s="4"/>
      <c r="G30" s="138"/>
      <c r="H30" s="138"/>
      <c r="I30" s="130">
        <f>SUM(I26:I29)</f>
        <v>1572688</v>
      </c>
      <c r="J30" s="27"/>
      <c r="K30" s="131">
        <f>SUM(K26:K29)</f>
        <v>2037120</v>
      </c>
      <c r="L30" s="27"/>
      <c r="M30" s="130">
        <f>SUM(M26:M29)</f>
        <v>4294785</v>
      </c>
      <c r="N30" s="27"/>
      <c r="O30" s="131">
        <f>SUM(O26:O29)</f>
        <v>416181</v>
      </c>
    </row>
    <row r="31" spans="1:15" ht="18" customHeight="1" x14ac:dyDescent="0.45">
      <c r="A31" s="4" t="s">
        <v>94</v>
      </c>
      <c r="B31" s="4"/>
      <c r="C31" s="4"/>
      <c r="D31" s="4"/>
      <c r="E31" s="4"/>
      <c r="F31" s="4"/>
      <c r="G31" s="138">
        <v>14</v>
      </c>
      <c r="H31" s="138"/>
      <c r="I31" s="26">
        <v>187849</v>
      </c>
      <c r="J31" s="5"/>
      <c r="K31" s="10">
        <v>-198518</v>
      </c>
      <c r="L31" s="5"/>
      <c r="M31" s="26">
        <v>-2792</v>
      </c>
      <c r="N31" s="5"/>
      <c r="O31" s="10">
        <v>18497</v>
      </c>
    </row>
    <row r="32" spans="1:15" ht="6" customHeight="1" x14ac:dyDescent="0.45">
      <c r="A32" s="4"/>
      <c r="B32" s="4"/>
      <c r="C32" s="4"/>
      <c r="D32" s="4"/>
      <c r="E32" s="4"/>
      <c r="F32" s="4"/>
      <c r="G32" s="138"/>
      <c r="H32" s="138"/>
      <c r="I32" s="23"/>
      <c r="J32" s="27"/>
      <c r="K32" s="27"/>
      <c r="L32" s="27"/>
      <c r="M32" s="23"/>
      <c r="N32" s="27"/>
      <c r="O32" s="27"/>
    </row>
    <row r="33" spans="1:15" ht="18" customHeight="1" thickBot="1" x14ac:dyDescent="0.5">
      <c r="A33" s="6" t="s">
        <v>205</v>
      </c>
      <c r="B33" s="4"/>
      <c r="C33" s="4"/>
      <c r="D33" s="4"/>
      <c r="E33" s="4"/>
      <c r="F33" s="4"/>
      <c r="G33" s="138"/>
      <c r="H33" s="138"/>
      <c r="I33" s="132">
        <f>SUM(I30:J32)</f>
        <v>1760537</v>
      </c>
      <c r="J33" s="27"/>
      <c r="K33" s="133">
        <f>SUM(K30:L32)</f>
        <v>1838602</v>
      </c>
      <c r="L33" s="27"/>
      <c r="M33" s="132">
        <f>SUM(M30:N32)</f>
        <v>4291993</v>
      </c>
      <c r="N33" s="27"/>
      <c r="O33" s="133">
        <f>SUM(O30:O32)</f>
        <v>434678</v>
      </c>
    </row>
    <row r="34" spans="1:15" ht="8.1" customHeight="1" thickTop="1" x14ac:dyDescent="0.45">
      <c r="A34" s="4"/>
      <c r="B34" s="4"/>
      <c r="C34" s="4"/>
      <c r="D34" s="4"/>
      <c r="E34" s="4"/>
      <c r="F34" s="4"/>
      <c r="G34" s="138"/>
      <c r="H34" s="138"/>
      <c r="I34" s="23"/>
      <c r="J34" s="27"/>
      <c r="K34" s="27"/>
      <c r="L34" s="27"/>
      <c r="M34" s="23"/>
      <c r="N34" s="27"/>
      <c r="O34" s="27"/>
    </row>
    <row r="35" spans="1:15" ht="18" customHeight="1" x14ac:dyDescent="0.45">
      <c r="A35" s="6" t="s">
        <v>226</v>
      </c>
      <c r="B35" s="6"/>
      <c r="C35" s="4"/>
      <c r="D35" s="4"/>
      <c r="E35" s="4"/>
      <c r="F35" s="4"/>
      <c r="G35" s="138"/>
      <c r="H35" s="138"/>
      <c r="I35" s="23"/>
      <c r="J35" s="5"/>
      <c r="K35" s="27"/>
      <c r="L35" s="5"/>
      <c r="M35" s="23"/>
      <c r="N35" s="5"/>
      <c r="O35" s="27"/>
    </row>
    <row r="36" spans="1:15" ht="18" customHeight="1" x14ac:dyDescent="0.45">
      <c r="A36" s="32"/>
      <c r="B36" s="32" t="s">
        <v>81</v>
      </c>
      <c r="C36" s="32"/>
      <c r="D36" s="32"/>
      <c r="E36" s="32"/>
      <c r="F36" s="32"/>
      <c r="G36" s="22"/>
      <c r="H36" s="22"/>
      <c r="I36" s="23">
        <v>1745525</v>
      </c>
      <c r="J36" s="27"/>
      <c r="K36" s="27">
        <v>1802894</v>
      </c>
      <c r="L36" s="27"/>
      <c r="M36" s="23">
        <v>4291993</v>
      </c>
      <c r="N36" s="27"/>
      <c r="O36" s="27">
        <v>434678</v>
      </c>
    </row>
    <row r="37" spans="1:15" ht="18" customHeight="1" x14ac:dyDescent="0.45">
      <c r="A37" s="32"/>
      <c r="B37" s="32" t="s">
        <v>45</v>
      </c>
      <c r="C37" s="32"/>
      <c r="D37" s="32"/>
      <c r="E37" s="32"/>
      <c r="F37" s="32"/>
      <c r="G37" s="22"/>
      <c r="H37" s="22"/>
      <c r="I37" s="26">
        <v>15012</v>
      </c>
      <c r="J37" s="5"/>
      <c r="K37" s="10">
        <v>35708</v>
      </c>
      <c r="L37" s="5"/>
      <c r="M37" s="26">
        <v>0</v>
      </c>
      <c r="N37" s="5"/>
      <c r="O37" s="10">
        <v>0</v>
      </c>
    </row>
    <row r="38" spans="1:15" ht="6" customHeight="1" x14ac:dyDescent="0.45">
      <c r="A38" s="4"/>
      <c r="B38" s="4"/>
      <c r="C38" s="4"/>
      <c r="D38" s="4"/>
      <c r="E38" s="4"/>
      <c r="F38" s="4"/>
      <c r="G38" s="138"/>
      <c r="H38" s="138"/>
      <c r="I38" s="23"/>
      <c r="J38" s="27"/>
      <c r="K38" s="27"/>
      <c r="L38" s="27"/>
      <c r="M38" s="23"/>
      <c r="N38" s="27"/>
      <c r="O38" s="27"/>
    </row>
    <row r="39" spans="1:15" ht="18" customHeight="1" thickBot="1" x14ac:dyDescent="0.5">
      <c r="A39" s="6" t="s">
        <v>205</v>
      </c>
      <c r="B39" s="4"/>
      <c r="C39" s="4"/>
      <c r="D39" s="4"/>
      <c r="E39" s="4"/>
      <c r="F39" s="4"/>
      <c r="G39" s="138"/>
      <c r="H39" s="138"/>
      <c r="I39" s="132">
        <f>SUM(I36:J38)</f>
        <v>1760537</v>
      </c>
      <c r="J39" s="27"/>
      <c r="K39" s="133">
        <f>SUM(K36:L38)</f>
        <v>1838602</v>
      </c>
      <c r="L39" s="27"/>
      <c r="M39" s="132">
        <f>SUM(M36:M38)</f>
        <v>4291993</v>
      </c>
      <c r="N39" s="27"/>
      <c r="O39" s="133">
        <f>SUM(O36:O38)</f>
        <v>434678</v>
      </c>
    </row>
    <row r="40" spans="1:15" ht="8.1" customHeight="1" thickTop="1" x14ac:dyDescent="0.45">
      <c r="A40" s="4"/>
      <c r="B40" s="4"/>
      <c r="C40" s="4"/>
      <c r="D40" s="4"/>
      <c r="E40" s="4"/>
      <c r="F40" s="4"/>
      <c r="G40" s="138"/>
      <c r="H40" s="138"/>
      <c r="I40" s="23"/>
      <c r="J40" s="27"/>
      <c r="K40" s="27"/>
      <c r="L40" s="27"/>
      <c r="M40" s="23"/>
      <c r="N40" s="27"/>
      <c r="O40" s="27"/>
    </row>
    <row r="41" spans="1:15" ht="18" customHeight="1" x14ac:dyDescent="0.45">
      <c r="A41" s="6" t="s">
        <v>238</v>
      </c>
      <c r="B41" s="4"/>
      <c r="C41" s="4"/>
      <c r="D41" s="4"/>
      <c r="E41" s="4"/>
      <c r="F41" s="4"/>
      <c r="G41" s="138"/>
      <c r="H41" s="138"/>
      <c r="I41" s="19"/>
      <c r="J41" s="5"/>
      <c r="K41" s="5"/>
      <c r="L41" s="5"/>
      <c r="M41" s="19"/>
      <c r="N41" s="5"/>
      <c r="O41" s="5"/>
    </row>
    <row r="42" spans="1:15" ht="18" customHeight="1" thickBot="1" x14ac:dyDescent="0.5">
      <c r="A42" s="6"/>
      <c r="B42" s="6" t="s">
        <v>144</v>
      </c>
      <c r="C42" s="4"/>
      <c r="D42" s="4"/>
      <c r="E42" s="4"/>
      <c r="F42" s="4"/>
      <c r="G42" s="138">
        <v>15</v>
      </c>
      <c r="H42" s="138"/>
      <c r="I42" s="174">
        <v>0.36</v>
      </c>
      <c r="J42" s="5"/>
      <c r="K42" s="161">
        <v>0.37</v>
      </c>
      <c r="L42" s="5"/>
      <c r="M42" s="174">
        <v>0.91</v>
      </c>
      <c r="N42" s="5"/>
      <c r="O42" s="161">
        <v>0.08</v>
      </c>
    </row>
    <row r="43" spans="1:15" ht="6" customHeight="1" thickTop="1" x14ac:dyDescent="0.45">
      <c r="A43" s="4"/>
      <c r="B43" s="4"/>
      <c r="C43" s="4"/>
      <c r="D43" s="4"/>
      <c r="E43" s="4"/>
      <c r="F43" s="4"/>
      <c r="G43" s="138"/>
      <c r="H43" s="138"/>
      <c r="I43" s="52"/>
      <c r="J43" s="52"/>
      <c r="K43" s="52"/>
      <c r="L43" s="52"/>
      <c r="M43" s="52"/>
      <c r="N43" s="52"/>
      <c r="O43" s="52"/>
    </row>
    <row r="44" spans="1:15" ht="20.100000000000001" customHeight="1" x14ac:dyDescent="0.45">
      <c r="A44" s="4"/>
      <c r="B44" s="4"/>
      <c r="C44" s="4"/>
      <c r="D44" s="4"/>
      <c r="E44" s="4"/>
      <c r="F44" s="4"/>
      <c r="G44" s="138"/>
      <c r="H44" s="138"/>
      <c r="I44" s="27"/>
      <c r="J44" s="27"/>
      <c r="K44" s="27"/>
      <c r="L44" s="27"/>
      <c r="M44" s="27"/>
      <c r="N44" s="27"/>
      <c r="O44" s="27"/>
    </row>
    <row r="45" spans="1:15" ht="20.100000000000001" customHeight="1" x14ac:dyDescent="0.45">
      <c r="A45" s="4"/>
      <c r="B45" s="4"/>
      <c r="C45" s="4"/>
      <c r="D45" s="4"/>
      <c r="E45" s="4"/>
      <c r="F45" s="4"/>
      <c r="G45" s="138"/>
      <c r="H45" s="138"/>
      <c r="I45" s="27"/>
      <c r="J45" s="27"/>
      <c r="K45" s="27"/>
      <c r="L45" s="27"/>
      <c r="M45" s="27"/>
      <c r="N45" s="27"/>
      <c r="O45" s="27"/>
    </row>
    <row r="46" spans="1:15" ht="20.100000000000001" customHeight="1" x14ac:dyDescent="0.45">
      <c r="A46" s="4"/>
      <c r="B46" s="4"/>
      <c r="C46" s="4"/>
      <c r="D46" s="4"/>
      <c r="E46" s="4"/>
      <c r="F46" s="4"/>
      <c r="G46" s="138"/>
      <c r="H46" s="138"/>
      <c r="I46" s="27"/>
      <c r="J46" s="27"/>
      <c r="K46" s="27"/>
      <c r="L46" s="27"/>
      <c r="M46" s="27"/>
      <c r="N46" s="27"/>
      <c r="O46" s="27"/>
    </row>
    <row r="47" spans="1:15" ht="20.100000000000001" customHeight="1" x14ac:dyDescent="0.45">
      <c r="A47" s="4"/>
      <c r="B47" s="4"/>
      <c r="C47" s="4"/>
      <c r="D47" s="4"/>
      <c r="E47" s="4"/>
      <c r="F47" s="4"/>
      <c r="G47" s="138"/>
      <c r="H47" s="138"/>
      <c r="I47" s="27"/>
      <c r="J47" s="27"/>
      <c r="K47" s="27"/>
      <c r="L47" s="27"/>
      <c r="M47" s="27"/>
      <c r="N47" s="27"/>
      <c r="O47" s="27"/>
    </row>
    <row r="48" spans="1:15" ht="20.100000000000001" customHeight="1" x14ac:dyDescent="0.45">
      <c r="A48" s="4"/>
      <c r="B48" s="4"/>
      <c r="C48" s="4"/>
      <c r="D48" s="4"/>
      <c r="E48" s="4"/>
      <c r="F48" s="4"/>
      <c r="G48" s="138"/>
      <c r="H48" s="138"/>
      <c r="I48" s="27"/>
      <c r="J48" s="27"/>
      <c r="K48" s="27"/>
      <c r="L48" s="27"/>
      <c r="M48" s="27"/>
      <c r="N48" s="27"/>
      <c r="O48" s="27"/>
    </row>
    <row r="49" spans="1:15" ht="20.100000000000001" customHeight="1" x14ac:dyDescent="0.45">
      <c r="A49" s="4"/>
      <c r="B49" s="4"/>
      <c r="C49" s="4"/>
      <c r="D49" s="4"/>
      <c r="E49" s="4"/>
      <c r="F49" s="4"/>
      <c r="G49" s="138"/>
      <c r="H49" s="138"/>
      <c r="I49" s="27"/>
      <c r="J49" s="27"/>
      <c r="K49" s="27"/>
      <c r="L49" s="27"/>
      <c r="M49" s="27"/>
      <c r="N49" s="27"/>
      <c r="O49" s="27"/>
    </row>
    <row r="50" spans="1:15" ht="20.100000000000001" customHeight="1" x14ac:dyDescent="0.45">
      <c r="A50" s="4"/>
      <c r="B50" s="4"/>
      <c r="C50" s="4"/>
      <c r="D50" s="4"/>
      <c r="E50" s="4"/>
      <c r="F50" s="4"/>
      <c r="G50" s="138"/>
      <c r="H50" s="138"/>
      <c r="I50" s="27"/>
      <c r="J50" s="27"/>
      <c r="K50" s="27"/>
      <c r="L50" s="27"/>
      <c r="M50" s="27"/>
      <c r="N50" s="27"/>
      <c r="O50" s="27"/>
    </row>
    <row r="51" spans="1:15" ht="20.100000000000001" customHeight="1" x14ac:dyDescent="0.45">
      <c r="A51" s="4"/>
      <c r="B51" s="4"/>
      <c r="C51" s="4"/>
      <c r="D51" s="4"/>
      <c r="E51" s="4"/>
      <c r="F51" s="4"/>
      <c r="G51" s="138"/>
      <c r="H51" s="138"/>
      <c r="I51" s="27"/>
      <c r="J51" s="27"/>
      <c r="K51" s="27"/>
      <c r="L51" s="27"/>
      <c r="M51" s="27"/>
      <c r="N51" s="27"/>
      <c r="O51" s="27"/>
    </row>
    <row r="52" spans="1:15" ht="20.100000000000001" customHeight="1" x14ac:dyDescent="0.45">
      <c r="A52" s="4"/>
      <c r="B52" s="4"/>
      <c r="C52" s="4"/>
      <c r="D52" s="4"/>
      <c r="E52" s="4"/>
      <c r="F52" s="4"/>
      <c r="G52" s="138"/>
      <c r="H52" s="138"/>
      <c r="I52" s="27"/>
      <c r="J52" s="27"/>
      <c r="K52" s="27"/>
      <c r="L52" s="27"/>
      <c r="M52" s="27"/>
      <c r="N52" s="27"/>
      <c r="O52" s="27"/>
    </row>
    <row r="53" spans="1:15" ht="6" customHeight="1" x14ac:dyDescent="0.45">
      <c r="A53" s="4"/>
      <c r="B53" s="4"/>
      <c r="C53" s="4"/>
      <c r="D53" s="4"/>
      <c r="E53" s="4"/>
      <c r="F53" s="4"/>
      <c r="G53" s="138"/>
      <c r="H53" s="138"/>
      <c r="I53" s="27"/>
      <c r="J53" s="27"/>
      <c r="K53" s="27"/>
      <c r="L53" s="27"/>
      <c r="M53" s="27"/>
      <c r="N53" s="27"/>
      <c r="O53" s="27"/>
    </row>
    <row r="54" spans="1:15" ht="20.100000000000001" customHeight="1" x14ac:dyDescent="0.45">
      <c r="A54" s="29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9"/>
      <c r="C54" s="29"/>
      <c r="D54" s="29"/>
      <c r="E54" s="29"/>
      <c r="F54" s="29"/>
      <c r="G54" s="30"/>
      <c r="H54" s="30"/>
      <c r="I54" s="31"/>
      <c r="J54" s="31"/>
      <c r="K54" s="31"/>
      <c r="L54" s="31"/>
      <c r="M54" s="31"/>
      <c r="N54" s="31"/>
      <c r="O54" s="31"/>
    </row>
  </sheetData>
  <mergeCells count="2">
    <mergeCell ref="M5:O5"/>
    <mergeCell ref="I5:K5"/>
  </mergeCells>
  <pageMargins left="0.78740157480314965" right="0.51181102362204722" top="0.51181102362204722" bottom="0.59055118110236227" header="0.47244094488188981" footer="0.39370078740157483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zoomScale="115" zoomScaleNormal="115" zoomScaleSheetLayoutView="90" workbookViewId="0">
      <selection activeCell="M43" sqref="M43"/>
    </sheetView>
  </sheetViews>
  <sheetFormatPr defaultColWidth="5.6640625" defaultRowHeight="20.100000000000001" customHeight="1" x14ac:dyDescent="0.45"/>
  <cols>
    <col min="1" max="5" width="1.33203125" style="141" customWidth="1"/>
    <col min="6" max="6" width="34" style="141" customWidth="1"/>
    <col min="7" max="7" width="8.33203125" style="141" customWidth="1"/>
    <col min="8" max="8" width="0.5546875" style="141" customWidth="1"/>
    <col min="9" max="9" width="12" style="141" customWidth="1"/>
    <col min="10" max="10" width="0.5546875" style="141" customWidth="1"/>
    <col min="11" max="11" width="12" style="142" customWidth="1"/>
    <col min="12" max="12" width="0.5546875" style="141" customWidth="1"/>
    <col min="13" max="13" width="12" style="141" customWidth="1"/>
    <col min="14" max="14" width="0.5546875" style="141" customWidth="1"/>
    <col min="15" max="15" width="12" style="142" customWidth="1"/>
    <col min="16" max="220" width="5.6640625" style="141"/>
    <col min="221" max="235" width="5.6640625" style="141" customWidth="1"/>
    <col min="236" max="476" width="5.6640625" style="141"/>
    <col min="477" max="491" width="5.6640625" style="141" customWidth="1"/>
    <col min="492" max="732" width="5.6640625" style="141"/>
    <col min="733" max="747" width="5.6640625" style="141" customWidth="1"/>
    <col min="748" max="988" width="5.6640625" style="141"/>
    <col min="989" max="1003" width="5.6640625" style="141" customWidth="1"/>
    <col min="1004" max="1244" width="5.6640625" style="141"/>
    <col min="1245" max="1259" width="5.6640625" style="141" customWidth="1"/>
    <col min="1260" max="1500" width="5.6640625" style="141"/>
    <col min="1501" max="1515" width="5.6640625" style="141" customWidth="1"/>
    <col min="1516" max="1756" width="5.6640625" style="141"/>
    <col min="1757" max="1771" width="5.6640625" style="141" customWidth="1"/>
    <col min="1772" max="2012" width="5.6640625" style="141"/>
    <col min="2013" max="2027" width="5.6640625" style="141" customWidth="1"/>
    <col min="2028" max="2268" width="5.6640625" style="141"/>
    <col min="2269" max="2283" width="5.6640625" style="141" customWidth="1"/>
    <col min="2284" max="2524" width="5.6640625" style="141"/>
    <col min="2525" max="2539" width="5.6640625" style="141" customWidth="1"/>
    <col min="2540" max="2780" width="5.6640625" style="141"/>
    <col min="2781" max="2795" width="5.6640625" style="141" customWidth="1"/>
    <col min="2796" max="3036" width="5.6640625" style="141"/>
    <col min="3037" max="3051" width="5.6640625" style="141" customWidth="1"/>
    <col min="3052" max="3292" width="5.6640625" style="141"/>
    <col min="3293" max="3307" width="5.6640625" style="141" customWidth="1"/>
    <col min="3308" max="3548" width="5.6640625" style="141"/>
    <col min="3549" max="3563" width="5.6640625" style="141" customWidth="1"/>
    <col min="3564" max="3804" width="5.6640625" style="141"/>
    <col min="3805" max="3819" width="5.6640625" style="141" customWidth="1"/>
    <col min="3820" max="4060" width="5.6640625" style="141"/>
    <col min="4061" max="4075" width="5.6640625" style="141" customWidth="1"/>
    <col min="4076" max="4316" width="5.6640625" style="141"/>
    <col min="4317" max="4331" width="5.6640625" style="141" customWidth="1"/>
    <col min="4332" max="4572" width="5.6640625" style="141"/>
    <col min="4573" max="4587" width="5.6640625" style="141" customWidth="1"/>
    <col min="4588" max="4828" width="5.6640625" style="141"/>
    <col min="4829" max="4843" width="5.6640625" style="141" customWidth="1"/>
    <col min="4844" max="5084" width="5.6640625" style="141"/>
    <col min="5085" max="5099" width="5.6640625" style="141" customWidth="1"/>
    <col min="5100" max="5340" width="5.6640625" style="141"/>
    <col min="5341" max="5355" width="5.6640625" style="141" customWidth="1"/>
    <col min="5356" max="5596" width="5.6640625" style="141"/>
    <col min="5597" max="5611" width="5.6640625" style="141" customWidth="1"/>
    <col min="5612" max="5852" width="5.6640625" style="141"/>
    <col min="5853" max="5867" width="5.6640625" style="141" customWidth="1"/>
    <col min="5868" max="6108" width="5.6640625" style="141"/>
    <col min="6109" max="6123" width="5.6640625" style="141" customWidth="1"/>
    <col min="6124" max="6364" width="5.6640625" style="141"/>
    <col min="6365" max="6379" width="5.6640625" style="141" customWidth="1"/>
    <col min="6380" max="6620" width="5.6640625" style="141"/>
    <col min="6621" max="6635" width="5.6640625" style="141" customWidth="1"/>
    <col min="6636" max="6876" width="5.6640625" style="141"/>
    <col min="6877" max="6891" width="5.6640625" style="141" customWidth="1"/>
    <col min="6892" max="7132" width="5.6640625" style="141"/>
    <col min="7133" max="7147" width="5.6640625" style="141" customWidth="1"/>
    <col min="7148" max="7388" width="5.6640625" style="141"/>
    <col min="7389" max="7403" width="5.6640625" style="141" customWidth="1"/>
    <col min="7404" max="7644" width="5.6640625" style="141"/>
    <col min="7645" max="7659" width="5.6640625" style="141" customWidth="1"/>
    <col min="7660" max="7900" width="5.6640625" style="141"/>
    <col min="7901" max="7915" width="5.6640625" style="141" customWidth="1"/>
    <col min="7916" max="8156" width="5.6640625" style="141"/>
    <col min="8157" max="8171" width="5.6640625" style="141" customWidth="1"/>
    <col min="8172" max="8412" width="5.6640625" style="141"/>
    <col min="8413" max="8427" width="5.6640625" style="141" customWidth="1"/>
    <col min="8428" max="8668" width="5.6640625" style="141"/>
    <col min="8669" max="8683" width="5.6640625" style="141" customWidth="1"/>
    <col min="8684" max="8924" width="5.6640625" style="141"/>
    <col min="8925" max="8939" width="5.6640625" style="141" customWidth="1"/>
    <col min="8940" max="9180" width="5.6640625" style="141"/>
    <col min="9181" max="9195" width="5.6640625" style="141" customWidth="1"/>
    <col min="9196" max="9436" width="5.6640625" style="141"/>
    <col min="9437" max="9451" width="5.6640625" style="141" customWidth="1"/>
    <col min="9452" max="9692" width="5.6640625" style="141"/>
    <col min="9693" max="9707" width="5.6640625" style="141" customWidth="1"/>
    <col min="9708" max="9948" width="5.6640625" style="141"/>
    <col min="9949" max="9963" width="5.6640625" style="141" customWidth="1"/>
    <col min="9964" max="10204" width="5.6640625" style="141"/>
    <col min="10205" max="10219" width="5.6640625" style="141" customWidth="1"/>
    <col min="10220" max="10460" width="5.6640625" style="141"/>
    <col min="10461" max="10475" width="5.6640625" style="141" customWidth="1"/>
    <col min="10476" max="10716" width="5.6640625" style="141"/>
    <col min="10717" max="10731" width="5.6640625" style="141" customWidth="1"/>
    <col min="10732" max="10972" width="5.6640625" style="141"/>
    <col min="10973" max="10987" width="5.6640625" style="141" customWidth="1"/>
    <col min="10988" max="11228" width="5.6640625" style="141"/>
    <col min="11229" max="11243" width="5.6640625" style="141" customWidth="1"/>
    <col min="11244" max="11484" width="5.6640625" style="141"/>
    <col min="11485" max="11499" width="5.6640625" style="141" customWidth="1"/>
    <col min="11500" max="11740" width="5.6640625" style="141"/>
    <col min="11741" max="11755" width="5.6640625" style="141" customWidth="1"/>
    <col min="11756" max="11996" width="5.6640625" style="141"/>
    <col min="11997" max="12011" width="5.6640625" style="141" customWidth="1"/>
    <col min="12012" max="12252" width="5.6640625" style="141"/>
    <col min="12253" max="12267" width="5.6640625" style="141" customWidth="1"/>
    <col min="12268" max="12508" width="5.6640625" style="141"/>
    <col min="12509" max="12523" width="5.6640625" style="141" customWidth="1"/>
    <col min="12524" max="12764" width="5.6640625" style="141"/>
    <col min="12765" max="12779" width="5.6640625" style="141" customWidth="1"/>
    <col min="12780" max="13020" width="5.6640625" style="141"/>
    <col min="13021" max="13035" width="5.6640625" style="141" customWidth="1"/>
    <col min="13036" max="13276" width="5.6640625" style="141"/>
    <col min="13277" max="13291" width="5.6640625" style="141" customWidth="1"/>
    <col min="13292" max="13532" width="5.6640625" style="141"/>
    <col min="13533" max="13547" width="5.6640625" style="141" customWidth="1"/>
    <col min="13548" max="13788" width="5.6640625" style="141"/>
    <col min="13789" max="13803" width="5.6640625" style="141" customWidth="1"/>
    <col min="13804" max="14044" width="5.6640625" style="141"/>
    <col min="14045" max="14059" width="5.6640625" style="141" customWidth="1"/>
    <col min="14060" max="14300" width="5.6640625" style="141"/>
    <col min="14301" max="14315" width="5.6640625" style="141" customWidth="1"/>
    <col min="14316" max="14556" width="5.6640625" style="141"/>
    <col min="14557" max="14571" width="5.6640625" style="141" customWidth="1"/>
    <col min="14572" max="14812" width="5.6640625" style="141"/>
    <col min="14813" max="14827" width="5.6640625" style="141" customWidth="1"/>
    <col min="14828" max="15068" width="5.6640625" style="141"/>
    <col min="15069" max="15083" width="5.6640625" style="141" customWidth="1"/>
    <col min="15084" max="15324" width="5.6640625" style="141"/>
    <col min="15325" max="15339" width="5.6640625" style="141" customWidth="1"/>
    <col min="15340" max="15580" width="5.6640625" style="141"/>
    <col min="15581" max="15595" width="5.6640625" style="141" customWidth="1"/>
    <col min="15596" max="15836" width="5.6640625" style="141"/>
    <col min="15837" max="15851" width="5.6640625" style="141" customWidth="1"/>
    <col min="15852" max="16092" width="5.6640625" style="141"/>
    <col min="16093" max="16107" width="5.6640625" style="141" customWidth="1"/>
    <col min="16108" max="16384" width="5.6640625" style="141"/>
  </cols>
  <sheetData>
    <row r="1" spans="1:15" ht="20.100000000000001" customHeight="1" x14ac:dyDescent="0.45">
      <c r="A1" s="3" t="s">
        <v>0</v>
      </c>
      <c r="B1" s="4"/>
      <c r="C1" s="4"/>
      <c r="D1" s="4"/>
      <c r="E1" s="4"/>
      <c r="F1" s="4"/>
      <c r="G1" s="138"/>
      <c r="H1" s="138"/>
      <c r="I1" s="5"/>
      <c r="J1" s="5"/>
      <c r="K1" s="5"/>
      <c r="L1" s="138"/>
      <c r="M1" s="5"/>
      <c r="N1" s="5"/>
      <c r="O1" s="5"/>
    </row>
    <row r="2" spans="1:15" ht="20.100000000000001" customHeight="1" x14ac:dyDescent="0.45">
      <c r="A2" s="162" t="s">
        <v>212</v>
      </c>
      <c r="B2" s="6"/>
      <c r="C2" s="6"/>
      <c r="D2" s="6"/>
      <c r="E2" s="6"/>
      <c r="F2" s="6"/>
      <c r="G2" s="14"/>
      <c r="H2" s="14"/>
      <c r="I2" s="15"/>
      <c r="J2" s="15"/>
      <c r="K2" s="15"/>
      <c r="L2" s="14"/>
      <c r="M2" s="15"/>
      <c r="N2" s="15"/>
      <c r="O2" s="15"/>
    </row>
    <row r="3" spans="1:15" ht="20.100000000000001" customHeight="1" x14ac:dyDescent="0.45">
      <c r="A3" s="7" t="str">
        <f>'PL 5'!A3</f>
        <v>สำหรับงวดสามเดือนสิ้นสุดวันที่ 31 มีนาคม พ.ศ. 2565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20.100000000000001" customHeight="1" x14ac:dyDescent="0.45">
      <c r="A4" s="4"/>
      <c r="B4" s="4"/>
      <c r="C4" s="4"/>
      <c r="D4" s="4"/>
      <c r="E4" s="4"/>
      <c r="F4" s="4"/>
      <c r="G4" s="138"/>
      <c r="H4" s="138"/>
      <c r="I4" s="5"/>
      <c r="J4" s="5"/>
      <c r="K4" s="5"/>
      <c r="L4" s="138"/>
      <c r="M4" s="5"/>
      <c r="N4" s="5"/>
      <c r="O4" s="5"/>
    </row>
    <row r="5" spans="1:15" ht="20.100000000000001" customHeight="1" x14ac:dyDescent="0.45">
      <c r="A5" s="4"/>
      <c r="B5" s="4"/>
      <c r="C5" s="4"/>
      <c r="D5" s="4"/>
      <c r="E5" s="4"/>
      <c r="F5" s="4"/>
      <c r="G5" s="138"/>
      <c r="H5" s="138"/>
      <c r="I5" s="178" t="s">
        <v>220</v>
      </c>
      <c r="J5" s="178"/>
      <c r="K5" s="178"/>
      <c r="L5" s="5"/>
      <c r="M5" s="178" t="s">
        <v>221</v>
      </c>
      <c r="N5" s="178"/>
      <c r="O5" s="178"/>
    </row>
    <row r="6" spans="1:15" ht="20.100000000000001" customHeight="1" x14ac:dyDescent="0.45">
      <c r="A6" s="4"/>
      <c r="B6" s="4"/>
      <c r="C6" s="4"/>
      <c r="D6" s="4"/>
      <c r="E6" s="4"/>
      <c r="F6" s="4"/>
      <c r="G6" s="138"/>
      <c r="H6" s="138"/>
      <c r="I6" s="12" t="s">
        <v>202</v>
      </c>
      <c r="J6" s="11"/>
      <c r="K6" s="12" t="s">
        <v>202</v>
      </c>
      <c r="L6" s="138"/>
      <c r="M6" s="12" t="s">
        <v>202</v>
      </c>
      <c r="N6" s="11"/>
      <c r="O6" s="12" t="s">
        <v>202</v>
      </c>
    </row>
    <row r="7" spans="1:15" ht="20.100000000000001" customHeight="1" x14ac:dyDescent="0.45">
      <c r="A7" s="4" t="s">
        <v>36</v>
      </c>
      <c r="B7" s="4"/>
      <c r="C7" s="4"/>
      <c r="D7" s="4"/>
      <c r="E7" s="4"/>
      <c r="F7" s="4"/>
      <c r="G7" s="22"/>
      <c r="H7" s="49"/>
      <c r="I7" s="15" t="s">
        <v>203</v>
      </c>
      <c r="J7" s="15"/>
      <c r="K7" s="15" t="s">
        <v>159</v>
      </c>
      <c r="L7" s="16"/>
      <c r="M7" s="15" t="s">
        <v>203</v>
      </c>
      <c r="N7" s="15"/>
      <c r="O7" s="15" t="s">
        <v>159</v>
      </c>
    </row>
    <row r="8" spans="1:15" ht="20.100000000000001" customHeight="1" x14ac:dyDescent="0.45">
      <c r="A8" s="4"/>
      <c r="B8" s="4"/>
      <c r="C8" s="4"/>
      <c r="D8" s="4"/>
      <c r="E8" s="4"/>
      <c r="F8" s="4"/>
      <c r="G8" s="17" t="s">
        <v>3</v>
      </c>
      <c r="H8" s="53"/>
      <c r="I8" s="18" t="s">
        <v>4</v>
      </c>
      <c r="J8" s="15"/>
      <c r="K8" s="18" t="s">
        <v>4</v>
      </c>
      <c r="L8" s="14"/>
      <c r="M8" s="18" t="s">
        <v>4</v>
      </c>
      <c r="N8" s="15"/>
      <c r="O8" s="18" t="s">
        <v>4</v>
      </c>
    </row>
    <row r="9" spans="1:15" ht="8.1" customHeight="1" x14ac:dyDescent="0.45">
      <c r="A9" s="4"/>
      <c r="B9" s="4"/>
      <c r="C9" s="4"/>
      <c r="D9" s="4"/>
      <c r="E9" s="4"/>
      <c r="F9" s="4"/>
      <c r="G9" s="49"/>
      <c r="H9" s="53"/>
      <c r="I9" s="104"/>
      <c r="J9" s="15"/>
      <c r="K9" s="11"/>
      <c r="L9" s="14"/>
      <c r="M9" s="104"/>
      <c r="N9" s="15"/>
      <c r="O9" s="11"/>
    </row>
    <row r="10" spans="1:15" ht="20.100000000000001" customHeight="1" x14ac:dyDescent="0.45">
      <c r="A10" s="4" t="s">
        <v>205</v>
      </c>
      <c r="B10" s="4"/>
      <c r="C10" s="4"/>
      <c r="D10" s="4"/>
      <c r="E10" s="4"/>
      <c r="F10" s="4"/>
      <c r="G10" s="22"/>
      <c r="H10" s="22"/>
      <c r="I10" s="26">
        <f>'PL 5'!I39</f>
        <v>1760537</v>
      </c>
      <c r="J10" s="5"/>
      <c r="K10" s="10">
        <f>'PL 5'!K39</f>
        <v>1838602</v>
      </c>
      <c r="L10" s="54"/>
      <c r="M10" s="25">
        <f>'PL 5'!M39</f>
        <v>4291993</v>
      </c>
      <c r="N10" s="5"/>
      <c r="O10" s="10">
        <f>'PL 5'!O39</f>
        <v>434678</v>
      </c>
    </row>
    <row r="11" spans="1:15" ht="8.1" customHeight="1" x14ac:dyDescent="0.45">
      <c r="A11" s="4"/>
      <c r="B11" s="4"/>
      <c r="C11" s="4"/>
      <c r="D11" s="4"/>
      <c r="E11" s="4"/>
      <c r="F11" s="4"/>
      <c r="G11" s="138"/>
      <c r="H11" s="138"/>
      <c r="I11" s="23"/>
      <c r="J11" s="27"/>
      <c r="K11" s="27"/>
      <c r="L11" s="54"/>
      <c r="M11" s="23"/>
      <c r="N11" s="27"/>
      <c r="O11" s="27"/>
    </row>
    <row r="12" spans="1:15" ht="20.100000000000001" customHeight="1" x14ac:dyDescent="0.45">
      <c r="A12" s="6" t="s">
        <v>128</v>
      </c>
      <c r="B12" s="4"/>
      <c r="C12" s="4"/>
      <c r="D12" s="4"/>
      <c r="E12" s="4"/>
      <c r="F12" s="4"/>
      <c r="G12" s="22"/>
      <c r="H12" s="22"/>
      <c r="I12" s="19"/>
      <c r="J12" s="5"/>
      <c r="K12" s="5"/>
      <c r="L12" s="54"/>
      <c r="M12" s="19"/>
      <c r="N12" s="5"/>
      <c r="O12" s="5"/>
    </row>
    <row r="13" spans="1:15" ht="20.100000000000001" customHeight="1" x14ac:dyDescent="0.45">
      <c r="A13" s="4" t="s">
        <v>46</v>
      </c>
      <c r="B13" s="4"/>
      <c r="C13" s="4"/>
      <c r="D13" s="4"/>
      <c r="E13" s="4"/>
      <c r="F13" s="4"/>
      <c r="G13" s="138"/>
      <c r="H13" s="138"/>
      <c r="I13" s="19"/>
      <c r="J13" s="5"/>
      <c r="K13" s="5"/>
      <c r="L13" s="54"/>
      <c r="M13" s="19"/>
      <c r="N13" s="5"/>
      <c r="O13" s="5"/>
    </row>
    <row r="14" spans="1:15" ht="20.100000000000001" customHeight="1" x14ac:dyDescent="0.45">
      <c r="A14" s="4"/>
      <c r="B14" s="4" t="s">
        <v>47</v>
      </c>
      <c r="C14" s="4"/>
      <c r="D14" s="4"/>
      <c r="E14" s="4"/>
      <c r="F14" s="4"/>
      <c r="G14" s="138"/>
      <c r="H14" s="138"/>
      <c r="I14" s="19"/>
      <c r="J14" s="5"/>
      <c r="K14" s="5"/>
      <c r="L14" s="54"/>
      <c r="M14" s="19"/>
      <c r="N14" s="5"/>
      <c r="O14" s="5"/>
    </row>
    <row r="15" spans="1:15" ht="20.100000000000001" customHeight="1" x14ac:dyDescent="0.45">
      <c r="A15" s="4"/>
      <c r="B15" s="4"/>
      <c r="C15" s="145" t="s">
        <v>224</v>
      </c>
      <c r="D15" s="145"/>
      <c r="E15" s="145"/>
      <c r="F15" s="145"/>
      <c r="G15" s="138"/>
      <c r="H15" s="138"/>
      <c r="I15" s="19"/>
      <c r="J15" s="5"/>
      <c r="K15" s="5"/>
      <c r="L15" s="54"/>
      <c r="M15" s="19"/>
      <c r="N15" s="5"/>
      <c r="O15" s="5"/>
    </row>
    <row r="16" spans="1:15" ht="20.100000000000001" customHeight="1" x14ac:dyDescent="0.45">
      <c r="A16" s="4"/>
      <c r="B16" s="4"/>
      <c r="C16" s="145"/>
      <c r="D16" s="145" t="s">
        <v>223</v>
      </c>
      <c r="E16" s="145"/>
      <c r="F16" s="145"/>
      <c r="G16" s="138"/>
      <c r="H16" s="138"/>
      <c r="I16" s="19">
        <v>-18840</v>
      </c>
      <c r="J16" s="5"/>
      <c r="K16" s="5">
        <v>0</v>
      </c>
      <c r="L16" s="54"/>
      <c r="M16" s="19">
        <v>0</v>
      </c>
      <c r="N16" s="5"/>
      <c r="O16" s="5">
        <v>0</v>
      </c>
    </row>
    <row r="17" spans="1:15" ht="20.100000000000001" customHeight="1" x14ac:dyDescent="0.45">
      <c r="A17" s="4"/>
      <c r="B17" s="4"/>
      <c r="C17" s="4" t="s">
        <v>104</v>
      </c>
      <c r="D17" s="4"/>
      <c r="E17" s="4"/>
      <c r="F17" s="4"/>
      <c r="G17" s="138"/>
      <c r="H17" s="138"/>
      <c r="I17" s="19"/>
      <c r="J17" s="5"/>
      <c r="K17" s="5"/>
      <c r="L17" s="54"/>
      <c r="M17" s="19"/>
      <c r="N17" s="5"/>
      <c r="O17" s="5"/>
    </row>
    <row r="18" spans="1:15" ht="20.100000000000001" customHeight="1" x14ac:dyDescent="0.45">
      <c r="A18" s="4"/>
      <c r="B18" s="4"/>
      <c r="C18" s="4"/>
      <c r="D18" s="4" t="s">
        <v>105</v>
      </c>
      <c r="E18" s="4"/>
      <c r="F18" s="4"/>
      <c r="G18" s="138"/>
      <c r="H18" s="138"/>
      <c r="I18" s="19">
        <v>-119349</v>
      </c>
      <c r="J18" s="5"/>
      <c r="K18" s="5">
        <v>15164</v>
      </c>
      <c r="L18" s="54"/>
      <c r="M18" s="19">
        <v>-79753</v>
      </c>
      <c r="N18" s="5"/>
      <c r="O18" s="5">
        <v>15157</v>
      </c>
    </row>
    <row r="19" spans="1:15" s="142" customFormat="1" ht="20.100000000000001" customHeight="1" x14ac:dyDescent="0.45">
      <c r="A19" s="4"/>
      <c r="B19" s="4"/>
      <c r="C19" s="4" t="s">
        <v>227</v>
      </c>
      <c r="D19" s="4"/>
      <c r="E19" s="4"/>
      <c r="F19" s="4"/>
      <c r="G19" s="138"/>
      <c r="H19" s="138"/>
      <c r="I19" s="25">
        <v>227</v>
      </c>
      <c r="J19" s="5"/>
      <c r="K19" s="129">
        <v>51388</v>
      </c>
      <c r="L19" s="54"/>
      <c r="M19" s="25">
        <v>0</v>
      </c>
      <c r="N19" s="5"/>
      <c r="O19" s="129">
        <v>0</v>
      </c>
    </row>
    <row r="20" spans="1:15" ht="8.1" customHeight="1" x14ac:dyDescent="0.45">
      <c r="A20" s="4"/>
      <c r="B20" s="4"/>
      <c r="C20" s="4"/>
      <c r="D20" s="4"/>
      <c r="E20" s="4"/>
      <c r="F20" s="4"/>
      <c r="G20" s="138"/>
      <c r="H20" s="138"/>
      <c r="I20" s="23"/>
      <c r="J20" s="27"/>
      <c r="K20" s="27"/>
      <c r="L20" s="54"/>
      <c r="M20" s="23"/>
      <c r="N20" s="27"/>
      <c r="O20" s="27"/>
    </row>
    <row r="21" spans="1:15" ht="20.100000000000001" customHeight="1" x14ac:dyDescent="0.45">
      <c r="A21" s="4"/>
      <c r="B21" s="4"/>
      <c r="C21" s="4" t="s">
        <v>48</v>
      </c>
      <c r="D21" s="4"/>
      <c r="E21" s="4"/>
      <c r="F21" s="4"/>
      <c r="G21" s="138"/>
      <c r="H21" s="138"/>
      <c r="I21" s="23"/>
      <c r="J21" s="5"/>
      <c r="K21" s="27"/>
      <c r="L21" s="54"/>
      <c r="M21" s="23"/>
      <c r="N21" s="5"/>
      <c r="O21" s="27"/>
    </row>
    <row r="22" spans="1:15" ht="20.100000000000001" customHeight="1" x14ac:dyDescent="0.45">
      <c r="A22" s="4"/>
      <c r="B22" s="4"/>
      <c r="C22" s="4"/>
      <c r="D22" s="4" t="s">
        <v>49</v>
      </c>
      <c r="E22" s="4"/>
      <c r="F22" s="4"/>
      <c r="G22" s="138"/>
      <c r="H22" s="138"/>
      <c r="I22" s="134">
        <f>SUM(I16:I20)</f>
        <v>-137962</v>
      </c>
      <c r="J22" s="5"/>
      <c r="K22" s="135">
        <f>SUM(K16:K20)</f>
        <v>66552</v>
      </c>
      <c r="L22" s="54"/>
      <c r="M22" s="134">
        <f>SUM(M16:M20)</f>
        <v>-79753</v>
      </c>
      <c r="N22" s="5"/>
      <c r="O22" s="135">
        <f>SUM(O16:O20)</f>
        <v>15157</v>
      </c>
    </row>
    <row r="23" spans="1:15" ht="8.1" customHeight="1" x14ac:dyDescent="0.45">
      <c r="A23" s="4"/>
      <c r="B23" s="4"/>
      <c r="C23" s="4"/>
      <c r="D23" s="4"/>
      <c r="E23" s="4"/>
      <c r="F23" s="4"/>
      <c r="G23" s="138"/>
      <c r="H23" s="138"/>
      <c r="I23" s="23"/>
      <c r="J23" s="27"/>
      <c r="K23" s="27"/>
      <c r="L23" s="54"/>
      <c r="M23" s="23"/>
      <c r="N23" s="27"/>
      <c r="O23" s="27"/>
    </row>
    <row r="24" spans="1:15" ht="20.100000000000001" customHeight="1" x14ac:dyDescent="0.45">
      <c r="A24" s="4" t="s">
        <v>50</v>
      </c>
      <c r="B24" s="4"/>
      <c r="C24" s="4"/>
      <c r="D24" s="4"/>
      <c r="E24" s="4"/>
      <c r="F24" s="4"/>
      <c r="G24" s="138"/>
      <c r="H24" s="138"/>
      <c r="I24" s="19"/>
      <c r="J24" s="5"/>
      <c r="K24" s="146"/>
      <c r="L24" s="147"/>
      <c r="M24" s="19"/>
      <c r="N24" s="146"/>
      <c r="O24" s="146"/>
    </row>
    <row r="25" spans="1:15" ht="20.100000000000001" customHeight="1" x14ac:dyDescent="0.45">
      <c r="A25" s="4"/>
      <c r="B25" s="4" t="s">
        <v>47</v>
      </c>
      <c r="C25" s="4"/>
      <c r="D25" s="4"/>
      <c r="E25" s="4"/>
      <c r="F25" s="4"/>
      <c r="G25" s="138"/>
      <c r="H25" s="138"/>
      <c r="I25" s="19"/>
      <c r="J25" s="5"/>
      <c r="K25" s="146"/>
      <c r="L25" s="147"/>
      <c r="M25" s="19"/>
      <c r="N25" s="146"/>
      <c r="O25" s="146"/>
    </row>
    <row r="26" spans="1:15" ht="20.100000000000001" customHeight="1" x14ac:dyDescent="0.45">
      <c r="A26" s="4"/>
      <c r="B26" s="4"/>
      <c r="C26" s="4" t="s">
        <v>242</v>
      </c>
      <c r="D26" s="4"/>
      <c r="E26" s="4"/>
      <c r="F26" s="4"/>
      <c r="G26" s="138"/>
      <c r="H26" s="138"/>
      <c r="I26" s="19"/>
      <c r="J26" s="5"/>
      <c r="K26" s="146"/>
      <c r="L26" s="147"/>
      <c r="M26" s="19"/>
      <c r="N26" s="146"/>
      <c r="O26" s="146"/>
    </row>
    <row r="27" spans="1:15" ht="20.100000000000001" customHeight="1" x14ac:dyDescent="0.45">
      <c r="A27" s="4"/>
      <c r="B27" s="4"/>
      <c r="C27" s="4"/>
      <c r="D27" s="4" t="s">
        <v>239</v>
      </c>
      <c r="E27" s="4"/>
      <c r="F27" s="4"/>
      <c r="G27" s="138"/>
      <c r="H27" s="138"/>
      <c r="I27" s="19">
        <v>-332361</v>
      </c>
      <c r="J27" s="5"/>
      <c r="K27" s="146">
        <v>346759</v>
      </c>
      <c r="L27" s="147"/>
      <c r="M27" s="19">
        <v>0</v>
      </c>
      <c r="N27" s="146"/>
      <c r="O27" s="146">
        <v>0</v>
      </c>
    </row>
    <row r="28" spans="1:15" s="142" customFormat="1" ht="20.100000000000001" customHeight="1" x14ac:dyDescent="0.45">
      <c r="A28" s="4"/>
      <c r="B28" s="13"/>
      <c r="C28" s="4" t="s">
        <v>228</v>
      </c>
      <c r="D28" s="4"/>
      <c r="E28" s="4"/>
      <c r="F28" s="4"/>
      <c r="G28" s="138"/>
      <c r="H28" s="138"/>
      <c r="I28" s="19"/>
      <c r="J28" s="5"/>
      <c r="K28" s="146"/>
      <c r="L28" s="147"/>
      <c r="M28" s="19"/>
      <c r="N28" s="146"/>
      <c r="O28" s="146"/>
    </row>
    <row r="29" spans="1:15" s="142" customFormat="1" ht="20.100000000000001" customHeight="1" x14ac:dyDescent="0.45">
      <c r="A29" s="4"/>
      <c r="B29" s="4"/>
      <c r="C29" s="4"/>
      <c r="D29" s="4" t="s">
        <v>146</v>
      </c>
      <c r="E29" s="4"/>
      <c r="F29" s="4"/>
      <c r="G29" s="138">
        <v>9</v>
      </c>
      <c r="H29" s="138"/>
      <c r="I29" s="19">
        <v>2840</v>
      </c>
      <c r="J29" s="5"/>
      <c r="K29" s="146">
        <v>5387</v>
      </c>
      <c r="L29" s="147"/>
      <c r="M29" s="19">
        <v>0</v>
      </c>
      <c r="N29" s="146"/>
      <c r="O29" s="146">
        <v>0</v>
      </c>
    </row>
    <row r="30" spans="1:15" ht="20.100000000000001" customHeight="1" x14ac:dyDescent="0.45">
      <c r="A30" s="4"/>
      <c r="B30" s="4"/>
      <c r="C30" s="4" t="s">
        <v>107</v>
      </c>
      <c r="D30" s="4"/>
      <c r="E30" s="4"/>
      <c r="F30" s="4"/>
      <c r="G30" s="138"/>
      <c r="H30" s="138"/>
      <c r="I30" s="106"/>
      <c r="J30" s="5"/>
      <c r="K30" s="44"/>
      <c r="L30" s="147"/>
      <c r="M30" s="19"/>
      <c r="N30" s="146"/>
      <c r="O30" s="146"/>
    </row>
    <row r="31" spans="1:15" ht="20.100000000000001" customHeight="1" x14ac:dyDescent="0.45">
      <c r="A31" s="4"/>
      <c r="B31" s="4"/>
      <c r="C31" s="4"/>
      <c r="D31" s="4" t="s">
        <v>108</v>
      </c>
      <c r="E31" s="4"/>
      <c r="F31" s="4"/>
      <c r="G31" s="138"/>
      <c r="H31" s="138"/>
      <c r="I31" s="19">
        <v>76360</v>
      </c>
      <c r="J31" s="5"/>
      <c r="K31" s="146">
        <v>172891</v>
      </c>
      <c r="L31" s="147"/>
      <c r="M31" s="19">
        <v>44684</v>
      </c>
      <c r="N31" s="146"/>
      <c r="O31" s="146">
        <v>286505</v>
      </c>
    </row>
    <row r="32" spans="1:15" ht="20.100000000000001" customHeight="1" x14ac:dyDescent="0.45">
      <c r="A32" s="4"/>
      <c r="B32" s="4"/>
      <c r="C32" s="4" t="s">
        <v>106</v>
      </c>
      <c r="D32" s="4"/>
      <c r="E32" s="4"/>
      <c r="F32" s="4"/>
      <c r="G32" s="138"/>
      <c r="H32" s="138"/>
      <c r="I32" s="19"/>
      <c r="J32" s="5"/>
      <c r="K32" s="146"/>
      <c r="L32" s="147"/>
      <c r="M32" s="19"/>
      <c r="N32" s="146"/>
      <c r="O32" s="146"/>
    </row>
    <row r="33" spans="1:15" ht="20.100000000000001" customHeight="1" x14ac:dyDescent="0.45">
      <c r="A33" s="4"/>
      <c r="B33" s="4"/>
      <c r="C33" s="4"/>
      <c r="D33" s="4" t="s">
        <v>111</v>
      </c>
      <c r="E33" s="4"/>
      <c r="F33" s="4"/>
      <c r="G33" s="138"/>
      <c r="H33" s="138"/>
      <c r="I33" s="25">
        <v>1064183</v>
      </c>
      <c r="J33" s="5"/>
      <c r="K33" s="148">
        <v>-961094</v>
      </c>
      <c r="L33" s="147"/>
      <c r="M33" s="25">
        <v>379318</v>
      </c>
      <c r="N33" s="146"/>
      <c r="O33" s="148">
        <v>-508939</v>
      </c>
    </row>
    <row r="34" spans="1:15" ht="8.1" customHeight="1" x14ac:dyDescent="0.45">
      <c r="A34" s="4"/>
      <c r="B34" s="4"/>
      <c r="C34" s="4"/>
      <c r="D34" s="4"/>
      <c r="E34" s="4"/>
      <c r="F34" s="4"/>
      <c r="G34" s="138"/>
      <c r="H34" s="138"/>
      <c r="I34" s="23"/>
      <c r="J34" s="27"/>
      <c r="K34" s="27"/>
      <c r="L34" s="54"/>
      <c r="M34" s="23"/>
      <c r="N34" s="27"/>
      <c r="O34" s="27"/>
    </row>
    <row r="35" spans="1:15" ht="20.100000000000001" customHeight="1" x14ac:dyDescent="0.45">
      <c r="A35" s="4"/>
      <c r="B35" s="4"/>
      <c r="C35" s="4" t="s">
        <v>51</v>
      </c>
      <c r="D35" s="4"/>
      <c r="E35" s="4"/>
      <c r="F35" s="4"/>
      <c r="G35" s="138"/>
      <c r="H35" s="138"/>
      <c r="I35" s="23"/>
      <c r="J35" s="5"/>
      <c r="K35" s="27"/>
      <c r="L35" s="54"/>
      <c r="M35" s="23"/>
      <c r="N35" s="5"/>
      <c r="O35" s="27"/>
    </row>
    <row r="36" spans="1:15" ht="20.100000000000001" customHeight="1" x14ac:dyDescent="0.45">
      <c r="A36" s="4"/>
      <c r="B36" s="4"/>
      <c r="C36" s="4"/>
      <c r="D36" s="4" t="s">
        <v>49</v>
      </c>
      <c r="E36" s="4"/>
      <c r="F36" s="4"/>
      <c r="G36" s="138"/>
      <c r="H36" s="138"/>
      <c r="I36" s="105">
        <f>SUM(I26:I33)</f>
        <v>811022</v>
      </c>
      <c r="J36" s="5"/>
      <c r="K36" s="129">
        <f>SUM(K26:K33)</f>
        <v>-436057</v>
      </c>
      <c r="L36" s="54"/>
      <c r="M36" s="105">
        <f>SUM(M26:M33)</f>
        <v>424002</v>
      </c>
      <c r="N36" s="5"/>
      <c r="O36" s="129">
        <f>SUM(O26:O33)</f>
        <v>-222434</v>
      </c>
    </row>
    <row r="37" spans="1:15" ht="8.1" customHeight="1" x14ac:dyDescent="0.45">
      <c r="A37" s="4"/>
      <c r="B37" s="4"/>
      <c r="C37" s="4"/>
      <c r="D37" s="4"/>
      <c r="E37" s="4"/>
      <c r="F37" s="4"/>
      <c r="G37" s="138"/>
      <c r="H37" s="138"/>
      <c r="I37" s="23"/>
      <c r="J37" s="27"/>
      <c r="K37" s="27"/>
      <c r="L37" s="54"/>
      <c r="M37" s="23"/>
      <c r="N37" s="27"/>
      <c r="O37" s="27"/>
    </row>
    <row r="38" spans="1:15" ht="20.100000000000001" customHeight="1" x14ac:dyDescent="0.45">
      <c r="A38" s="6" t="s">
        <v>206</v>
      </c>
      <c r="B38" s="4"/>
      <c r="C38" s="4"/>
      <c r="D38" s="4"/>
      <c r="E38" s="4"/>
      <c r="F38" s="4"/>
      <c r="G38" s="138"/>
      <c r="H38" s="138"/>
      <c r="I38" s="105">
        <f>SUM(I22,I36)</f>
        <v>673060</v>
      </c>
      <c r="J38" s="5"/>
      <c r="K38" s="129">
        <f>SUM(K22,K36)</f>
        <v>-369505</v>
      </c>
      <c r="L38" s="54"/>
      <c r="M38" s="105">
        <f>SUM(M22,M36)</f>
        <v>344249</v>
      </c>
      <c r="N38" s="5"/>
      <c r="O38" s="129">
        <f>SUM(O22,O36)</f>
        <v>-207277</v>
      </c>
    </row>
    <row r="39" spans="1:15" ht="8.1" customHeight="1" x14ac:dyDescent="0.45">
      <c r="A39" s="4"/>
      <c r="B39" s="4"/>
      <c r="C39" s="4"/>
      <c r="D39" s="4"/>
      <c r="E39" s="4"/>
      <c r="F39" s="4"/>
      <c r="G39" s="138"/>
      <c r="H39" s="138"/>
      <c r="I39" s="23"/>
      <c r="J39" s="27"/>
      <c r="K39" s="27"/>
      <c r="L39" s="54"/>
      <c r="M39" s="23"/>
      <c r="N39" s="27"/>
      <c r="O39" s="27"/>
    </row>
    <row r="40" spans="1:15" ht="20.100000000000001" customHeight="1" thickBot="1" x14ac:dyDescent="0.5">
      <c r="A40" s="6" t="s">
        <v>207</v>
      </c>
      <c r="B40" s="4"/>
      <c r="C40" s="4"/>
      <c r="D40" s="4"/>
      <c r="E40" s="4"/>
      <c r="F40" s="4"/>
      <c r="G40" s="138"/>
      <c r="H40" s="138"/>
      <c r="I40" s="28">
        <f>SUM(I10,I22,I36)</f>
        <v>2433597</v>
      </c>
      <c r="J40" s="27"/>
      <c r="K40" s="51">
        <f>SUM(K10,K22,K36)</f>
        <v>1469097</v>
      </c>
      <c r="L40" s="54"/>
      <c r="M40" s="28">
        <f>SUM(M10,M22,M36)</f>
        <v>4636242</v>
      </c>
      <c r="N40" s="27"/>
      <c r="O40" s="51">
        <f>SUM(O10,O22,O36)</f>
        <v>227401</v>
      </c>
    </row>
    <row r="41" spans="1:15" ht="20.100000000000001" customHeight="1" thickTop="1" x14ac:dyDescent="0.45">
      <c r="A41" s="4"/>
      <c r="B41" s="4"/>
      <c r="C41" s="4"/>
      <c r="D41" s="4"/>
      <c r="E41" s="4"/>
      <c r="F41" s="4"/>
      <c r="G41" s="138"/>
      <c r="H41" s="138"/>
      <c r="I41" s="19"/>
      <c r="J41" s="5"/>
      <c r="K41" s="5"/>
      <c r="L41" s="5"/>
      <c r="M41" s="19"/>
      <c r="N41" s="5"/>
      <c r="O41" s="5"/>
    </row>
    <row r="42" spans="1:15" ht="20.100000000000001" customHeight="1" x14ac:dyDescent="0.45">
      <c r="A42" s="6" t="s">
        <v>143</v>
      </c>
      <c r="B42" s="6"/>
      <c r="C42" s="4"/>
      <c r="D42" s="4"/>
      <c r="E42" s="4"/>
      <c r="F42" s="4"/>
      <c r="G42" s="138"/>
      <c r="H42" s="138"/>
      <c r="I42" s="23"/>
      <c r="J42" s="5"/>
      <c r="K42" s="27"/>
      <c r="L42" s="54"/>
      <c r="M42" s="23"/>
      <c r="N42" s="5"/>
      <c r="O42" s="27"/>
    </row>
    <row r="43" spans="1:15" ht="20.100000000000001" customHeight="1" x14ac:dyDescent="0.45">
      <c r="A43" s="32"/>
      <c r="B43" s="32" t="s">
        <v>81</v>
      </c>
      <c r="C43" s="32"/>
      <c r="D43" s="32"/>
      <c r="E43" s="32"/>
      <c r="F43" s="32"/>
      <c r="G43" s="22"/>
      <c r="H43" s="22"/>
      <c r="I43" s="19">
        <v>2422095</v>
      </c>
      <c r="J43" s="146"/>
      <c r="K43" s="146">
        <v>1430057</v>
      </c>
      <c r="L43" s="147"/>
      <c r="M43" s="19">
        <v>4636242</v>
      </c>
      <c r="N43" s="146"/>
      <c r="O43" s="146">
        <v>227401</v>
      </c>
    </row>
    <row r="44" spans="1:15" ht="20.100000000000001" customHeight="1" x14ac:dyDescent="0.45">
      <c r="A44" s="32"/>
      <c r="B44" s="32" t="s">
        <v>45</v>
      </c>
      <c r="C44" s="32"/>
      <c r="D44" s="32"/>
      <c r="E44" s="32"/>
      <c r="F44" s="32"/>
      <c r="G44" s="22"/>
      <c r="H44" s="22"/>
      <c r="I44" s="26">
        <v>11502</v>
      </c>
      <c r="J44" s="146"/>
      <c r="K44" s="149">
        <v>39040</v>
      </c>
      <c r="L44" s="147"/>
      <c r="M44" s="26">
        <v>0</v>
      </c>
      <c r="N44" s="146"/>
      <c r="O44" s="149">
        <v>0</v>
      </c>
    </row>
    <row r="45" spans="1:15" ht="8.1" customHeight="1" x14ac:dyDescent="0.45">
      <c r="A45" s="4"/>
      <c r="B45" s="4"/>
      <c r="C45" s="4"/>
      <c r="D45" s="4"/>
      <c r="E45" s="4"/>
      <c r="F45" s="4"/>
      <c r="G45" s="138"/>
      <c r="H45" s="138"/>
      <c r="I45" s="23"/>
      <c r="J45" s="27"/>
      <c r="K45" s="27"/>
      <c r="L45" s="54"/>
      <c r="M45" s="23"/>
      <c r="N45" s="27"/>
      <c r="O45" s="27"/>
    </row>
    <row r="46" spans="1:15" ht="20.100000000000001" customHeight="1" thickBot="1" x14ac:dyDescent="0.5">
      <c r="A46" s="6" t="s">
        <v>207</v>
      </c>
      <c r="B46" s="4"/>
      <c r="C46" s="4"/>
      <c r="D46" s="4"/>
      <c r="E46" s="4"/>
      <c r="F46" s="4"/>
      <c r="G46" s="138"/>
      <c r="H46" s="138"/>
      <c r="I46" s="28">
        <f>SUM(I43:I44)</f>
        <v>2433597</v>
      </c>
      <c r="J46" s="27"/>
      <c r="K46" s="51">
        <f>SUM(K43:K44)</f>
        <v>1469097</v>
      </c>
      <c r="L46" s="54"/>
      <c r="M46" s="28">
        <f>SUM(M43:M44)</f>
        <v>4636242</v>
      </c>
      <c r="N46" s="5"/>
      <c r="O46" s="51">
        <f>SUM(O43:O44)</f>
        <v>227401</v>
      </c>
    </row>
    <row r="47" spans="1:15" s="142" customFormat="1" ht="20.100000000000001" customHeight="1" thickTop="1" x14ac:dyDescent="0.45">
      <c r="A47" s="6"/>
      <c r="B47" s="4"/>
      <c r="C47" s="4"/>
      <c r="D47" s="4"/>
      <c r="E47" s="4"/>
      <c r="F47" s="4"/>
      <c r="G47" s="138"/>
      <c r="H47" s="138"/>
      <c r="I47" s="27"/>
      <c r="J47" s="27"/>
      <c r="K47" s="136"/>
      <c r="L47" s="54"/>
      <c r="M47" s="27"/>
      <c r="N47" s="5"/>
      <c r="O47" s="136"/>
    </row>
    <row r="48" spans="1:15" s="142" customFormat="1" ht="10.5" customHeight="1" x14ac:dyDescent="0.45">
      <c r="A48" s="6"/>
      <c r="B48" s="4"/>
      <c r="C48" s="4"/>
      <c r="D48" s="4"/>
      <c r="E48" s="4"/>
      <c r="F48" s="4"/>
      <c r="G48" s="138"/>
      <c r="H48" s="138"/>
      <c r="I48" s="27"/>
      <c r="J48" s="27"/>
      <c r="K48" s="136"/>
      <c r="L48" s="54"/>
      <c r="M48" s="27"/>
      <c r="N48" s="5"/>
      <c r="O48" s="136"/>
    </row>
    <row r="49" spans="1:15" ht="20.100000000000001" customHeight="1" x14ac:dyDescent="0.45">
      <c r="A49" s="29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29"/>
      <c r="C49" s="29"/>
      <c r="D49" s="29"/>
      <c r="E49" s="29"/>
      <c r="F49" s="29"/>
      <c r="G49" s="30"/>
      <c r="H49" s="30"/>
      <c r="I49" s="31"/>
      <c r="J49" s="31"/>
      <c r="K49" s="31"/>
      <c r="L49" s="30"/>
      <c r="M49" s="31"/>
      <c r="N49" s="31"/>
      <c r="O49" s="31"/>
    </row>
  </sheetData>
  <mergeCells count="2">
    <mergeCell ref="M5:O5"/>
    <mergeCell ref="I5:K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3"/>
  <sheetViews>
    <sheetView zoomScale="85" zoomScaleNormal="85" zoomScaleSheetLayoutView="100" workbookViewId="0">
      <selection activeCell="N17" sqref="N17"/>
    </sheetView>
  </sheetViews>
  <sheetFormatPr defaultColWidth="5.6640625" defaultRowHeight="20.100000000000001" customHeight="1" x14ac:dyDescent="0.4"/>
  <cols>
    <col min="1" max="2" width="1.33203125" style="140" customWidth="1"/>
    <col min="3" max="3" width="37.88671875" style="140" customWidth="1"/>
    <col min="4" max="4" width="7.6640625" style="140" customWidth="1"/>
    <col min="5" max="5" width="0.44140625" style="140" customWidth="1"/>
    <col min="6" max="6" width="8" style="140" customWidth="1"/>
    <col min="7" max="7" width="0.44140625" style="140" customWidth="1"/>
    <col min="8" max="8" width="9" style="140" bestFit="1" customWidth="1"/>
    <col min="9" max="9" width="0.44140625" style="140" customWidth="1"/>
    <col min="10" max="10" width="8.5546875" style="140" customWidth="1"/>
    <col min="11" max="11" width="0.44140625" style="140" customWidth="1"/>
    <col min="12" max="12" width="8.33203125" style="140" bestFit="1" customWidth="1"/>
    <col min="13" max="13" width="0.44140625" style="140" customWidth="1"/>
    <col min="14" max="14" width="9" style="140" bestFit="1" customWidth="1"/>
    <col min="15" max="15" width="0.44140625" style="140" customWidth="1"/>
    <col min="16" max="16" width="9.33203125" style="140" bestFit="1" customWidth="1"/>
    <col min="17" max="17" width="0.44140625" style="140" customWidth="1"/>
    <col min="18" max="18" width="9.5546875" style="140" bestFit="1" customWidth="1"/>
    <col min="19" max="19" width="0.44140625" style="140" customWidth="1"/>
    <col min="20" max="20" width="11.33203125" style="140" customWidth="1"/>
    <col min="21" max="21" width="0.44140625" style="140" customWidth="1"/>
    <col min="22" max="22" width="9.33203125" style="143" customWidth="1"/>
    <col min="23" max="23" width="0.5546875" style="143" customWidth="1"/>
    <col min="24" max="24" width="11.33203125" style="143" customWidth="1"/>
    <col min="25" max="25" width="0.44140625" style="140" customWidth="1"/>
    <col min="26" max="26" width="9.44140625" style="140" customWidth="1"/>
    <col min="27" max="27" width="0.44140625" style="140" customWidth="1"/>
    <col min="28" max="28" width="10.6640625" style="140" bestFit="1" customWidth="1"/>
    <col min="29" max="29" width="0.44140625" style="140" customWidth="1"/>
    <col min="30" max="30" width="10.44140625" style="140" bestFit="1" customWidth="1"/>
    <col min="31" max="31" width="0.5546875" style="140" customWidth="1"/>
    <col min="32" max="32" width="8.33203125" style="140" bestFit="1" customWidth="1"/>
    <col min="33" max="33" width="0.5546875" style="140" customWidth="1"/>
    <col min="34" max="34" width="9.6640625" style="140" bestFit="1" customWidth="1"/>
    <col min="35" max="35" width="0.44140625" style="140" customWidth="1"/>
    <col min="36" max="36" width="10.33203125" style="140" bestFit="1" customWidth="1"/>
    <col min="37" max="37" width="0.6640625" style="140" customWidth="1"/>
    <col min="38" max="38" width="9.33203125" style="140" customWidth="1"/>
    <col min="39" max="229" width="5.6640625" style="140"/>
    <col min="230" max="259" width="5.6640625" style="140" customWidth="1"/>
    <col min="260" max="485" width="5.6640625" style="140"/>
    <col min="486" max="515" width="5.6640625" style="140" customWidth="1"/>
    <col min="516" max="741" width="5.6640625" style="140"/>
    <col min="742" max="771" width="5.6640625" style="140" customWidth="1"/>
    <col min="772" max="997" width="5.6640625" style="140"/>
    <col min="998" max="1027" width="5.6640625" style="140" customWidth="1"/>
    <col min="1028" max="1253" width="5.6640625" style="140"/>
    <col min="1254" max="1283" width="5.6640625" style="140" customWidth="1"/>
    <col min="1284" max="1509" width="5.6640625" style="140"/>
    <col min="1510" max="1539" width="5.6640625" style="140" customWidth="1"/>
    <col min="1540" max="1765" width="5.6640625" style="140"/>
    <col min="1766" max="1795" width="5.6640625" style="140" customWidth="1"/>
    <col min="1796" max="2021" width="5.6640625" style="140"/>
    <col min="2022" max="2051" width="5.6640625" style="140" customWidth="1"/>
    <col min="2052" max="2277" width="5.6640625" style="140"/>
    <col min="2278" max="2307" width="5.6640625" style="140" customWidth="1"/>
    <col min="2308" max="2533" width="5.6640625" style="140"/>
    <col min="2534" max="2563" width="5.6640625" style="140" customWidth="1"/>
    <col min="2564" max="2789" width="5.6640625" style="140"/>
    <col min="2790" max="2819" width="5.6640625" style="140" customWidth="1"/>
    <col min="2820" max="3045" width="5.6640625" style="140"/>
    <col min="3046" max="3075" width="5.6640625" style="140" customWidth="1"/>
    <col min="3076" max="3301" width="5.6640625" style="140"/>
    <col min="3302" max="3331" width="5.6640625" style="140" customWidth="1"/>
    <col min="3332" max="3557" width="5.6640625" style="140"/>
    <col min="3558" max="3587" width="5.6640625" style="140" customWidth="1"/>
    <col min="3588" max="3813" width="5.6640625" style="140"/>
    <col min="3814" max="3843" width="5.6640625" style="140" customWidth="1"/>
    <col min="3844" max="4069" width="5.6640625" style="140"/>
    <col min="4070" max="4099" width="5.6640625" style="140" customWidth="1"/>
    <col min="4100" max="4325" width="5.6640625" style="140"/>
    <col min="4326" max="4355" width="5.6640625" style="140" customWidth="1"/>
    <col min="4356" max="4581" width="5.6640625" style="140"/>
    <col min="4582" max="4611" width="5.6640625" style="140" customWidth="1"/>
    <col min="4612" max="4837" width="5.6640625" style="140"/>
    <col min="4838" max="4867" width="5.6640625" style="140" customWidth="1"/>
    <col min="4868" max="5093" width="5.6640625" style="140"/>
    <col min="5094" max="5123" width="5.6640625" style="140" customWidth="1"/>
    <col min="5124" max="5349" width="5.6640625" style="140"/>
    <col min="5350" max="5379" width="5.6640625" style="140" customWidth="1"/>
    <col min="5380" max="5605" width="5.6640625" style="140"/>
    <col min="5606" max="5635" width="5.6640625" style="140" customWidth="1"/>
    <col min="5636" max="5861" width="5.6640625" style="140"/>
    <col min="5862" max="5891" width="5.6640625" style="140" customWidth="1"/>
    <col min="5892" max="6117" width="5.6640625" style="140"/>
    <col min="6118" max="6147" width="5.6640625" style="140" customWidth="1"/>
    <col min="6148" max="6373" width="5.6640625" style="140"/>
    <col min="6374" max="6403" width="5.6640625" style="140" customWidth="1"/>
    <col min="6404" max="6629" width="5.6640625" style="140"/>
    <col min="6630" max="6659" width="5.6640625" style="140" customWidth="1"/>
    <col min="6660" max="6885" width="5.6640625" style="140"/>
    <col min="6886" max="6915" width="5.6640625" style="140" customWidth="1"/>
    <col min="6916" max="7141" width="5.6640625" style="140"/>
    <col min="7142" max="7171" width="5.6640625" style="140" customWidth="1"/>
    <col min="7172" max="7397" width="5.6640625" style="140"/>
    <col min="7398" max="7427" width="5.6640625" style="140" customWidth="1"/>
    <col min="7428" max="7653" width="5.6640625" style="140"/>
    <col min="7654" max="7683" width="5.6640625" style="140" customWidth="1"/>
    <col min="7684" max="7909" width="5.6640625" style="140"/>
    <col min="7910" max="7939" width="5.6640625" style="140" customWidth="1"/>
    <col min="7940" max="8165" width="5.6640625" style="140"/>
    <col min="8166" max="8195" width="5.6640625" style="140" customWidth="1"/>
    <col min="8196" max="8421" width="5.6640625" style="140"/>
    <col min="8422" max="8451" width="5.6640625" style="140" customWidth="1"/>
    <col min="8452" max="8677" width="5.6640625" style="140"/>
    <col min="8678" max="8707" width="5.6640625" style="140" customWidth="1"/>
    <col min="8708" max="8933" width="5.6640625" style="140"/>
    <col min="8934" max="8963" width="5.6640625" style="140" customWidth="1"/>
    <col min="8964" max="9189" width="5.6640625" style="140"/>
    <col min="9190" max="9219" width="5.6640625" style="140" customWidth="1"/>
    <col min="9220" max="9445" width="5.6640625" style="140"/>
    <col min="9446" max="9475" width="5.6640625" style="140" customWidth="1"/>
    <col min="9476" max="9701" width="5.6640625" style="140"/>
    <col min="9702" max="9731" width="5.6640625" style="140" customWidth="1"/>
    <col min="9732" max="9957" width="5.6640625" style="140"/>
    <col min="9958" max="9987" width="5.6640625" style="140" customWidth="1"/>
    <col min="9988" max="10213" width="5.6640625" style="140"/>
    <col min="10214" max="10243" width="5.6640625" style="140" customWidth="1"/>
    <col min="10244" max="10469" width="5.6640625" style="140"/>
    <col min="10470" max="10499" width="5.6640625" style="140" customWidth="1"/>
    <col min="10500" max="10725" width="5.6640625" style="140"/>
    <col min="10726" max="10755" width="5.6640625" style="140" customWidth="1"/>
    <col min="10756" max="10981" width="5.6640625" style="140"/>
    <col min="10982" max="11011" width="5.6640625" style="140" customWidth="1"/>
    <col min="11012" max="11237" width="5.6640625" style="140"/>
    <col min="11238" max="11267" width="5.6640625" style="140" customWidth="1"/>
    <col min="11268" max="11493" width="5.6640625" style="140"/>
    <col min="11494" max="11523" width="5.6640625" style="140" customWidth="1"/>
    <col min="11524" max="11749" width="5.6640625" style="140"/>
    <col min="11750" max="11779" width="5.6640625" style="140" customWidth="1"/>
    <col min="11780" max="12005" width="5.6640625" style="140"/>
    <col min="12006" max="12035" width="5.6640625" style="140" customWidth="1"/>
    <col min="12036" max="12261" width="5.6640625" style="140"/>
    <col min="12262" max="12291" width="5.6640625" style="140" customWidth="1"/>
    <col min="12292" max="12517" width="5.6640625" style="140"/>
    <col min="12518" max="12547" width="5.6640625" style="140" customWidth="1"/>
    <col min="12548" max="12773" width="5.6640625" style="140"/>
    <col min="12774" max="12803" width="5.6640625" style="140" customWidth="1"/>
    <col min="12804" max="13029" width="5.6640625" style="140"/>
    <col min="13030" max="13059" width="5.6640625" style="140" customWidth="1"/>
    <col min="13060" max="13285" width="5.6640625" style="140"/>
    <col min="13286" max="13315" width="5.6640625" style="140" customWidth="1"/>
    <col min="13316" max="13541" width="5.6640625" style="140"/>
    <col min="13542" max="13571" width="5.6640625" style="140" customWidth="1"/>
    <col min="13572" max="13797" width="5.6640625" style="140"/>
    <col min="13798" max="13827" width="5.6640625" style="140" customWidth="1"/>
    <col min="13828" max="14053" width="5.6640625" style="140"/>
    <col min="14054" max="14083" width="5.6640625" style="140" customWidth="1"/>
    <col min="14084" max="14309" width="5.6640625" style="140"/>
    <col min="14310" max="14339" width="5.6640625" style="140" customWidth="1"/>
    <col min="14340" max="14565" width="5.6640625" style="140"/>
    <col min="14566" max="14595" width="5.6640625" style="140" customWidth="1"/>
    <col min="14596" max="14821" width="5.6640625" style="140"/>
    <col min="14822" max="14851" width="5.6640625" style="140" customWidth="1"/>
    <col min="14852" max="15077" width="5.6640625" style="140"/>
    <col min="15078" max="15107" width="5.6640625" style="140" customWidth="1"/>
    <col min="15108" max="15333" width="5.6640625" style="140"/>
    <col min="15334" max="15363" width="5.6640625" style="140" customWidth="1"/>
    <col min="15364" max="15589" width="5.6640625" style="140"/>
    <col min="15590" max="15619" width="5.6640625" style="140" customWidth="1"/>
    <col min="15620" max="15845" width="5.6640625" style="140"/>
    <col min="15846" max="15875" width="5.6640625" style="140" customWidth="1"/>
    <col min="15876" max="16101" width="5.6640625" style="140"/>
    <col min="16102" max="16131" width="5.6640625" style="140" customWidth="1"/>
    <col min="16132" max="16384" width="5.6640625" style="140"/>
  </cols>
  <sheetData>
    <row r="1" spans="1:38" ht="20.100000000000001" customHeight="1" x14ac:dyDescent="0.4">
      <c r="A1" s="55" t="s">
        <v>0</v>
      </c>
      <c r="B1" s="56"/>
      <c r="C1" s="56"/>
      <c r="D1" s="57"/>
      <c r="E1" s="56"/>
      <c r="F1" s="58"/>
      <c r="G1" s="59"/>
      <c r="H1" s="59"/>
      <c r="I1" s="60"/>
      <c r="J1" s="58"/>
      <c r="K1" s="58"/>
      <c r="L1" s="58"/>
      <c r="M1" s="58"/>
      <c r="N1" s="58"/>
      <c r="O1" s="58"/>
      <c r="P1" s="59"/>
      <c r="Q1" s="60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</row>
    <row r="2" spans="1:38" ht="20.100000000000001" customHeight="1" x14ac:dyDescent="0.4">
      <c r="A2" s="162" t="s">
        <v>214</v>
      </c>
      <c r="B2" s="61"/>
      <c r="C2" s="61"/>
      <c r="D2" s="62"/>
      <c r="E2" s="61"/>
      <c r="F2" s="63"/>
      <c r="G2" s="64"/>
      <c r="H2" s="64"/>
      <c r="I2" s="1"/>
      <c r="J2" s="63"/>
      <c r="K2" s="63"/>
      <c r="L2" s="63"/>
      <c r="M2" s="63"/>
      <c r="N2" s="63"/>
      <c r="O2" s="63"/>
      <c r="P2" s="64"/>
      <c r="Q2" s="1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</row>
    <row r="3" spans="1:38" ht="20.100000000000001" customHeight="1" x14ac:dyDescent="0.4">
      <c r="A3" s="7" t="str">
        <f>+'PL 6'!A3</f>
        <v>สำหรับงวดสามเดือนสิ้นสุดวันที่ 31 มีนาคม พ.ศ. 2565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</row>
    <row r="4" spans="1:38" ht="20.100000000000001" customHeight="1" x14ac:dyDescent="0.4">
      <c r="A4" s="56"/>
      <c r="B4" s="56"/>
      <c r="C4" s="56"/>
      <c r="D4" s="67"/>
      <c r="E4" s="68"/>
      <c r="F4" s="69"/>
      <c r="G4" s="69"/>
      <c r="H4" s="70"/>
      <c r="I4" s="58"/>
      <c r="J4" s="70"/>
      <c r="K4" s="58"/>
      <c r="L4" s="70"/>
      <c r="M4" s="58"/>
      <c r="N4" s="70"/>
      <c r="O4" s="58"/>
      <c r="P4" s="70"/>
      <c r="Q4" s="58"/>
      <c r="R4" s="71"/>
      <c r="S4" s="58"/>
      <c r="T4" s="71"/>
      <c r="U4" s="58"/>
      <c r="V4" s="71"/>
      <c r="W4" s="58"/>
      <c r="X4" s="71"/>
      <c r="Y4" s="58"/>
      <c r="Z4" s="71"/>
      <c r="AA4" s="58"/>
      <c r="AB4" s="71"/>
      <c r="AC4" s="58"/>
      <c r="AD4" s="71"/>
      <c r="AE4" s="58"/>
      <c r="AF4" s="58"/>
      <c r="AG4" s="58"/>
      <c r="AH4" s="71"/>
      <c r="AI4" s="58"/>
      <c r="AJ4" s="71"/>
      <c r="AK4" s="71"/>
      <c r="AL4" s="71"/>
    </row>
    <row r="5" spans="1:38" ht="20.100000000000001" customHeight="1" x14ac:dyDescent="0.4">
      <c r="A5" s="56"/>
      <c r="B5" s="56"/>
      <c r="C5" s="56"/>
      <c r="D5" s="57"/>
      <c r="E5" s="56"/>
      <c r="F5" s="179" t="s">
        <v>220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</row>
    <row r="6" spans="1:38" ht="20.100000000000001" customHeight="1" x14ac:dyDescent="0.4">
      <c r="A6" s="56"/>
      <c r="B6" s="56"/>
      <c r="C6" s="56"/>
      <c r="D6" s="57"/>
      <c r="E6" s="56"/>
      <c r="F6" s="180" t="s">
        <v>82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72"/>
      <c r="AJ6" s="72"/>
      <c r="AK6" s="72"/>
      <c r="AL6" s="72"/>
    </row>
    <row r="7" spans="1:38" ht="20.100000000000001" customHeight="1" x14ac:dyDescent="0.4">
      <c r="A7" s="56"/>
      <c r="B7" s="56"/>
      <c r="C7" s="56"/>
      <c r="D7" s="57"/>
      <c r="E7" s="56"/>
      <c r="F7" s="72"/>
      <c r="G7" s="72"/>
      <c r="H7" s="72"/>
      <c r="I7" s="72"/>
      <c r="J7" s="180" t="s">
        <v>52</v>
      </c>
      <c r="K7" s="180"/>
      <c r="L7" s="180"/>
      <c r="M7" s="180"/>
      <c r="N7" s="180"/>
      <c r="O7" s="73"/>
      <c r="P7" s="72"/>
      <c r="Q7" s="72"/>
      <c r="R7" s="181" t="s">
        <v>83</v>
      </c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74"/>
      <c r="AF7" s="74"/>
      <c r="AG7" s="74"/>
      <c r="AH7" s="74"/>
      <c r="AI7" s="72"/>
      <c r="AJ7" s="72"/>
      <c r="AK7" s="72"/>
      <c r="AL7" s="72"/>
    </row>
    <row r="8" spans="1:38" ht="20.100000000000001" customHeight="1" x14ac:dyDescent="0.4">
      <c r="A8" s="56"/>
      <c r="B8" s="56"/>
      <c r="C8" s="56"/>
      <c r="D8" s="57"/>
      <c r="E8" s="56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2" t="s">
        <v>184</v>
      </c>
      <c r="Y8" s="72"/>
      <c r="Z8" s="72"/>
      <c r="AA8" s="72"/>
      <c r="AB8" s="72"/>
      <c r="AC8" s="72"/>
      <c r="AD8" s="72"/>
      <c r="AE8" s="75"/>
      <c r="AF8" s="75"/>
      <c r="AG8" s="75"/>
      <c r="AH8" s="75"/>
      <c r="AI8" s="72"/>
      <c r="AJ8" s="72"/>
      <c r="AK8" s="72"/>
      <c r="AL8" s="72"/>
    </row>
    <row r="9" spans="1:38" ht="20.100000000000001" customHeight="1" x14ac:dyDescent="0.4">
      <c r="A9" s="56"/>
      <c r="B9" s="56"/>
      <c r="C9" s="56"/>
      <c r="D9" s="57"/>
      <c r="E9" s="56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2" t="s">
        <v>197</v>
      </c>
      <c r="Y9" s="72"/>
      <c r="Z9" s="72"/>
      <c r="AA9" s="72"/>
      <c r="AB9" s="72"/>
      <c r="AC9" s="72"/>
      <c r="AD9" s="72"/>
      <c r="AE9" s="75"/>
      <c r="AF9" s="75"/>
      <c r="AG9" s="75"/>
      <c r="AH9" s="75"/>
      <c r="AI9" s="72"/>
      <c r="AJ9" s="72"/>
      <c r="AK9" s="72"/>
      <c r="AL9" s="72"/>
    </row>
    <row r="10" spans="1:38" ht="20.100000000000001" customHeight="1" x14ac:dyDescent="0.4">
      <c r="A10" s="56"/>
      <c r="B10" s="56"/>
      <c r="C10" s="56"/>
      <c r="D10" s="57"/>
      <c r="E10" s="56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2" t="s">
        <v>188</v>
      </c>
      <c r="Y10" s="72"/>
      <c r="Z10" s="72"/>
      <c r="AA10" s="72"/>
      <c r="AB10" s="72"/>
      <c r="AC10" s="72"/>
      <c r="AD10" s="72"/>
      <c r="AE10" s="75"/>
      <c r="AF10" s="75"/>
      <c r="AG10" s="75"/>
      <c r="AH10" s="75"/>
      <c r="AI10" s="72"/>
      <c r="AJ10" s="72"/>
      <c r="AK10" s="72"/>
      <c r="AL10" s="72"/>
    </row>
    <row r="11" spans="1:38" ht="20.100000000000001" customHeight="1" x14ac:dyDescent="0.4">
      <c r="A11" s="56"/>
      <c r="B11" s="56"/>
      <c r="C11" s="56"/>
      <c r="D11" s="57"/>
      <c r="E11" s="56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2" t="s">
        <v>185</v>
      </c>
      <c r="Y11" s="72"/>
      <c r="Z11" s="72"/>
      <c r="AA11" s="72"/>
      <c r="AB11" s="72"/>
      <c r="AC11" s="72"/>
      <c r="AD11" s="72"/>
      <c r="AE11" s="75"/>
      <c r="AF11" s="75"/>
      <c r="AG11" s="75"/>
      <c r="AH11" s="75"/>
      <c r="AI11" s="72"/>
      <c r="AJ11" s="72"/>
      <c r="AK11" s="72"/>
      <c r="AL11" s="72"/>
    </row>
    <row r="12" spans="1:38" ht="20.100000000000001" customHeight="1" x14ac:dyDescent="0.4">
      <c r="A12" s="56"/>
      <c r="B12" s="56"/>
      <c r="C12" s="56"/>
      <c r="D12" s="62"/>
      <c r="E12" s="6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 t="s">
        <v>135</v>
      </c>
      <c r="S12" s="1"/>
      <c r="T12" s="1" t="s">
        <v>53</v>
      </c>
      <c r="U12" s="1"/>
      <c r="V12" s="2" t="s">
        <v>116</v>
      </c>
      <c r="W12" s="1"/>
      <c r="X12" s="2" t="s">
        <v>186</v>
      </c>
      <c r="Y12" s="1"/>
      <c r="Z12" s="1"/>
      <c r="AA12" s="1"/>
      <c r="AB12" s="1" t="s">
        <v>53</v>
      </c>
      <c r="AC12" s="1"/>
      <c r="AD12" s="1" t="s">
        <v>54</v>
      </c>
      <c r="AE12" s="1"/>
      <c r="AF12" s="1"/>
      <c r="AG12" s="1"/>
      <c r="AH12" s="1" t="s">
        <v>64</v>
      </c>
      <c r="AI12" s="1"/>
      <c r="AJ12" s="58"/>
      <c r="AK12" s="58"/>
      <c r="AL12" s="58"/>
    </row>
    <row r="13" spans="1:38" ht="20.100000000000001" customHeight="1" x14ac:dyDescent="0.4">
      <c r="A13" s="56"/>
      <c r="B13" s="56"/>
      <c r="C13" s="56"/>
      <c r="D13" s="62"/>
      <c r="E13" s="61"/>
      <c r="F13" s="1" t="s">
        <v>137</v>
      </c>
      <c r="G13" s="1"/>
      <c r="H13" s="58"/>
      <c r="I13" s="58"/>
      <c r="J13" s="77" t="s">
        <v>141</v>
      </c>
      <c r="K13" s="75"/>
      <c r="L13" s="77" t="s">
        <v>116</v>
      </c>
      <c r="M13" s="75"/>
      <c r="N13" s="75"/>
      <c r="O13" s="1"/>
      <c r="P13" s="58"/>
      <c r="Q13" s="58"/>
      <c r="R13" s="1" t="s">
        <v>134</v>
      </c>
      <c r="S13" s="1"/>
      <c r="T13" s="1" t="s">
        <v>55</v>
      </c>
      <c r="U13" s="1"/>
      <c r="V13" s="2" t="s">
        <v>117</v>
      </c>
      <c r="W13" s="1"/>
      <c r="X13" s="2" t="s">
        <v>189</v>
      </c>
      <c r="Y13" s="1"/>
      <c r="Z13" s="1"/>
      <c r="AA13" s="1"/>
      <c r="AB13" s="1" t="s">
        <v>56</v>
      </c>
      <c r="AC13" s="1"/>
      <c r="AD13" s="1" t="s">
        <v>57</v>
      </c>
      <c r="AE13" s="1"/>
      <c r="AF13" s="1" t="s">
        <v>123</v>
      </c>
      <c r="AG13" s="1"/>
      <c r="AH13" s="1" t="s">
        <v>150</v>
      </c>
      <c r="AI13" s="1"/>
      <c r="AJ13" s="1" t="s">
        <v>58</v>
      </c>
      <c r="AK13" s="1"/>
      <c r="AL13" s="63"/>
    </row>
    <row r="14" spans="1:38" ht="20.100000000000001" customHeight="1" x14ac:dyDescent="0.4">
      <c r="A14" s="56"/>
      <c r="B14" s="56"/>
      <c r="C14" s="56"/>
      <c r="D14" s="68"/>
      <c r="E14" s="76"/>
      <c r="F14" s="1" t="s">
        <v>136</v>
      </c>
      <c r="G14" s="2"/>
      <c r="H14" s="1" t="s">
        <v>60</v>
      </c>
      <c r="I14" s="1"/>
      <c r="J14" s="77" t="s">
        <v>133</v>
      </c>
      <c r="K14" s="1"/>
      <c r="L14" s="77" t="s">
        <v>130</v>
      </c>
      <c r="M14" s="1"/>
      <c r="N14" s="1" t="s">
        <v>61</v>
      </c>
      <c r="O14" s="2"/>
      <c r="P14" s="1" t="s">
        <v>130</v>
      </c>
      <c r="Q14" s="1"/>
      <c r="R14" s="2" t="s">
        <v>241</v>
      </c>
      <c r="S14" s="2"/>
      <c r="T14" s="2" t="s">
        <v>109</v>
      </c>
      <c r="U14" s="2"/>
      <c r="V14" s="2" t="s">
        <v>102</v>
      </c>
      <c r="W14" s="2"/>
      <c r="X14" s="2" t="s">
        <v>187</v>
      </c>
      <c r="Y14" s="2"/>
      <c r="Z14" s="2"/>
      <c r="AA14" s="2"/>
      <c r="AB14" s="2" t="s">
        <v>62</v>
      </c>
      <c r="AC14" s="2"/>
      <c r="AD14" s="1" t="s">
        <v>63</v>
      </c>
      <c r="AE14" s="2"/>
      <c r="AF14" s="1" t="s">
        <v>122</v>
      </c>
      <c r="AG14" s="2"/>
      <c r="AH14" s="1" t="s">
        <v>151</v>
      </c>
      <c r="AI14" s="2"/>
      <c r="AJ14" s="1" t="s">
        <v>65</v>
      </c>
      <c r="AK14" s="1"/>
      <c r="AL14" s="1" t="s">
        <v>64</v>
      </c>
    </row>
    <row r="15" spans="1:38" ht="20.100000000000001" customHeight="1" x14ac:dyDescent="0.4">
      <c r="A15" s="56"/>
      <c r="B15" s="56"/>
      <c r="C15" s="56"/>
      <c r="D15" s="68"/>
      <c r="E15" s="76"/>
      <c r="F15" s="2" t="s">
        <v>66</v>
      </c>
      <c r="G15" s="2"/>
      <c r="H15" s="1" t="s">
        <v>67</v>
      </c>
      <c r="I15" s="2"/>
      <c r="J15" s="1" t="s">
        <v>68</v>
      </c>
      <c r="K15" s="2"/>
      <c r="L15" s="1" t="s">
        <v>131</v>
      </c>
      <c r="M15" s="2"/>
      <c r="N15" s="1" t="s">
        <v>69</v>
      </c>
      <c r="O15" s="2"/>
      <c r="P15" s="1" t="s">
        <v>131</v>
      </c>
      <c r="Q15" s="2"/>
      <c r="R15" s="2" t="s">
        <v>240</v>
      </c>
      <c r="S15" s="2"/>
      <c r="T15" s="2" t="s">
        <v>110</v>
      </c>
      <c r="U15" s="2"/>
      <c r="V15" s="2" t="s">
        <v>101</v>
      </c>
      <c r="W15" s="2"/>
      <c r="X15" s="2" t="s">
        <v>94</v>
      </c>
      <c r="Y15" s="2"/>
      <c r="Z15" s="2" t="s">
        <v>70</v>
      </c>
      <c r="AA15" s="2"/>
      <c r="AB15" s="2" t="s">
        <v>71</v>
      </c>
      <c r="AC15" s="2"/>
      <c r="AD15" s="2" t="s">
        <v>84</v>
      </c>
      <c r="AE15" s="2"/>
      <c r="AF15" s="2" t="s">
        <v>113</v>
      </c>
      <c r="AG15" s="2"/>
      <c r="AH15" s="2" t="s">
        <v>152</v>
      </c>
      <c r="AI15" s="2"/>
      <c r="AJ15" s="2" t="s">
        <v>72</v>
      </c>
      <c r="AK15" s="2"/>
      <c r="AL15" s="2" t="s">
        <v>84</v>
      </c>
    </row>
    <row r="16" spans="1:38" ht="20.100000000000001" customHeight="1" x14ac:dyDescent="0.4">
      <c r="A16" s="56"/>
      <c r="B16" s="56"/>
      <c r="C16" s="56"/>
      <c r="D16" s="68"/>
      <c r="E16" s="61"/>
      <c r="F16" s="78" t="s">
        <v>4</v>
      </c>
      <c r="G16" s="1"/>
      <c r="H16" s="78" t="s">
        <v>4</v>
      </c>
      <c r="I16" s="1"/>
      <c r="J16" s="78" t="s">
        <v>4</v>
      </c>
      <c r="K16" s="1"/>
      <c r="L16" s="78" t="s">
        <v>4</v>
      </c>
      <c r="M16" s="1"/>
      <c r="N16" s="78" t="s">
        <v>4</v>
      </c>
      <c r="O16" s="1"/>
      <c r="P16" s="78" t="s">
        <v>4</v>
      </c>
      <c r="Q16" s="1"/>
      <c r="R16" s="78" t="s">
        <v>4</v>
      </c>
      <c r="S16" s="1"/>
      <c r="T16" s="78" t="s">
        <v>4</v>
      </c>
      <c r="U16" s="1"/>
      <c r="V16" s="78" t="s">
        <v>4</v>
      </c>
      <c r="W16" s="1"/>
      <c r="X16" s="78" t="s">
        <v>4</v>
      </c>
      <c r="Y16" s="1"/>
      <c r="Z16" s="78" t="s">
        <v>4</v>
      </c>
      <c r="AA16" s="1"/>
      <c r="AB16" s="78" t="s">
        <v>4</v>
      </c>
      <c r="AC16" s="1"/>
      <c r="AD16" s="78" t="s">
        <v>4</v>
      </c>
      <c r="AE16" s="1"/>
      <c r="AF16" s="78" t="s">
        <v>4</v>
      </c>
      <c r="AG16" s="1"/>
      <c r="AH16" s="78" t="s">
        <v>4</v>
      </c>
      <c r="AI16" s="1"/>
      <c r="AJ16" s="78" t="s">
        <v>4</v>
      </c>
      <c r="AK16" s="2"/>
      <c r="AL16" s="78" t="s">
        <v>4</v>
      </c>
    </row>
    <row r="17" spans="1:38" ht="20.100000000000001" customHeight="1" x14ac:dyDescent="0.4">
      <c r="A17" s="56"/>
      <c r="B17" s="56"/>
      <c r="C17" s="56"/>
      <c r="D17" s="68"/>
      <c r="E17" s="68"/>
      <c r="F17" s="69"/>
      <c r="G17" s="69"/>
      <c r="H17" s="70"/>
      <c r="I17" s="58"/>
      <c r="J17" s="70"/>
      <c r="K17" s="58"/>
      <c r="L17" s="70"/>
      <c r="M17" s="58"/>
      <c r="N17" s="70"/>
      <c r="O17" s="58"/>
      <c r="P17" s="70"/>
      <c r="Q17" s="58"/>
      <c r="R17" s="71"/>
      <c r="S17" s="58"/>
      <c r="T17" s="71"/>
      <c r="U17" s="58"/>
      <c r="V17" s="71"/>
      <c r="W17" s="58"/>
      <c r="X17" s="71"/>
      <c r="Y17" s="58"/>
      <c r="Z17" s="71"/>
      <c r="AA17" s="58"/>
      <c r="AB17" s="71"/>
      <c r="AC17" s="58"/>
      <c r="AD17" s="71"/>
      <c r="AE17" s="58"/>
      <c r="AF17" s="71"/>
      <c r="AG17" s="58"/>
      <c r="AH17" s="71"/>
      <c r="AI17" s="58"/>
      <c r="AJ17" s="71"/>
      <c r="AK17" s="71"/>
      <c r="AL17" s="71"/>
    </row>
    <row r="18" spans="1:38" s="143" customFormat="1" ht="20.100000000000001" customHeight="1" x14ac:dyDescent="0.4">
      <c r="A18" s="61" t="s">
        <v>160</v>
      </c>
      <c r="B18" s="61"/>
      <c r="C18" s="56"/>
      <c r="D18" s="57"/>
      <c r="E18" s="56"/>
      <c r="F18" s="70">
        <v>1192954</v>
      </c>
      <c r="G18" s="70"/>
      <c r="H18" s="70">
        <v>19948329</v>
      </c>
      <c r="I18" s="71"/>
      <c r="J18" s="70">
        <v>149295</v>
      </c>
      <c r="K18" s="71"/>
      <c r="L18" s="70">
        <v>1519051</v>
      </c>
      <c r="M18" s="71"/>
      <c r="N18" s="70">
        <v>33235050</v>
      </c>
      <c r="O18" s="71"/>
      <c r="P18" s="70">
        <v>-1519051</v>
      </c>
      <c r="Q18" s="71"/>
      <c r="R18" s="70">
        <v>-3063568</v>
      </c>
      <c r="S18" s="71"/>
      <c r="T18" s="70">
        <v>-37</v>
      </c>
      <c r="U18" s="71"/>
      <c r="V18" s="70">
        <v>284165</v>
      </c>
      <c r="W18" s="71"/>
      <c r="X18" s="70">
        <v>-279115</v>
      </c>
      <c r="Y18" s="71"/>
      <c r="Z18" s="70">
        <v>-1850395</v>
      </c>
      <c r="AA18" s="71"/>
      <c r="AB18" s="70">
        <v>-3381104</v>
      </c>
      <c r="AC18" s="71"/>
      <c r="AD18" s="70">
        <f t="shared" ref="AD18" si="0">SUM(R18:AB18)</f>
        <v>-8290054</v>
      </c>
      <c r="AE18" s="71"/>
      <c r="AF18" s="70">
        <v>5949685</v>
      </c>
      <c r="AG18" s="71"/>
      <c r="AH18" s="70">
        <f>+SUM(F18,H18,J18,N18,P18,AD18,AF18,L18)</f>
        <v>52185259</v>
      </c>
      <c r="AI18" s="71"/>
      <c r="AJ18" s="70">
        <v>3551389</v>
      </c>
      <c r="AK18" s="70"/>
      <c r="AL18" s="70">
        <f>SUM(AH18:AK18)</f>
        <v>55736648</v>
      </c>
    </row>
    <row r="19" spans="1:38" s="143" customFormat="1" ht="20.100000000000001" customHeight="1" x14ac:dyDescent="0.4">
      <c r="A19" s="56" t="s">
        <v>124</v>
      </c>
      <c r="B19" s="56"/>
      <c r="C19" s="56"/>
      <c r="D19" s="68"/>
      <c r="E19" s="61"/>
      <c r="F19" s="70"/>
      <c r="G19" s="60"/>
      <c r="H19" s="70"/>
      <c r="I19" s="60"/>
      <c r="J19" s="70"/>
      <c r="K19" s="60"/>
      <c r="L19" s="70"/>
      <c r="M19" s="60"/>
      <c r="N19" s="70"/>
      <c r="O19" s="60"/>
      <c r="P19" s="70"/>
      <c r="Q19" s="60"/>
      <c r="R19" s="70"/>
      <c r="S19" s="60"/>
      <c r="T19" s="70"/>
      <c r="U19" s="60"/>
      <c r="V19" s="70"/>
      <c r="W19" s="60"/>
      <c r="X19" s="70"/>
      <c r="Y19" s="60"/>
      <c r="Z19" s="70"/>
      <c r="AA19" s="60"/>
      <c r="AB19" s="70"/>
      <c r="AC19" s="60"/>
      <c r="AD19" s="70"/>
      <c r="AE19" s="60"/>
      <c r="AF19" s="70"/>
      <c r="AG19" s="60"/>
      <c r="AH19" s="70"/>
      <c r="AI19" s="60"/>
      <c r="AJ19" s="70"/>
      <c r="AK19" s="70"/>
      <c r="AL19" s="70"/>
    </row>
    <row r="20" spans="1:38" s="143" customFormat="1" ht="20.100000000000001" customHeight="1" x14ac:dyDescent="0.4">
      <c r="A20" s="56"/>
      <c r="B20" s="56" t="s">
        <v>125</v>
      </c>
      <c r="C20" s="56"/>
      <c r="D20" s="68"/>
      <c r="E20" s="61"/>
      <c r="F20" s="70">
        <v>0</v>
      </c>
      <c r="G20" s="60"/>
      <c r="H20" s="70">
        <v>0</v>
      </c>
      <c r="I20" s="60"/>
      <c r="J20" s="70">
        <v>0</v>
      </c>
      <c r="K20" s="60"/>
      <c r="L20" s="70">
        <v>0</v>
      </c>
      <c r="M20" s="60"/>
      <c r="N20" s="70">
        <v>0</v>
      </c>
      <c r="O20" s="60"/>
      <c r="P20" s="70">
        <v>0</v>
      </c>
      <c r="Q20" s="60"/>
      <c r="R20" s="70">
        <v>0</v>
      </c>
      <c r="S20" s="60"/>
      <c r="T20" s="70">
        <v>0</v>
      </c>
      <c r="U20" s="60"/>
      <c r="V20" s="70">
        <v>0</v>
      </c>
      <c r="W20" s="60"/>
      <c r="X20" s="70">
        <v>0</v>
      </c>
      <c r="Y20" s="60"/>
      <c r="Z20" s="70">
        <v>0</v>
      </c>
      <c r="AA20" s="60"/>
      <c r="AB20" s="70">
        <v>0</v>
      </c>
      <c r="AC20" s="60"/>
      <c r="AD20" s="70">
        <f t="shared" ref="AD20:AD22" si="1">SUM(Q20:AB20)</f>
        <v>0</v>
      </c>
      <c r="AE20" s="60"/>
      <c r="AF20" s="70">
        <v>0</v>
      </c>
      <c r="AG20" s="60"/>
      <c r="AH20" s="70">
        <f t="shared" ref="AH20:AH24" si="2">+SUM(F20,H20,J20,N20,P20,AD20,AF20,L20)</f>
        <v>0</v>
      </c>
      <c r="AI20" s="60"/>
      <c r="AJ20" s="70">
        <v>3600</v>
      </c>
      <c r="AK20" s="70"/>
      <c r="AL20" s="70">
        <f t="shared" ref="AL20:AL24" si="3">SUM(AH20:AK20)</f>
        <v>3600</v>
      </c>
    </row>
    <row r="21" spans="1:38" s="143" customFormat="1" ht="20.100000000000001" customHeight="1" x14ac:dyDescent="0.4">
      <c r="A21" s="56" t="s">
        <v>73</v>
      </c>
      <c r="B21" s="56"/>
      <c r="C21" s="56"/>
      <c r="D21" s="68"/>
      <c r="E21" s="61"/>
      <c r="F21" s="70">
        <v>0</v>
      </c>
      <c r="G21" s="60"/>
      <c r="H21" s="70">
        <v>0</v>
      </c>
      <c r="I21" s="60"/>
      <c r="J21" s="70">
        <v>0</v>
      </c>
      <c r="K21" s="60"/>
      <c r="L21" s="70">
        <v>0</v>
      </c>
      <c r="M21" s="60"/>
      <c r="N21" s="70">
        <v>0</v>
      </c>
      <c r="O21" s="60"/>
      <c r="P21" s="70">
        <v>0</v>
      </c>
      <c r="Q21" s="60"/>
      <c r="R21" s="70">
        <v>0</v>
      </c>
      <c r="S21" s="60"/>
      <c r="T21" s="70">
        <v>0</v>
      </c>
      <c r="U21" s="60"/>
      <c r="V21" s="70">
        <v>0</v>
      </c>
      <c r="W21" s="60"/>
      <c r="X21" s="70">
        <v>0</v>
      </c>
      <c r="Y21" s="60"/>
      <c r="Z21" s="70">
        <v>0</v>
      </c>
      <c r="AA21" s="60"/>
      <c r="AB21" s="70">
        <v>0</v>
      </c>
      <c r="AC21" s="60"/>
      <c r="AD21" s="70">
        <f t="shared" si="1"/>
        <v>0</v>
      </c>
      <c r="AE21" s="60"/>
      <c r="AF21" s="70">
        <v>0</v>
      </c>
      <c r="AG21" s="60"/>
      <c r="AH21" s="70">
        <f t="shared" si="2"/>
        <v>0</v>
      </c>
      <c r="AI21" s="60"/>
      <c r="AJ21" s="70">
        <v>-5650</v>
      </c>
      <c r="AK21" s="70"/>
      <c r="AL21" s="70">
        <f t="shared" si="3"/>
        <v>-5650</v>
      </c>
    </row>
    <row r="22" spans="1:38" s="143" customFormat="1" ht="20.100000000000001" customHeight="1" x14ac:dyDescent="0.4">
      <c r="A22" s="56" t="s">
        <v>126</v>
      </c>
      <c r="B22" s="56"/>
      <c r="C22" s="56"/>
      <c r="D22" s="68"/>
      <c r="E22" s="61"/>
      <c r="F22" s="70">
        <v>0</v>
      </c>
      <c r="G22" s="60"/>
      <c r="H22" s="70">
        <v>0</v>
      </c>
      <c r="I22" s="60"/>
      <c r="J22" s="70">
        <v>0</v>
      </c>
      <c r="K22" s="60"/>
      <c r="L22" s="70">
        <v>0</v>
      </c>
      <c r="M22" s="60"/>
      <c r="N22" s="70">
        <v>-75617</v>
      </c>
      <c r="O22" s="60"/>
      <c r="P22" s="70">
        <v>0</v>
      </c>
      <c r="Q22" s="60"/>
      <c r="R22" s="70">
        <v>0</v>
      </c>
      <c r="S22" s="60"/>
      <c r="T22" s="70">
        <v>0</v>
      </c>
      <c r="U22" s="60"/>
      <c r="V22" s="70">
        <v>0</v>
      </c>
      <c r="W22" s="60"/>
      <c r="X22" s="70">
        <v>0</v>
      </c>
      <c r="Y22" s="60"/>
      <c r="Z22" s="70">
        <v>0</v>
      </c>
      <c r="AA22" s="60"/>
      <c r="AB22" s="70">
        <v>0</v>
      </c>
      <c r="AC22" s="60"/>
      <c r="AD22" s="70">
        <f t="shared" si="1"/>
        <v>0</v>
      </c>
      <c r="AE22" s="60"/>
      <c r="AF22" s="70">
        <v>0</v>
      </c>
      <c r="AG22" s="60"/>
      <c r="AH22" s="70">
        <f t="shared" si="2"/>
        <v>-75617</v>
      </c>
      <c r="AI22" s="60"/>
      <c r="AJ22" s="70">
        <v>0</v>
      </c>
      <c r="AK22" s="70"/>
      <c r="AL22" s="70">
        <f t="shared" si="3"/>
        <v>-75617</v>
      </c>
    </row>
    <row r="23" spans="1:38" s="143" customFormat="1" ht="20.100000000000001" customHeight="1" x14ac:dyDescent="0.4">
      <c r="A23" s="56" t="s">
        <v>205</v>
      </c>
      <c r="B23" s="56"/>
      <c r="C23" s="56"/>
      <c r="D23" s="68"/>
      <c r="E23" s="61"/>
      <c r="F23" s="70">
        <v>0</v>
      </c>
      <c r="G23" s="60"/>
      <c r="H23" s="70">
        <v>0</v>
      </c>
      <c r="I23" s="60"/>
      <c r="J23" s="70">
        <v>0</v>
      </c>
      <c r="K23" s="60"/>
      <c r="L23" s="70">
        <v>0</v>
      </c>
      <c r="M23" s="60"/>
      <c r="N23" s="70">
        <f>'PL 5'!K36</f>
        <v>1802894</v>
      </c>
      <c r="O23" s="60"/>
      <c r="P23" s="70">
        <v>0</v>
      </c>
      <c r="Q23" s="60"/>
      <c r="R23" s="70">
        <v>0</v>
      </c>
      <c r="S23" s="60"/>
      <c r="T23" s="70">
        <v>0</v>
      </c>
      <c r="U23" s="60"/>
      <c r="V23" s="70">
        <v>0</v>
      </c>
      <c r="W23" s="60"/>
      <c r="X23" s="70">
        <v>0</v>
      </c>
      <c r="Y23" s="60"/>
      <c r="Z23" s="70">
        <v>0</v>
      </c>
      <c r="AA23" s="60"/>
      <c r="AB23" s="70">
        <v>0</v>
      </c>
      <c r="AC23" s="60"/>
      <c r="AD23" s="70">
        <f t="shared" ref="AD23" si="4">SUM(Q23:AB23)</f>
        <v>0</v>
      </c>
      <c r="AE23" s="60"/>
      <c r="AF23" s="70">
        <v>0</v>
      </c>
      <c r="AG23" s="60"/>
      <c r="AH23" s="70">
        <f t="shared" ref="AH23" si="5">+SUM(F23,H23,J23,N23,P23,AD23,AF23,L23)</f>
        <v>1802894</v>
      </c>
      <c r="AI23" s="60"/>
      <c r="AJ23" s="70">
        <f>'PL 5'!K37</f>
        <v>35708</v>
      </c>
      <c r="AK23" s="70"/>
      <c r="AL23" s="70">
        <f t="shared" ref="AL23" si="6">SUM(AH23:AK23)</f>
        <v>1838602</v>
      </c>
    </row>
    <row r="24" spans="1:38" s="143" customFormat="1" ht="20.100000000000001" customHeight="1" x14ac:dyDescent="0.4">
      <c r="A24" s="56" t="s">
        <v>209</v>
      </c>
      <c r="B24" s="56"/>
      <c r="C24" s="56"/>
      <c r="D24" s="56"/>
      <c r="E24" s="61"/>
      <c r="F24" s="79">
        <v>0</v>
      </c>
      <c r="G24" s="58"/>
      <c r="H24" s="79">
        <v>0</v>
      </c>
      <c r="I24" s="71"/>
      <c r="J24" s="79">
        <v>0</v>
      </c>
      <c r="K24" s="71"/>
      <c r="L24" s="79">
        <v>0</v>
      </c>
      <c r="M24" s="71"/>
      <c r="N24" s="80">
        <v>0</v>
      </c>
      <c r="O24" s="71"/>
      <c r="P24" s="79">
        <v>0</v>
      </c>
      <c r="Q24" s="71"/>
      <c r="R24" s="79">
        <v>343427</v>
      </c>
      <c r="S24" s="71"/>
      <c r="T24" s="80">
        <v>15164</v>
      </c>
      <c r="U24" s="71"/>
      <c r="V24" s="154">
        <v>-788203</v>
      </c>
      <c r="W24" s="153"/>
      <c r="X24" s="154">
        <v>5387</v>
      </c>
      <c r="Y24" s="153"/>
      <c r="Z24" s="154">
        <v>51388</v>
      </c>
      <c r="AA24" s="71"/>
      <c r="AB24" s="79">
        <v>0</v>
      </c>
      <c r="AC24" s="71"/>
      <c r="AD24" s="79">
        <f>SUM(Q24:AB24)</f>
        <v>-372837</v>
      </c>
      <c r="AE24" s="71"/>
      <c r="AF24" s="79">
        <v>0</v>
      </c>
      <c r="AG24" s="71"/>
      <c r="AH24" s="80">
        <f t="shared" si="2"/>
        <v>-372837</v>
      </c>
      <c r="AI24" s="71"/>
      <c r="AJ24" s="79">
        <v>3332</v>
      </c>
      <c r="AK24" s="70"/>
      <c r="AL24" s="81">
        <f t="shared" si="3"/>
        <v>-369505</v>
      </c>
    </row>
    <row r="25" spans="1:38" s="143" customFormat="1" ht="8.1" customHeight="1" x14ac:dyDescent="0.4">
      <c r="A25" s="56"/>
      <c r="B25" s="56"/>
      <c r="C25" s="56"/>
      <c r="D25" s="67"/>
      <c r="E25" s="68"/>
      <c r="F25" s="69"/>
      <c r="G25" s="69"/>
      <c r="H25" s="70"/>
      <c r="I25" s="58"/>
      <c r="J25" s="70"/>
      <c r="K25" s="58"/>
      <c r="L25" s="70"/>
      <c r="M25" s="58"/>
      <c r="N25" s="70"/>
      <c r="O25" s="58"/>
      <c r="P25" s="70"/>
      <c r="Q25" s="58"/>
      <c r="R25" s="71"/>
      <c r="S25" s="58"/>
      <c r="T25" s="71"/>
      <c r="U25" s="58"/>
      <c r="V25" s="71"/>
      <c r="W25" s="58"/>
      <c r="X25" s="71"/>
      <c r="Y25" s="58"/>
      <c r="Z25" s="71"/>
      <c r="AA25" s="58"/>
      <c r="AB25" s="71"/>
      <c r="AC25" s="58"/>
      <c r="AD25" s="71"/>
      <c r="AE25" s="58"/>
      <c r="AF25" s="71"/>
      <c r="AG25" s="58"/>
      <c r="AH25" s="71"/>
      <c r="AI25" s="58"/>
      <c r="AJ25" s="71"/>
      <c r="AK25" s="71"/>
      <c r="AL25" s="71"/>
    </row>
    <row r="26" spans="1:38" s="143" customFormat="1" ht="20.100000000000001" customHeight="1" thickBot="1" x14ac:dyDescent="0.45">
      <c r="A26" s="61" t="s">
        <v>208</v>
      </c>
      <c r="B26" s="61"/>
      <c r="C26" s="56"/>
      <c r="D26" s="57"/>
      <c r="E26" s="56"/>
      <c r="F26" s="82">
        <f>SUM(F18:F24)</f>
        <v>1192954</v>
      </c>
      <c r="G26" s="70"/>
      <c r="H26" s="82">
        <f>SUM(H18:H24)</f>
        <v>19948329</v>
      </c>
      <c r="I26" s="71"/>
      <c r="J26" s="82">
        <f>SUM(J18:J24)</f>
        <v>149295</v>
      </c>
      <c r="K26" s="71"/>
      <c r="L26" s="82">
        <f>SUM(L18:L24)</f>
        <v>1519051</v>
      </c>
      <c r="M26" s="71"/>
      <c r="N26" s="82">
        <f>SUM(N18:N24)</f>
        <v>34962327</v>
      </c>
      <c r="O26" s="71"/>
      <c r="P26" s="82">
        <f>SUM(P18:P24)</f>
        <v>-1519051</v>
      </c>
      <c r="Q26" s="71"/>
      <c r="R26" s="82">
        <f>SUM(R18:R24)</f>
        <v>-2720141</v>
      </c>
      <c r="S26" s="71"/>
      <c r="T26" s="82">
        <f>SUM(T18:T24)</f>
        <v>15127</v>
      </c>
      <c r="U26" s="71"/>
      <c r="V26" s="82">
        <f>SUM(V18:V24)</f>
        <v>-504038</v>
      </c>
      <c r="W26" s="71"/>
      <c r="X26" s="82">
        <f>SUM(X18:X24)</f>
        <v>-273728</v>
      </c>
      <c r="Y26" s="71"/>
      <c r="Z26" s="82">
        <f>SUM(Z18:Z24)</f>
        <v>-1799007</v>
      </c>
      <c r="AA26" s="71"/>
      <c r="AB26" s="82">
        <f>SUM(AB18:AB24)</f>
        <v>-3381104</v>
      </c>
      <c r="AC26" s="71"/>
      <c r="AD26" s="82">
        <f>SUM(AD18:AD24)</f>
        <v>-8662891</v>
      </c>
      <c r="AE26" s="71"/>
      <c r="AF26" s="82">
        <f>SUM(AF18:AF24)</f>
        <v>5949685</v>
      </c>
      <c r="AG26" s="71"/>
      <c r="AH26" s="82">
        <f>SUM(AH18:AH24)</f>
        <v>53539699</v>
      </c>
      <c r="AI26" s="71"/>
      <c r="AJ26" s="82">
        <f>SUM(AJ18:AJ24)</f>
        <v>3588379</v>
      </c>
      <c r="AK26" s="70"/>
      <c r="AL26" s="82">
        <f>SUM(AL18:AL24)</f>
        <v>57128078</v>
      </c>
    </row>
    <row r="27" spans="1:38" s="143" customFormat="1" ht="20.100000000000001" customHeight="1" thickTop="1" x14ac:dyDescent="0.4">
      <c r="A27" s="61"/>
      <c r="B27" s="61"/>
      <c r="C27" s="56"/>
      <c r="D27" s="57"/>
      <c r="E27" s="56"/>
      <c r="F27" s="70"/>
      <c r="G27" s="70"/>
      <c r="H27" s="70"/>
      <c r="I27" s="71"/>
      <c r="J27" s="70"/>
      <c r="K27" s="71"/>
      <c r="L27" s="70"/>
      <c r="M27" s="71"/>
      <c r="N27" s="70"/>
      <c r="O27" s="71"/>
      <c r="P27" s="70"/>
      <c r="Q27" s="71"/>
      <c r="R27" s="70"/>
      <c r="S27" s="71"/>
      <c r="T27" s="70"/>
      <c r="U27" s="71"/>
      <c r="V27" s="70"/>
      <c r="W27" s="71"/>
      <c r="X27" s="70"/>
      <c r="Y27" s="71"/>
      <c r="Z27" s="70"/>
      <c r="AA27" s="71"/>
      <c r="AB27" s="70"/>
      <c r="AC27" s="71"/>
      <c r="AD27" s="70"/>
      <c r="AE27" s="71"/>
      <c r="AF27" s="71"/>
      <c r="AG27" s="71"/>
      <c r="AH27" s="70"/>
      <c r="AI27" s="71"/>
      <c r="AJ27" s="70"/>
      <c r="AK27" s="70"/>
      <c r="AL27" s="70"/>
    </row>
    <row r="28" spans="1:38" ht="20.100000000000001" customHeight="1" x14ac:dyDescent="0.4">
      <c r="A28" s="61" t="s">
        <v>210</v>
      </c>
      <c r="B28" s="61"/>
      <c r="C28" s="56"/>
      <c r="D28" s="57"/>
      <c r="E28" s="56"/>
      <c r="F28" s="112">
        <f>F26</f>
        <v>1192954</v>
      </c>
      <c r="G28" s="70"/>
      <c r="H28" s="112">
        <f>H26</f>
        <v>19948329</v>
      </c>
      <c r="I28" s="71"/>
      <c r="J28" s="112">
        <f>J26</f>
        <v>149295</v>
      </c>
      <c r="K28" s="71"/>
      <c r="L28" s="112">
        <f>L26</f>
        <v>1519051</v>
      </c>
      <c r="M28" s="71"/>
      <c r="N28" s="112">
        <v>36777986</v>
      </c>
      <c r="O28" s="71"/>
      <c r="P28" s="112">
        <f>P26</f>
        <v>-1519051</v>
      </c>
      <c r="Q28" s="71"/>
      <c r="R28" s="112">
        <v>-1441305</v>
      </c>
      <c r="S28" s="71"/>
      <c r="T28" s="112">
        <v>-17736</v>
      </c>
      <c r="U28" s="71"/>
      <c r="V28" s="112">
        <v>61210</v>
      </c>
      <c r="W28" s="71"/>
      <c r="X28" s="112">
        <v>-258590</v>
      </c>
      <c r="Y28" s="71"/>
      <c r="Z28" s="112">
        <v>-63019</v>
      </c>
      <c r="AA28" s="71"/>
      <c r="AB28" s="112">
        <v>-2979738</v>
      </c>
      <c r="AC28" s="71"/>
      <c r="AD28" s="112">
        <v>-4699178</v>
      </c>
      <c r="AE28" s="71"/>
      <c r="AF28" s="112">
        <v>5949685</v>
      </c>
      <c r="AG28" s="71"/>
      <c r="AH28" s="112">
        <f>+SUM(F28,H28,J28,N28,P28,AD28,AF28,L28)</f>
        <v>59319071</v>
      </c>
      <c r="AI28" s="71"/>
      <c r="AJ28" s="112">
        <v>2894325</v>
      </c>
      <c r="AK28" s="70"/>
      <c r="AL28" s="112">
        <f>SUM(AH28,AJ28)</f>
        <v>62213396</v>
      </c>
    </row>
    <row r="29" spans="1:38" ht="20.100000000000001" customHeight="1" x14ac:dyDescent="0.4">
      <c r="A29" s="150" t="s">
        <v>124</v>
      </c>
      <c r="B29" s="150"/>
      <c r="C29" s="150"/>
      <c r="D29" s="68"/>
      <c r="E29" s="61"/>
      <c r="F29" s="112"/>
      <c r="G29" s="60"/>
      <c r="H29" s="112"/>
      <c r="I29" s="60"/>
      <c r="J29" s="112"/>
      <c r="K29" s="60"/>
      <c r="L29" s="112"/>
      <c r="M29" s="60"/>
      <c r="N29" s="112"/>
      <c r="O29" s="60"/>
      <c r="P29" s="112"/>
      <c r="Q29" s="60"/>
      <c r="R29" s="112"/>
      <c r="S29" s="60"/>
      <c r="T29" s="112"/>
      <c r="U29" s="60"/>
      <c r="V29" s="112"/>
      <c r="W29" s="60"/>
      <c r="X29" s="112"/>
      <c r="Y29" s="60"/>
      <c r="Z29" s="112"/>
      <c r="AA29" s="60"/>
      <c r="AB29" s="112"/>
      <c r="AC29" s="60"/>
      <c r="AD29" s="112"/>
      <c r="AE29" s="60"/>
      <c r="AF29" s="112"/>
      <c r="AG29" s="60"/>
      <c r="AH29" s="112"/>
      <c r="AI29" s="60"/>
      <c r="AJ29" s="112"/>
      <c r="AK29" s="70"/>
      <c r="AL29" s="112"/>
    </row>
    <row r="30" spans="1:38" ht="20.100000000000001" customHeight="1" x14ac:dyDescent="0.4">
      <c r="A30" s="150"/>
      <c r="B30" s="150" t="s">
        <v>125</v>
      </c>
      <c r="C30" s="150"/>
      <c r="D30" s="68"/>
      <c r="E30" s="61"/>
      <c r="F30" s="151">
        <v>0</v>
      </c>
      <c r="G30" s="152"/>
      <c r="H30" s="151">
        <v>0</v>
      </c>
      <c r="I30" s="152"/>
      <c r="J30" s="151">
        <v>0</v>
      </c>
      <c r="K30" s="152"/>
      <c r="L30" s="151">
        <v>0</v>
      </c>
      <c r="M30" s="152"/>
      <c r="N30" s="151">
        <v>-178</v>
      </c>
      <c r="O30" s="152"/>
      <c r="P30" s="151">
        <v>0</v>
      </c>
      <c r="Q30" s="152"/>
      <c r="R30" s="151">
        <v>0</v>
      </c>
      <c r="S30" s="152"/>
      <c r="T30" s="151">
        <v>0</v>
      </c>
      <c r="U30" s="152"/>
      <c r="V30" s="151">
        <v>0</v>
      </c>
      <c r="W30" s="152"/>
      <c r="X30" s="151">
        <v>0</v>
      </c>
      <c r="Y30" s="152"/>
      <c r="Z30" s="151">
        <v>0</v>
      </c>
      <c r="AA30" s="152"/>
      <c r="AB30" s="151">
        <v>15</v>
      </c>
      <c r="AC30" s="60"/>
      <c r="AD30" s="112">
        <f>SUM(Q30:AB30)</f>
        <v>15</v>
      </c>
      <c r="AE30" s="60"/>
      <c r="AF30" s="112">
        <v>0</v>
      </c>
      <c r="AG30" s="60"/>
      <c r="AH30" s="112">
        <f t="shared" ref="AH30:AH34" si="7">+SUM(F30,H30,J30,N30,P30,AD30,AF30,L30)</f>
        <v>-163</v>
      </c>
      <c r="AI30" s="60"/>
      <c r="AJ30" s="112">
        <v>163</v>
      </c>
      <c r="AK30" s="70"/>
      <c r="AL30" s="112">
        <f>SUM(AH30:AK30)</f>
        <v>0</v>
      </c>
    </row>
    <row r="31" spans="1:38" ht="20.100000000000001" customHeight="1" x14ac:dyDescent="0.4">
      <c r="A31" s="56" t="s">
        <v>73</v>
      </c>
      <c r="B31" s="56"/>
      <c r="C31" s="56"/>
      <c r="D31" s="68"/>
      <c r="E31" s="61"/>
      <c r="F31" s="151">
        <v>0</v>
      </c>
      <c r="G31" s="152"/>
      <c r="H31" s="151">
        <v>0</v>
      </c>
      <c r="I31" s="152"/>
      <c r="J31" s="151">
        <v>0</v>
      </c>
      <c r="K31" s="152"/>
      <c r="L31" s="151">
        <v>0</v>
      </c>
      <c r="M31" s="152"/>
      <c r="N31" s="151">
        <v>0</v>
      </c>
      <c r="O31" s="152"/>
      <c r="P31" s="151">
        <v>0</v>
      </c>
      <c r="Q31" s="152"/>
      <c r="R31" s="151">
        <v>0</v>
      </c>
      <c r="S31" s="152"/>
      <c r="T31" s="151">
        <v>0</v>
      </c>
      <c r="U31" s="152"/>
      <c r="V31" s="151">
        <v>0</v>
      </c>
      <c r="W31" s="152"/>
      <c r="X31" s="151">
        <v>0</v>
      </c>
      <c r="Y31" s="152"/>
      <c r="Z31" s="151">
        <v>0</v>
      </c>
      <c r="AA31" s="152"/>
      <c r="AB31" s="151">
        <v>0</v>
      </c>
      <c r="AC31" s="60"/>
      <c r="AD31" s="112">
        <f t="shared" ref="AD31:AD34" si="8">SUM(Q31:AB31)</f>
        <v>0</v>
      </c>
      <c r="AE31" s="60"/>
      <c r="AF31" s="112">
        <v>0</v>
      </c>
      <c r="AG31" s="60"/>
      <c r="AH31" s="112">
        <f t="shared" si="7"/>
        <v>0</v>
      </c>
      <c r="AI31" s="60"/>
      <c r="AJ31" s="112">
        <v>-16563</v>
      </c>
      <c r="AK31" s="70"/>
      <c r="AL31" s="112">
        <f>SUM(AH31:AK31)</f>
        <v>-16563</v>
      </c>
    </row>
    <row r="32" spans="1:38" ht="20.100000000000001" customHeight="1" x14ac:dyDescent="0.4">
      <c r="A32" s="56" t="s">
        <v>126</v>
      </c>
      <c r="B32" s="56"/>
      <c r="C32" s="56"/>
      <c r="D32" s="68"/>
      <c r="E32" s="61"/>
      <c r="F32" s="151">
        <v>0</v>
      </c>
      <c r="G32" s="152"/>
      <c r="H32" s="151">
        <v>0</v>
      </c>
      <c r="I32" s="152"/>
      <c r="J32" s="151">
        <v>0</v>
      </c>
      <c r="K32" s="152"/>
      <c r="L32" s="151">
        <v>0</v>
      </c>
      <c r="M32" s="152"/>
      <c r="N32" s="151">
        <v>-74795</v>
      </c>
      <c r="O32" s="152"/>
      <c r="P32" s="151">
        <v>0</v>
      </c>
      <c r="Q32" s="152"/>
      <c r="R32" s="151">
        <v>0</v>
      </c>
      <c r="S32" s="152"/>
      <c r="T32" s="151">
        <v>0</v>
      </c>
      <c r="U32" s="152"/>
      <c r="V32" s="151">
        <v>0</v>
      </c>
      <c r="W32" s="152"/>
      <c r="X32" s="151">
        <v>0</v>
      </c>
      <c r="Y32" s="152"/>
      <c r="Z32" s="151">
        <v>0</v>
      </c>
      <c r="AA32" s="152"/>
      <c r="AB32" s="151">
        <v>0</v>
      </c>
      <c r="AC32" s="60"/>
      <c r="AD32" s="112">
        <f t="shared" si="8"/>
        <v>0</v>
      </c>
      <c r="AE32" s="60"/>
      <c r="AF32" s="112">
        <v>0</v>
      </c>
      <c r="AG32" s="60"/>
      <c r="AH32" s="112">
        <f t="shared" si="7"/>
        <v>-74795</v>
      </c>
      <c r="AI32" s="60"/>
      <c r="AJ32" s="112">
        <v>0</v>
      </c>
      <c r="AK32" s="70"/>
      <c r="AL32" s="112">
        <f>SUM(AH32:AK32)</f>
        <v>-74795</v>
      </c>
    </row>
    <row r="33" spans="1:38" ht="20.100000000000001" customHeight="1" x14ac:dyDescent="0.4">
      <c r="A33" s="56" t="s">
        <v>205</v>
      </c>
      <c r="B33" s="56"/>
      <c r="C33" s="56"/>
      <c r="D33" s="68"/>
      <c r="E33" s="61"/>
      <c r="F33" s="151">
        <v>0</v>
      </c>
      <c r="G33" s="152"/>
      <c r="H33" s="151">
        <v>0</v>
      </c>
      <c r="I33" s="152"/>
      <c r="J33" s="151">
        <v>0</v>
      </c>
      <c r="K33" s="152"/>
      <c r="L33" s="151">
        <v>0</v>
      </c>
      <c r="M33" s="152"/>
      <c r="N33" s="151">
        <v>1745525</v>
      </c>
      <c r="O33" s="152"/>
      <c r="P33" s="151">
        <v>0</v>
      </c>
      <c r="Q33" s="152"/>
      <c r="R33" s="151">
        <v>0</v>
      </c>
      <c r="S33" s="152"/>
      <c r="T33" s="151">
        <v>0</v>
      </c>
      <c r="U33" s="152"/>
      <c r="V33" s="151">
        <v>0</v>
      </c>
      <c r="W33" s="152"/>
      <c r="X33" s="151">
        <v>0</v>
      </c>
      <c r="Y33" s="152"/>
      <c r="Z33" s="151">
        <v>0</v>
      </c>
      <c r="AA33" s="152"/>
      <c r="AB33" s="151">
        <v>0</v>
      </c>
      <c r="AC33" s="60"/>
      <c r="AD33" s="112">
        <f t="shared" si="8"/>
        <v>0</v>
      </c>
      <c r="AE33" s="60"/>
      <c r="AF33" s="112">
        <v>0</v>
      </c>
      <c r="AG33" s="60"/>
      <c r="AH33" s="112">
        <f t="shared" si="7"/>
        <v>1745525</v>
      </c>
      <c r="AI33" s="60"/>
      <c r="AJ33" s="112">
        <v>15012</v>
      </c>
      <c r="AK33" s="70"/>
      <c r="AL33" s="112">
        <f>SUM(AH33:AK33)</f>
        <v>1760537</v>
      </c>
    </row>
    <row r="34" spans="1:38" ht="20.100000000000001" customHeight="1" x14ac:dyDescent="0.4">
      <c r="A34" s="56" t="s">
        <v>209</v>
      </c>
      <c r="B34" s="56"/>
      <c r="C34" s="56"/>
      <c r="D34" s="56"/>
      <c r="E34" s="61"/>
      <c r="F34" s="114">
        <v>0</v>
      </c>
      <c r="G34" s="153"/>
      <c r="H34" s="114">
        <v>0</v>
      </c>
      <c r="I34" s="153"/>
      <c r="J34" s="114">
        <v>0</v>
      </c>
      <c r="K34" s="153"/>
      <c r="L34" s="114">
        <v>0</v>
      </c>
      <c r="M34" s="153"/>
      <c r="N34" s="114">
        <v>-18840</v>
      </c>
      <c r="O34" s="153"/>
      <c r="P34" s="114">
        <v>0</v>
      </c>
      <c r="Q34" s="153"/>
      <c r="R34" s="115">
        <v>-328851</v>
      </c>
      <c r="S34" s="153"/>
      <c r="T34" s="115">
        <v>-119349</v>
      </c>
      <c r="U34" s="153"/>
      <c r="V34" s="115">
        <v>1140543</v>
      </c>
      <c r="W34" s="153"/>
      <c r="X34" s="115">
        <v>2840</v>
      </c>
      <c r="Y34" s="153"/>
      <c r="Z34" s="115">
        <v>227</v>
      </c>
      <c r="AA34" s="153"/>
      <c r="AB34" s="114">
        <v>0</v>
      </c>
      <c r="AC34" s="71"/>
      <c r="AD34" s="114">
        <f t="shared" si="8"/>
        <v>695410</v>
      </c>
      <c r="AE34" s="71"/>
      <c r="AF34" s="114">
        <v>0</v>
      </c>
      <c r="AG34" s="71"/>
      <c r="AH34" s="115">
        <f t="shared" si="7"/>
        <v>676570</v>
      </c>
      <c r="AI34" s="71"/>
      <c r="AJ34" s="115">
        <v>-3510</v>
      </c>
      <c r="AK34" s="70"/>
      <c r="AL34" s="116">
        <f t="shared" ref="AL34" si="9">SUM(AH34:AK34)</f>
        <v>673060</v>
      </c>
    </row>
    <row r="35" spans="1:38" ht="8.1" customHeight="1" x14ac:dyDescent="0.4">
      <c r="A35" s="56"/>
      <c r="B35" s="56"/>
      <c r="C35" s="56"/>
      <c r="D35" s="67"/>
      <c r="E35" s="68"/>
      <c r="F35" s="117"/>
      <c r="G35" s="69"/>
      <c r="H35" s="112"/>
      <c r="I35" s="58"/>
      <c r="J35" s="112"/>
      <c r="K35" s="58"/>
      <c r="L35" s="112"/>
      <c r="M35" s="58"/>
      <c r="N35" s="112"/>
      <c r="O35" s="58"/>
      <c r="P35" s="112"/>
      <c r="Q35" s="58"/>
      <c r="R35" s="113"/>
      <c r="S35" s="58"/>
      <c r="T35" s="113"/>
      <c r="U35" s="58"/>
      <c r="V35" s="113"/>
      <c r="W35" s="58"/>
      <c r="X35" s="113"/>
      <c r="Y35" s="58"/>
      <c r="Z35" s="113"/>
      <c r="AA35" s="58"/>
      <c r="AB35" s="113"/>
      <c r="AC35" s="58"/>
      <c r="AD35" s="113"/>
      <c r="AE35" s="58"/>
      <c r="AF35" s="113"/>
      <c r="AG35" s="58"/>
      <c r="AH35" s="113"/>
      <c r="AI35" s="58"/>
      <c r="AJ35" s="113"/>
      <c r="AK35" s="71"/>
      <c r="AL35" s="113"/>
    </row>
    <row r="36" spans="1:38" ht="20.100000000000001" customHeight="1" thickBot="1" x14ac:dyDescent="0.45">
      <c r="A36" s="61" t="s">
        <v>211</v>
      </c>
      <c r="B36" s="61"/>
      <c r="C36" s="56"/>
      <c r="D36" s="57"/>
      <c r="E36" s="56"/>
      <c r="F36" s="118">
        <f>SUM(F28:F34)</f>
        <v>1192954</v>
      </c>
      <c r="G36" s="70"/>
      <c r="H36" s="118">
        <f>SUM(H28:H34)</f>
        <v>19948329</v>
      </c>
      <c r="I36" s="71"/>
      <c r="J36" s="118">
        <f>SUM(J28:J34)</f>
        <v>149295</v>
      </c>
      <c r="K36" s="71"/>
      <c r="L36" s="118">
        <f>SUM(L28:L34)</f>
        <v>1519051</v>
      </c>
      <c r="M36" s="71"/>
      <c r="N36" s="118">
        <f>SUM(N28:N34)</f>
        <v>38429698</v>
      </c>
      <c r="O36" s="71"/>
      <c r="P36" s="118">
        <f>SUM(P28:P34)</f>
        <v>-1519051</v>
      </c>
      <c r="Q36" s="71"/>
      <c r="R36" s="118">
        <f>SUM(R28:R34)</f>
        <v>-1770156</v>
      </c>
      <c r="S36" s="71"/>
      <c r="T36" s="118">
        <f>SUM(T28:T34)</f>
        <v>-137085</v>
      </c>
      <c r="U36" s="71"/>
      <c r="V36" s="118">
        <f>SUM(V28:V34)</f>
        <v>1201753</v>
      </c>
      <c r="W36" s="71"/>
      <c r="X36" s="118">
        <f>SUM(X28:X34)</f>
        <v>-255750</v>
      </c>
      <c r="Y36" s="71"/>
      <c r="Z36" s="118">
        <f>SUM(Z28:Z34)</f>
        <v>-62792</v>
      </c>
      <c r="AA36" s="71"/>
      <c r="AB36" s="118">
        <f>SUM(AB28:AB34)</f>
        <v>-2979723</v>
      </c>
      <c r="AC36" s="71"/>
      <c r="AD36" s="118">
        <f>SUM(AD28:AD34)</f>
        <v>-4003753</v>
      </c>
      <c r="AE36" s="71"/>
      <c r="AF36" s="118">
        <f>SUM(AF28:AF34)</f>
        <v>5949685</v>
      </c>
      <c r="AG36" s="71"/>
      <c r="AH36" s="118">
        <f>SUM(AH28:AH34)</f>
        <v>61666208</v>
      </c>
      <c r="AI36" s="71"/>
      <c r="AJ36" s="118">
        <f>SUM(AJ28:AJ34)</f>
        <v>2889427</v>
      </c>
      <c r="AK36" s="70"/>
      <c r="AL36" s="118">
        <f>SUM(AL28:AL34)</f>
        <v>64555635</v>
      </c>
    </row>
    <row r="37" spans="1:38" s="143" customFormat="1" ht="20.100000000000001" customHeight="1" thickTop="1" x14ac:dyDescent="0.4">
      <c r="A37" s="61"/>
      <c r="B37" s="61"/>
      <c r="C37" s="56"/>
      <c r="D37" s="57"/>
      <c r="E37" s="56"/>
      <c r="F37" s="70"/>
      <c r="G37" s="70"/>
      <c r="H37" s="70"/>
      <c r="I37" s="71"/>
      <c r="J37" s="70"/>
      <c r="K37" s="71"/>
      <c r="L37" s="70"/>
      <c r="M37" s="71"/>
      <c r="N37" s="70"/>
      <c r="O37" s="71"/>
      <c r="P37" s="70"/>
      <c r="Q37" s="71"/>
      <c r="R37" s="70"/>
      <c r="S37" s="71"/>
      <c r="T37" s="70"/>
      <c r="U37" s="71"/>
      <c r="V37" s="70"/>
      <c r="W37" s="71"/>
      <c r="X37" s="70"/>
      <c r="Y37" s="71"/>
      <c r="Z37" s="70"/>
      <c r="AA37" s="71"/>
      <c r="AB37" s="70"/>
      <c r="AC37" s="71"/>
      <c r="AD37" s="70"/>
      <c r="AE37" s="71"/>
      <c r="AF37" s="70"/>
      <c r="AG37" s="71"/>
      <c r="AH37" s="70"/>
      <c r="AI37" s="71"/>
      <c r="AJ37" s="70"/>
      <c r="AK37" s="70"/>
      <c r="AL37" s="70"/>
    </row>
    <row r="38" spans="1:38" s="143" customFormat="1" ht="20.100000000000001" customHeight="1" x14ac:dyDescent="0.4">
      <c r="A38" s="61"/>
      <c r="B38" s="61"/>
      <c r="C38" s="56"/>
      <c r="D38" s="57"/>
      <c r="E38" s="56"/>
      <c r="F38" s="70"/>
      <c r="G38" s="70"/>
      <c r="H38" s="70"/>
      <c r="I38" s="71"/>
      <c r="J38" s="70"/>
      <c r="K38" s="71"/>
      <c r="L38" s="70"/>
      <c r="M38" s="71"/>
      <c r="N38" s="70"/>
      <c r="O38" s="71"/>
      <c r="P38" s="70"/>
      <c r="Q38" s="71"/>
      <c r="R38" s="70"/>
      <c r="S38" s="71"/>
      <c r="T38" s="70"/>
      <c r="U38" s="71"/>
      <c r="V38" s="70"/>
      <c r="W38" s="71"/>
      <c r="X38" s="70"/>
      <c r="Y38" s="71"/>
      <c r="Z38" s="70"/>
      <c r="AA38" s="71"/>
      <c r="AB38" s="70"/>
      <c r="AC38" s="71"/>
      <c r="AD38" s="70"/>
      <c r="AE38" s="71"/>
      <c r="AF38" s="70"/>
      <c r="AG38" s="71"/>
      <c r="AH38" s="70"/>
      <c r="AI38" s="71"/>
      <c r="AJ38" s="70"/>
      <c r="AK38" s="70"/>
      <c r="AL38" s="70"/>
    </row>
    <row r="39" spans="1:38" s="143" customFormat="1" ht="20.100000000000001" customHeight="1" x14ac:dyDescent="0.4">
      <c r="A39" s="61"/>
      <c r="B39" s="61"/>
      <c r="C39" s="56"/>
      <c r="D39" s="57"/>
      <c r="E39" s="56"/>
      <c r="F39" s="70"/>
      <c r="G39" s="70"/>
      <c r="H39" s="70"/>
      <c r="I39" s="71"/>
      <c r="J39" s="70"/>
      <c r="K39" s="71"/>
      <c r="L39" s="70"/>
      <c r="M39" s="71"/>
      <c r="N39" s="70"/>
      <c r="O39" s="71"/>
      <c r="P39" s="70"/>
      <c r="Q39" s="71"/>
      <c r="R39" s="70"/>
      <c r="S39" s="71"/>
      <c r="T39" s="70"/>
      <c r="U39" s="71"/>
      <c r="V39" s="70"/>
      <c r="W39" s="71"/>
      <c r="X39" s="70"/>
      <c r="Y39" s="71"/>
      <c r="Z39" s="70"/>
      <c r="AA39" s="71"/>
      <c r="AB39" s="70"/>
      <c r="AC39" s="71"/>
      <c r="AD39" s="70"/>
      <c r="AE39" s="71"/>
      <c r="AF39" s="70"/>
      <c r="AG39" s="71"/>
      <c r="AH39" s="70"/>
      <c r="AI39" s="71"/>
      <c r="AJ39" s="70"/>
      <c r="AK39" s="70"/>
      <c r="AL39" s="70"/>
    </row>
    <row r="40" spans="1:38" s="143" customFormat="1" ht="20.100000000000001" customHeight="1" x14ac:dyDescent="0.4">
      <c r="A40" s="61"/>
      <c r="B40" s="61"/>
      <c r="C40" s="56"/>
      <c r="D40" s="57"/>
      <c r="E40" s="56"/>
      <c r="F40" s="70"/>
      <c r="G40" s="70"/>
      <c r="H40" s="70"/>
      <c r="I40" s="71"/>
      <c r="J40" s="70"/>
      <c r="K40" s="71"/>
      <c r="L40" s="70"/>
      <c r="M40" s="71"/>
      <c r="N40" s="70"/>
      <c r="O40" s="71"/>
      <c r="P40" s="70"/>
      <c r="Q40" s="71"/>
      <c r="R40" s="70"/>
      <c r="S40" s="71"/>
      <c r="T40" s="70"/>
      <c r="U40" s="71"/>
      <c r="V40" s="70"/>
      <c r="W40" s="71"/>
      <c r="X40" s="70"/>
      <c r="Y40" s="71"/>
      <c r="Z40" s="70"/>
      <c r="AA40" s="71"/>
      <c r="AB40" s="70"/>
      <c r="AC40" s="71"/>
      <c r="AD40" s="70"/>
      <c r="AE40" s="71"/>
      <c r="AF40" s="70"/>
      <c r="AG40" s="71"/>
      <c r="AH40" s="70"/>
      <c r="AI40" s="71"/>
      <c r="AJ40" s="70"/>
      <c r="AK40" s="70"/>
      <c r="AL40" s="70"/>
    </row>
    <row r="41" spans="1:38" s="143" customFormat="1" ht="20.100000000000001" customHeight="1" x14ac:dyDescent="0.4">
      <c r="A41" s="61"/>
      <c r="B41" s="61"/>
      <c r="C41" s="56"/>
      <c r="D41" s="57"/>
      <c r="E41" s="56"/>
      <c r="F41" s="70"/>
      <c r="G41" s="70"/>
      <c r="H41" s="70"/>
      <c r="I41" s="71"/>
      <c r="J41" s="70"/>
      <c r="K41" s="71"/>
      <c r="L41" s="70"/>
      <c r="M41" s="71"/>
      <c r="N41" s="70"/>
      <c r="O41" s="71"/>
      <c r="P41" s="70"/>
      <c r="Q41" s="71"/>
      <c r="R41" s="70"/>
      <c r="S41" s="71"/>
      <c r="T41" s="70"/>
      <c r="U41" s="71"/>
      <c r="V41" s="70"/>
      <c r="W41" s="71"/>
      <c r="X41" s="70"/>
      <c r="Y41" s="71"/>
      <c r="Z41" s="70"/>
      <c r="AA41" s="71"/>
      <c r="AB41" s="70"/>
      <c r="AC41" s="71"/>
      <c r="AD41" s="70"/>
      <c r="AE41" s="71"/>
      <c r="AF41" s="70"/>
      <c r="AG41" s="71"/>
      <c r="AH41" s="70"/>
      <c r="AI41" s="71"/>
      <c r="AJ41" s="70"/>
      <c r="AK41" s="70"/>
      <c r="AL41" s="70"/>
    </row>
    <row r="42" spans="1:38" s="143" customFormat="1" ht="9" customHeight="1" x14ac:dyDescent="0.4">
      <c r="A42" s="61"/>
      <c r="B42" s="61"/>
      <c r="C42" s="56"/>
      <c r="D42" s="57"/>
      <c r="E42" s="56"/>
      <c r="F42" s="70"/>
      <c r="G42" s="70"/>
      <c r="H42" s="70"/>
      <c r="I42" s="71"/>
      <c r="J42" s="70"/>
      <c r="K42" s="71"/>
      <c r="L42" s="70"/>
      <c r="M42" s="71"/>
      <c r="N42" s="70"/>
      <c r="O42" s="71"/>
      <c r="P42" s="70"/>
      <c r="Q42" s="71"/>
      <c r="R42" s="70"/>
      <c r="S42" s="71"/>
      <c r="T42" s="70"/>
      <c r="U42" s="71"/>
      <c r="V42" s="70"/>
      <c r="W42" s="71"/>
      <c r="X42" s="70"/>
      <c r="Y42" s="71"/>
      <c r="Z42" s="70"/>
      <c r="AA42" s="71"/>
      <c r="AB42" s="70"/>
      <c r="AC42" s="71"/>
      <c r="AD42" s="70"/>
      <c r="AE42" s="71"/>
      <c r="AF42" s="70"/>
      <c r="AG42" s="71"/>
      <c r="AH42" s="70"/>
      <c r="AI42" s="71"/>
      <c r="AJ42" s="70"/>
      <c r="AK42" s="70"/>
      <c r="AL42" s="70"/>
    </row>
    <row r="43" spans="1:38" ht="22.2" customHeight="1" x14ac:dyDescent="0.4">
      <c r="A43" s="182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</row>
  </sheetData>
  <mergeCells count="5">
    <mergeCell ref="F5:AL5"/>
    <mergeCell ref="F6:AH6"/>
    <mergeCell ref="J7:N7"/>
    <mergeCell ref="R7:AD7"/>
    <mergeCell ref="A43:AL43"/>
  </mergeCells>
  <pageMargins left="0.39370078740157483" right="0.39370078740157483" top="0.51181102362204722" bottom="0.59055118110236227" header="0.47244094488188981" footer="0.39370078740157483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AD24 AD20 AD21:AD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6"/>
  <sheetViews>
    <sheetView topLeftCell="A10" zoomScaleNormal="100" zoomScaleSheetLayoutView="100" workbookViewId="0">
      <selection activeCell="C27" sqref="C27"/>
    </sheetView>
  </sheetViews>
  <sheetFormatPr defaultColWidth="5.6640625" defaultRowHeight="15" customHeight="1" x14ac:dyDescent="0.4"/>
  <cols>
    <col min="1" max="2" width="1.33203125" style="140" customWidth="1"/>
    <col min="3" max="3" width="30.6640625" style="140" customWidth="1"/>
    <col min="4" max="4" width="7.6640625" style="140" customWidth="1"/>
    <col min="5" max="5" width="0.5546875" style="140" customWidth="1"/>
    <col min="6" max="6" width="11" style="140" customWidth="1"/>
    <col min="7" max="7" width="0.5546875" style="143" customWidth="1"/>
    <col min="8" max="8" width="9.44140625" style="140" bestFit="1" customWidth="1"/>
    <col min="9" max="9" width="0.5546875" style="143" customWidth="1"/>
    <col min="10" max="10" width="10.5546875" style="140" bestFit="1" customWidth="1"/>
    <col min="11" max="11" width="0.5546875" style="143" customWidth="1"/>
    <col min="12" max="12" width="9.5546875" style="140" bestFit="1" customWidth="1"/>
    <col min="13" max="13" width="0.5546875" style="143" customWidth="1"/>
    <col min="14" max="14" width="9.44140625" style="140" bestFit="1" customWidth="1"/>
    <col min="15" max="15" width="0.5546875" style="143" customWidth="1"/>
    <col min="16" max="16" width="10.33203125" style="140" customWidth="1"/>
    <col min="17" max="17" width="0.5546875" style="143" customWidth="1"/>
    <col min="18" max="18" width="10.33203125" style="140" customWidth="1"/>
    <col min="19" max="19" width="0.5546875" style="143" customWidth="1"/>
    <col min="20" max="20" width="13.33203125" style="143" bestFit="1" customWidth="1"/>
    <col min="21" max="21" width="0.5546875" style="143" customWidth="1"/>
    <col min="22" max="22" width="13.33203125" style="143" bestFit="1" customWidth="1"/>
    <col min="23" max="23" width="0.5546875" style="143" customWidth="1"/>
    <col min="24" max="24" width="9.6640625" style="140" customWidth="1"/>
    <col min="25" max="25" width="0.5546875" style="143" customWidth="1"/>
    <col min="26" max="26" width="11.33203125" style="140" customWidth="1"/>
    <col min="27" max="232" width="5.6640625" style="140"/>
    <col min="233" max="254" width="5.6640625" style="140" customWidth="1"/>
    <col min="255" max="488" width="5.6640625" style="140"/>
    <col min="489" max="510" width="5.6640625" style="140" customWidth="1"/>
    <col min="511" max="744" width="5.6640625" style="140"/>
    <col min="745" max="766" width="5.6640625" style="140" customWidth="1"/>
    <col min="767" max="1000" width="5.6640625" style="140"/>
    <col min="1001" max="1022" width="5.6640625" style="140" customWidth="1"/>
    <col min="1023" max="1256" width="5.6640625" style="140"/>
    <col min="1257" max="1278" width="5.6640625" style="140" customWidth="1"/>
    <col min="1279" max="1512" width="5.6640625" style="140"/>
    <col min="1513" max="1534" width="5.6640625" style="140" customWidth="1"/>
    <col min="1535" max="1768" width="5.6640625" style="140"/>
    <col min="1769" max="1790" width="5.6640625" style="140" customWidth="1"/>
    <col min="1791" max="2024" width="5.6640625" style="140"/>
    <col min="2025" max="2046" width="5.6640625" style="140" customWidth="1"/>
    <col min="2047" max="2280" width="5.6640625" style="140"/>
    <col min="2281" max="2302" width="5.6640625" style="140" customWidth="1"/>
    <col min="2303" max="2536" width="5.6640625" style="140"/>
    <col min="2537" max="2558" width="5.6640625" style="140" customWidth="1"/>
    <col min="2559" max="2792" width="5.6640625" style="140"/>
    <col min="2793" max="2814" width="5.6640625" style="140" customWidth="1"/>
    <col min="2815" max="3048" width="5.6640625" style="140"/>
    <col min="3049" max="3070" width="5.6640625" style="140" customWidth="1"/>
    <col min="3071" max="3304" width="5.6640625" style="140"/>
    <col min="3305" max="3326" width="5.6640625" style="140" customWidth="1"/>
    <col min="3327" max="3560" width="5.6640625" style="140"/>
    <col min="3561" max="3582" width="5.6640625" style="140" customWidth="1"/>
    <col min="3583" max="3816" width="5.6640625" style="140"/>
    <col min="3817" max="3838" width="5.6640625" style="140" customWidth="1"/>
    <col min="3839" max="4072" width="5.6640625" style="140"/>
    <col min="4073" max="4094" width="5.6640625" style="140" customWidth="1"/>
    <col min="4095" max="4328" width="5.6640625" style="140"/>
    <col min="4329" max="4350" width="5.6640625" style="140" customWidth="1"/>
    <col min="4351" max="4584" width="5.6640625" style="140"/>
    <col min="4585" max="4606" width="5.6640625" style="140" customWidth="1"/>
    <col min="4607" max="4840" width="5.6640625" style="140"/>
    <col min="4841" max="4862" width="5.6640625" style="140" customWidth="1"/>
    <col min="4863" max="5096" width="5.6640625" style="140"/>
    <col min="5097" max="5118" width="5.6640625" style="140" customWidth="1"/>
    <col min="5119" max="5352" width="5.6640625" style="140"/>
    <col min="5353" max="5374" width="5.6640625" style="140" customWidth="1"/>
    <col min="5375" max="5608" width="5.6640625" style="140"/>
    <col min="5609" max="5630" width="5.6640625" style="140" customWidth="1"/>
    <col min="5631" max="5864" width="5.6640625" style="140"/>
    <col min="5865" max="5886" width="5.6640625" style="140" customWidth="1"/>
    <col min="5887" max="6120" width="5.6640625" style="140"/>
    <col min="6121" max="6142" width="5.6640625" style="140" customWidth="1"/>
    <col min="6143" max="6376" width="5.6640625" style="140"/>
    <col min="6377" max="6398" width="5.6640625" style="140" customWidth="1"/>
    <col min="6399" max="6632" width="5.6640625" style="140"/>
    <col min="6633" max="6654" width="5.6640625" style="140" customWidth="1"/>
    <col min="6655" max="6888" width="5.6640625" style="140"/>
    <col min="6889" max="6910" width="5.6640625" style="140" customWidth="1"/>
    <col min="6911" max="7144" width="5.6640625" style="140"/>
    <col min="7145" max="7166" width="5.6640625" style="140" customWidth="1"/>
    <col min="7167" max="7400" width="5.6640625" style="140"/>
    <col min="7401" max="7422" width="5.6640625" style="140" customWidth="1"/>
    <col min="7423" max="7656" width="5.6640625" style="140"/>
    <col min="7657" max="7678" width="5.6640625" style="140" customWidth="1"/>
    <col min="7679" max="7912" width="5.6640625" style="140"/>
    <col min="7913" max="7934" width="5.6640625" style="140" customWidth="1"/>
    <col min="7935" max="8168" width="5.6640625" style="140"/>
    <col min="8169" max="8190" width="5.6640625" style="140" customWidth="1"/>
    <col min="8191" max="8424" width="5.6640625" style="140"/>
    <col min="8425" max="8446" width="5.6640625" style="140" customWidth="1"/>
    <col min="8447" max="8680" width="5.6640625" style="140"/>
    <col min="8681" max="8702" width="5.6640625" style="140" customWidth="1"/>
    <col min="8703" max="8936" width="5.6640625" style="140"/>
    <col min="8937" max="8958" width="5.6640625" style="140" customWidth="1"/>
    <col min="8959" max="9192" width="5.6640625" style="140"/>
    <col min="9193" max="9214" width="5.6640625" style="140" customWidth="1"/>
    <col min="9215" max="9448" width="5.6640625" style="140"/>
    <col min="9449" max="9470" width="5.6640625" style="140" customWidth="1"/>
    <col min="9471" max="9704" width="5.6640625" style="140"/>
    <col min="9705" max="9726" width="5.6640625" style="140" customWidth="1"/>
    <col min="9727" max="9960" width="5.6640625" style="140"/>
    <col min="9961" max="9982" width="5.6640625" style="140" customWidth="1"/>
    <col min="9983" max="10216" width="5.6640625" style="140"/>
    <col min="10217" max="10238" width="5.6640625" style="140" customWidth="1"/>
    <col min="10239" max="10472" width="5.6640625" style="140"/>
    <col min="10473" max="10494" width="5.6640625" style="140" customWidth="1"/>
    <col min="10495" max="10728" width="5.6640625" style="140"/>
    <col min="10729" max="10750" width="5.6640625" style="140" customWidth="1"/>
    <col min="10751" max="10984" width="5.6640625" style="140"/>
    <col min="10985" max="11006" width="5.6640625" style="140" customWidth="1"/>
    <col min="11007" max="11240" width="5.6640625" style="140"/>
    <col min="11241" max="11262" width="5.6640625" style="140" customWidth="1"/>
    <col min="11263" max="11496" width="5.6640625" style="140"/>
    <col min="11497" max="11518" width="5.6640625" style="140" customWidth="1"/>
    <col min="11519" max="11752" width="5.6640625" style="140"/>
    <col min="11753" max="11774" width="5.6640625" style="140" customWidth="1"/>
    <col min="11775" max="12008" width="5.6640625" style="140"/>
    <col min="12009" max="12030" width="5.6640625" style="140" customWidth="1"/>
    <col min="12031" max="12264" width="5.6640625" style="140"/>
    <col min="12265" max="12286" width="5.6640625" style="140" customWidth="1"/>
    <col min="12287" max="12520" width="5.6640625" style="140"/>
    <col min="12521" max="12542" width="5.6640625" style="140" customWidth="1"/>
    <col min="12543" max="12776" width="5.6640625" style="140"/>
    <col min="12777" max="12798" width="5.6640625" style="140" customWidth="1"/>
    <col min="12799" max="13032" width="5.6640625" style="140"/>
    <col min="13033" max="13054" width="5.6640625" style="140" customWidth="1"/>
    <col min="13055" max="13288" width="5.6640625" style="140"/>
    <col min="13289" max="13310" width="5.6640625" style="140" customWidth="1"/>
    <col min="13311" max="13544" width="5.6640625" style="140"/>
    <col min="13545" max="13566" width="5.6640625" style="140" customWidth="1"/>
    <col min="13567" max="13800" width="5.6640625" style="140"/>
    <col min="13801" max="13822" width="5.6640625" style="140" customWidth="1"/>
    <col min="13823" max="14056" width="5.6640625" style="140"/>
    <col min="14057" max="14078" width="5.6640625" style="140" customWidth="1"/>
    <col min="14079" max="14312" width="5.6640625" style="140"/>
    <col min="14313" max="14334" width="5.6640625" style="140" customWidth="1"/>
    <col min="14335" max="14568" width="5.6640625" style="140"/>
    <col min="14569" max="14590" width="5.6640625" style="140" customWidth="1"/>
    <col min="14591" max="14824" width="5.6640625" style="140"/>
    <col min="14825" max="14846" width="5.6640625" style="140" customWidth="1"/>
    <col min="14847" max="15080" width="5.6640625" style="140"/>
    <col min="15081" max="15102" width="5.6640625" style="140" customWidth="1"/>
    <col min="15103" max="15336" width="5.6640625" style="140"/>
    <col min="15337" max="15358" width="5.6640625" style="140" customWidth="1"/>
    <col min="15359" max="15592" width="5.6640625" style="140"/>
    <col min="15593" max="15614" width="5.6640625" style="140" customWidth="1"/>
    <col min="15615" max="15848" width="5.6640625" style="140"/>
    <col min="15849" max="15870" width="5.6640625" style="140" customWidth="1"/>
    <col min="15871" max="16104" width="5.6640625" style="140"/>
    <col min="16105" max="16126" width="5.6640625" style="140" customWidth="1"/>
    <col min="16127" max="16384" width="5.6640625" style="140"/>
  </cols>
  <sheetData>
    <row r="1" spans="1:26" ht="18.600000000000001" customHeight="1" x14ac:dyDescent="0.4">
      <c r="A1" s="55" t="s">
        <v>0</v>
      </c>
      <c r="B1" s="56"/>
      <c r="C1" s="56"/>
      <c r="D1" s="56"/>
      <c r="E1" s="56"/>
      <c r="F1" s="58"/>
      <c r="G1" s="59"/>
      <c r="H1" s="59"/>
      <c r="I1" s="60"/>
      <c r="J1" s="58"/>
      <c r="K1" s="58"/>
      <c r="L1" s="58"/>
      <c r="M1" s="58"/>
      <c r="N1" s="58"/>
      <c r="O1" s="58"/>
      <c r="P1" s="59"/>
      <c r="Q1" s="58"/>
      <c r="R1" s="59"/>
      <c r="S1" s="60"/>
      <c r="T1" s="58"/>
      <c r="U1" s="60"/>
      <c r="V1" s="58"/>
      <c r="W1" s="58"/>
      <c r="X1" s="58"/>
      <c r="Y1" s="58"/>
      <c r="Z1" s="58"/>
    </row>
    <row r="2" spans="1:26" ht="18.600000000000001" customHeight="1" x14ac:dyDescent="0.4">
      <c r="A2" s="162" t="s">
        <v>215</v>
      </c>
      <c r="B2" s="61"/>
      <c r="C2" s="61"/>
      <c r="D2" s="61"/>
      <c r="E2" s="61"/>
      <c r="F2" s="63"/>
      <c r="G2" s="64"/>
      <c r="H2" s="64"/>
      <c r="I2" s="1"/>
      <c r="J2" s="63"/>
      <c r="K2" s="63"/>
      <c r="L2" s="63"/>
      <c r="M2" s="63"/>
      <c r="N2" s="63"/>
      <c r="O2" s="63"/>
      <c r="P2" s="64"/>
      <c r="Q2" s="63"/>
      <c r="R2" s="64"/>
      <c r="S2" s="1"/>
      <c r="T2" s="63"/>
      <c r="U2" s="1"/>
      <c r="V2" s="63"/>
      <c r="W2" s="63"/>
      <c r="X2" s="63"/>
      <c r="Y2" s="63"/>
      <c r="Z2" s="63"/>
    </row>
    <row r="3" spans="1:26" ht="18.600000000000001" customHeight="1" x14ac:dyDescent="0.4">
      <c r="A3" s="7" t="str">
        <f>+'EQ Consol 7'!A3</f>
        <v>สำหรับงวดสามเดือนสิ้นสุดวันที่ 31 มีนาคม พ.ศ. 2565</v>
      </c>
      <c r="B3" s="139"/>
      <c r="C3" s="139"/>
      <c r="D3" s="139"/>
      <c r="E3" s="139"/>
      <c r="F3" s="81"/>
      <c r="G3" s="83"/>
      <c r="H3" s="83"/>
      <c r="I3" s="80"/>
      <c r="J3" s="81"/>
      <c r="K3" s="81"/>
      <c r="L3" s="81"/>
      <c r="M3" s="81"/>
      <c r="N3" s="81"/>
      <c r="O3" s="81"/>
      <c r="P3" s="83"/>
      <c r="Q3" s="81"/>
      <c r="R3" s="83"/>
      <c r="S3" s="80"/>
      <c r="T3" s="81"/>
      <c r="U3" s="80"/>
      <c r="V3" s="81"/>
      <c r="W3" s="81"/>
      <c r="X3" s="81"/>
      <c r="Y3" s="81"/>
      <c r="Z3" s="81"/>
    </row>
    <row r="4" spans="1:26" ht="15" customHeight="1" x14ac:dyDescent="0.4">
      <c r="A4" s="56"/>
      <c r="B4" s="56"/>
      <c r="C4" s="56"/>
      <c r="D4" s="67"/>
      <c r="E4" s="68"/>
      <c r="F4" s="69"/>
      <c r="G4" s="69"/>
      <c r="H4" s="70"/>
      <c r="I4" s="58"/>
      <c r="J4" s="70"/>
      <c r="K4" s="58"/>
      <c r="L4" s="70"/>
      <c r="M4" s="58"/>
      <c r="N4" s="70"/>
      <c r="O4" s="58"/>
      <c r="P4" s="70"/>
      <c r="Q4" s="58"/>
      <c r="R4" s="70"/>
      <c r="S4" s="58"/>
      <c r="T4" s="58"/>
      <c r="U4" s="58"/>
      <c r="V4" s="58"/>
      <c r="W4" s="58"/>
      <c r="X4" s="71"/>
      <c r="Y4" s="58"/>
      <c r="Z4" s="71"/>
    </row>
    <row r="5" spans="1:26" ht="18.600000000000001" customHeight="1" x14ac:dyDescent="0.4">
      <c r="A5" s="56"/>
      <c r="B5" s="56"/>
      <c r="C5" s="56"/>
      <c r="D5" s="56"/>
      <c r="E5" s="56"/>
      <c r="F5" s="179" t="s">
        <v>221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ht="18.600000000000001" customHeight="1" x14ac:dyDescent="0.4">
      <c r="A6" s="84"/>
      <c r="B6" s="84"/>
      <c r="C6" s="84"/>
      <c r="D6" s="68"/>
      <c r="E6" s="68"/>
      <c r="F6" s="71"/>
      <c r="G6" s="56"/>
      <c r="H6" s="71"/>
      <c r="I6" s="56"/>
      <c r="J6" s="71"/>
      <c r="K6" s="56"/>
      <c r="L6" s="71"/>
      <c r="M6" s="56"/>
      <c r="N6" s="71"/>
      <c r="O6" s="56"/>
      <c r="P6" s="71"/>
      <c r="Q6" s="56"/>
      <c r="R6" s="71"/>
      <c r="S6" s="56"/>
      <c r="T6" s="2"/>
      <c r="U6" s="56"/>
      <c r="V6" s="2"/>
      <c r="W6" s="56"/>
      <c r="X6" s="71"/>
      <c r="Y6" s="56"/>
      <c r="Z6" s="71"/>
    </row>
    <row r="7" spans="1:26" ht="18.600000000000001" customHeight="1" x14ac:dyDescent="0.4">
      <c r="A7" s="84"/>
      <c r="B7" s="84"/>
      <c r="C7" s="84"/>
      <c r="D7" s="68"/>
      <c r="E7" s="68"/>
      <c r="F7" s="71"/>
      <c r="G7" s="56"/>
      <c r="H7" s="71"/>
      <c r="I7" s="56"/>
      <c r="J7" s="71"/>
      <c r="K7" s="56"/>
      <c r="L7" s="71"/>
      <c r="M7" s="56"/>
      <c r="N7" s="71"/>
      <c r="O7" s="56"/>
      <c r="P7" s="71"/>
      <c r="Q7" s="56"/>
      <c r="R7" s="71"/>
      <c r="S7" s="56"/>
      <c r="T7" s="2"/>
      <c r="U7" s="56"/>
      <c r="V7" s="2"/>
      <c r="W7" s="56"/>
      <c r="X7" s="71"/>
      <c r="Y7" s="56"/>
      <c r="Z7" s="71"/>
    </row>
    <row r="8" spans="1:26" ht="18.600000000000001" customHeight="1" x14ac:dyDescent="0.55000000000000004">
      <c r="A8" s="56"/>
      <c r="B8" s="56"/>
      <c r="C8" s="56"/>
      <c r="D8" s="56"/>
      <c r="E8" s="56"/>
      <c r="F8" s="58"/>
      <c r="G8" s="58"/>
      <c r="H8" s="58"/>
      <c r="I8" s="58"/>
      <c r="J8" s="183" t="s">
        <v>52</v>
      </c>
      <c r="K8" s="183"/>
      <c r="L8" s="183"/>
      <c r="M8" s="183"/>
      <c r="N8" s="183"/>
      <c r="O8" s="71"/>
      <c r="P8" s="58"/>
      <c r="Q8" s="71"/>
      <c r="R8" s="183" t="s">
        <v>83</v>
      </c>
      <c r="S8" s="183"/>
      <c r="T8" s="183"/>
      <c r="U8" s="183"/>
      <c r="V8" s="183"/>
      <c r="W8" s="75"/>
      <c r="X8" s="72"/>
      <c r="Y8" s="58"/>
      <c r="Z8" s="58"/>
    </row>
    <row r="9" spans="1:26" ht="18.600000000000001" customHeight="1" x14ac:dyDescent="0.55000000000000004">
      <c r="A9" s="56"/>
      <c r="B9" s="56"/>
      <c r="C9" s="56"/>
      <c r="D9" s="56"/>
      <c r="E9" s="56"/>
      <c r="F9" s="58"/>
      <c r="G9" s="58"/>
      <c r="H9" s="58"/>
      <c r="I9" s="58"/>
      <c r="J9" s="85"/>
      <c r="K9" s="85"/>
      <c r="L9" s="85"/>
      <c r="M9" s="85"/>
      <c r="N9" s="85"/>
      <c r="O9" s="71"/>
      <c r="P9" s="58"/>
      <c r="Q9" s="71"/>
      <c r="R9" s="1" t="s">
        <v>53</v>
      </c>
      <c r="S9" s="58"/>
      <c r="T9" s="2"/>
      <c r="U9" s="58"/>
      <c r="V9" s="2" t="s">
        <v>54</v>
      </c>
      <c r="W9" s="75"/>
      <c r="X9" s="72"/>
      <c r="Y9" s="58"/>
      <c r="Z9" s="58"/>
    </row>
    <row r="10" spans="1:26" ht="18.600000000000001" customHeight="1" x14ac:dyDescent="0.55000000000000004">
      <c r="A10" s="56"/>
      <c r="B10" s="56"/>
      <c r="C10" s="56"/>
      <c r="D10" s="56"/>
      <c r="E10" s="56"/>
      <c r="F10" s="58"/>
      <c r="G10" s="58"/>
      <c r="H10" s="58"/>
      <c r="I10" s="58"/>
      <c r="J10" s="1" t="s">
        <v>141</v>
      </c>
      <c r="K10" s="58"/>
      <c r="L10" s="58"/>
      <c r="M10" s="85"/>
      <c r="N10" s="85"/>
      <c r="O10" s="58"/>
      <c r="P10" s="58"/>
      <c r="Q10" s="58"/>
      <c r="R10" s="1" t="s">
        <v>55</v>
      </c>
      <c r="S10" s="58"/>
      <c r="T10" s="1" t="s">
        <v>100</v>
      </c>
      <c r="U10" s="58"/>
      <c r="V10" s="1" t="s">
        <v>57</v>
      </c>
      <c r="W10" s="58"/>
      <c r="X10" s="1" t="s">
        <v>123</v>
      </c>
      <c r="Y10" s="58"/>
      <c r="Z10" s="58"/>
    </row>
    <row r="11" spans="1:26" ht="18.600000000000001" customHeight="1" x14ac:dyDescent="0.4">
      <c r="A11" s="56"/>
      <c r="B11" s="56"/>
      <c r="C11" s="56"/>
      <c r="D11" s="61"/>
      <c r="E11" s="61"/>
      <c r="F11" s="1" t="s">
        <v>59</v>
      </c>
      <c r="G11" s="1"/>
      <c r="H11" s="1" t="s">
        <v>60</v>
      </c>
      <c r="I11" s="1"/>
      <c r="J11" s="1" t="s">
        <v>133</v>
      </c>
      <c r="K11" s="1"/>
      <c r="L11" s="1" t="s">
        <v>116</v>
      </c>
      <c r="M11" s="1"/>
      <c r="N11" s="1" t="s">
        <v>61</v>
      </c>
      <c r="O11" s="1"/>
      <c r="P11" s="1" t="s">
        <v>130</v>
      </c>
      <c r="Q11" s="1"/>
      <c r="R11" s="1" t="s">
        <v>109</v>
      </c>
      <c r="S11" s="1"/>
      <c r="T11" s="1" t="s">
        <v>102</v>
      </c>
      <c r="U11" s="1"/>
      <c r="V11" s="1" t="s">
        <v>63</v>
      </c>
      <c r="W11" s="1"/>
      <c r="X11" s="1" t="s">
        <v>122</v>
      </c>
      <c r="Y11" s="1"/>
      <c r="Z11" s="1" t="s">
        <v>64</v>
      </c>
    </row>
    <row r="12" spans="1:26" ht="18.600000000000001" customHeight="1" x14ac:dyDescent="0.4">
      <c r="A12" s="56"/>
      <c r="B12" s="56"/>
      <c r="C12" s="56"/>
      <c r="D12" s="84"/>
      <c r="E12" s="76"/>
      <c r="F12" s="2" t="s">
        <v>66</v>
      </c>
      <c r="G12" s="2"/>
      <c r="H12" s="1" t="s">
        <v>67</v>
      </c>
      <c r="I12" s="2"/>
      <c r="J12" s="1" t="s">
        <v>68</v>
      </c>
      <c r="K12" s="2"/>
      <c r="L12" s="1" t="s">
        <v>132</v>
      </c>
      <c r="M12" s="2"/>
      <c r="N12" s="1" t="s">
        <v>69</v>
      </c>
      <c r="O12" s="2"/>
      <c r="P12" s="1" t="s">
        <v>131</v>
      </c>
      <c r="Q12" s="2"/>
      <c r="R12" s="1" t="s">
        <v>110</v>
      </c>
      <c r="S12" s="2"/>
      <c r="T12" s="1" t="s">
        <v>101</v>
      </c>
      <c r="U12" s="2"/>
      <c r="V12" s="1" t="s">
        <v>84</v>
      </c>
      <c r="W12" s="2"/>
      <c r="X12" s="2" t="s">
        <v>113</v>
      </c>
      <c r="Y12" s="2"/>
      <c r="Z12" s="2" t="s">
        <v>84</v>
      </c>
    </row>
    <row r="13" spans="1:26" ht="18.600000000000001" customHeight="1" x14ac:dyDescent="0.4">
      <c r="A13" s="56"/>
      <c r="B13" s="56"/>
      <c r="C13" s="56"/>
      <c r="D13" s="72"/>
      <c r="E13" s="61"/>
      <c r="F13" s="78" t="s">
        <v>4</v>
      </c>
      <c r="G13" s="1"/>
      <c r="H13" s="78" t="s">
        <v>4</v>
      </c>
      <c r="I13" s="1"/>
      <c r="J13" s="78" t="s">
        <v>4</v>
      </c>
      <c r="K13" s="1"/>
      <c r="L13" s="78" t="s">
        <v>4</v>
      </c>
      <c r="M13" s="1"/>
      <c r="N13" s="78" t="s">
        <v>4</v>
      </c>
      <c r="O13" s="1"/>
      <c r="P13" s="78" t="s">
        <v>4</v>
      </c>
      <c r="Q13" s="1"/>
      <c r="R13" s="78" t="s">
        <v>4</v>
      </c>
      <c r="S13" s="1"/>
      <c r="T13" s="78" t="s">
        <v>4</v>
      </c>
      <c r="U13" s="1"/>
      <c r="V13" s="78" t="s">
        <v>4</v>
      </c>
      <c r="W13" s="1"/>
      <c r="X13" s="78" t="s">
        <v>4</v>
      </c>
      <c r="Y13" s="1"/>
      <c r="Z13" s="78" t="s">
        <v>4</v>
      </c>
    </row>
    <row r="14" spans="1:26" ht="4.2" customHeight="1" x14ac:dyDescent="0.4">
      <c r="A14" s="56"/>
      <c r="B14" s="56"/>
      <c r="C14" s="56"/>
      <c r="D14" s="67"/>
      <c r="E14" s="68"/>
      <c r="F14" s="69"/>
      <c r="G14" s="69"/>
      <c r="H14" s="70"/>
      <c r="I14" s="58"/>
      <c r="J14" s="70"/>
      <c r="K14" s="58"/>
      <c r="L14" s="70"/>
      <c r="M14" s="58"/>
      <c r="N14" s="70"/>
      <c r="O14" s="58"/>
      <c r="P14" s="70"/>
      <c r="Q14" s="58"/>
      <c r="R14" s="70"/>
      <c r="S14" s="58"/>
      <c r="T14" s="58"/>
      <c r="U14" s="58"/>
      <c r="V14" s="58"/>
      <c r="W14" s="58"/>
      <c r="X14" s="71"/>
      <c r="Y14" s="58"/>
      <c r="Z14" s="71"/>
    </row>
    <row r="15" spans="1:26" s="143" customFormat="1" ht="18.600000000000001" customHeight="1" x14ac:dyDescent="0.4">
      <c r="A15" s="61" t="s">
        <v>160</v>
      </c>
      <c r="B15" s="56"/>
      <c r="C15" s="56"/>
      <c r="D15" s="68"/>
      <c r="E15" s="68"/>
      <c r="F15" s="71">
        <v>1192954</v>
      </c>
      <c r="G15" s="56"/>
      <c r="H15" s="71">
        <v>19948329</v>
      </c>
      <c r="I15" s="71"/>
      <c r="J15" s="71">
        <v>149295</v>
      </c>
      <c r="K15" s="71"/>
      <c r="L15" s="71">
        <v>1519051</v>
      </c>
      <c r="M15" s="71"/>
      <c r="N15" s="71">
        <v>18522873</v>
      </c>
      <c r="O15" s="71"/>
      <c r="P15" s="71">
        <v>-1519051</v>
      </c>
      <c r="Q15" s="71"/>
      <c r="R15" s="71">
        <v>0</v>
      </c>
      <c r="S15" s="71"/>
      <c r="T15" s="71">
        <v>52227</v>
      </c>
      <c r="U15" s="71"/>
      <c r="V15" s="71">
        <f t="shared" ref="V15:V18" si="0">SUM(R15:U15)</f>
        <v>52227</v>
      </c>
      <c r="W15" s="56"/>
      <c r="X15" s="71">
        <v>5949685</v>
      </c>
      <c r="Y15" s="56"/>
      <c r="Z15" s="71">
        <f t="shared" ref="Z15:Z18" si="1">+SUM(F15,H15,J15,N15,P15,V15,X15,L15)</f>
        <v>45815363</v>
      </c>
    </row>
    <row r="16" spans="1:26" s="143" customFormat="1" ht="18.600000000000001" customHeight="1" x14ac:dyDescent="0.4">
      <c r="A16" s="56" t="s">
        <v>126</v>
      </c>
      <c r="B16" s="56"/>
      <c r="C16" s="56"/>
      <c r="D16" s="68"/>
      <c r="E16" s="68"/>
      <c r="F16" s="71">
        <v>0</v>
      </c>
      <c r="G16" s="56"/>
      <c r="H16" s="71">
        <v>0</v>
      </c>
      <c r="I16" s="71"/>
      <c r="J16" s="71">
        <v>0</v>
      </c>
      <c r="K16" s="71"/>
      <c r="L16" s="71">
        <v>0</v>
      </c>
      <c r="M16" s="71"/>
      <c r="N16" s="71">
        <v>-75617</v>
      </c>
      <c r="O16" s="71"/>
      <c r="P16" s="71">
        <v>0</v>
      </c>
      <c r="Q16" s="71"/>
      <c r="R16" s="71">
        <v>0</v>
      </c>
      <c r="S16" s="71"/>
      <c r="T16" s="71">
        <v>0</v>
      </c>
      <c r="U16" s="71"/>
      <c r="V16" s="71">
        <f t="shared" si="0"/>
        <v>0</v>
      </c>
      <c r="W16" s="56"/>
      <c r="X16" s="71">
        <v>0</v>
      </c>
      <c r="Y16" s="56"/>
      <c r="Z16" s="71">
        <f t="shared" si="1"/>
        <v>-75617</v>
      </c>
    </row>
    <row r="17" spans="1:26" s="143" customFormat="1" ht="18.600000000000001" customHeight="1" x14ac:dyDescent="0.4">
      <c r="A17" s="56" t="s">
        <v>205</v>
      </c>
      <c r="B17" s="56"/>
      <c r="C17" s="56"/>
      <c r="D17" s="68"/>
      <c r="E17" s="68"/>
      <c r="F17" s="71">
        <v>0</v>
      </c>
      <c r="G17" s="56"/>
      <c r="H17" s="71">
        <v>0</v>
      </c>
      <c r="I17" s="71"/>
      <c r="J17" s="71">
        <v>0</v>
      </c>
      <c r="K17" s="71"/>
      <c r="L17" s="71">
        <v>0</v>
      </c>
      <c r="M17" s="71"/>
      <c r="N17" s="71">
        <f>'PL 5'!O36</f>
        <v>434678</v>
      </c>
      <c r="O17" s="71"/>
      <c r="P17" s="71">
        <v>0</v>
      </c>
      <c r="Q17" s="71"/>
      <c r="R17" s="71">
        <v>0</v>
      </c>
      <c r="S17" s="71"/>
      <c r="T17" s="71">
        <v>0</v>
      </c>
      <c r="U17" s="71"/>
      <c r="V17" s="71">
        <f t="shared" si="0"/>
        <v>0</v>
      </c>
      <c r="W17" s="56"/>
      <c r="X17" s="71">
        <v>0</v>
      </c>
      <c r="Y17" s="56"/>
      <c r="Z17" s="71">
        <f t="shared" si="1"/>
        <v>434678</v>
      </c>
    </row>
    <row r="18" spans="1:26" s="143" customFormat="1" ht="18.600000000000001" customHeight="1" x14ac:dyDescent="0.4">
      <c r="A18" s="84" t="s">
        <v>209</v>
      </c>
      <c r="B18" s="84"/>
      <c r="C18" s="84"/>
      <c r="D18" s="68"/>
      <c r="E18" s="68"/>
      <c r="F18" s="79">
        <v>0</v>
      </c>
      <c r="G18" s="58"/>
      <c r="H18" s="79">
        <v>0</v>
      </c>
      <c r="I18" s="71"/>
      <c r="J18" s="79">
        <v>0</v>
      </c>
      <c r="K18" s="71"/>
      <c r="L18" s="79">
        <v>0</v>
      </c>
      <c r="M18" s="71"/>
      <c r="N18" s="80">
        <v>0</v>
      </c>
      <c r="O18" s="71"/>
      <c r="P18" s="79">
        <v>0</v>
      </c>
      <c r="Q18" s="71"/>
      <c r="R18" s="79">
        <v>15157</v>
      </c>
      <c r="S18" s="71"/>
      <c r="T18" s="80">
        <v>-222434</v>
      </c>
      <c r="U18" s="71"/>
      <c r="V18" s="80">
        <f t="shared" si="0"/>
        <v>-207277</v>
      </c>
      <c r="W18" s="71"/>
      <c r="X18" s="81">
        <v>0</v>
      </c>
      <c r="Y18" s="71"/>
      <c r="Z18" s="81">
        <f t="shared" si="1"/>
        <v>-207277</v>
      </c>
    </row>
    <row r="19" spans="1:26" s="143" customFormat="1" ht="4.2" customHeight="1" x14ac:dyDescent="0.4">
      <c r="A19" s="56"/>
      <c r="B19" s="56"/>
      <c r="C19" s="56"/>
      <c r="D19" s="67"/>
      <c r="E19" s="68"/>
      <c r="F19" s="69"/>
      <c r="G19" s="69"/>
      <c r="H19" s="70"/>
      <c r="I19" s="58"/>
      <c r="J19" s="70"/>
      <c r="K19" s="58"/>
      <c r="L19" s="70"/>
      <c r="M19" s="58"/>
      <c r="N19" s="70"/>
      <c r="O19" s="58"/>
      <c r="P19" s="70"/>
      <c r="Q19" s="58"/>
      <c r="R19" s="70"/>
      <c r="S19" s="58"/>
      <c r="T19" s="70"/>
      <c r="U19" s="58"/>
      <c r="V19" s="70"/>
      <c r="W19" s="58"/>
      <c r="X19" s="71"/>
      <c r="Y19" s="58"/>
      <c r="Z19" s="71"/>
    </row>
    <row r="20" spans="1:26" s="143" customFormat="1" ht="18.600000000000001" customHeight="1" thickBot="1" x14ac:dyDescent="0.45">
      <c r="A20" s="61" t="s">
        <v>208</v>
      </c>
      <c r="B20" s="61"/>
      <c r="C20" s="56"/>
      <c r="D20" s="57"/>
      <c r="E20" s="56"/>
      <c r="F20" s="82">
        <f>SUM(F15:F18)</f>
        <v>1192954</v>
      </c>
      <c r="G20" s="70"/>
      <c r="H20" s="82">
        <f>SUM(H15:H18)</f>
        <v>19948329</v>
      </c>
      <c r="I20" s="71"/>
      <c r="J20" s="82">
        <f>SUM(J15:J18)</f>
        <v>149295</v>
      </c>
      <c r="K20" s="71"/>
      <c r="L20" s="82">
        <f>SUM(L15:L18)</f>
        <v>1519051</v>
      </c>
      <c r="M20" s="71"/>
      <c r="N20" s="82">
        <f>SUM(N15:N18)</f>
        <v>18881934</v>
      </c>
      <c r="O20" s="71"/>
      <c r="P20" s="82">
        <f>SUM(P15:P18)</f>
        <v>-1519051</v>
      </c>
      <c r="Q20" s="71"/>
      <c r="R20" s="82">
        <f>SUM(R15:R18)</f>
        <v>15157</v>
      </c>
      <c r="S20" s="71"/>
      <c r="T20" s="82">
        <f>SUM(T15:T18)</f>
        <v>-170207</v>
      </c>
      <c r="U20" s="71"/>
      <c r="V20" s="82">
        <f>SUM(V15:V18)</f>
        <v>-155050</v>
      </c>
      <c r="W20" s="71"/>
      <c r="X20" s="82">
        <f>SUM(X15:X18)</f>
        <v>5949685</v>
      </c>
      <c r="Y20" s="71"/>
      <c r="Z20" s="82">
        <f>SUM(Z15:Z18)</f>
        <v>45967147</v>
      </c>
    </row>
    <row r="21" spans="1:26" ht="18.600000000000001" customHeight="1" thickTop="1" x14ac:dyDescent="0.4">
      <c r="A21" s="61"/>
      <c r="B21" s="61"/>
      <c r="C21" s="56"/>
      <c r="D21" s="57"/>
      <c r="E21" s="56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8.600000000000001" customHeight="1" x14ac:dyDescent="0.4">
      <c r="A22" s="61" t="s">
        <v>210</v>
      </c>
      <c r="B22" s="56"/>
      <c r="C22" s="56"/>
      <c r="D22" s="68"/>
      <c r="E22" s="68"/>
      <c r="F22" s="113">
        <f>F20</f>
        <v>1192954</v>
      </c>
      <c r="G22" s="56"/>
      <c r="H22" s="113">
        <f>H20</f>
        <v>19948329</v>
      </c>
      <c r="I22" s="71"/>
      <c r="J22" s="113">
        <f>J20</f>
        <v>149295</v>
      </c>
      <c r="K22" s="71"/>
      <c r="L22" s="113">
        <f>L20</f>
        <v>1519051</v>
      </c>
      <c r="M22" s="71"/>
      <c r="N22" s="113">
        <v>19664832</v>
      </c>
      <c r="O22" s="71"/>
      <c r="P22" s="113">
        <f>P20</f>
        <v>-1519051</v>
      </c>
      <c r="Q22" s="71"/>
      <c r="R22" s="113">
        <v>-712</v>
      </c>
      <c r="S22" s="71"/>
      <c r="T22" s="113">
        <v>89512</v>
      </c>
      <c r="U22" s="71"/>
      <c r="V22" s="113">
        <f>SUM(R22,T22)</f>
        <v>88800</v>
      </c>
      <c r="W22" s="56"/>
      <c r="X22" s="113">
        <f>X20</f>
        <v>5949685</v>
      </c>
      <c r="Y22" s="56"/>
      <c r="Z22" s="113">
        <f>+SUM(F22,H22,J22,N22,P22,V22,X22,L22)</f>
        <v>46993895</v>
      </c>
    </row>
    <row r="23" spans="1:26" ht="18.600000000000001" customHeight="1" x14ac:dyDescent="0.4">
      <c r="A23" s="56" t="s">
        <v>126</v>
      </c>
      <c r="B23" s="56"/>
      <c r="C23" s="56"/>
      <c r="D23" s="68"/>
      <c r="E23" s="68"/>
      <c r="F23" s="113">
        <v>0</v>
      </c>
      <c r="G23" s="56"/>
      <c r="H23" s="113">
        <v>0</v>
      </c>
      <c r="I23" s="71"/>
      <c r="J23" s="113">
        <v>0</v>
      </c>
      <c r="K23" s="71"/>
      <c r="L23" s="113">
        <v>0</v>
      </c>
      <c r="M23" s="71"/>
      <c r="N23" s="113">
        <v>-74795</v>
      </c>
      <c r="O23" s="71"/>
      <c r="P23" s="113">
        <v>0</v>
      </c>
      <c r="Q23" s="71"/>
      <c r="R23" s="113">
        <v>0</v>
      </c>
      <c r="S23" s="71"/>
      <c r="T23" s="113">
        <v>0</v>
      </c>
      <c r="U23" s="71"/>
      <c r="V23" s="113">
        <f>SUM(R23:T23)</f>
        <v>0</v>
      </c>
      <c r="W23" s="56"/>
      <c r="X23" s="113">
        <v>0</v>
      </c>
      <c r="Y23" s="56"/>
      <c r="Z23" s="113">
        <f>+SUM(F23,H23,J23,N23,P23,V23,X23,L23)</f>
        <v>-74795</v>
      </c>
    </row>
    <row r="24" spans="1:26" ht="18.600000000000001" customHeight="1" x14ac:dyDescent="0.4">
      <c r="A24" s="56" t="s">
        <v>205</v>
      </c>
      <c r="B24" s="56"/>
      <c r="C24" s="56"/>
      <c r="D24" s="68"/>
      <c r="E24" s="68"/>
      <c r="F24" s="113">
        <v>0</v>
      </c>
      <c r="G24" s="56"/>
      <c r="H24" s="113">
        <v>0</v>
      </c>
      <c r="I24" s="71"/>
      <c r="J24" s="113">
        <v>0</v>
      </c>
      <c r="K24" s="71"/>
      <c r="L24" s="113">
        <v>0</v>
      </c>
      <c r="M24" s="71"/>
      <c r="N24" s="113">
        <v>4291993</v>
      </c>
      <c r="O24" s="71"/>
      <c r="P24" s="113">
        <v>0</v>
      </c>
      <c r="Q24" s="71"/>
      <c r="R24" s="113">
        <v>0</v>
      </c>
      <c r="S24" s="71"/>
      <c r="T24" s="113">
        <v>0</v>
      </c>
      <c r="U24" s="71"/>
      <c r="V24" s="113">
        <f>SUM(R24:T24)</f>
        <v>0</v>
      </c>
      <c r="W24" s="56"/>
      <c r="X24" s="113">
        <v>0</v>
      </c>
      <c r="Y24" s="56"/>
      <c r="Z24" s="113">
        <f>+SUM(F24,H24,J24,N24,P24,V24,X24,L24)</f>
        <v>4291993</v>
      </c>
    </row>
    <row r="25" spans="1:26" ht="18.600000000000001" customHeight="1" x14ac:dyDescent="0.4">
      <c r="A25" s="84" t="s">
        <v>209</v>
      </c>
      <c r="B25" s="84"/>
      <c r="C25" s="84"/>
      <c r="D25" s="68"/>
      <c r="E25" s="68"/>
      <c r="F25" s="114">
        <v>0</v>
      </c>
      <c r="G25" s="58"/>
      <c r="H25" s="114">
        <v>0</v>
      </c>
      <c r="I25" s="71"/>
      <c r="J25" s="114">
        <v>0</v>
      </c>
      <c r="K25" s="71"/>
      <c r="L25" s="114">
        <v>0</v>
      </c>
      <c r="M25" s="71"/>
      <c r="N25" s="115">
        <v>0</v>
      </c>
      <c r="O25" s="71"/>
      <c r="P25" s="114">
        <v>0</v>
      </c>
      <c r="Q25" s="71"/>
      <c r="R25" s="114">
        <v>-79753</v>
      </c>
      <c r="S25" s="71"/>
      <c r="T25" s="114">
        <v>424002</v>
      </c>
      <c r="U25" s="71"/>
      <c r="V25" s="114">
        <v>344249</v>
      </c>
      <c r="W25" s="71"/>
      <c r="X25" s="116">
        <v>0</v>
      </c>
      <c r="Y25" s="71"/>
      <c r="Z25" s="116">
        <f>+SUM(F25,H25,J25,N25,P25,V25,X25,L25)</f>
        <v>344249</v>
      </c>
    </row>
    <row r="26" spans="1:26" ht="4.2" customHeight="1" x14ac:dyDescent="0.4">
      <c r="A26" s="56"/>
      <c r="B26" s="56"/>
      <c r="C26" s="56"/>
      <c r="D26" s="67"/>
      <c r="E26" s="68"/>
      <c r="F26" s="117"/>
      <c r="G26" s="69"/>
      <c r="H26" s="112"/>
      <c r="I26" s="58"/>
      <c r="J26" s="112"/>
      <c r="K26" s="58"/>
      <c r="L26" s="112"/>
      <c r="M26" s="58"/>
      <c r="N26" s="112"/>
      <c r="O26" s="58"/>
      <c r="P26" s="112"/>
      <c r="Q26" s="58"/>
      <c r="R26" s="112"/>
      <c r="S26" s="58"/>
      <c r="T26" s="112"/>
      <c r="U26" s="58"/>
      <c r="V26" s="112"/>
      <c r="W26" s="58"/>
      <c r="X26" s="113"/>
      <c r="Y26" s="58"/>
      <c r="Z26" s="113"/>
    </row>
    <row r="27" spans="1:26" ht="18.600000000000001" customHeight="1" thickBot="1" x14ac:dyDescent="0.45">
      <c r="A27" s="61" t="s">
        <v>211</v>
      </c>
      <c r="B27" s="61"/>
      <c r="C27" s="56"/>
      <c r="D27" s="57"/>
      <c r="E27" s="56"/>
      <c r="F27" s="118">
        <f>SUM(F22:F25)</f>
        <v>1192954</v>
      </c>
      <c r="G27" s="70"/>
      <c r="H27" s="118">
        <f>SUM(H22:H25)</f>
        <v>19948329</v>
      </c>
      <c r="I27" s="71"/>
      <c r="J27" s="118">
        <f>SUM(J22:J25)</f>
        <v>149295</v>
      </c>
      <c r="K27" s="71"/>
      <c r="L27" s="118">
        <f>SUM(L22:L25)</f>
        <v>1519051</v>
      </c>
      <c r="M27" s="71"/>
      <c r="N27" s="118">
        <f>SUM(N22:N25)</f>
        <v>23882030</v>
      </c>
      <c r="O27" s="71"/>
      <c r="P27" s="118">
        <f>SUM(P22:P25)</f>
        <v>-1519051</v>
      </c>
      <c r="Q27" s="71"/>
      <c r="R27" s="118">
        <f>SUM(R22:R25)</f>
        <v>-80465</v>
      </c>
      <c r="S27" s="71"/>
      <c r="T27" s="118">
        <f>SUM(T22:T25)</f>
        <v>513514</v>
      </c>
      <c r="U27" s="71"/>
      <c r="V27" s="118">
        <f>SUM(V22:V25)</f>
        <v>433049</v>
      </c>
      <c r="W27" s="71"/>
      <c r="X27" s="118">
        <f>SUM(X22:X25)</f>
        <v>5949685</v>
      </c>
      <c r="Y27" s="71"/>
      <c r="Z27" s="118">
        <f>SUM(Z22:Z25)</f>
        <v>51555342</v>
      </c>
    </row>
    <row r="28" spans="1:26" s="143" customFormat="1" ht="18.600000000000001" customHeight="1" thickTop="1" x14ac:dyDescent="0.4">
      <c r="A28" s="61"/>
      <c r="B28" s="61"/>
      <c r="C28" s="56"/>
      <c r="D28" s="57"/>
      <c r="E28" s="56"/>
      <c r="F28" s="70"/>
      <c r="G28" s="70"/>
      <c r="H28" s="70"/>
      <c r="I28" s="71"/>
      <c r="J28" s="70"/>
      <c r="K28" s="71"/>
      <c r="L28" s="70"/>
      <c r="M28" s="71"/>
      <c r="N28" s="70"/>
      <c r="O28" s="71"/>
      <c r="P28" s="70"/>
      <c r="Q28" s="71"/>
      <c r="R28" s="70"/>
      <c r="S28" s="71"/>
      <c r="T28" s="70"/>
      <c r="U28" s="71"/>
      <c r="V28" s="70"/>
      <c r="W28" s="71"/>
      <c r="X28" s="70"/>
      <c r="Y28" s="71"/>
      <c r="Z28" s="70"/>
    </row>
    <row r="29" spans="1:26" s="143" customFormat="1" ht="18.600000000000001" customHeight="1" x14ac:dyDescent="0.4">
      <c r="A29" s="61"/>
      <c r="B29" s="61"/>
      <c r="C29" s="56"/>
      <c r="D29" s="57"/>
      <c r="E29" s="56"/>
      <c r="F29" s="70"/>
      <c r="G29" s="70"/>
      <c r="H29" s="70"/>
      <c r="I29" s="71"/>
      <c r="J29" s="70"/>
      <c r="K29" s="71"/>
      <c r="L29" s="70"/>
      <c r="M29" s="71"/>
      <c r="N29" s="70"/>
      <c r="O29" s="71"/>
      <c r="P29" s="70"/>
      <c r="Q29" s="71"/>
      <c r="R29" s="70"/>
      <c r="S29" s="71"/>
      <c r="T29" s="70"/>
      <c r="U29" s="71"/>
      <c r="V29" s="70"/>
      <c r="W29" s="71"/>
      <c r="X29" s="70"/>
      <c r="Y29" s="71"/>
      <c r="Z29" s="70"/>
    </row>
    <row r="30" spans="1:26" s="143" customFormat="1" ht="18.600000000000001" customHeight="1" x14ac:dyDescent="0.4">
      <c r="A30" s="61"/>
      <c r="B30" s="61"/>
      <c r="C30" s="56"/>
      <c r="D30" s="57"/>
      <c r="E30" s="56"/>
      <c r="F30" s="70"/>
      <c r="G30" s="70"/>
      <c r="H30" s="70"/>
      <c r="I30" s="71"/>
      <c r="J30" s="70"/>
      <c r="K30" s="71"/>
      <c r="L30" s="70"/>
      <c r="M30" s="71"/>
      <c r="N30" s="70"/>
      <c r="O30" s="71"/>
      <c r="P30" s="70"/>
      <c r="Q30" s="71"/>
      <c r="R30" s="70"/>
      <c r="S30" s="71"/>
      <c r="T30" s="70"/>
      <c r="U30" s="71"/>
      <c r="V30" s="70"/>
      <c r="W30" s="71"/>
      <c r="X30" s="70"/>
      <c r="Y30" s="71"/>
      <c r="Z30" s="70"/>
    </row>
    <row r="31" spans="1:26" s="143" customFormat="1" ht="18.600000000000001" customHeight="1" x14ac:dyDescent="0.4">
      <c r="A31" s="61"/>
      <c r="B31" s="61"/>
      <c r="C31" s="56"/>
      <c r="D31" s="57"/>
      <c r="E31" s="56"/>
      <c r="F31" s="70"/>
      <c r="G31" s="70"/>
      <c r="H31" s="70"/>
      <c r="I31" s="71"/>
      <c r="J31" s="70"/>
      <c r="K31" s="71"/>
      <c r="L31" s="70"/>
      <c r="M31" s="71"/>
      <c r="N31" s="70"/>
      <c r="O31" s="71"/>
      <c r="P31" s="70"/>
      <c r="Q31" s="71"/>
      <c r="R31" s="70"/>
      <c r="S31" s="71"/>
      <c r="T31" s="70"/>
      <c r="U31" s="71"/>
      <c r="V31" s="70"/>
      <c r="W31" s="71"/>
      <c r="X31" s="70"/>
      <c r="Y31" s="71"/>
      <c r="Z31" s="70"/>
    </row>
    <row r="32" spans="1:26" s="143" customFormat="1" ht="18.600000000000001" customHeight="1" x14ac:dyDescent="0.4">
      <c r="A32" s="61"/>
      <c r="B32" s="61"/>
      <c r="C32" s="56"/>
      <c r="D32" s="57"/>
      <c r="E32" s="56"/>
      <c r="F32" s="70"/>
      <c r="G32" s="70"/>
      <c r="H32" s="70"/>
      <c r="I32" s="71"/>
      <c r="J32" s="70"/>
      <c r="K32" s="71"/>
      <c r="L32" s="70"/>
      <c r="M32" s="71"/>
      <c r="N32" s="70"/>
      <c r="O32" s="71"/>
      <c r="P32" s="70"/>
      <c r="Q32" s="71"/>
      <c r="R32" s="70"/>
      <c r="S32" s="71"/>
      <c r="T32" s="70"/>
      <c r="U32" s="71"/>
      <c r="V32" s="70"/>
      <c r="W32" s="71"/>
      <c r="X32" s="70"/>
      <c r="Y32" s="71"/>
      <c r="Z32" s="70"/>
    </row>
    <row r="33" spans="1:26" s="143" customFormat="1" ht="18.600000000000001" customHeight="1" x14ac:dyDescent="0.4">
      <c r="A33" s="61"/>
      <c r="B33" s="61"/>
      <c r="C33" s="56"/>
      <c r="D33" s="57"/>
      <c r="E33" s="56"/>
      <c r="F33" s="70"/>
      <c r="G33" s="70"/>
      <c r="H33" s="70"/>
      <c r="I33" s="71"/>
      <c r="J33" s="70"/>
      <c r="K33" s="71"/>
      <c r="L33" s="70"/>
      <c r="M33" s="71"/>
      <c r="N33" s="70"/>
      <c r="O33" s="71"/>
      <c r="P33" s="70"/>
      <c r="Q33" s="71"/>
      <c r="R33" s="70"/>
      <c r="S33" s="71"/>
      <c r="T33" s="70"/>
      <c r="U33" s="71"/>
      <c r="V33" s="70"/>
      <c r="W33" s="71"/>
      <c r="X33" s="70"/>
      <c r="Y33" s="71"/>
      <c r="Z33" s="70"/>
    </row>
    <row r="34" spans="1:26" s="143" customFormat="1" ht="18.600000000000001" customHeight="1" x14ac:dyDescent="0.4">
      <c r="A34" s="61"/>
      <c r="B34" s="61"/>
      <c r="C34" s="56"/>
      <c r="D34" s="57"/>
      <c r="E34" s="56"/>
      <c r="F34" s="70"/>
      <c r="G34" s="70"/>
      <c r="H34" s="70"/>
      <c r="I34" s="71"/>
      <c r="J34" s="70"/>
      <c r="K34" s="71"/>
      <c r="L34" s="70"/>
      <c r="M34" s="71"/>
      <c r="N34" s="70"/>
      <c r="O34" s="71"/>
      <c r="P34" s="70"/>
      <c r="Q34" s="71"/>
      <c r="R34" s="70"/>
      <c r="S34" s="71"/>
      <c r="T34" s="70"/>
      <c r="U34" s="71"/>
      <c r="V34" s="70"/>
      <c r="W34" s="71"/>
      <c r="X34" s="70"/>
      <c r="Y34" s="71"/>
      <c r="Z34" s="70"/>
    </row>
    <row r="35" spans="1:26" s="143" customFormat="1" ht="18.600000000000001" customHeight="1" x14ac:dyDescent="0.4">
      <c r="A35" s="61"/>
      <c r="B35" s="61"/>
      <c r="C35" s="56"/>
      <c r="D35" s="57"/>
      <c r="E35" s="56"/>
      <c r="F35" s="70"/>
      <c r="G35" s="70"/>
      <c r="H35" s="70"/>
      <c r="I35" s="71"/>
      <c r="J35" s="70"/>
      <c r="K35" s="71"/>
      <c r="L35" s="70"/>
      <c r="M35" s="71"/>
      <c r="N35" s="70"/>
      <c r="O35" s="71"/>
      <c r="P35" s="70"/>
      <c r="Q35" s="71"/>
      <c r="R35" s="70"/>
      <c r="S35" s="71"/>
      <c r="T35" s="70"/>
      <c r="U35" s="71"/>
      <c r="V35" s="70"/>
      <c r="W35" s="71"/>
      <c r="X35" s="70"/>
      <c r="Y35" s="71"/>
      <c r="Z35" s="70"/>
    </row>
    <row r="36" spans="1:26" ht="22.2" customHeight="1" x14ac:dyDescent="0.4">
      <c r="A36" s="182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</row>
  </sheetData>
  <mergeCells count="4">
    <mergeCell ref="F5:Z5"/>
    <mergeCell ref="J8:N8"/>
    <mergeCell ref="A36:Z36"/>
    <mergeCell ref="R8:V8"/>
  </mergeCells>
  <pageMargins left="0.39370078740157483" right="0.39370078740157483" top="0.51181102362204722" bottom="0.59055118110236227" header="0.47244094488188981" footer="0.39370078740157483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9"/>
  <sheetViews>
    <sheetView topLeftCell="A37" zoomScaleNormal="100" zoomScaleSheetLayoutView="80" workbookViewId="0">
      <selection activeCell="S55" sqref="S55"/>
    </sheetView>
  </sheetViews>
  <sheetFormatPr defaultColWidth="5.33203125" defaultRowHeight="20.100000000000001" customHeight="1" x14ac:dyDescent="0.45"/>
  <cols>
    <col min="1" max="2" width="1.6640625" style="141" customWidth="1"/>
    <col min="3" max="3" width="56.5546875" style="141" customWidth="1"/>
    <col min="4" max="4" width="8.33203125" style="141" bestFit="1" customWidth="1"/>
    <col min="5" max="5" width="0.5546875" style="141" customWidth="1"/>
    <col min="6" max="6" width="11.33203125" style="141" customWidth="1"/>
    <col min="7" max="7" width="0.5546875" style="141" customWidth="1"/>
    <col min="8" max="8" width="11.33203125" style="142" customWidth="1"/>
    <col min="9" max="9" width="0.5546875" style="141" customWidth="1"/>
    <col min="10" max="10" width="11.33203125" style="141" customWidth="1"/>
    <col min="11" max="11" width="0.5546875" style="141" customWidth="1"/>
    <col min="12" max="12" width="11.33203125" style="142" customWidth="1"/>
    <col min="13" max="16384" width="5.33203125" style="141"/>
  </cols>
  <sheetData>
    <row r="1" spans="1:12" ht="20.100000000000001" customHeight="1" x14ac:dyDescent="0.45">
      <c r="A1" s="3" t="s">
        <v>0</v>
      </c>
      <c r="B1" s="3"/>
      <c r="C1" s="3"/>
      <c r="D1" s="86"/>
      <c r="E1" s="3"/>
      <c r="F1" s="3"/>
      <c r="G1" s="3"/>
      <c r="H1" s="3"/>
      <c r="I1" s="3"/>
      <c r="J1" s="3"/>
      <c r="K1" s="3"/>
      <c r="L1" s="3"/>
    </row>
    <row r="2" spans="1:12" ht="20.100000000000001" customHeight="1" x14ac:dyDescent="0.45">
      <c r="A2" s="163" t="s">
        <v>216</v>
      </c>
      <c r="B2" s="3"/>
      <c r="C2" s="3"/>
      <c r="D2" s="86"/>
      <c r="E2" s="3"/>
      <c r="F2" s="3"/>
      <c r="G2" s="3"/>
      <c r="H2" s="3"/>
      <c r="I2" s="3"/>
      <c r="J2" s="3"/>
      <c r="K2" s="3"/>
      <c r="L2" s="3"/>
    </row>
    <row r="3" spans="1:12" ht="20.100000000000001" customHeight="1" x14ac:dyDescent="0.45">
      <c r="A3" s="7" t="str">
        <f>'EQ Company 8'!A3</f>
        <v>สำหรับงวดสามเดือนสิ้นสุดวันที่ 31 มีนาคม พ.ศ. 2565</v>
      </c>
      <c r="B3" s="88"/>
      <c r="C3" s="88"/>
      <c r="D3" s="89"/>
      <c r="E3" s="88"/>
      <c r="F3" s="88"/>
      <c r="G3" s="88"/>
      <c r="H3" s="88"/>
      <c r="I3" s="88"/>
      <c r="J3" s="88"/>
      <c r="K3" s="88"/>
      <c r="L3" s="88"/>
    </row>
    <row r="4" spans="1:12" ht="20.100000000000001" customHeight="1" x14ac:dyDescent="0.45">
      <c r="A4" s="87"/>
      <c r="B4" s="87"/>
      <c r="C4" s="87"/>
      <c r="D4" s="90"/>
      <c r="E4" s="87"/>
      <c r="F4" s="21"/>
      <c r="G4" s="13"/>
      <c r="H4" s="21"/>
      <c r="I4" s="13"/>
      <c r="J4" s="27"/>
      <c r="K4" s="5"/>
      <c r="L4" s="27"/>
    </row>
    <row r="5" spans="1:12" ht="20.100000000000001" customHeight="1" x14ac:dyDescent="0.45">
      <c r="A5" s="87"/>
      <c r="B5" s="87"/>
      <c r="C5" s="87"/>
      <c r="D5" s="90"/>
      <c r="E5" s="87"/>
      <c r="F5" s="178" t="s">
        <v>220</v>
      </c>
      <c r="G5" s="178"/>
      <c r="H5" s="178"/>
      <c r="I5" s="138"/>
      <c r="J5" s="178" t="s">
        <v>221</v>
      </c>
      <c r="K5" s="178"/>
      <c r="L5" s="178"/>
    </row>
    <row r="6" spans="1:12" ht="20.100000000000001" customHeight="1" x14ac:dyDescent="0.45">
      <c r="A6" s="87"/>
      <c r="B6" s="87"/>
      <c r="C6" s="87"/>
      <c r="D6" s="90"/>
      <c r="E6" s="87"/>
      <c r="F6" s="164" t="s">
        <v>202</v>
      </c>
      <c r="G6" s="165"/>
      <c r="H6" s="164" t="s">
        <v>202</v>
      </c>
      <c r="I6" s="166"/>
      <c r="J6" s="164" t="s">
        <v>202</v>
      </c>
      <c r="K6" s="165"/>
      <c r="L6" s="164" t="s">
        <v>202</v>
      </c>
    </row>
    <row r="7" spans="1:12" ht="20.100000000000001" customHeight="1" x14ac:dyDescent="0.45">
      <c r="A7" s="87"/>
      <c r="B7" s="87"/>
      <c r="C7" s="87"/>
      <c r="D7" s="90"/>
      <c r="E7" s="90"/>
      <c r="F7" s="165" t="s">
        <v>203</v>
      </c>
      <c r="G7" s="165"/>
      <c r="H7" s="165" t="s">
        <v>159</v>
      </c>
      <c r="I7" s="167"/>
      <c r="J7" s="165" t="s">
        <v>203</v>
      </c>
      <c r="K7" s="165"/>
      <c r="L7" s="165" t="s">
        <v>159</v>
      </c>
    </row>
    <row r="8" spans="1:12" ht="20.100000000000001" customHeight="1" x14ac:dyDescent="0.45">
      <c r="A8" s="87"/>
      <c r="B8" s="87"/>
      <c r="C8" s="87"/>
      <c r="D8" s="91" t="s">
        <v>3</v>
      </c>
      <c r="E8" s="92"/>
      <c r="F8" s="168" t="s">
        <v>4</v>
      </c>
      <c r="G8" s="165"/>
      <c r="H8" s="168" t="s">
        <v>4</v>
      </c>
      <c r="I8" s="169"/>
      <c r="J8" s="168" t="s">
        <v>4</v>
      </c>
      <c r="K8" s="165"/>
      <c r="L8" s="168" t="s">
        <v>4</v>
      </c>
    </row>
    <row r="9" spans="1:12" ht="8.1" customHeight="1" x14ac:dyDescent="0.45">
      <c r="A9" s="87"/>
      <c r="B9" s="87"/>
      <c r="C9" s="87"/>
      <c r="D9" s="93"/>
      <c r="E9" s="92"/>
      <c r="F9" s="119"/>
      <c r="G9" s="94"/>
      <c r="H9" s="92"/>
      <c r="I9" s="90"/>
      <c r="J9" s="119"/>
      <c r="K9" s="95"/>
      <c r="L9" s="92"/>
    </row>
    <row r="10" spans="1:12" ht="18" customHeight="1" x14ac:dyDescent="0.45">
      <c r="A10" s="3" t="s">
        <v>229</v>
      </c>
      <c r="B10" s="87"/>
      <c r="C10" s="87"/>
      <c r="D10" s="90">
        <v>17</v>
      </c>
      <c r="E10" s="87"/>
      <c r="F10" s="120">
        <v>-2860220</v>
      </c>
      <c r="G10" s="155"/>
      <c r="H10" s="156">
        <v>632770</v>
      </c>
      <c r="I10" s="155"/>
      <c r="J10" s="120">
        <v>1074242</v>
      </c>
      <c r="K10" s="155"/>
      <c r="L10" s="156">
        <v>652295</v>
      </c>
    </row>
    <row r="11" spans="1:12" ht="18" customHeight="1" x14ac:dyDescent="0.45">
      <c r="A11" s="3"/>
      <c r="B11" s="87"/>
      <c r="C11" s="87"/>
      <c r="D11" s="90"/>
      <c r="E11" s="87"/>
      <c r="F11" s="121"/>
      <c r="G11" s="13"/>
      <c r="H11" s="48"/>
      <c r="I11" s="13"/>
      <c r="J11" s="121"/>
      <c r="K11" s="13"/>
      <c r="L11" s="48"/>
    </row>
    <row r="12" spans="1:12" ht="18" customHeight="1" x14ac:dyDescent="0.45">
      <c r="A12" s="3" t="s">
        <v>75</v>
      </c>
      <c r="B12" s="87"/>
      <c r="C12" s="87"/>
      <c r="D12" s="90"/>
      <c r="E12" s="87"/>
      <c r="F12" s="34"/>
      <c r="G12" s="4"/>
      <c r="H12" s="4"/>
      <c r="I12" s="4"/>
      <c r="J12" s="34"/>
      <c r="K12" s="4"/>
      <c r="L12" s="4"/>
    </row>
    <row r="13" spans="1:12" s="142" customFormat="1" ht="18" customHeight="1" x14ac:dyDescent="0.45">
      <c r="A13" s="87" t="s">
        <v>225</v>
      </c>
      <c r="B13" s="87"/>
      <c r="C13" s="87"/>
      <c r="D13" s="90"/>
      <c r="E13" s="87"/>
      <c r="F13" s="34">
        <v>500000</v>
      </c>
      <c r="G13" s="39"/>
      <c r="H13" s="39">
        <v>0</v>
      </c>
      <c r="I13" s="39"/>
      <c r="J13" s="123">
        <v>500000</v>
      </c>
      <c r="K13" s="39"/>
      <c r="L13" s="39">
        <v>0</v>
      </c>
    </row>
    <row r="14" spans="1:12" s="142" customFormat="1" ht="18" customHeight="1" x14ac:dyDescent="0.45">
      <c r="A14" s="87" t="s">
        <v>118</v>
      </c>
      <c r="B14" s="87"/>
      <c r="C14" s="87"/>
      <c r="D14" s="90"/>
      <c r="E14" s="87"/>
      <c r="F14" s="34">
        <v>-1119173</v>
      </c>
      <c r="G14" s="13"/>
      <c r="H14" s="13">
        <v>-847257</v>
      </c>
      <c r="I14" s="13"/>
      <c r="J14" s="34">
        <v>-64849</v>
      </c>
      <c r="K14" s="13"/>
      <c r="L14" s="13">
        <v>-61695</v>
      </c>
    </row>
    <row r="15" spans="1:12" s="142" customFormat="1" ht="18" customHeight="1" x14ac:dyDescent="0.45">
      <c r="A15" s="87" t="s">
        <v>232</v>
      </c>
      <c r="B15" s="87"/>
      <c r="C15" s="87"/>
      <c r="D15" s="90"/>
      <c r="E15" s="87"/>
      <c r="F15" s="34">
        <v>95808</v>
      </c>
      <c r="G15" s="13"/>
      <c r="H15" s="39">
        <v>4328</v>
      </c>
      <c r="I15" s="13"/>
      <c r="J15" s="34">
        <v>2003</v>
      </c>
      <c r="K15" s="13"/>
      <c r="L15" s="39">
        <v>634</v>
      </c>
    </row>
    <row r="16" spans="1:12" s="142" customFormat="1" ht="18" customHeight="1" x14ac:dyDescent="0.45">
      <c r="A16" s="87" t="s">
        <v>86</v>
      </c>
      <c r="B16" s="87"/>
      <c r="C16" s="87"/>
      <c r="D16" s="90">
        <v>9</v>
      </c>
      <c r="E16" s="87"/>
      <c r="F16" s="123">
        <v>0</v>
      </c>
      <c r="G16" s="13"/>
      <c r="H16" s="27">
        <v>0</v>
      </c>
      <c r="I16" s="13"/>
      <c r="J16" s="34">
        <v>-384876</v>
      </c>
      <c r="K16" s="13"/>
      <c r="L16" s="13">
        <v>-71400</v>
      </c>
    </row>
    <row r="17" spans="1:12" s="142" customFormat="1" ht="18" customHeight="1" x14ac:dyDescent="0.45">
      <c r="A17" s="87" t="s">
        <v>153</v>
      </c>
      <c r="B17" s="87"/>
      <c r="C17" s="87"/>
      <c r="D17" s="90">
        <v>9</v>
      </c>
      <c r="E17" s="87"/>
      <c r="F17" s="34">
        <v>-80000</v>
      </c>
      <c r="G17" s="13"/>
      <c r="H17" s="39">
        <v>-20826</v>
      </c>
      <c r="I17" s="13"/>
      <c r="J17" s="123">
        <v>0</v>
      </c>
      <c r="K17" s="13"/>
      <c r="L17" s="5">
        <v>0</v>
      </c>
    </row>
    <row r="18" spans="1:12" s="142" customFormat="1" ht="18" customHeight="1" x14ac:dyDescent="0.45">
      <c r="A18" s="87" t="s">
        <v>179</v>
      </c>
      <c r="B18" s="87"/>
      <c r="C18" s="87"/>
      <c r="D18" s="90"/>
      <c r="E18" s="87"/>
      <c r="F18" s="123">
        <v>0</v>
      </c>
      <c r="G18" s="13"/>
      <c r="H18" s="39">
        <v>-118802</v>
      </c>
      <c r="I18" s="13"/>
      <c r="J18" s="123">
        <v>0</v>
      </c>
      <c r="K18" s="13"/>
      <c r="L18" s="5">
        <v>-113438</v>
      </c>
    </row>
    <row r="19" spans="1:12" ht="18" customHeight="1" x14ac:dyDescent="0.45">
      <c r="A19" s="87" t="s">
        <v>235</v>
      </c>
      <c r="B19" s="87"/>
      <c r="C19" s="87"/>
      <c r="D19" s="90"/>
      <c r="E19" s="87"/>
      <c r="F19" s="38">
        <v>-20387</v>
      </c>
      <c r="G19" s="13"/>
      <c r="H19" s="39">
        <v>192</v>
      </c>
      <c r="I19" s="13"/>
      <c r="J19" s="19">
        <v>-5516330</v>
      </c>
      <c r="K19" s="13"/>
      <c r="L19" s="5">
        <v>-4956799</v>
      </c>
    </row>
    <row r="20" spans="1:12" ht="18" customHeight="1" x14ac:dyDescent="0.45">
      <c r="A20" s="87" t="s">
        <v>234</v>
      </c>
      <c r="B20" s="87"/>
      <c r="C20" s="87"/>
      <c r="D20" s="90"/>
      <c r="E20" s="87"/>
      <c r="F20" s="38">
        <v>0</v>
      </c>
      <c r="G20" s="13"/>
      <c r="H20" s="39">
        <v>0</v>
      </c>
      <c r="I20" s="13"/>
      <c r="J20" s="19">
        <v>110820</v>
      </c>
      <c r="K20" s="13"/>
      <c r="L20" s="5">
        <v>166250</v>
      </c>
    </row>
    <row r="21" spans="1:12" ht="18" customHeight="1" x14ac:dyDescent="0.45">
      <c r="A21" s="87" t="s">
        <v>233</v>
      </c>
      <c r="B21" s="87"/>
      <c r="C21" s="87"/>
      <c r="D21" s="90"/>
      <c r="E21" s="87"/>
      <c r="F21" s="19">
        <v>0</v>
      </c>
      <c r="G21" s="13"/>
      <c r="H21" s="5">
        <v>0</v>
      </c>
      <c r="I21" s="13"/>
      <c r="J21" s="19">
        <v>-23000</v>
      </c>
      <c r="K21" s="13"/>
      <c r="L21" s="5">
        <v>-33670</v>
      </c>
    </row>
    <row r="22" spans="1:12" ht="18" customHeight="1" x14ac:dyDescent="0.45">
      <c r="A22" s="87" t="s">
        <v>74</v>
      </c>
      <c r="B22" s="87"/>
      <c r="C22" s="87"/>
      <c r="D22" s="90"/>
      <c r="E22" s="87"/>
      <c r="F22" s="19">
        <v>17538</v>
      </c>
      <c r="G22" s="13"/>
      <c r="H22" s="5">
        <v>39533</v>
      </c>
      <c r="I22" s="13"/>
      <c r="J22" s="19">
        <v>828267</v>
      </c>
      <c r="K22" s="13"/>
      <c r="L22" s="5">
        <v>491557</v>
      </c>
    </row>
    <row r="23" spans="1:12" ht="18" customHeight="1" x14ac:dyDescent="0.45">
      <c r="A23" s="87" t="s">
        <v>76</v>
      </c>
      <c r="B23" s="87"/>
      <c r="C23" s="87"/>
      <c r="D23" s="90"/>
      <c r="E23" s="87"/>
      <c r="F23" s="120">
        <v>50000</v>
      </c>
      <c r="G23" s="13"/>
      <c r="H23" s="41">
        <v>96426</v>
      </c>
      <c r="I23" s="13"/>
      <c r="J23" s="120">
        <v>50000</v>
      </c>
      <c r="K23" s="13"/>
      <c r="L23" s="41">
        <v>50000</v>
      </c>
    </row>
    <row r="24" spans="1:12" ht="8.1" customHeight="1" x14ac:dyDescent="0.45">
      <c r="A24" s="87"/>
      <c r="B24" s="87"/>
      <c r="C24" s="87"/>
      <c r="D24" s="87"/>
      <c r="E24" s="87"/>
      <c r="F24" s="122"/>
      <c r="G24" s="87"/>
      <c r="H24" s="87"/>
      <c r="I24" s="87"/>
      <c r="J24" s="122"/>
      <c r="K24" s="87"/>
      <c r="L24" s="87"/>
    </row>
    <row r="25" spans="1:12" ht="18" customHeight="1" x14ac:dyDescent="0.45">
      <c r="A25" s="3" t="s">
        <v>230</v>
      </c>
      <c r="B25" s="87"/>
      <c r="C25" s="87"/>
      <c r="D25" s="90"/>
      <c r="E25" s="96"/>
      <c r="F25" s="120">
        <f>SUM(F13:F23)</f>
        <v>-556214</v>
      </c>
      <c r="G25" s="13"/>
      <c r="H25" s="41">
        <f>SUM(H13:H23)</f>
        <v>-846406</v>
      </c>
      <c r="I25" s="13"/>
      <c r="J25" s="120">
        <f>SUM(J13:J23)</f>
        <v>-4497965</v>
      </c>
      <c r="K25" s="13"/>
      <c r="L25" s="41">
        <f>SUM(L13:L23)</f>
        <v>-4528561</v>
      </c>
    </row>
    <row r="26" spans="1:12" s="142" customFormat="1" ht="18" customHeight="1" x14ac:dyDescent="0.45">
      <c r="A26" s="87"/>
      <c r="B26" s="87"/>
      <c r="C26" s="87"/>
      <c r="D26" s="87"/>
      <c r="E26" s="87"/>
      <c r="F26" s="20"/>
      <c r="G26" s="87"/>
      <c r="H26" s="87"/>
      <c r="I26" s="87"/>
      <c r="J26" s="20"/>
      <c r="K26" s="87"/>
      <c r="L26" s="87"/>
    </row>
    <row r="27" spans="1:12" ht="18" customHeight="1" x14ac:dyDescent="0.45">
      <c r="A27" s="3" t="s">
        <v>77</v>
      </c>
      <c r="B27" s="87"/>
      <c r="C27" s="87"/>
      <c r="D27" s="90"/>
      <c r="E27" s="87"/>
      <c r="F27" s="20"/>
      <c r="G27" s="13"/>
      <c r="H27" s="13"/>
      <c r="I27" s="13"/>
      <c r="J27" s="20"/>
      <c r="K27" s="13"/>
      <c r="L27" s="13"/>
    </row>
    <row r="28" spans="1:12" ht="18" customHeight="1" x14ac:dyDescent="0.45">
      <c r="A28" s="157" t="s">
        <v>154</v>
      </c>
      <c r="B28" s="157"/>
      <c r="C28" s="157"/>
      <c r="D28" s="90"/>
      <c r="E28" s="87"/>
      <c r="F28" s="20">
        <v>6524870</v>
      </c>
      <c r="G28" s="13"/>
      <c r="H28" s="13">
        <v>-5952905</v>
      </c>
      <c r="I28" s="13"/>
      <c r="J28" s="20">
        <v>6559945</v>
      </c>
      <c r="K28" s="13"/>
      <c r="L28" s="13">
        <v>-2572919</v>
      </c>
    </row>
    <row r="29" spans="1:12" ht="18" customHeight="1" x14ac:dyDescent="0.45">
      <c r="A29" s="157" t="s">
        <v>194</v>
      </c>
      <c r="B29" s="157"/>
      <c r="C29" s="157"/>
      <c r="D29" s="90"/>
      <c r="E29" s="87"/>
      <c r="F29" s="19">
        <v>-1200</v>
      </c>
      <c r="G29" s="5"/>
      <c r="H29" s="5">
        <v>8000</v>
      </c>
      <c r="I29" s="5"/>
      <c r="J29" s="19">
        <v>-226296</v>
      </c>
      <c r="K29" s="5"/>
      <c r="L29" s="5">
        <v>455373</v>
      </c>
    </row>
    <row r="30" spans="1:12" ht="18" customHeight="1" x14ac:dyDescent="0.45">
      <c r="A30" s="157" t="s">
        <v>147</v>
      </c>
      <c r="B30" s="157"/>
      <c r="C30" s="157"/>
      <c r="D30" s="90"/>
      <c r="E30" s="87"/>
      <c r="F30" s="19">
        <v>4180250</v>
      </c>
      <c r="G30" s="5"/>
      <c r="H30" s="5">
        <v>6067000</v>
      </c>
      <c r="I30" s="5"/>
      <c r="J30" s="19">
        <v>4145750</v>
      </c>
      <c r="K30" s="5"/>
      <c r="L30" s="5">
        <v>6067000</v>
      </c>
    </row>
    <row r="31" spans="1:12" ht="18" customHeight="1" x14ac:dyDescent="0.45">
      <c r="A31" s="157" t="s">
        <v>78</v>
      </c>
      <c r="B31" s="157"/>
      <c r="C31" s="157"/>
      <c r="D31" s="90">
        <v>11</v>
      </c>
      <c r="E31" s="87"/>
      <c r="F31" s="19">
        <v>-12536952</v>
      </c>
      <c r="G31" s="5"/>
      <c r="H31" s="5">
        <v>-16322</v>
      </c>
      <c r="I31" s="5"/>
      <c r="J31" s="19">
        <v>-12500000</v>
      </c>
      <c r="K31" s="5"/>
      <c r="L31" s="5">
        <v>0</v>
      </c>
    </row>
    <row r="32" spans="1:12" ht="18" customHeight="1" x14ac:dyDescent="0.45">
      <c r="A32" s="158" t="s">
        <v>85</v>
      </c>
      <c r="B32" s="157"/>
      <c r="C32" s="157"/>
      <c r="D32" s="90">
        <v>12</v>
      </c>
      <c r="E32" s="87"/>
      <c r="F32" s="19">
        <v>-2000000</v>
      </c>
      <c r="G32" s="5"/>
      <c r="H32" s="5">
        <v>-1550000</v>
      </c>
      <c r="I32" s="5"/>
      <c r="J32" s="19">
        <v>-2000000</v>
      </c>
      <c r="K32" s="5"/>
      <c r="L32" s="5">
        <v>-1550000</v>
      </c>
    </row>
    <row r="33" spans="1:12" ht="18" customHeight="1" x14ac:dyDescent="0.45">
      <c r="A33" s="158" t="s">
        <v>180</v>
      </c>
      <c r="B33" s="157"/>
      <c r="C33" s="157"/>
      <c r="D33" s="90">
        <v>11</v>
      </c>
      <c r="E33" s="87"/>
      <c r="F33" s="19">
        <v>-45460</v>
      </c>
      <c r="G33" s="5"/>
      <c r="H33" s="5">
        <v>-109805</v>
      </c>
      <c r="I33" s="5"/>
      <c r="J33" s="19">
        <v>-45460</v>
      </c>
      <c r="K33" s="5"/>
      <c r="L33" s="5">
        <v>-109805</v>
      </c>
    </row>
    <row r="34" spans="1:12" ht="18" customHeight="1" x14ac:dyDescent="0.45">
      <c r="A34" s="157" t="s">
        <v>95</v>
      </c>
      <c r="B34" s="157"/>
      <c r="C34" s="157"/>
      <c r="D34" s="90"/>
      <c r="E34" s="87"/>
      <c r="F34" s="19">
        <v>-375048</v>
      </c>
      <c r="G34" s="5"/>
      <c r="H34" s="5">
        <v>-300742</v>
      </c>
      <c r="I34" s="5"/>
      <c r="J34" s="19">
        <v>-351345</v>
      </c>
      <c r="K34" s="5"/>
      <c r="L34" s="5">
        <v>-213351</v>
      </c>
    </row>
    <row r="35" spans="1:12" ht="18" customHeight="1" x14ac:dyDescent="0.45">
      <c r="A35" s="157" t="s">
        <v>103</v>
      </c>
      <c r="B35" s="157"/>
      <c r="C35" s="157"/>
      <c r="D35" s="90"/>
      <c r="E35" s="87"/>
      <c r="F35" s="19">
        <v>-117635</v>
      </c>
      <c r="G35" s="5"/>
      <c r="H35" s="5">
        <v>-125396</v>
      </c>
      <c r="I35" s="5"/>
      <c r="J35" s="19">
        <v>-28493</v>
      </c>
      <c r="K35" s="5"/>
      <c r="L35" s="5">
        <v>-33157</v>
      </c>
    </row>
    <row r="36" spans="1:12" ht="18" customHeight="1" x14ac:dyDescent="0.45">
      <c r="A36" s="157" t="s">
        <v>148</v>
      </c>
      <c r="B36" s="157"/>
      <c r="C36" s="157"/>
      <c r="D36" s="90">
        <v>15</v>
      </c>
      <c r="E36" s="87"/>
      <c r="F36" s="123">
        <v>-74795</v>
      </c>
      <c r="G36" s="5"/>
      <c r="H36" s="97">
        <v>-75617</v>
      </c>
      <c r="I36" s="5"/>
      <c r="J36" s="123">
        <v>-74795</v>
      </c>
      <c r="K36" s="5"/>
      <c r="L36" s="97">
        <v>-75617</v>
      </c>
    </row>
    <row r="37" spans="1:12" ht="18" customHeight="1" x14ac:dyDescent="0.45">
      <c r="A37" s="157" t="s">
        <v>237</v>
      </c>
      <c r="B37" s="157"/>
      <c r="C37" s="157"/>
      <c r="D37" s="90"/>
      <c r="E37" s="87"/>
      <c r="F37" s="123">
        <v>0</v>
      </c>
      <c r="G37" s="5"/>
      <c r="H37" s="97">
        <v>3600</v>
      </c>
      <c r="I37" s="5"/>
      <c r="J37" s="123">
        <v>0</v>
      </c>
      <c r="K37" s="5"/>
      <c r="L37" s="97">
        <v>0</v>
      </c>
    </row>
    <row r="38" spans="1:12" ht="18" customHeight="1" x14ac:dyDescent="0.45">
      <c r="A38" s="87" t="s">
        <v>93</v>
      </c>
      <c r="B38" s="87"/>
      <c r="C38" s="87"/>
      <c r="D38" s="90"/>
      <c r="E38" s="87"/>
      <c r="F38" s="20">
        <v>-1039</v>
      </c>
      <c r="G38" s="5"/>
      <c r="H38" s="13">
        <v>-18</v>
      </c>
      <c r="I38" s="5"/>
      <c r="J38" s="20">
        <v>-1039</v>
      </c>
      <c r="K38" s="5"/>
      <c r="L38" s="13">
        <v>-18</v>
      </c>
    </row>
    <row r="39" spans="1:12" ht="18" customHeight="1" x14ac:dyDescent="0.45">
      <c r="A39" s="157" t="s">
        <v>79</v>
      </c>
      <c r="B39" s="157"/>
      <c r="C39" s="157"/>
      <c r="D39" s="90"/>
      <c r="E39" s="87"/>
      <c r="F39" s="25">
        <v>0</v>
      </c>
      <c r="G39" s="5"/>
      <c r="H39" s="171">
        <v>-4942</v>
      </c>
      <c r="I39" s="5"/>
      <c r="J39" s="25">
        <v>0</v>
      </c>
      <c r="K39" s="5"/>
      <c r="L39" s="31">
        <v>0</v>
      </c>
    </row>
    <row r="40" spans="1:12" ht="8.1" customHeight="1" x14ac:dyDescent="0.45">
      <c r="A40" s="87"/>
      <c r="B40" s="87"/>
      <c r="C40" s="87"/>
      <c r="D40" s="87"/>
      <c r="E40" s="87"/>
      <c r="F40" s="122"/>
      <c r="G40" s="87"/>
      <c r="H40" s="87"/>
      <c r="I40" s="87"/>
      <c r="J40" s="122"/>
      <c r="K40" s="87"/>
      <c r="L40" s="87"/>
    </row>
    <row r="41" spans="1:12" ht="18" customHeight="1" x14ac:dyDescent="0.45">
      <c r="A41" s="3" t="s">
        <v>181</v>
      </c>
      <c r="B41" s="87"/>
      <c r="C41" s="87"/>
      <c r="D41" s="90"/>
      <c r="E41" s="87"/>
      <c r="F41" s="120">
        <f>SUM(F28:F39)</f>
        <v>-4447009</v>
      </c>
      <c r="G41" s="21"/>
      <c r="H41" s="41">
        <f>SUM(H28:H39)</f>
        <v>-2057147</v>
      </c>
      <c r="I41" s="21"/>
      <c r="J41" s="120">
        <f>SUM(J28:J39)</f>
        <v>-4521733</v>
      </c>
      <c r="K41" s="21"/>
      <c r="L41" s="41">
        <f>SUM(L28:L39)</f>
        <v>1967506</v>
      </c>
    </row>
    <row r="42" spans="1:12" ht="18" customHeight="1" x14ac:dyDescent="0.45">
      <c r="A42" s="87"/>
      <c r="B42" s="87"/>
      <c r="C42" s="87"/>
      <c r="D42" s="93"/>
      <c r="E42" s="92"/>
      <c r="F42" s="119"/>
      <c r="G42" s="94"/>
      <c r="H42" s="92"/>
      <c r="I42" s="90"/>
      <c r="J42" s="119"/>
      <c r="K42" s="95"/>
      <c r="L42" s="92"/>
    </row>
    <row r="43" spans="1:12" ht="18" customHeight="1" x14ac:dyDescent="0.45">
      <c r="A43" s="3" t="s">
        <v>231</v>
      </c>
      <c r="B43" s="3"/>
      <c r="C43" s="3"/>
      <c r="D43" s="90"/>
      <c r="E43" s="87"/>
      <c r="F43" s="121">
        <f>SUM(F10,F25,F41)</f>
        <v>-7863443</v>
      </c>
      <c r="G43" s="21"/>
      <c r="H43" s="48">
        <f>SUM(H10,H25,H41)</f>
        <v>-2270783</v>
      </c>
      <c r="I43" s="21"/>
      <c r="J43" s="121">
        <f>SUM(J10,J25,J41)</f>
        <v>-7945456</v>
      </c>
      <c r="K43" s="21"/>
      <c r="L43" s="48">
        <f>SUM(L10,L25,L41)</f>
        <v>-1908760</v>
      </c>
    </row>
    <row r="44" spans="1:12" ht="18" customHeight="1" x14ac:dyDescent="0.45">
      <c r="A44" s="87" t="s">
        <v>218</v>
      </c>
      <c r="B44" s="3"/>
      <c r="C44" s="3"/>
      <c r="D44" s="90">
        <v>7</v>
      </c>
      <c r="E44" s="87"/>
      <c r="F44" s="20">
        <v>8828316</v>
      </c>
      <c r="G44" s="13"/>
      <c r="H44" s="13">
        <v>6019247</v>
      </c>
      <c r="I44" s="13"/>
      <c r="J44" s="20">
        <v>7887120</v>
      </c>
      <c r="K44" s="13"/>
      <c r="L44" s="13">
        <v>5160207</v>
      </c>
    </row>
    <row r="45" spans="1:12" ht="18" customHeight="1" x14ac:dyDescent="0.45">
      <c r="A45" s="87" t="s">
        <v>158</v>
      </c>
      <c r="B45" s="3"/>
      <c r="C45" s="87"/>
      <c r="D45" s="90"/>
      <c r="E45" s="87"/>
      <c r="F45" s="26">
        <v>-16822</v>
      </c>
      <c r="G45" s="13"/>
      <c r="H45" s="10">
        <v>6387</v>
      </c>
      <c r="I45" s="13"/>
      <c r="J45" s="26">
        <v>66</v>
      </c>
      <c r="K45" s="13"/>
      <c r="L45" s="10">
        <v>5648</v>
      </c>
    </row>
    <row r="46" spans="1:12" ht="8.1" customHeight="1" x14ac:dyDescent="0.45">
      <c r="A46" s="87"/>
      <c r="B46" s="87"/>
      <c r="C46" s="87"/>
      <c r="D46" s="87"/>
      <c r="E46" s="87"/>
      <c r="F46" s="122"/>
      <c r="G46" s="87"/>
      <c r="H46" s="87"/>
      <c r="I46" s="87"/>
      <c r="J46" s="122"/>
      <c r="K46" s="87"/>
      <c r="L46" s="87"/>
    </row>
    <row r="47" spans="1:12" ht="18" customHeight="1" thickBot="1" x14ac:dyDescent="0.5">
      <c r="A47" s="3" t="s">
        <v>217</v>
      </c>
      <c r="B47" s="3"/>
      <c r="C47" s="3"/>
      <c r="D47" s="90">
        <v>7</v>
      </c>
      <c r="E47" s="87"/>
      <c r="F47" s="124">
        <f>SUM(F43:F45)</f>
        <v>948051</v>
      </c>
      <c r="G47" s="13"/>
      <c r="H47" s="144">
        <f>SUM(H43:H45)</f>
        <v>3754851</v>
      </c>
      <c r="I47" s="13"/>
      <c r="J47" s="124">
        <f>SUM(J43:J45)</f>
        <v>-58270</v>
      </c>
      <c r="K47" s="13"/>
      <c r="L47" s="144">
        <f>SUM(L43:L45)</f>
        <v>3257095</v>
      </c>
    </row>
    <row r="48" spans="1:12" ht="18" customHeight="1" thickTop="1" x14ac:dyDescent="0.45">
      <c r="A48" s="87"/>
      <c r="B48" s="87"/>
      <c r="C48" s="87"/>
      <c r="D48" s="90"/>
      <c r="E48" s="87"/>
      <c r="F48" s="125"/>
      <c r="G48" s="98"/>
      <c r="H48" s="98"/>
      <c r="I48" s="98"/>
      <c r="J48" s="125"/>
      <c r="K48" s="98"/>
      <c r="L48" s="98"/>
    </row>
    <row r="49" spans="1:12" ht="18" customHeight="1" x14ac:dyDescent="0.45">
      <c r="A49" s="3" t="s">
        <v>80</v>
      </c>
      <c r="B49" s="87"/>
      <c r="C49" s="87"/>
      <c r="D49" s="90"/>
      <c r="E49" s="87"/>
      <c r="F49" s="126"/>
      <c r="G49" s="13"/>
      <c r="H49" s="99"/>
      <c r="I49" s="13"/>
      <c r="J49" s="126"/>
      <c r="K49" s="13"/>
      <c r="L49" s="99"/>
    </row>
    <row r="50" spans="1:12" ht="8.1" customHeight="1" x14ac:dyDescent="0.45">
      <c r="A50" s="3"/>
      <c r="B50" s="87"/>
      <c r="C50" s="87"/>
      <c r="D50" s="90"/>
      <c r="E50" s="87"/>
      <c r="F50" s="20"/>
      <c r="G50" s="13"/>
      <c r="H50" s="13"/>
      <c r="I50" s="13"/>
      <c r="J50" s="20"/>
      <c r="K50" s="13"/>
      <c r="L50" s="13"/>
    </row>
    <row r="51" spans="1:12" ht="18" customHeight="1" x14ac:dyDescent="0.45">
      <c r="A51" s="100" t="s">
        <v>195</v>
      </c>
      <c r="B51" s="100"/>
      <c r="C51" s="87"/>
      <c r="F51" s="159"/>
      <c r="H51" s="141"/>
      <c r="J51" s="159"/>
      <c r="L51" s="141"/>
    </row>
    <row r="52" spans="1:12" ht="18" customHeight="1" x14ac:dyDescent="0.45">
      <c r="A52" s="100"/>
      <c r="B52" s="100" t="s">
        <v>198</v>
      </c>
      <c r="C52" s="87"/>
      <c r="D52" s="90"/>
      <c r="E52" s="87"/>
      <c r="F52" s="19">
        <v>365126</v>
      </c>
      <c r="G52" s="146"/>
      <c r="H52" s="146">
        <v>329473</v>
      </c>
      <c r="I52" s="146"/>
      <c r="J52" s="19">
        <v>23129</v>
      </c>
      <c r="K52" s="146"/>
      <c r="L52" s="146">
        <v>36462</v>
      </c>
    </row>
    <row r="53" spans="1:12" ht="18" customHeight="1" x14ac:dyDescent="0.45">
      <c r="A53" s="87" t="s">
        <v>182</v>
      </c>
      <c r="B53" s="87"/>
      <c r="C53" s="87"/>
      <c r="D53" s="90"/>
      <c r="E53" s="87"/>
      <c r="F53" s="19">
        <v>57013</v>
      </c>
      <c r="G53" s="155"/>
      <c r="H53" s="146">
        <v>78880</v>
      </c>
      <c r="I53" s="155"/>
      <c r="J53" s="19">
        <v>9903</v>
      </c>
      <c r="K53" s="155"/>
      <c r="L53" s="146">
        <v>17889</v>
      </c>
    </row>
    <row r="54" spans="1:12" ht="18" customHeight="1" x14ac:dyDescent="0.45">
      <c r="A54" s="87" t="s">
        <v>236</v>
      </c>
      <c r="B54" s="87"/>
      <c r="C54" s="87"/>
      <c r="D54" s="90"/>
      <c r="E54" s="87"/>
      <c r="F54" s="19">
        <v>0</v>
      </c>
      <c r="G54" s="155"/>
      <c r="H54" s="146">
        <v>0</v>
      </c>
      <c r="I54" s="155"/>
      <c r="J54" s="19">
        <v>0</v>
      </c>
      <c r="K54" s="155"/>
      <c r="L54" s="146">
        <v>154445</v>
      </c>
    </row>
    <row r="55" spans="1:12" ht="18" customHeight="1" x14ac:dyDescent="0.45">
      <c r="A55" s="87"/>
      <c r="B55" s="87"/>
      <c r="C55" s="87"/>
      <c r="D55" s="90"/>
      <c r="E55" s="87"/>
      <c r="F55" s="5"/>
      <c r="G55" s="13"/>
      <c r="H55" s="5"/>
      <c r="I55" s="13"/>
      <c r="J55" s="5"/>
      <c r="K55" s="13"/>
      <c r="L55" s="5"/>
    </row>
    <row r="56" spans="1:12" ht="18" customHeight="1" x14ac:dyDescent="0.45">
      <c r="A56" s="87"/>
      <c r="B56" s="87"/>
      <c r="C56" s="87"/>
      <c r="D56" s="90"/>
      <c r="E56" s="87"/>
      <c r="F56" s="5"/>
      <c r="G56" s="13"/>
      <c r="H56" s="5"/>
      <c r="I56" s="13"/>
      <c r="J56" s="5"/>
      <c r="K56" s="13"/>
      <c r="L56" s="5"/>
    </row>
    <row r="57" spans="1:12" ht="18" customHeight="1" x14ac:dyDescent="0.45">
      <c r="A57" s="87"/>
      <c r="B57" s="87"/>
      <c r="C57" s="87"/>
      <c r="D57" s="90"/>
      <c r="E57" s="87"/>
      <c r="F57" s="5"/>
      <c r="G57" s="13"/>
      <c r="H57" s="5"/>
      <c r="I57" s="13"/>
      <c r="J57" s="5"/>
      <c r="K57" s="13"/>
      <c r="L57" s="5"/>
    </row>
    <row r="58" spans="1:12" ht="6" customHeight="1" x14ac:dyDescent="0.45">
      <c r="A58" s="87"/>
      <c r="B58" s="87"/>
      <c r="C58" s="87"/>
      <c r="D58" s="90"/>
      <c r="E58" s="87"/>
      <c r="F58" s="5"/>
      <c r="G58" s="13"/>
      <c r="H58" s="5"/>
      <c r="I58" s="13"/>
      <c r="J58" s="5"/>
      <c r="K58" s="13"/>
      <c r="L58" s="5"/>
    </row>
    <row r="59" spans="1:12" ht="18" customHeight="1" x14ac:dyDescent="0.45">
      <c r="A59" s="101" t="str">
        <f>+'BS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9" s="101"/>
      <c r="C59" s="101"/>
      <c r="D59" s="102"/>
      <c r="E59" s="101"/>
      <c r="F59" s="103"/>
      <c r="G59" s="103"/>
      <c r="H59" s="103"/>
      <c r="I59" s="103"/>
      <c r="J59" s="103"/>
      <c r="K59" s="103"/>
      <c r="L59" s="103"/>
    </row>
  </sheetData>
  <mergeCells count="2">
    <mergeCell ref="J5:L5"/>
    <mergeCell ref="F5:H5"/>
  </mergeCells>
  <pageMargins left="0.78740157480314965" right="0.51181102362204722" top="0.51181102362204722" bottom="0.59055118110236227" header="0.47244094488188981" footer="0.39370078740157483"/>
  <pageSetup paperSize="9" scale="78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</vt:lpstr>
      <vt:lpstr>PL 6</vt:lpstr>
      <vt:lpstr>EQ Consol 7</vt:lpstr>
      <vt:lpstr>EQ Company 8</vt:lpstr>
      <vt:lpstr>CF 9</vt:lpstr>
      <vt:lpstr>'BS 2-4'!Print_Area</vt:lpstr>
      <vt:lpstr>'EQ Company 8'!Print_Area</vt:lpstr>
      <vt:lpstr>'EQ Consol 7'!Print_Area</vt:lpstr>
      <vt:lpstr>'PL 5'!Print_Area</vt:lpstr>
      <vt:lpstr>'PL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Aroonroj Petrangsan</cp:lastModifiedBy>
  <cp:lastPrinted>2022-05-06T09:00:42Z</cp:lastPrinted>
  <dcterms:created xsi:type="dcterms:W3CDTF">2012-05-15T09:42:19Z</dcterms:created>
  <dcterms:modified xsi:type="dcterms:W3CDTF">2022-05-09T01:54:18Z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