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M:\ABAS-Listed\Thai Union Group Public Company Limited\Thai Union Group_Mar22'☻ (ใส่เลข Dec21)\"/>
    </mc:Choice>
  </mc:AlternateContent>
  <xr:revisionPtr revIDLastSave="0" documentId="13_ncr:1_{25D890FB-46D5-4D51-A5C3-8A4D9C1061F0}" xr6:coauthVersionLast="46" xr6:coauthVersionMax="47" xr10:uidLastSave="{00000000-0000-0000-0000-000000000000}"/>
  <bookViews>
    <workbookView xWindow="-120" yWindow="-120" windowWidth="24240" windowHeight="13140" tabRatio="737" activeTab="5" xr2:uid="{00000000-000D-0000-FFFF-FFFF00000000}"/>
  </bookViews>
  <sheets>
    <sheet name="BS 2-4" sheetId="1" r:id="rId1"/>
    <sheet name="PL 5" sheetId="2" r:id="rId2"/>
    <sheet name="PL 6" sheetId="3" r:id="rId3"/>
    <sheet name="EQ 7" sheetId="4" r:id="rId4"/>
    <sheet name="EQ 8" sheetId="5" r:id="rId5"/>
    <sheet name="CF 9" sheetId="6" r:id="rId6"/>
  </sheets>
  <definedNames>
    <definedName name="_xlnm.Print_Area" localSheetId="0">'BS 2-4'!$A$1:$L$162</definedName>
    <definedName name="_xlnm.Print_Area" localSheetId="5">'CF 9'!$A$1:$M$65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uri="GoogleSheetsCustomDataVersion1">
      <go:sheetsCustomData xmlns:go="http://customooxmlschemas.google.com/" r:id="rId11" roundtripDataSignature="AMtx7miVm8JPEjnxSIl/eEWXELGGyR8uhw=="/>
    </ext>
  </extLst>
</workbook>
</file>

<file path=xl/calcChain.xml><?xml version="1.0" encoding="utf-8"?>
<calcChain xmlns="http://schemas.openxmlformats.org/spreadsheetml/2006/main">
  <c r="AJ37" i="4" l="1"/>
  <c r="F49" i="3"/>
  <c r="AD37" i="4" l="1"/>
  <c r="N30" i="4" l="1"/>
  <c r="L24" i="3" l="1"/>
  <c r="J24" i="3"/>
  <c r="H24" i="3"/>
  <c r="F24" i="3"/>
  <c r="N23" i="5" l="1"/>
  <c r="N16" i="5"/>
  <c r="N35" i="4"/>
  <c r="N23" i="4" l="1"/>
  <c r="AD18" i="4"/>
  <c r="H43" i="2"/>
  <c r="F12" i="3" s="1"/>
  <c r="L43" i="2"/>
  <c r="J12" i="3" l="1"/>
  <c r="J43" i="2"/>
  <c r="M47" i="6"/>
  <c r="K47" i="6"/>
  <c r="I47" i="6"/>
  <c r="M30" i="6"/>
  <c r="K30" i="6"/>
  <c r="I30" i="6"/>
  <c r="G30" i="6"/>
  <c r="A43" i="5"/>
  <c r="A65" i="6" s="1"/>
  <c r="V24" i="5"/>
  <c r="Z24" i="5" s="1"/>
  <c r="V23" i="5"/>
  <c r="V22" i="5"/>
  <c r="Z22" i="5" s="1"/>
  <c r="X19" i="5"/>
  <c r="X21" i="5" s="1"/>
  <c r="X26" i="5" s="1"/>
  <c r="T19" i="5"/>
  <c r="T26" i="5" s="1"/>
  <c r="R19" i="5"/>
  <c r="P19" i="5"/>
  <c r="P21" i="5" s="1"/>
  <c r="P26" i="5" s="1"/>
  <c r="L19" i="5"/>
  <c r="L21" i="5" s="1"/>
  <c r="L26" i="5" s="1"/>
  <c r="J19" i="5"/>
  <c r="J21" i="5" s="1"/>
  <c r="J26" i="5" s="1"/>
  <c r="H19" i="5"/>
  <c r="H21" i="5" s="1"/>
  <c r="H26" i="5" s="1"/>
  <c r="F19" i="5"/>
  <c r="F21" i="5" s="1"/>
  <c r="V17" i="5"/>
  <c r="V16" i="5"/>
  <c r="V15" i="5"/>
  <c r="Z15" i="5" s="1"/>
  <c r="V14" i="5"/>
  <c r="Z14" i="5" s="1"/>
  <c r="A58" i="4"/>
  <c r="X39" i="4"/>
  <c r="AD35" i="4"/>
  <c r="AD34" i="4"/>
  <c r="AD33" i="4"/>
  <c r="AD32" i="4"/>
  <c r="AF27" i="4"/>
  <c r="AB27" i="4"/>
  <c r="X27" i="4"/>
  <c r="T27" i="4"/>
  <c r="R27" i="4"/>
  <c r="P27" i="4"/>
  <c r="L27" i="4"/>
  <c r="J27" i="4"/>
  <c r="H27" i="4"/>
  <c r="F27" i="4"/>
  <c r="AD23" i="4"/>
  <c r="AD22" i="4"/>
  <c r="AD21" i="4"/>
  <c r="AD20" i="4"/>
  <c r="A54" i="3"/>
  <c r="H49" i="3"/>
  <c r="L38" i="3"/>
  <c r="H38" i="3"/>
  <c r="F38" i="3"/>
  <c r="A3" i="3"/>
  <c r="A3" i="4" s="1"/>
  <c r="A54" i="2"/>
  <c r="N15" i="2"/>
  <c r="N20" i="2" s="1"/>
  <c r="N30" i="2" s="1"/>
  <c r="N34" i="2" s="1"/>
  <c r="N37" i="2" s="1"/>
  <c r="L15" i="2"/>
  <c r="L20" i="2" s="1"/>
  <c r="J15" i="2"/>
  <c r="J20" i="2" s="1"/>
  <c r="J30" i="2" s="1"/>
  <c r="J34" i="2" s="1"/>
  <c r="J37" i="2" s="1"/>
  <c r="H15" i="2"/>
  <c r="H20" i="2" s="1"/>
  <c r="A162" i="1"/>
  <c r="L141" i="1"/>
  <c r="L145" i="1" s="1"/>
  <c r="L148" i="1" s="1"/>
  <c r="J141" i="1"/>
  <c r="J145" i="1" s="1"/>
  <c r="J148" i="1" s="1"/>
  <c r="H141" i="1"/>
  <c r="H145" i="1" s="1"/>
  <c r="H148" i="1" s="1"/>
  <c r="F141" i="1"/>
  <c r="F148" i="1" s="1"/>
  <c r="A111" i="1"/>
  <c r="A108" i="1"/>
  <c r="L97" i="1"/>
  <c r="J97" i="1"/>
  <c r="H97" i="1"/>
  <c r="F97" i="1"/>
  <c r="L84" i="1"/>
  <c r="J84" i="1"/>
  <c r="H84" i="1"/>
  <c r="F84" i="1"/>
  <c r="A57" i="1"/>
  <c r="L47" i="1"/>
  <c r="J47" i="1"/>
  <c r="H47" i="1"/>
  <c r="F47" i="1"/>
  <c r="L26" i="1"/>
  <c r="J26" i="1"/>
  <c r="H26" i="1"/>
  <c r="F26" i="1"/>
  <c r="J39" i="4" l="1"/>
  <c r="AH32" i="4"/>
  <c r="L39" i="4"/>
  <c r="AH33" i="4"/>
  <c r="H39" i="4"/>
  <c r="AH20" i="4"/>
  <c r="P30" i="4"/>
  <c r="AH34" i="4"/>
  <c r="AH21" i="4"/>
  <c r="AL21" i="4" s="1"/>
  <c r="AH22" i="4"/>
  <c r="T39" i="4"/>
  <c r="AF30" i="4"/>
  <c r="F39" i="4"/>
  <c r="AB39" i="4"/>
  <c r="F41" i="3"/>
  <c r="F43" i="3"/>
  <c r="H30" i="2"/>
  <c r="H34" i="2" s="1"/>
  <c r="H37" i="2" s="1"/>
  <c r="L43" i="3"/>
  <c r="AH37" i="4"/>
  <c r="AL37" i="4" s="1"/>
  <c r="Z16" i="5"/>
  <c r="F99" i="1"/>
  <c r="F150" i="1" s="1"/>
  <c r="I49" i="6"/>
  <c r="I53" i="6" s="1"/>
  <c r="G47" i="6"/>
  <c r="M49" i="6"/>
  <c r="M53" i="6" s="1"/>
  <c r="K49" i="6"/>
  <c r="K53" i="6" s="1"/>
  <c r="F49" i="1"/>
  <c r="L99" i="1"/>
  <c r="L150" i="1" s="1"/>
  <c r="Z27" i="4"/>
  <c r="A3" i="6"/>
  <c r="J49" i="1"/>
  <c r="L49" i="1"/>
  <c r="J99" i="1"/>
  <c r="J150" i="1" s="1"/>
  <c r="H99" i="1"/>
  <c r="H150" i="1" s="1"/>
  <c r="L30" i="2"/>
  <c r="L34" i="2" s="1"/>
  <c r="L37" i="2" s="1"/>
  <c r="AJ27" i="4"/>
  <c r="R39" i="4"/>
  <c r="N27" i="4"/>
  <c r="H49" i="1"/>
  <c r="A3" i="5"/>
  <c r="V21" i="5"/>
  <c r="V26" i="5" s="1"/>
  <c r="AH35" i="4"/>
  <c r="L41" i="3"/>
  <c r="J38" i="3"/>
  <c r="J43" i="3" s="1"/>
  <c r="J49" i="3" s="1"/>
  <c r="AD25" i="4"/>
  <c r="V27" i="4"/>
  <c r="H43" i="3"/>
  <c r="H41" i="3"/>
  <c r="AH23" i="4"/>
  <c r="R26" i="5"/>
  <c r="V19" i="5"/>
  <c r="F26" i="5"/>
  <c r="AF39" i="4" l="1"/>
  <c r="AL34" i="4"/>
  <c r="AL33" i="4"/>
  <c r="V39" i="4"/>
  <c r="Z39" i="4"/>
  <c r="P39" i="4"/>
  <c r="AL22" i="4"/>
  <c r="AL20" i="4"/>
  <c r="AL32" i="4"/>
  <c r="AL35" i="4"/>
  <c r="AL23" i="4"/>
  <c r="Z17" i="5"/>
  <c r="Z19" i="5" s="1"/>
  <c r="Z23" i="5"/>
  <c r="J41" i="3"/>
  <c r="N39" i="4"/>
  <c r="AJ39" i="4"/>
  <c r="AD27" i="4"/>
  <c r="AH18" i="4"/>
  <c r="AH25" i="4"/>
  <c r="AD30" i="4"/>
  <c r="AL25" i="4" l="1"/>
  <c r="N19" i="5"/>
  <c r="N26" i="5" s="1"/>
  <c r="Z21" i="5"/>
  <c r="Z26" i="5" s="1"/>
  <c r="AL18" i="4"/>
  <c r="AH27" i="4"/>
  <c r="G49" i="6"/>
  <c r="AH30" i="4"/>
  <c r="AD39" i="4"/>
  <c r="AL27" i="4" l="1"/>
  <c r="AL30" i="4"/>
  <c r="AH39" i="4"/>
  <c r="G53" i="6"/>
  <c r="AL39" i="4" l="1"/>
</calcChain>
</file>

<file path=xl/sharedStrings.xml><?xml version="1.0" encoding="utf-8"?>
<sst xmlns="http://schemas.openxmlformats.org/spreadsheetml/2006/main" count="479" uniqueCount="255">
  <si>
    <t>Thai Union Group Public Company Limited</t>
  </si>
  <si>
    <t>Statement of Financial Position</t>
  </si>
  <si>
    <t>Consolidated</t>
  </si>
  <si>
    <t>Separate</t>
  </si>
  <si>
    <t>31 December</t>
  </si>
  <si>
    <t>2021</t>
  </si>
  <si>
    <t>Notes</t>
  </si>
  <si>
    <t>Thousand Baht</t>
  </si>
  <si>
    <t>Assets</t>
  </si>
  <si>
    <t>Current assets</t>
  </si>
  <si>
    <t>Cash and cash equivalents</t>
  </si>
  <si>
    <t>Short-term investments</t>
  </si>
  <si>
    <t>Trade and other receivables, net</t>
  </si>
  <si>
    <t>Short-term loans to related and</t>
  </si>
  <si>
    <t>third parties, net</t>
  </si>
  <si>
    <t>Inventories, net</t>
  </si>
  <si>
    <t>Derivative assets</t>
  </si>
  <si>
    <t>Other current assets</t>
  </si>
  <si>
    <t>Total current assets</t>
  </si>
  <si>
    <t>Non-current assets</t>
  </si>
  <si>
    <t>Restricted deposits with financial institutions</t>
  </si>
  <si>
    <t>Investments in subsidiaries, associates</t>
  </si>
  <si>
    <t>and joint ventures using cost method</t>
  </si>
  <si>
    <t xml:space="preserve">Investments accounted for using </t>
  </si>
  <si>
    <t>the equity method, net</t>
  </si>
  <si>
    <t>Financial assets measured at fair value</t>
  </si>
  <si>
    <t xml:space="preserve">Long-term loans to related and 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</si>
  <si>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</si>
  <si>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</si>
  <si>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</si>
  <si>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</si>
  <si>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</si>
  <si>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</si>
  <si>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</si>
  <si>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>Total non-current assets</t>
  </si>
  <si>
    <t>Total assets</t>
  </si>
  <si>
    <t>Director   ___________________________________        Director   ___________________________________</t>
  </si>
  <si>
    <t>Liabilities and equity</t>
  </si>
  <si>
    <t>Current liabilities</t>
  </si>
  <si>
    <t>Bank overdrafts and short-term loans</t>
  </si>
  <si>
    <t>from financial institutions</t>
  </si>
  <si>
    <t>Trade and other payables</t>
  </si>
  <si>
    <t xml:space="preserve">Short-term loans from related and </t>
  </si>
  <si>
    <t>third parties</t>
  </si>
  <si>
    <t xml:space="preserve">Current portion of long-term loans from </t>
  </si>
  <si>
    <t>financial institutions, net</t>
  </si>
  <si>
    <t>Current portion of debentures, net</t>
  </si>
  <si>
    <t>Current portion of lease liabilities, net</t>
  </si>
  <si>
    <t>Income tax payable</t>
  </si>
  <si>
    <t>Derivative liabilities</t>
  </si>
  <si>
    <t>Other current liabilities</t>
  </si>
  <si>
    <t>Total current liabilities</t>
  </si>
  <si>
    <t>Non-current liabilities</t>
  </si>
  <si>
    <t>Long-term loans from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</si>
  <si>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</si>
  <si>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</si>
  <si>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</si>
  <si>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</si>
  <si>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</si>
  <si>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</si>
  <si>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</si>
  <si>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</si>
  <si>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>Share capital</t>
  </si>
  <si>
    <t>Authorised share capital</t>
  </si>
  <si>
    <t>5,971,815,496 ordinary shares at</t>
  </si>
  <si>
    <t>a par value of Baht 0.25 per share</t>
  </si>
  <si>
    <t xml:space="preserve">Issued and fully paid-up share capital </t>
  </si>
  <si>
    <t xml:space="preserve">4,771,815,496 ordinary shares at </t>
  </si>
  <si>
    <t>Premium on share capital</t>
  </si>
  <si>
    <t>Retained earnings</t>
  </si>
  <si>
    <t>Appropriated - legal reserve</t>
  </si>
  <si>
    <t>Reserve for treasury shares</t>
  </si>
  <si>
    <t>Unappropriated</t>
  </si>
  <si>
    <r>
      <rPr>
        <u/>
        <sz val="9"/>
        <color theme="1"/>
        <rFont val="Arial"/>
        <family val="2"/>
      </rPr>
      <t>Less</t>
    </r>
    <r>
      <rPr>
        <sz val="9"/>
        <color theme="1"/>
        <rFont val="Arial"/>
        <family val="2"/>
      </rPr>
      <t xml:space="preserve"> Treasury shares</t>
    </r>
  </si>
  <si>
    <t>Other components of equity</t>
  </si>
  <si>
    <t>Total</t>
  </si>
  <si>
    <t>Perpetual debentures</t>
  </si>
  <si>
    <t xml:space="preserve">Total equity attributable to owners </t>
  </si>
  <si>
    <t xml:space="preserve">   of the parent</t>
  </si>
  <si>
    <t>Non-controlling interests</t>
  </si>
  <si>
    <t>Total equity</t>
  </si>
  <si>
    <t>Total liabilities and equity</t>
  </si>
  <si>
    <t>Sales</t>
  </si>
  <si>
    <t>Cost of sales</t>
  </si>
  <si>
    <t xml:space="preserve">Gross profit </t>
  </si>
  <si>
    <t>Interest income</t>
  </si>
  <si>
    <t>Dividend income</t>
  </si>
  <si>
    <t xml:space="preserve">Other income </t>
  </si>
  <si>
    <t>Profit before expenses</t>
  </si>
  <si>
    <t>Selling expenses</t>
  </si>
  <si>
    <t>Administrative expenses</t>
  </si>
  <si>
    <t>Reversal of (Loss from) impairment of</t>
  </si>
  <si>
    <t>financial assets, net</t>
  </si>
  <si>
    <t>Other gains (losses), net</t>
  </si>
  <si>
    <t>Finance costs</t>
  </si>
  <si>
    <t>investments accounted for using the</t>
  </si>
  <si>
    <t>equity method</t>
  </si>
  <si>
    <t>accounted for using the equity method</t>
  </si>
  <si>
    <t>Profit before income tax</t>
  </si>
  <si>
    <t>Income tax</t>
  </si>
  <si>
    <t xml:space="preserve">Owners of the parent </t>
  </si>
  <si>
    <t>to the owners of the parent (Baht)</t>
  </si>
  <si>
    <t>Other comprehensive income (expenses):</t>
  </si>
  <si>
    <t xml:space="preserve">Items that will not be reclassified </t>
  </si>
  <si>
    <t>subsequently to profit or loss</t>
  </si>
  <si>
    <t>Change in fair value of equity instruments,</t>
  </si>
  <si>
    <t xml:space="preserve">   net of income tax</t>
  </si>
  <si>
    <t xml:space="preserve">Total items that will not be </t>
  </si>
  <si>
    <t xml:space="preserve">   reclassified subsequently to profit or loss</t>
  </si>
  <si>
    <t xml:space="preserve">Items that will be reclassified </t>
  </si>
  <si>
    <t>Exchange differences on translation</t>
  </si>
  <si>
    <t xml:space="preserve">   from investments accounted for using</t>
  </si>
  <si>
    <t xml:space="preserve">   the equity method, net of income tax</t>
  </si>
  <si>
    <t>Change in fair value of hedging derivatives,</t>
  </si>
  <si>
    <t xml:space="preserve">Total items that will be reclassified </t>
  </si>
  <si>
    <t xml:space="preserve">   subsequently to profit or loss</t>
  </si>
  <si>
    <t xml:space="preserve">Other comprehensive income (expenses) </t>
  </si>
  <si>
    <t>Total comprehensive income attributable to:</t>
  </si>
  <si>
    <t>Owners of the parent</t>
  </si>
  <si>
    <t>Attributable to owners of the parent</t>
  </si>
  <si>
    <t>Share of other</t>
  </si>
  <si>
    <t>comprehensive</t>
  </si>
  <si>
    <t>Changes in</t>
  </si>
  <si>
    <t>income (expenses)</t>
  </si>
  <si>
    <t>Issued and</t>
  </si>
  <si>
    <t>Premium</t>
  </si>
  <si>
    <t>Appropriated</t>
  </si>
  <si>
    <t>Reserve</t>
  </si>
  <si>
    <t>Exchange</t>
  </si>
  <si>
    <t>fair value of</t>
  </si>
  <si>
    <t xml:space="preserve"> from investments</t>
  </si>
  <si>
    <t>ownership</t>
  </si>
  <si>
    <t>Total other</t>
  </si>
  <si>
    <t>attributable</t>
  </si>
  <si>
    <t>paid-up</t>
  </si>
  <si>
    <t>on share</t>
  </si>
  <si>
    <t>- Legal</t>
  </si>
  <si>
    <t>for treasury</t>
  </si>
  <si>
    <t>Treasury</t>
  </si>
  <si>
    <t>differences on</t>
  </si>
  <si>
    <t>equity</t>
  </si>
  <si>
    <t>Hedging</t>
  </si>
  <si>
    <t>accounted for using</t>
  </si>
  <si>
    <t>Other</t>
  </si>
  <si>
    <t>interest in</t>
  </si>
  <si>
    <t>components</t>
  </si>
  <si>
    <t>Perpetual</t>
  </si>
  <si>
    <t>to owners of</t>
  </si>
  <si>
    <t>Non-controlling</t>
  </si>
  <si>
    <t>share capital</t>
  </si>
  <si>
    <t>capital</t>
  </si>
  <si>
    <t>reserve</t>
  </si>
  <si>
    <t>shares</t>
  </si>
  <si>
    <t>translation</t>
  </si>
  <si>
    <t>instruments</t>
  </si>
  <si>
    <t>reserves</t>
  </si>
  <si>
    <t>the equity method</t>
  </si>
  <si>
    <t>subsidiaries</t>
  </si>
  <si>
    <t>of equity</t>
  </si>
  <si>
    <t>debentures</t>
  </si>
  <si>
    <t>the parent</t>
  </si>
  <si>
    <t>interests</t>
  </si>
  <si>
    <t>Thousand</t>
  </si>
  <si>
    <t>Baht</t>
  </si>
  <si>
    <t xml:space="preserve">Net increase in non-controlling interests </t>
  </si>
  <si>
    <t>from change in investment in subsidiary</t>
  </si>
  <si>
    <t>Dividend payment</t>
  </si>
  <si>
    <t xml:space="preserve">Interest paid on perpetual debentures
</t>
  </si>
  <si>
    <t>Opening balance as at 1 January 2021</t>
  </si>
  <si>
    <t>Other components of equtiy</t>
  </si>
  <si>
    <t>Reserve for</t>
  </si>
  <si>
    <t>Change in fair</t>
  </si>
  <si>
    <t>treasury</t>
  </si>
  <si>
    <t>value of equity</t>
  </si>
  <si>
    <t>component</t>
  </si>
  <si>
    <t>Cash flows from investing activities</t>
  </si>
  <si>
    <t>Purchases of property, plant and equipment and intangible assets</t>
  </si>
  <si>
    <t>Cash payment for investments in subsidiaries</t>
  </si>
  <si>
    <t>Cash payment for investments in equity instruments</t>
  </si>
  <si>
    <t xml:space="preserve">Cash receipts from long-term loans to related parties </t>
  </si>
  <si>
    <t>Interest received</t>
  </si>
  <si>
    <t>Dividend received</t>
  </si>
  <si>
    <t>Cash flows from financing activities</t>
  </si>
  <si>
    <t>Cash receipts from long-term loans from financial institutions</t>
  </si>
  <si>
    <t>Repayments for long-term loans from financial institutions</t>
  </si>
  <si>
    <t>Repayments for debentures</t>
  </si>
  <si>
    <t>Deferred finance costs paid</t>
  </si>
  <si>
    <t>Interest and other finance costs paid</t>
  </si>
  <si>
    <t>Cash paid for lease liabilities</t>
  </si>
  <si>
    <t>Interest paid on perpetual debentures</t>
  </si>
  <si>
    <t>Dividends paid to the owners of the parent</t>
  </si>
  <si>
    <t>Dividends paid to non-controlling interests</t>
  </si>
  <si>
    <t>Cash and cash equivalents - opening balance</t>
  </si>
  <si>
    <t>Exchange differences on cash and cash equivalents</t>
  </si>
  <si>
    <t>Cash and cash equivalents - closing balance</t>
  </si>
  <si>
    <t>Non-cash items</t>
  </si>
  <si>
    <t>Acquisitions of right-of-use assets under lease contracts</t>
  </si>
  <si>
    <t xml:space="preserve">Proceeds from disposals of property, plant and equipment </t>
  </si>
  <si>
    <t>and intangible assets</t>
  </si>
  <si>
    <t>Share of loss from investments</t>
  </si>
  <si>
    <t>Net cash receipts from (payments for) financing activities</t>
  </si>
  <si>
    <t>Net cash receipt (payments) for short-term loans</t>
  </si>
  <si>
    <t>to related parties and third parties</t>
  </si>
  <si>
    <t>Payable balances from purchase of property, plant and equipment,</t>
  </si>
  <si>
    <t>and other non-current liabilities)</t>
  </si>
  <si>
    <t xml:space="preserve">and intangible assets (included in trade and other payables </t>
  </si>
  <si>
    <t>transferring accrued interest income to loans</t>
  </si>
  <si>
    <t>Profit before share of loss from</t>
  </si>
  <si>
    <t>Hedging reserve reclassified to profit or loss,</t>
  </si>
  <si>
    <t>31 March</t>
  </si>
  <si>
    <t>2022</t>
  </si>
  <si>
    <t>As at 31 March 2022</t>
  </si>
  <si>
    <t>For the three-month period ended 31 March 2022</t>
  </si>
  <si>
    <t>Profit for the period</t>
  </si>
  <si>
    <t>-</t>
  </si>
  <si>
    <t>Earnings per share for profit attributable</t>
  </si>
  <si>
    <t>Profit attributable to:</t>
  </si>
  <si>
    <t>for the period, net of income tax</t>
  </si>
  <si>
    <t>Total comprehensive income for the period</t>
  </si>
  <si>
    <t>for the period</t>
  </si>
  <si>
    <t>Closing balance as at 31 March 2021</t>
  </si>
  <si>
    <t>Opening balance as at 1 January 2022</t>
  </si>
  <si>
    <t>Closing balance as at 31 March 2022</t>
  </si>
  <si>
    <t>Other comprehensive income (expenses) for the period</t>
  </si>
  <si>
    <r>
      <rPr>
        <b/>
        <sz val="9"/>
        <color theme="1"/>
        <rFont val="Arial"/>
        <family val="2"/>
      </rPr>
      <t>Statement of Cash Flows</t>
    </r>
    <r>
      <rPr>
        <sz val="9"/>
        <color theme="1"/>
        <rFont val="Arial"/>
        <family val="2"/>
      </rPr>
      <t xml:space="preserve"> (Unaudited)</t>
    </r>
  </si>
  <si>
    <t>(Unaudited)</t>
  </si>
  <si>
    <t>(Audited)</t>
  </si>
  <si>
    <t>Note</t>
  </si>
  <si>
    <r>
      <t xml:space="preserve">Statement of Comprehensive Income </t>
    </r>
    <r>
      <rPr>
        <sz val="9"/>
        <color theme="1"/>
        <rFont val="Arial"/>
        <family val="2"/>
      </rPr>
      <t>(Unaudited)</t>
    </r>
  </si>
  <si>
    <r>
      <t>Statement of Changes in Equity</t>
    </r>
    <r>
      <rPr>
        <sz val="9"/>
        <color theme="1"/>
        <rFont val="Arial"/>
        <family val="2"/>
      </rPr>
      <t xml:space="preserve"> (Unaudited)</t>
    </r>
  </si>
  <si>
    <t>financial information</t>
  </si>
  <si>
    <t>The accompanying notes are integral part of these consolidated and separate financial information.</t>
  </si>
  <si>
    <t>8, 16</t>
  </si>
  <si>
    <t xml:space="preserve">   benefit obligations, net of income tax</t>
  </si>
  <si>
    <t>Net cash receipts from (payment for) operating activities</t>
  </si>
  <si>
    <t>Net cash payments for investing activities</t>
  </si>
  <si>
    <t>Net decrease in cash and cash equivalents</t>
  </si>
  <si>
    <t>Net cash receipt from short-term investments</t>
  </si>
  <si>
    <t xml:space="preserve">Share of comprehensive income </t>
  </si>
  <si>
    <t>Remeasurements loss of employee</t>
  </si>
  <si>
    <t>Increase in other reserves</t>
  </si>
  <si>
    <t>Cash payment for investments in joint venture</t>
  </si>
  <si>
    <t xml:space="preserve">Cash receipts from non-controlling interests </t>
  </si>
  <si>
    <t>for additional share capital in a subsidiary</t>
  </si>
  <si>
    <t>Net cash receipts from (payments for) short-term loans from related parties</t>
  </si>
  <si>
    <t>Net cash receipts from (payments for) short-term loans from financial institutions</t>
  </si>
  <si>
    <t>Cash payments for long-term loans to related parties and third parties</t>
  </si>
  <si>
    <t>Consolidated financial information</t>
  </si>
  <si>
    <t>Separate financial information</t>
  </si>
  <si>
    <t xml:space="preserve"> financial information</t>
  </si>
  <si>
    <t xml:space="preserve">Increase in long-term loans to a subsidiary by </t>
  </si>
  <si>
    <r>
      <t xml:space="preserve">Statement of Financial Position </t>
    </r>
    <r>
      <rPr>
        <sz val="9"/>
        <color theme="1"/>
        <rFont val="Arial"/>
        <family val="2"/>
      </rPr>
      <t>(continued)</t>
    </r>
  </si>
  <si>
    <r>
      <t>Liabilities and equity</t>
    </r>
    <r>
      <rPr>
        <sz val="9"/>
        <color theme="1"/>
        <rFont val="Arial"/>
        <family val="2"/>
      </rPr>
      <t xml:space="preserve"> (continued)</t>
    </r>
  </si>
  <si>
    <r>
      <t xml:space="preserve">Statement of Income </t>
    </r>
    <r>
      <rPr>
        <sz val="9"/>
        <color theme="1"/>
        <rFont val="Arial"/>
        <family val="2"/>
      </rPr>
      <t>(Unaudited)</t>
    </r>
  </si>
  <si>
    <r>
      <t xml:space="preserve">Statement of Changes in Equity </t>
    </r>
    <r>
      <rPr>
        <sz val="9"/>
        <color theme="1"/>
        <rFont val="Arial"/>
        <family val="2"/>
      </rPr>
      <t>(Unaudited)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</si>
</sst>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* #,##0.00_);_(* \(#,##0.00\);_(* &quot;-&quot;??_);_(@_)"/>
    <numFmt numFmtId="165" formatCode="#,##0;\(#,##0\);\-"/>
    <numFmt numFmtId="166" formatCode="&quot;£&quot;#,##0"/>
    <numFmt numFmtId="167" formatCode="#,##0;\(#,##0\)"/>
    <numFmt numFmtId="168" formatCode="_(* #,##0_);_(* \(#,##0\);_(* &quot;-&quot;_)\ \ \ \ \ ;_(@_)"/>
    <numFmt numFmtId="169" formatCode="_(* #,##0_);_(* \(#,##0\);_(* &quot;-&quot;??_);_(@_)"/>
    <numFmt numFmtId="170" formatCode="#,##0;\(#,##0\);_(* &quot;-&quot;???_);_(@_)"/>
  </numFmts>
  <fonts count="12" x14ac:knownFonts="1">
    <font>
      <sz val="14"/>
      <color rgb="FF000000"/>
      <name val="Angsana New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4"/>
      <name val="Angsana New"/>
      <family val="1"/>
    </font>
    <font>
      <sz val="9"/>
      <color rgb="FFFF0000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sz val="14"/>
      <color rgb="FF000000"/>
      <name val="Angsana New"/>
      <family val="1"/>
    </font>
    <font>
      <sz val="14"/>
      <color rgb="FF000000"/>
      <name val="Arial"/>
      <family val="2"/>
    </font>
    <font>
      <sz val="14"/>
      <name val="Arial"/>
      <family val="2"/>
    </font>
    <font>
      <sz val="9"/>
      <color rgb="FF000000"/>
      <name val="Arial"/>
      <family val="2"/>
    </font>
    <font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AFAFA"/>
        <bgColor rgb="FFFAFAFA"/>
      </patternFill>
    </fill>
    <fill>
      <patternFill patternType="solid">
        <fgColor rgb="FFFAFA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164" fontId="7" fillId="0" borderId="0" applyFont="0" applyFill="0" applyBorder="0" applyAlignment="0" applyProtection="0"/>
  </cellStyleXfs>
  <cellXfs count="159">
    <xf numFmtId="0" fontId="0" fillId="0" borderId="0" xfId="0" applyFont="1" applyAlignment="1"/>
    <xf numFmtId="0" fontId="1" fillId="0" borderId="0" xfId="0" applyFont="1" applyAlignment="1">
      <alignment horizontal="left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0" fontId="2" fillId="0" borderId="0" xfId="0" applyFont="1"/>
    <xf numFmtId="0" fontId="1" fillId="0" borderId="0" xfId="0" applyFont="1" applyAlignment="1">
      <alignment vertical="center"/>
    </xf>
    <xf numFmtId="0" fontId="1" fillId="0" borderId="1" xfId="0" quotePrefix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0" fontId="1" fillId="0" borderId="0" xfId="0" quotePrefix="1" applyFont="1" applyAlignment="1">
      <alignment horizontal="right" vertical="center"/>
    </xf>
    <xf numFmtId="165" fontId="1" fillId="0" borderId="0" xfId="0" quotePrefix="1" applyNumberFormat="1" applyFon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165" fontId="1" fillId="0" borderId="1" xfId="0" quotePrefix="1" applyNumberFormat="1" applyFont="1" applyBorder="1" applyAlignment="1">
      <alignment horizontal="right" vertical="center"/>
    </xf>
    <xf numFmtId="165" fontId="1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165" fontId="2" fillId="2" borderId="3" xfId="0" applyNumberFormat="1" applyFont="1" applyFill="1" applyBorder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2" borderId="4" xfId="0" applyNumberFormat="1" applyFont="1" applyFill="1" applyBorder="1" applyAlignment="1">
      <alignment horizontal="right" vertical="center"/>
    </xf>
    <xf numFmtId="165" fontId="2" fillId="0" borderId="5" xfId="0" applyNumberFormat="1" applyFont="1" applyBorder="1" applyAlignment="1">
      <alignment horizontal="right" vertical="center"/>
    </xf>
    <xf numFmtId="165" fontId="2" fillId="2" borderId="6" xfId="0" applyNumberFormat="1" applyFont="1" applyFill="1" applyBorder="1" applyAlignment="1">
      <alignment horizontal="right" vertical="center"/>
    </xf>
    <xf numFmtId="165" fontId="2" fillId="0" borderId="7" xfId="0" applyNumberFormat="1" applyFont="1" applyBorder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0" fontId="2" fillId="2" borderId="2" xfId="0" applyFont="1" applyFill="1" applyBorder="1" applyAlignment="1">
      <alignment vertical="center"/>
    </xf>
    <xf numFmtId="166" fontId="2" fillId="2" borderId="2" xfId="0" applyNumberFormat="1" applyFont="1" applyFill="1" applyBorder="1" applyAlignment="1">
      <alignment horizontal="right" vertical="center"/>
    </xf>
    <xf numFmtId="166" fontId="2" fillId="0" borderId="0" xfId="0" applyNumberFormat="1" applyFont="1" applyAlignment="1">
      <alignment horizontal="right" vertical="center"/>
    </xf>
    <xf numFmtId="0" fontId="1" fillId="0" borderId="1" xfId="0" applyFont="1" applyBorder="1" applyAlignment="1">
      <alignment horizontal="left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 vertical="center" wrapText="1"/>
    </xf>
    <xf numFmtId="165" fontId="2" fillId="0" borderId="0" xfId="0" applyNumberFormat="1" applyFont="1" applyAlignment="1">
      <alignment horizontal="right" vertical="center" wrapText="1"/>
    </xf>
    <xf numFmtId="167" fontId="2" fillId="0" borderId="0" xfId="0" applyNumberFormat="1" applyFont="1" applyAlignment="1">
      <alignment vertical="center"/>
    </xf>
    <xf numFmtId="165" fontId="4" fillId="0" borderId="0" xfId="0" applyNumberFormat="1" applyFont="1" applyAlignment="1">
      <alignment horizontal="right" vertical="center"/>
    </xf>
    <xf numFmtId="168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168" fontId="2" fillId="0" borderId="1" xfId="0" applyNumberFormat="1" applyFont="1" applyBorder="1" applyAlignment="1">
      <alignment vertical="center"/>
    </xf>
    <xf numFmtId="167" fontId="1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right" vertical="center"/>
    </xf>
    <xf numFmtId="167" fontId="2" fillId="2" borderId="2" xfId="0" applyNumberFormat="1" applyFont="1" applyFill="1" applyBorder="1" applyAlignment="1">
      <alignment vertical="center"/>
    </xf>
    <xf numFmtId="167" fontId="2" fillId="2" borderId="2" xfId="0" applyNumberFormat="1" applyFont="1" applyFill="1" applyBorder="1" applyAlignment="1">
      <alignment horizontal="right" vertical="center"/>
    </xf>
    <xf numFmtId="167" fontId="2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167" fontId="1" fillId="0" borderId="0" xfId="0" applyNumberFormat="1" applyFont="1" applyAlignment="1">
      <alignment vertical="center"/>
    </xf>
    <xf numFmtId="0" fontId="1" fillId="0" borderId="0" xfId="0" quotePrefix="1" applyFont="1" applyAlignment="1">
      <alignment vertical="center"/>
    </xf>
    <xf numFmtId="169" fontId="4" fillId="2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vertical="center"/>
    </xf>
    <xf numFmtId="169" fontId="4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0" fontId="2" fillId="2" borderId="2" xfId="0" applyFont="1" applyFill="1" applyBorder="1"/>
    <xf numFmtId="165" fontId="2" fillId="2" borderId="2" xfId="0" applyNumberFormat="1" applyFont="1" applyFill="1" applyBorder="1" applyAlignment="1">
      <alignment horizontal="right" vertical="center"/>
    </xf>
    <xf numFmtId="164" fontId="2" fillId="2" borderId="2" xfId="0" applyNumberFormat="1" applyFont="1" applyFill="1" applyBorder="1" applyAlignment="1">
      <alignment horizontal="right" vertical="center"/>
    </xf>
    <xf numFmtId="164" fontId="4" fillId="2" borderId="2" xfId="0" applyNumberFormat="1" applyFont="1" applyFill="1" applyBorder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9" fontId="2" fillId="0" borderId="0" xfId="0" applyNumberFormat="1" applyFont="1" applyAlignment="1">
      <alignment vertical="center"/>
    </xf>
    <xf numFmtId="168" fontId="2" fillId="2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/>
    </xf>
    <xf numFmtId="168" fontId="1" fillId="0" borderId="0" xfId="0" applyNumberFormat="1" applyFont="1" applyAlignment="1">
      <alignment vertical="center"/>
    </xf>
    <xf numFmtId="167" fontId="5" fillId="0" borderId="0" xfId="0" applyNumberFormat="1" applyFont="1" applyAlignment="1">
      <alignment horizontal="right" vertical="center" wrapText="1"/>
    </xf>
    <xf numFmtId="0" fontId="6" fillId="0" borderId="0" xfId="0" applyFont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0" xfId="0" quotePrefix="1" applyFont="1" applyAlignment="1">
      <alignment vertical="center"/>
    </xf>
    <xf numFmtId="169" fontId="1" fillId="0" borderId="0" xfId="0" applyNumberFormat="1" applyFont="1" applyAlignment="1">
      <alignment vertical="center"/>
    </xf>
    <xf numFmtId="165" fontId="4" fillId="0" borderId="0" xfId="0" applyNumberFormat="1" applyFont="1" applyAlignment="1">
      <alignment vertical="center"/>
    </xf>
    <xf numFmtId="0" fontId="2" fillId="0" borderId="0" xfId="0" applyFont="1" applyAlignment="1">
      <alignment vertical="top"/>
    </xf>
    <xf numFmtId="165" fontId="2" fillId="2" borderId="3" xfId="0" applyNumberFormat="1" applyFont="1" applyFill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2" borderId="6" xfId="0" applyNumberFormat="1" applyFont="1" applyFill="1" applyBorder="1" applyAlignment="1">
      <alignment vertical="center"/>
    </xf>
    <xf numFmtId="165" fontId="2" fillId="0" borderId="7" xfId="0" applyNumberFormat="1" applyFont="1" applyBorder="1" applyAlignment="1">
      <alignment vertical="center"/>
    </xf>
    <xf numFmtId="165" fontId="4" fillId="2" borderId="2" xfId="0" applyNumberFormat="1" applyFont="1" applyFill="1" applyBorder="1" applyAlignment="1">
      <alignment horizontal="right" vertical="center"/>
    </xf>
    <xf numFmtId="168" fontId="2" fillId="0" borderId="0" xfId="0" applyNumberFormat="1" applyFont="1" applyAlignment="1">
      <alignment horizontal="right" vertical="center"/>
    </xf>
    <xf numFmtId="168" fontId="1" fillId="0" borderId="0" xfId="0" applyNumberFormat="1" applyFont="1" applyAlignment="1">
      <alignment horizontal="right" vertical="center"/>
    </xf>
    <xf numFmtId="168" fontId="2" fillId="0" borderId="1" xfId="0" applyNumberFormat="1" applyFont="1" applyBorder="1" applyAlignment="1">
      <alignment horizontal="right" vertical="center"/>
    </xf>
    <xf numFmtId="168" fontId="1" fillId="0" borderId="1" xfId="0" applyNumberFormat="1" applyFont="1" applyBorder="1" applyAlignment="1">
      <alignment horizontal="right" vertical="center"/>
    </xf>
    <xf numFmtId="167" fontId="1" fillId="0" borderId="0" xfId="0" applyNumberFormat="1" applyFont="1" applyAlignment="1">
      <alignment horizontal="center" vertical="center"/>
    </xf>
    <xf numFmtId="167" fontId="1" fillId="0" borderId="0" xfId="0" quotePrefix="1" applyNumberFormat="1" applyFont="1" applyAlignment="1">
      <alignment horizontal="right" vertical="center"/>
    </xf>
    <xf numFmtId="170" fontId="2" fillId="0" borderId="0" xfId="0" applyNumberFormat="1" applyFont="1" applyAlignment="1">
      <alignment horizontal="right" vertical="center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/>
    <xf numFmtId="168" fontId="2" fillId="2" borderId="2" xfId="0" applyNumberFormat="1" applyFont="1" applyFill="1" applyBorder="1" applyAlignment="1">
      <alignment horizontal="right" vertical="center"/>
    </xf>
    <xf numFmtId="167" fontId="2" fillId="0" borderId="1" xfId="0" applyNumberFormat="1" applyFont="1" applyBorder="1" applyAlignment="1">
      <alignment horizontal="right" vertical="center"/>
    </xf>
    <xf numFmtId="169" fontId="1" fillId="0" borderId="0" xfId="0" applyNumberFormat="1" applyFont="1" applyAlignment="1">
      <alignment horizontal="center" vertical="center"/>
    </xf>
    <xf numFmtId="168" fontId="2" fillId="0" borderId="0" xfId="0" applyNumberFormat="1" applyFont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7" fontId="1" fillId="2" borderId="2" xfId="0" applyNumberFormat="1" applyFont="1" applyFill="1" applyBorder="1" applyAlignment="1">
      <alignment horizontal="right" vertical="center"/>
    </xf>
    <xf numFmtId="1" fontId="2" fillId="0" borderId="0" xfId="0" applyNumberFormat="1" applyFont="1" applyAlignment="1">
      <alignment horizontal="center" vertical="center"/>
    </xf>
    <xf numFmtId="0" fontId="1" fillId="0" borderId="0" xfId="0" applyFont="1"/>
    <xf numFmtId="3" fontId="2" fillId="0" borderId="0" xfId="0" applyNumberFormat="1" applyFont="1"/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2" fillId="0" borderId="2" xfId="0" applyNumberFormat="1" applyFont="1" applyFill="1" applyBorder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0" fontId="2" fillId="0" borderId="0" xfId="0" applyFont="1" applyFill="1"/>
    <xf numFmtId="0" fontId="0" fillId="3" borderId="0" xfId="0" applyFont="1" applyFill="1" applyAlignment="1"/>
    <xf numFmtId="0" fontId="2" fillId="0" borderId="0" xfId="0" applyFont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2" borderId="9" xfId="0" applyNumberFormat="1" applyFont="1" applyFill="1" applyBorder="1" applyAlignment="1">
      <alignment horizontal="right" vertical="center"/>
    </xf>
    <xf numFmtId="165" fontId="2" fillId="0" borderId="9" xfId="0" applyNumberFormat="1" applyFont="1" applyBorder="1" applyAlignment="1">
      <alignment horizontal="right" vertical="center"/>
    </xf>
    <xf numFmtId="37" fontId="1" fillId="0" borderId="2" xfId="0" applyNumberFormat="1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169" fontId="1" fillId="0" borderId="2" xfId="0" applyNumberFormat="1" applyFont="1" applyBorder="1" applyAlignment="1">
      <alignment horizontal="right" vertical="center"/>
    </xf>
    <xf numFmtId="169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167" fontId="1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169" fontId="2" fillId="0" borderId="9" xfId="0" applyNumberFormat="1" applyFont="1" applyBorder="1" applyAlignment="1">
      <alignment horizontal="right" vertical="center"/>
    </xf>
    <xf numFmtId="169" fontId="2" fillId="2" borderId="2" xfId="1" applyNumberFormat="1" applyFont="1" applyFill="1" applyBorder="1"/>
    <xf numFmtId="169" fontId="2" fillId="2" borderId="3" xfId="1" applyNumberFormat="1" applyFont="1" applyFill="1" applyBorder="1" applyAlignment="1">
      <alignment horizontal="right" vertical="center"/>
    </xf>
    <xf numFmtId="169" fontId="2" fillId="2" borderId="6" xfId="1" applyNumberFormat="1" applyFont="1" applyFill="1" applyBorder="1" applyAlignment="1">
      <alignment horizontal="right" vertical="center"/>
    </xf>
    <xf numFmtId="164" fontId="2" fillId="2" borderId="10" xfId="1" applyFont="1" applyFill="1" applyBorder="1" applyAlignment="1">
      <alignment vertical="center"/>
    </xf>
    <xf numFmtId="164" fontId="2" fillId="0" borderId="0" xfId="1" applyFont="1" applyAlignment="1">
      <alignment vertical="center"/>
    </xf>
    <xf numFmtId="164" fontId="2" fillId="0" borderId="10" xfId="1" applyFont="1" applyBorder="1" applyAlignment="1">
      <alignment vertical="center"/>
    </xf>
    <xf numFmtId="0" fontId="0" fillId="0" borderId="0" xfId="0" applyFont="1" applyAlignment="1"/>
    <xf numFmtId="0" fontId="2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167" fontId="1" fillId="0" borderId="2" xfId="0" applyNumberFormat="1" applyFont="1" applyBorder="1" applyAlignment="1">
      <alignment horizontal="right"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167" fontId="1" fillId="3" borderId="2" xfId="0" applyNumberFormat="1" applyFont="1" applyFill="1" applyBorder="1" applyAlignment="1">
      <alignment horizontal="right" vertical="center"/>
    </xf>
    <xf numFmtId="165" fontId="2" fillId="0" borderId="7" xfId="0" applyNumberFormat="1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167" fontId="2" fillId="0" borderId="0" xfId="0" applyNumberFormat="1" applyFont="1" applyFill="1" applyAlignment="1">
      <alignment horizontal="right" vertical="center"/>
    </xf>
    <xf numFmtId="168" fontId="2" fillId="0" borderId="0" xfId="0" applyNumberFormat="1" applyFont="1" applyFill="1" applyAlignment="1">
      <alignment horizontal="right" vertical="center"/>
    </xf>
    <xf numFmtId="0" fontId="2" fillId="0" borderId="0" xfId="0" applyFont="1" applyAlignment="1">
      <alignment horizontal="center" vertical="center"/>
    </xf>
    <xf numFmtId="0" fontId="8" fillId="0" borderId="0" xfId="0" applyFont="1" applyAlignment="1"/>
    <xf numFmtId="0" fontId="10" fillId="0" borderId="0" xfId="0" applyFont="1" applyAlignment="1"/>
    <xf numFmtId="0" fontId="10" fillId="0" borderId="0" xfId="0" applyFont="1" applyAlignment="1"/>
    <xf numFmtId="0" fontId="6" fillId="0" borderId="0" xfId="0" applyFont="1" applyAlignment="1">
      <alignment horizontal="left" vertical="center" wrapText="1"/>
    </xf>
    <xf numFmtId="0" fontId="8" fillId="0" borderId="2" xfId="0" applyFont="1" applyBorder="1" applyAlignment="1"/>
    <xf numFmtId="165" fontId="1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0" fontId="2" fillId="0" borderId="1" xfId="0" applyFont="1" applyBorder="1" applyAlignment="1">
      <alignment horizontal="left" vertical="center" wrapText="1"/>
    </xf>
    <xf numFmtId="165" fontId="1" fillId="0" borderId="0" xfId="0" applyNumberFormat="1" applyFont="1" applyAlignment="1">
      <alignment horizontal="center" vertical="center"/>
    </xf>
    <xf numFmtId="0" fontId="8" fillId="0" borderId="0" xfId="0" applyFont="1" applyAlignment="1"/>
    <xf numFmtId="0" fontId="2" fillId="0" borderId="0" xfId="0" applyFont="1" applyAlignment="1">
      <alignment horizontal="center" vertical="center"/>
    </xf>
    <xf numFmtId="0" fontId="10" fillId="0" borderId="0" xfId="0" applyFont="1" applyAlignment="1"/>
    <xf numFmtId="0" fontId="11" fillId="0" borderId="1" xfId="0" applyFont="1" applyBorder="1"/>
    <xf numFmtId="0" fontId="2" fillId="0" borderId="1" xfId="0" applyFont="1" applyBorder="1" applyAlignment="1">
      <alignment horizontal="left" vertical="center"/>
    </xf>
    <xf numFmtId="167" fontId="1" fillId="0" borderId="1" xfId="0" applyNumberFormat="1" applyFont="1" applyBorder="1" applyAlignment="1">
      <alignment horizontal="center" vertical="center"/>
    </xf>
    <xf numFmtId="167" fontId="1" fillId="0" borderId="8" xfId="0" applyNumberFormat="1" applyFont="1" applyBorder="1" applyAlignment="1">
      <alignment horizontal="center" vertical="center"/>
    </xf>
    <xf numFmtId="0" fontId="9" fillId="0" borderId="8" xfId="0" applyFont="1" applyBorder="1"/>
    <xf numFmtId="168" fontId="1" fillId="0" borderId="1" xfId="0" applyNumberFormat="1" applyFont="1" applyBorder="1" applyAlignment="1">
      <alignment horizontal="center" vertical="center"/>
    </xf>
    <xf numFmtId="0" fontId="0" fillId="0" borderId="0" xfId="0" applyFont="1" applyAlignment="1"/>
    <xf numFmtId="165" fontId="1" fillId="0" borderId="0" xfId="0" applyNumberFormat="1" applyFont="1" applyFill="1" applyAlignment="1">
      <alignment horizontal="center" vertical="center"/>
    </xf>
    <xf numFmtId="0" fontId="0" fillId="0" borderId="0" xfId="0" applyFont="1" applyFill="1" applyAlignment="1"/>
    <xf numFmtId="0" fontId="3" fillId="0" borderId="1" xfId="0" applyFont="1" applyBorder="1"/>
    <xf numFmtId="165" fontId="1" fillId="0" borderId="1" xfId="0" applyNumberFormat="1" applyFont="1" applyFill="1" applyBorder="1" applyAlignment="1">
      <alignment horizontal="center" vertical="center"/>
    </xf>
    <xf numFmtId="0" fontId="3" fillId="0" borderId="1" xfId="0" applyFont="1" applyFill="1" applyBorder="1"/>
    <xf numFmtId="0" fontId="1" fillId="0" borderId="9" xfId="0" applyFont="1" applyBorder="1" applyAlignment="1">
      <alignment horizontal="left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FAFAFA"/>
      <color rgb="FFFFB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customschemas.google.com/relationships/workbookmetadata" Target="metadata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4" Type="http://schemas.openxmlformats.org/officeDocument/2006/relationships/worksheet" Target="worksheets/sheet4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62"/>
  <sheetViews>
    <sheetView zoomScaleNormal="100" zoomScaleSheetLayoutView="90" workbookViewId="0">
      <selection activeCell="M7" sqref="M7"/>
    </sheetView>
  </sheetViews>
  <sheetFormatPr defaultColWidth="10.1640625" defaultRowHeight="15" customHeight="1" x14ac:dyDescent="0.25"/>
  <cols>
    <col min="1" max="1" width="1.1640625" style="134" customWidth="1"/>
    <col min="2" max="2" width="1.6640625" style="134" customWidth="1"/>
    <col min="3" max="3" width="45.1640625" style="134" customWidth="1"/>
    <col min="4" max="4" width="7.33203125" style="134" customWidth="1"/>
    <col min="5" max="5" width="1" style="134" customWidth="1"/>
    <col min="6" max="6" width="15.33203125" style="134" customWidth="1"/>
    <col min="7" max="7" width="1" style="134" customWidth="1"/>
    <col min="8" max="8" width="15.33203125" style="134" customWidth="1"/>
    <col min="9" max="9" width="1" style="134" customWidth="1"/>
    <col min="10" max="10" width="15.33203125" style="134" customWidth="1"/>
    <col min="11" max="11" width="1" style="134" customWidth="1"/>
    <col min="12" max="12" width="15.33203125" style="134" customWidth="1"/>
    <col min="13" max="16384" width="10.1640625" style="134"/>
  </cols>
  <sheetData>
    <row r="1" spans="1:12" ht="16.5" customHeight="1" x14ac:dyDescent="0.25">
      <c r="A1" s="1" t="s">
        <v>0</v>
      </c>
      <c r="B1" s="1"/>
      <c r="C1" s="1"/>
      <c r="D1" s="2"/>
      <c r="E1" s="2"/>
      <c r="F1" s="2"/>
      <c r="G1" s="2"/>
      <c r="H1" s="2"/>
      <c r="I1" s="2"/>
      <c r="J1" s="97"/>
      <c r="K1" s="4"/>
      <c r="L1" s="97"/>
    </row>
    <row r="2" spans="1:12" ht="16.5" customHeight="1" x14ac:dyDescent="0.25">
      <c r="A2" s="1" t="s">
        <v>1</v>
      </c>
      <c r="B2" s="6"/>
      <c r="C2" s="6"/>
      <c r="D2" s="6"/>
      <c r="E2" s="6"/>
      <c r="F2" s="6"/>
      <c r="G2" s="6"/>
      <c r="H2" s="6"/>
      <c r="I2" s="6"/>
      <c r="J2" s="6"/>
      <c r="K2" s="4"/>
      <c r="L2" s="6"/>
    </row>
    <row r="3" spans="1:12" ht="16.5" customHeight="1" x14ac:dyDescent="0.25">
      <c r="A3" s="7" t="s">
        <v>211</v>
      </c>
      <c r="B3" s="8"/>
      <c r="C3" s="8"/>
      <c r="D3" s="8"/>
      <c r="E3" s="8"/>
      <c r="F3" s="8"/>
      <c r="G3" s="8"/>
      <c r="H3" s="8"/>
      <c r="I3" s="8"/>
      <c r="J3" s="8"/>
      <c r="K3" s="9"/>
      <c r="L3" s="8"/>
    </row>
    <row r="4" spans="1:12" ht="16.5" customHeight="1" x14ac:dyDescent="0.25">
      <c r="A4" s="4"/>
      <c r="B4" s="4"/>
      <c r="C4" s="4"/>
      <c r="D4" s="133"/>
      <c r="E4" s="11"/>
      <c r="F4" s="12"/>
      <c r="G4" s="12"/>
      <c r="H4" s="12"/>
      <c r="I4" s="12"/>
      <c r="J4" s="12"/>
      <c r="K4" s="12"/>
      <c r="L4" s="12"/>
    </row>
    <row r="5" spans="1:12" ht="16.5" customHeight="1" x14ac:dyDescent="0.25">
      <c r="A5" s="4"/>
      <c r="B5" s="4"/>
      <c r="C5" s="4"/>
      <c r="D5" s="133"/>
      <c r="E5" s="11"/>
      <c r="F5" s="12"/>
      <c r="G5" s="12"/>
      <c r="H5" s="12"/>
      <c r="I5" s="12"/>
      <c r="J5" s="12"/>
      <c r="K5" s="12"/>
      <c r="L5" s="12"/>
    </row>
    <row r="6" spans="1:12" ht="16.5" customHeight="1" x14ac:dyDescent="0.25">
      <c r="A6" s="6"/>
      <c r="B6" s="6"/>
      <c r="C6" s="4"/>
      <c r="D6" s="13"/>
      <c r="E6" s="14"/>
      <c r="F6" s="142" t="s">
        <v>2</v>
      </c>
      <c r="G6" s="143"/>
      <c r="H6" s="143"/>
      <c r="I6" s="15"/>
      <c r="J6" s="142" t="s">
        <v>3</v>
      </c>
      <c r="K6" s="143"/>
      <c r="L6" s="143"/>
    </row>
    <row r="7" spans="1:12" ht="16.5" customHeight="1" x14ac:dyDescent="0.25">
      <c r="A7" s="6"/>
      <c r="B7" s="6"/>
      <c r="C7" s="4"/>
      <c r="D7" s="13"/>
      <c r="E7" s="14"/>
      <c r="F7" s="139" t="s">
        <v>230</v>
      </c>
      <c r="G7" s="140"/>
      <c r="H7" s="140"/>
      <c r="I7" s="15"/>
      <c r="J7" s="139" t="s">
        <v>230</v>
      </c>
      <c r="K7" s="140"/>
      <c r="L7" s="140"/>
    </row>
    <row r="8" spans="1:12" ht="16.5" customHeight="1" x14ac:dyDescent="0.25">
      <c r="A8" s="6"/>
      <c r="B8" s="6"/>
      <c r="C8" s="4"/>
      <c r="D8" s="13"/>
      <c r="E8" s="14"/>
      <c r="F8" s="16" t="s">
        <v>225</v>
      </c>
      <c r="G8" s="97"/>
      <c r="H8" s="16" t="s">
        <v>226</v>
      </c>
      <c r="I8" s="97"/>
      <c r="J8" s="16" t="s">
        <v>225</v>
      </c>
      <c r="K8" s="97"/>
      <c r="L8" s="16" t="s">
        <v>226</v>
      </c>
    </row>
    <row r="9" spans="1:12" ht="16.5" customHeight="1" x14ac:dyDescent="0.25">
      <c r="A9" s="6"/>
      <c r="B9" s="6"/>
      <c r="C9" s="4"/>
      <c r="D9" s="13"/>
      <c r="E9" s="14"/>
      <c r="F9" s="16" t="s">
        <v>209</v>
      </c>
      <c r="G9" s="97"/>
      <c r="H9" s="16" t="s">
        <v>4</v>
      </c>
      <c r="I9" s="97"/>
      <c r="J9" s="16" t="s">
        <v>209</v>
      </c>
      <c r="K9" s="97"/>
      <c r="L9" s="16" t="s">
        <v>4</v>
      </c>
    </row>
    <row r="10" spans="1:12" ht="16.5" customHeight="1" x14ac:dyDescent="0.25">
      <c r="A10" s="6"/>
      <c r="B10" s="6"/>
      <c r="C10" s="4"/>
      <c r="D10" s="13"/>
      <c r="E10" s="14"/>
      <c r="F10" s="17" t="s">
        <v>210</v>
      </c>
      <c r="G10" s="97"/>
      <c r="H10" s="17" t="s">
        <v>5</v>
      </c>
      <c r="I10" s="97"/>
      <c r="J10" s="17" t="s">
        <v>210</v>
      </c>
      <c r="K10" s="97"/>
      <c r="L10" s="17" t="s">
        <v>5</v>
      </c>
    </row>
    <row r="11" spans="1:12" ht="16.5" customHeight="1" x14ac:dyDescent="0.25">
      <c r="A11" s="6"/>
      <c r="B11" s="6"/>
      <c r="C11" s="4"/>
      <c r="D11" s="18" t="s">
        <v>6</v>
      </c>
      <c r="E11" s="14"/>
      <c r="F11" s="19" t="s">
        <v>7</v>
      </c>
      <c r="G11" s="97"/>
      <c r="H11" s="19" t="s">
        <v>7</v>
      </c>
      <c r="I11" s="97"/>
      <c r="J11" s="19" t="s">
        <v>7</v>
      </c>
      <c r="K11" s="97"/>
      <c r="L11" s="19" t="s">
        <v>7</v>
      </c>
    </row>
    <row r="12" spans="1:12" ht="16.5" customHeight="1" x14ac:dyDescent="0.25">
      <c r="A12" s="6"/>
      <c r="B12" s="6"/>
      <c r="C12" s="4"/>
      <c r="D12" s="13"/>
      <c r="E12" s="14"/>
      <c r="F12" s="20"/>
      <c r="G12" s="97"/>
      <c r="H12" s="97"/>
      <c r="I12" s="97"/>
      <c r="J12" s="20"/>
      <c r="K12" s="97"/>
      <c r="L12" s="97"/>
    </row>
    <row r="13" spans="1:12" ht="16.5" customHeight="1" x14ac:dyDescent="0.25">
      <c r="A13" s="6" t="s">
        <v>8</v>
      </c>
      <c r="B13" s="4"/>
      <c r="C13" s="4"/>
      <c r="D13" s="133"/>
      <c r="E13" s="11"/>
      <c r="F13" s="56"/>
      <c r="G13" s="12"/>
      <c r="H13" s="12"/>
      <c r="I13" s="12"/>
      <c r="J13" s="56"/>
      <c r="K13" s="12"/>
      <c r="L13" s="12"/>
    </row>
    <row r="14" spans="1:12" ht="16.5" customHeight="1" x14ac:dyDescent="0.25">
      <c r="A14" s="6"/>
      <c r="B14" s="4"/>
      <c r="C14" s="4"/>
      <c r="D14" s="133"/>
      <c r="E14" s="11"/>
      <c r="F14" s="56"/>
      <c r="G14" s="12"/>
      <c r="H14" s="12"/>
      <c r="I14" s="12"/>
      <c r="J14" s="56"/>
      <c r="K14" s="12"/>
      <c r="L14" s="12"/>
    </row>
    <row r="15" spans="1:12" ht="16.5" customHeight="1" x14ac:dyDescent="0.25">
      <c r="A15" s="6" t="s">
        <v>9</v>
      </c>
      <c r="B15" s="4"/>
      <c r="C15" s="4"/>
      <c r="D15" s="133"/>
      <c r="E15" s="11"/>
      <c r="F15" s="56"/>
      <c r="G15" s="12"/>
      <c r="H15" s="12"/>
      <c r="I15" s="12"/>
      <c r="J15" s="56"/>
      <c r="K15" s="12"/>
      <c r="L15" s="12"/>
    </row>
    <row r="16" spans="1:12" ht="16.5" customHeight="1" x14ac:dyDescent="0.25">
      <c r="A16" s="6"/>
      <c r="B16" s="4"/>
      <c r="C16" s="4"/>
      <c r="D16" s="133"/>
      <c r="E16" s="11"/>
      <c r="F16" s="56"/>
      <c r="G16" s="12"/>
      <c r="H16" s="12"/>
      <c r="I16" s="12"/>
      <c r="J16" s="56"/>
      <c r="K16" s="12"/>
      <c r="L16" s="12"/>
    </row>
    <row r="17" spans="1:12" ht="16.5" customHeight="1" x14ac:dyDescent="0.25">
      <c r="A17" s="4" t="s">
        <v>10</v>
      </c>
      <c r="B17" s="4"/>
      <c r="C17" s="4"/>
      <c r="D17" s="133">
        <v>7</v>
      </c>
      <c r="E17" s="11"/>
      <c r="F17" s="56">
        <v>1352279</v>
      </c>
      <c r="G17" s="12"/>
      <c r="H17" s="12">
        <v>9022938</v>
      </c>
      <c r="I17" s="12"/>
      <c r="J17" s="56">
        <v>23062</v>
      </c>
      <c r="K17" s="12"/>
      <c r="L17" s="12">
        <v>7887120</v>
      </c>
    </row>
    <row r="18" spans="1:12" ht="16.5" customHeight="1" x14ac:dyDescent="0.25">
      <c r="A18" s="4" t="s">
        <v>11</v>
      </c>
      <c r="B18" s="4"/>
      <c r="C18" s="4"/>
      <c r="D18" s="133"/>
      <c r="E18" s="11"/>
      <c r="F18" s="56">
        <v>200000</v>
      </c>
      <c r="G18" s="12"/>
      <c r="H18" s="12">
        <v>700000</v>
      </c>
      <c r="I18" s="12"/>
      <c r="J18" s="56">
        <v>0</v>
      </c>
      <c r="K18" s="12"/>
      <c r="L18" s="12">
        <v>500000</v>
      </c>
    </row>
    <row r="19" spans="1:12" ht="16.5" customHeight="1" x14ac:dyDescent="0.25">
      <c r="A19" s="4" t="s">
        <v>12</v>
      </c>
      <c r="B19" s="4"/>
      <c r="C19" s="4"/>
      <c r="D19" s="133" t="s">
        <v>232</v>
      </c>
      <c r="E19" s="11"/>
      <c r="F19" s="56">
        <v>19073645</v>
      </c>
      <c r="G19" s="12"/>
      <c r="H19" s="12">
        <v>16307764</v>
      </c>
      <c r="I19" s="12"/>
      <c r="J19" s="56">
        <v>8008402</v>
      </c>
      <c r="K19" s="12"/>
      <c r="L19" s="12">
        <v>4994201</v>
      </c>
    </row>
    <row r="20" spans="1:12" ht="16.5" customHeight="1" x14ac:dyDescent="0.25">
      <c r="A20" s="4" t="s">
        <v>13</v>
      </c>
      <c r="B20" s="4"/>
      <c r="C20" s="4"/>
      <c r="D20" s="133"/>
      <c r="E20" s="11"/>
      <c r="F20" s="56"/>
      <c r="G20" s="12"/>
      <c r="H20" s="12"/>
      <c r="I20" s="12"/>
      <c r="J20" s="56"/>
      <c r="K20" s="12"/>
      <c r="L20" s="12"/>
    </row>
    <row r="21" spans="1:12" ht="16.5" customHeight="1" x14ac:dyDescent="0.25">
      <c r="A21" s="4"/>
      <c r="B21" s="4" t="s">
        <v>14</v>
      </c>
      <c r="C21" s="4"/>
      <c r="D21" s="133">
        <v>16</v>
      </c>
      <c r="E21" s="11"/>
      <c r="F21" s="56">
        <v>34031</v>
      </c>
      <c r="G21" s="12"/>
      <c r="H21" s="12">
        <v>13787</v>
      </c>
      <c r="I21" s="12"/>
      <c r="J21" s="56">
        <v>27439771</v>
      </c>
      <c r="K21" s="12"/>
      <c r="L21" s="12">
        <v>22189581</v>
      </c>
    </row>
    <row r="22" spans="1:12" ht="16.5" customHeight="1" x14ac:dyDescent="0.25">
      <c r="A22" s="4" t="s">
        <v>15</v>
      </c>
      <c r="B22" s="4"/>
      <c r="C22" s="4"/>
      <c r="D22" s="133"/>
      <c r="E22" s="11"/>
      <c r="F22" s="56">
        <v>48649391</v>
      </c>
      <c r="G22" s="12"/>
      <c r="H22" s="12">
        <v>46636163</v>
      </c>
      <c r="I22" s="12"/>
      <c r="J22" s="56">
        <v>3406962</v>
      </c>
      <c r="K22" s="12"/>
      <c r="L22" s="12">
        <v>3962103</v>
      </c>
    </row>
    <row r="23" spans="1:12" ht="16.5" customHeight="1" x14ac:dyDescent="0.25">
      <c r="A23" s="4" t="s">
        <v>16</v>
      </c>
      <c r="B23" s="4"/>
      <c r="C23" s="4"/>
      <c r="D23" s="133">
        <v>6</v>
      </c>
      <c r="E23" s="11"/>
      <c r="F23" s="56">
        <v>1561061</v>
      </c>
      <c r="G23" s="12"/>
      <c r="H23" s="12">
        <v>799801</v>
      </c>
      <c r="I23" s="12"/>
      <c r="J23" s="56">
        <v>1507801</v>
      </c>
      <c r="K23" s="12"/>
      <c r="L23" s="12">
        <v>910510</v>
      </c>
    </row>
    <row r="24" spans="1:12" ht="16.5" customHeight="1" x14ac:dyDescent="0.25">
      <c r="A24" s="4" t="s">
        <v>17</v>
      </c>
      <c r="B24" s="4"/>
      <c r="C24" s="4"/>
      <c r="D24" s="133"/>
      <c r="E24" s="11"/>
      <c r="F24" s="104">
        <v>1370555</v>
      </c>
      <c r="G24" s="12"/>
      <c r="H24" s="105">
        <v>1382253</v>
      </c>
      <c r="I24" s="12"/>
      <c r="J24" s="104">
        <v>105169</v>
      </c>
      <c r="K24" s="12"/>
      <c r="L24" s="105">
        <v>80193</v>
      </c>
    </row>
    <row r="25" spans="1:12" ht="16.5" customHeight="1" x14ac:dyDescent="0.25">
      <c r="A25" s="5"/>
      <c r="B25" s="4"/>
      <c r="C25" s="4"/>
      <c r="D25" s="133"/>
      <c r="E25" s="5"/>
      <c r="F25" s="56"/>
      <c r="G25" s="12"/>
      <c r="H25" s="12"/>
      <c r="I25" s="12"/>
      <c r="J25" s="56"/>
      <c r="K25" s="12"/>
      <c r="L25" s="12"/>
    </row>
    <row r="26" spans="1:12" ht="16.5" customHeight="1" x14ac:dyDescent="0.25">
      <c r="A26" s="6" t="s">
        <v>18</v>
      </c>
      <c r="B26" s="4"/>
      <c r="C26" s="4"/>
      <c r="D26" s="133"/>
      <c r="E26" s="11"/>
      <c r="F26" s="22">
        <f>SUM(F17:F25)</f>
        <v>72240962</v>
      </c>
      <c r="G26" s="12"/>
      <c r="H26" s="84">
        <f>SUM(H17:H25)</f>
        <v>74862706</v>
      </c>
      <c r="I26" s="12"/>
      <c r="J26" s="22">
        <f>SUM(J17:J25)</f>
        <v>40491167</v>
      </c>
      <c r="K26" s="12"/>
      <c r="L26" s="84">
        <f>SUM(L17:L25)</f>
        <v>40523708</v>
      </c>
    </row>
    <row r="27" spans="1:12" ht="16.5" customHeight="1" x14ac:dyDescent="0.25">
      <c r="A27" s="6"/>
      <c r="B27" s="4"/>
      <c r="C27" s="4"/>
      <c r="D27" s="133"/>
      <c r="E27" s="11"/>
      <c r="F27" s="56"/>
      <c r="G27" s="12"/>
      <c r="H27" s="12"/>
      <c r="I27" s="12"/>
      <c r="J27" s="56"/>
      <c r="K27" s="12"/>
      <c r="L27" s="12"/>
    </row>
    <row r="28" spans="1:12" ht="16.5" customHeight="1" x14ac:dyDescent="0.25">
      <c r="A28" s="6" t="s">
        <v>19</v>
      </c>
      <c r="B28" s="4"/>
      <c r="C28" s="4"/>
      <c r="D28" s="133"/>
      <c r="E28" s="11"/>
      <c r="F28" s="56"/>
      <c r="G28" s="12"/>
      <c r="H28" s="12"/>
      <c r="I28" s="12"/>
      <c r="J28" s="56"/>
      <c r="K28" s="12"/>
      <c r="L28" s="12"/>
    </row>
    <row r="29" spans="1:12" ht="16.5" customHeight="1" x14ac:dyDescent="0.25">
      <c r="A29" s="6"/>
      <c r="B29" s="4"/>
      <c r="C29" s="4"/>
      <c r="D29" s="133"/>
      <c r="E29" s="11"/>
      <c r="F29" s="56"/>
      <c r="G29" s="12"/>
      <c r="H29" s="12"/>
      <c r="I29" s="12"/>
      <c r="J29" s="56"/>
      <c r="K29" s="12"/>
      <c r="L29" s="12"/>
    </row>
    <row r="30" spans="1:12" ht="16.5" customHeight="1" x14ac:dyDescent="0.25">
      <c r="A30" s="4" t="s">
        <v>20</v>
      </c>
      <c r="B30" s="4"/>
      <c r="C30" s="4"/>
      <c r="D30" s="133"/>
      <c r="E30" s="11"/>
      <c r="F30" s="56">
        <v>5141</v>
      </c>
      <c r="G30" s="12"/>
      <c r="H30" s="12">
        <v>5141</v>
      </c>
      <c r="I30" s="12"/>
      <c r="J30" s="56">
        <v>0</v>
      </c>
      <c r="K30" s="12"/>
      <c r="L30" s="12">
        <v>0</v>
      </c>
    </row>
    <row r="31" spans="1:12" ht="16.5" customHeight="1" x14ac:dyDescent="0.25">
      <c r="A31" s="4" t="s">
        <v>21</v>
      </c>
      <c r="B31" s="4"/>
      <c r="C31" s="4"/>
      <c r="D31" s="133"/>
      <c r="E31" s="11"/>
      <c r="F31" s="56"/>
      <c r="G31" s="12"/>
      <c r="H31" s="12"/>
      <c r="I31" s="12"/>
      <c r="J31" s="56"/>
      <c r="K31" s="12"/>
      <c r="L31" s="12"/>
    </row>
    <row r="32" spans="1:12" ht="16.5" customHeight="1" x14ac:dyDescent="0.25">
      <c r="A32" s="4"/>
      <c r="B32" s="4" t="s">
        <v>22</v>
      </c>
      <c r="C32" s="4"/>
      <c r="D32" s="133">
        <v>9</v>
      </c>
      <c r="E32" s="11"/>
      <c r="F32" s="56">
        <v>0</v>
      </c>
      <c r="G32" s="12"/>
      <c r="H32" s="12">
        <v>0</v>
      </c>
      <c r="I32" s="12"/>
      <c r="J32" s="56">
        <v>38042710</v>
      </c>
      <c r="K32" s="12"/>
      <c r="L32" s="12">
        <v>37658533</v>
      </c>
    </row>
    <row r="33" spans="1:12" ht="16.5" customHeight="1" x14ac:dyDescent="0.25">
      <c r="A33" s="4" t="s">
        <v>23</v>
      </c>
      <c r="B33" s="4"/>
      <c r="C33" s="4"/>
      <c r="D33" s="133"/>
      <c r="E33" s="11"/>
      <c r="F33" s="56"/>
      <c r="G33" s="12"/>
      <c r="H33" s="12"/>
      <c r="I33" s="12"/>
      <c r="J33" s="56"/>
      <c r="K33" s="12"/>
      <c r="L33" s="12"/>
    </row>
    <row r="34" spans="1:12" ht="16.5" customHeight="1" x14ac:dyDescent="0.25">
      <c r="A34" s="4"/>
      <c r="B34" s="4" t="s">
        <v>24</v>
      </c>
      <c r="C34" s="4"/>
      <c r="D34" s="133">
        <v>9</v>
      </c>
      <c r="E34" s="11"/>
      <c r="F34" s="56">
        <v>12572918</v>
      </c>
      <c r="G34" s="12"/>
      <c r="H34" s="12">
        <v>12765953</v>
      </c>
      <c r="I34" s="12"/>
      <c r="J34" s="56">
        <v>0</v>
      </c>
      <c r="K34" s="12"/>
      <c r="L34" s="12">
        <v>0</v>
      </c>
    </row>
    <row r="35" spans="1:12" ht="16.5" customHeight="1" x14ac:dyDescent="0.25">
      <c r="A35" s="4" t="s">
        <v>25</v>
      </c>
      <c r="B35" s="4"/>
      <c r="C35" s="4"/>
      <c r="D35" s="133">
        <v>6</v>
      </c>
      <c r="E35" s="11"/>
      <c r="F35" s="56">
        <v>15885245</v>
      </c>
      <c r="G35" s="12"/>
      <c r="H35" s="12">
        <v>15757442</v>
      </c>
      <c r="I35" s="12"/>
      <c r="J35" s="56">
        <v>384819</v>
      </c>
      <c r="K35" s="12"/>
      <c r="L35" s="12">
        <v>464573</v>
      </c>
    </row>
    <row r="36" spans="1:12" ht="16.5" customHeight="1" x14ac:dyDescent="0.25">
      <c r="A36" s="4" t="s">
        <v>26</v>
      </c>
      <c r="B36" s="4"/>
      <c r="C36" s="4"/>
      <c r="D36" s="133"/>
      <c r="E36" s="11"/>
      <c r="F36" s="56"/>
      <c r="G36" s="12"/>
      <c r="H36" s="12"/>
      <c r="I36" s="12"/>
      <c r="J36" s="56"/>
      <c r="K36" s="12"/>
      <c r="L36" s="12"/>
    </row>
    <row r="37" spans="1:12" ht="16.5" customHeight="1" x14ac:dyDescent="0.25">
      <c r="A37" s="4"/>
      <c r="B37" s="4" t="s">
        <v>14</v>
      </c>
      <c r="C37" s="4"/>
      <c r="D37" s="133">
        <v>16</v>
      </c>
      <c r="E37" s="11"/>
      <c r="F37" s="56">
        <v>666</v>
      </c>
      <c r="G37" s="12"/>
      <c r="H37" s="12">
        <v>668</v>
      </c>
      <c r="I37" s="12"/>
      <c r="J37" s="56">
        <v>36214148</v>
      </c>
      <c r="K37" s="12"/>
      <c r="L37" s="12">
        <v>36645694</v>
      </c>
    </row>
    <row r="38" spans="1:12" ht="16.5" customHeight="1" x14ac:dyDescent="0.25">
      <c r="A38" s="4" t="s">
        <v>27</v>
      </c>
      <c r="B38" s="4"/>
      <c r="C38" s="4"/>
      <c r="D38" s="133"/>
      <c r="E38" s="11"/>
      <c r="F38" s="56">
        <v>84982</v>
      </c>
      <c r="G38" s="12"/>
      <c r="H38" s="12">
        <v>85980</v>
      </c>
      <c r="I38" s="12"/>
      <c r="J38" s="56">
        <v>442288</v>
      </c>
      <c r="K38" s="12"/>
      <c r="L38" s="12">
        <v>442288</v>
      </c>
    </row>
    <row r="39" spans="1:12" ht="16.5" customHeight="1" x14ac:dyDescent="0.25">
      <c r="A39" s="4" t="s">
        <v>28</v>
      </c>
      <c r="B39" s="4"/>
      <c r="C39" s="4"/>
      <c r="D39" s="133">
        <v>10</v>
      </c>
      <c r="E39" s="11"/>
      <c r="F39" s="56">
        <v>26877458</v>
      </c>
      <c r="G39" s="12"/>
      <c r="H39" s="12">
        <v>27026898</v>
      </c>
      <c r="I39" s="12"/>
      <c r="J39" s="56">
        <v>3866406</v>
      </c>
      <c r="K39" s="12"/>
      <c r="L39" s="12">
        <v>3960249</v>
      </c>
    </row>
    <row r="40" spans="1:12" ht="16.5" customHeight="1" x14ac:dyDescent="0.25">
      <c r="A40" s="4" t="s">
        <v>29</v>
      </c>
      <c r="B40" s="4"/>
      <c r="C40" s="4"/>
      <c r="D40" s="133"/>
      <c r="E40" s="11"/>
      <c r="F40" s="56">
        <v>1282426</v>
      </c>
      <c r="G40" s="12"/>
      <c r="H40" s="12">
        <v>1330209</v>
      </c>
      <c r="I40" s="12"/>
      <c r="J40" s="56">
        <v>347062</v>
      </c>
      <c r="K40" s="12"/>
      <c r="L40" s="12">
        <v>368850</v>
      </c>
    </row>
    <row r="41" spans="1:12" ht="16.5" customHeight="1" x14ac:dyDescent="0.25">
      <c r="A41" s="4" t="s">
        <v>30</v>
      </c>
      <c r="B41" s="4"/>
      <c r="C41" s="4"/>
      <c r="D41" s="133">
        <v>10</v>
      </c>
      <c r="E41" s="11"/>
      <c r="F41" s="56">
        <v>16560719</v>
      </c>
      <c r="G41" s="12"/>
      <c r="H41" s="12">
        <v>16894525</v>
      </c>
      <c r="I41" s="12"/>
      <c r="J41" s="56">
        <v>1668785</v>
      </c>
      <c r="K41" s="12"/>
      <c r="L41" s="12">
        <v>1705768</v>
      </c>
    </row>
    <row r="42" spans="1:12" ht="16.5" customHeight="1" x14ac:dyDescent="0.25">
      <c r="A42" s="4" t="s">
        <v>31</v>
      </c>
      <c r="B42" s="4"/>
      <c r="C42" s="4"/>
      <c r="D42" s="133">
        <v>10</v>
      </c>
      <c r="E42" s="11"/>
      <c r="F42" s="56">
        <v>13249123</v>
      </c>
      <c r="G42" s="12"/>
      <c r="H42" s="12">
        <v>13495288</v>
      </c>
      <c r="I42" s="12"/>
      <c r="J42" s="56">
        <v>0</v>
      </c>
      <c r="K42" s="12"/>
      <c r="L42" s="12">
        <v>0</v>
      </c>
    </row>
    <row r="43" spans="1:12" ht="16.5" customHeight="1" x14ac:dyDescent="0.25">
      <c r="A43" s="4" t="s">
        <v>16</v>
      </c>
      <c r="B43" s="4"/>
      <c r="C43" s="4"/>
      <c r="D43" s="133">
        <v>6</v>
      </c>
      <c r="E43" s="11"/>
      <c r="F43" s="56">
        <v>1200792</v>
      </c>
      <c r="G43" s="12"/>
      <c r="H43" s="12">
        <v>1179080</v>
      </c>
      <c r="I43" s="12"/>
      <c r="J43" s="56">
        <v>1208667</v>
      </c>
      <c r="K43" s="12"/>
      <c r="L43" s="12">
        <v>1188880</v>
      </c>
    </row>
    <row r="44" spans="1:12" ht="16.5" customHeight="1" x14ac:dyDescent="0.25">
      <c r="A44" s="4" t="s">
        <v>32</v>
      </c>
      <c r="B44" s="6"/>
      <c r="C44" s="4"/>
      <c r="D44" s="133"/>
      <c r="E44" s="11"/>
      <c r="F44" s="56">
        <v>2572859</v>
      </c>
      <c r="G44" s="12"/>
      <c r="H44" s="12">
        <v>2350826</v>
      </c>
      <c r="I44" s="12"/>
      <c r="J44" s="56">
        <v>39013</v>
      </c>
      <c r="K44" s="12"/>
      <c r="L44" s="12">
        <v>53088</v>
      </c>
    </row>
    <row r="45" spans="1:12" ht="16.5" customHeight="1" x14ac:dyDescent="0.25">
      <c r="A45" s="4" t="s">
        <v>33</v>
      </c>
      <c r="B45" s="4"/>
      <c r="C45" s="4"/>
      <c r="D45" s="133"/>
      <c r="E45" s="11"/>
      <c r="F45" s="22">
        <v>1138419</v>
      </c>
      <c r="G45" s="12"/>
      <c r="H45" s="84">
        <v>849324</v>
      </c>
      <c r="I45" s="12"/>
      <c r="J45" s="22">
        <v>23889</v>
      </c>
      <c r="K45" s="12"/>
      <c r="L45" s="84">
        <v>24648</v>
      </c>
    </row>
    <row r="46" spans="1:12" ht="16.5" customHeight="1" x14ac:dyDescent="0.25">
      <c r="A46" s="4"/>
      <c r="B46" s="4"/>
      <c r="C46" s="4"/>
      <c r="D46" s="133"/>
      <c r="E46" s="11"/>
      <c r="F46" s="56"/>
      <c r="G46" s="12"/>
      <c r="H46" s="12"/>
      <c r="I46" s="12"/>
      <c r="J46" s="56"/>
      <c r="K46" s="12"/>
      <c r="L46" s="12"/>
    </row>
    <row r="47" spans="1:12" ht="16.5" customHeight="1" x14ac:dyDescent="0.25">
      <c r="A47" s="6" t="s">
        <v>34</v>
      </c>
      <c r="B47" s="4"/>
      <c r="C47" s="4"/>
      <c r="D47" s="133"/>
      <c r="E47" s="11"/>
      <c r="F47" s="22">
        <f>SUM(F30:F46)</f>
        <v>91430748</v>
      </c>
      <c r="G47" s="12"/>
      <c r="H47" s="84">
        <f>SUM(H30:H46)</f>
        <v>91741334</v>
      </c>
      <c r="I47" s="12"/>
      <c r="J47" s="22">
        <f>SUM(J30:J46)</f>
        <v>82237787</v>
      </c>
      <c r="K47" s="12"/>
      <c r="L47" s="84">
        <f>SUM(L30:L46)</f>
        <v>82512571</v>
      </c>
    </row>
    <row r="48" spans="1:12" ht="16.5" customHeight="1" x14ac:dyDescent="0.25">
      <c r="A48" s="6"/>
      <c r="B48" s="4"/>
      <c r="C48" s="4"/>
      <c r="D48" s="133"/>
      <c r="E48" s="11"/>
      <c r="F48" s="24"/>
      <c r="G48" s="12"/>
      <c r="H48" s="25"/>
      <c r="I48" s="12"/>
      <c r="J48" s="24"/>
      <c r="K48" s="12"/>
      <c r="L48" s="25"/>
    </row>
    <row r="49" spans="1:12" ht="16.5" customHeight="1" x14ac:dyDescent="0.25">
      <c r="A49" s="6" t="s">
        <v>35</v>
      </c>
      <c r="B49" s="4"/>
      <c r="C49" s="4"/>
      <c r="D49" s="133"/>
      <c r="E49" s="11"/>
      <c r="F49" s="26">
        <f>SUM(F47,F26)</f>
        <v>163671710</v>
      </c>
      <c r="G49" s="12"/>
      <c r="H49" s="27">
        <f>SUM(H47,H26)</f>
        <v>166604040</v>
      </c>
      <c r="I49" s="12"/>
      <c r="J49" s="26">
        <f>SUM(J47,J26)</f>
        <v>122728954</v>
      </c>
      <c r="K49" s="12"/>
      <c r="L49" s="27">
        <f>SUM(L47,L26)</f>
        <v>123036279</v>
      </c>
    </row>
    <row r="50" spans="1:12" ht="16.5" customHeight="1" x14ac:dyDescent="0.25">
      <c r="A50" s="6"/>
      <c r="B50" s="4"/>
      <c r="C50" s="4"/>
      <c r="D50" s="126"/>
      <c r="E50" s="127"/>
      <c r="F50" s="99"/>
      <c r="G50" s="99"/>
      <c r="H50" s="99"/>
      <c r="I50" s="99"/>
      <c r="J50" s="99"/>
      <c r="K50" s="99"/>
      <c r="L50" s="99"/>
    </row>
    <row r="51" spans="1:12" ht="5.25" customHeight="1" x14ac:dyDescent="0.25">
      <c r="A51" s="6"/>
      <c r="B51" s="6"/>
      <c r="C51" s="4"/>
      <c r="D51" s="13"/>
      <c r="E51" s="14"/>
      <c r="F51" s="12"/>
      <c r="G51" s="12"/>
      <c r="H51" s="12"/>
      <c r="I51" s="12"/>
      <c r="J51" s="12"/>
      <c r="K51" s="12"/>
      <c r="L51" s="12"/>
    </row>
    <row r="52" spans="1:12" ht="16.5" customHeight="1" x14ac:dyDescent="0.25">
      <c r="A52" s="144" t="s">
        <v>36</v>
      </c>
      <c r="B52" s="143"/>
      <c r="C52" s="143"/>
      <c r="D52" s="143"/>
      <c r="E52" s="143"/>
      <c r="F52" s="143"/>
      <c r="G52" s="143"/>
      <c r="H52" s="143"/>
      <c r="I52" s="143"/>
      <c r="J52" s="143"/>
      <c r="K52" s="143"/>
      <c r="L52" s="143"/>
    </row>
    <row r="53" spans="1:12" ht="20.100000000000001" customHeight="1" x14ac:dyDescent="0.25">
      <c r="A53" s="133"/>
    </row>
    <row r="54" spans="1:12" ht="21.75" customHeight="1" x14ac:dyDescent="0.25">
      <c r="A54" s="9" t="s">
        <v>231</v>
      </c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</row>
    <row r="55" spans="1:12" ht="16.5" customHeight="1" x14ac:dyDescent="0.25">
      <c r="A55" s="1" t="s">
        <v>0</v>
      </c>
      <c r="B55" s="28"/>
      <c r="C55" s="28"/>
      <c r="D55" s="13"/>
      <c r="E55" s="14"/>
      <c r="F55" s="97"/>
      <c r="G55" s="97"/>
      <c r="H55" s="97"/>
      <c r="I55" s="97"/>
      <c r="J55" s="97"/>
      <c r="K55" s="97"/>
      <c r="L55" s="97"/>
    </row>
    <row r="56" spans="1:12" ht="16.5" customHeight="1" x14ac:dyDescent="0.25">
      <c r="A56" s="1" t="s">
        <v>251</v>
      </c>
      <c r="B56" s="1"/>
      <c r="C56" s="1"/>
      <c r="D56" s="1"/>
      <c r="E56" s="1"/>
      <c r="F56" s="1"/>
      <c r="G56" s="1"/>
      <c r="H56" s="1"/>
      <c r="I56" s="1"/>
      <c r="J56" s="1"/>
      <c r="K56" s="97"/>
      <c r="L56" s="1"/>
    </row>
    <row r="57" spans="1:12" ht="16.5" customHeight="1" x14ac:dyDescent="0.25">
      <c r="A57" s="8" t="str">
        <f>A3</f>
        <v>As at 31 March 2022</v>
      </c>
      <c r="B57" s="8"/>
      <c r="C57" s="8"/>
      <c r="D57" s="8"/>
      <c r="E57" s="8"/>
      <c r="F57" s="8"/>
      <c r="G57" s="8"/>
      <c r="H57" s="8"/>
      <c r="I57" s="8"/>
      <c r="J57" s="8"/>
      <c r="K57" s="9"/>
      <c r="L57" s="8"/>
    </row>
    <row r="58" spans="1:12" ht="16.5" customHeight="1" x14ac:dyDescent="0.25">
      <c r="A58" s="4"/>
      <c r="B58" s="4"/>
      <c r="C58" s="4"/>
      <c r="D58" s="133"/>
      <c r="E58" s="11"/>
      <c r="F58" s="12"/>
      <c r="G58" s="12"/>
      <c r="H58" s="12"/>
      <c r="I58" s="12"/>
      <c r="J58" s="12"/>
      <c r="K58" s="12"/>
      <c r="L58" s="12"/>
    </row>
    <row r="59" spans="1:12" ht="16.5" customHeight="1" x14ac:dyDescent="0.25">
      <c r="A59" s="6"/>
      <c r="B59" s="4"/>
      <c r="C59" s="4"/>
      <c r="D59" s="133"/>
      <c r="E59" s="11"/>
      <c r="F59" s="12"/>
      <c r="G59" s="12"/>
      <c r="H59" s="12"/>
      <c r="I59" s="12"/>
      <c r="J59" s="12"/>
      <c r="K59" s="12"/>
      <c r="L59" s="12"/>
    </row>
    <row r="60" spans="1:12" ht="16.5" customHeight="1" x14ac:dyDescent="0.25">
      <c r="A60" s="6"/>
      <c r="B60" s="6"/>
      <c r="C60" s="4"/>
      <c r="D60" s="13"/>
      <c r="E60" s="14"/>
      <c r="F60" s="142" t="s">
        <v>2</v>
      </c>
      <c r="G60" s="143"/>
      <c r="H60" s="143"/>
      <c r="I60" s="15"/>
      <c r="J60" s="142" t="s">
        <v>3</v>
      </c>
      <c r="K60" s="143"/>
      <c r="L60" s="143"/>
    </row>
    <row r="61" spans="1:12" ht="16.5" customHeight="1" x14ac:dyDescent="0.25">
      <c r="A61" s="6"/>
      <c r="B61" s="6"/>
      <c r="C61" s="4"/>
      <c r="D61" s="13"/>
      <c r="E61" s="14"/>
      <c r="F61" s="139" t="s">
        <v>230</v>
      </c>
      <c r="G61" s="140"/>
      <c r="H61" s="140"/>
      <c r="I61" s="15"/>
      <c r="J61" s="139" t="s">
        <v>230</v>
      </c>
      <c r="K61" s="140"/>
      <c r="L61" s="140"/>
    </row>
    <row r="62" spans="1:12" ht="16.5" customHeight="1" x14ac:dyDescent="0.25">
      <c r="A62" s="6"/>
      <c r="B62" s="6"/>
      <c r="C62" s="4"/>
      <c r="D62" s="13"/>
      <c r="E62" s="14"/>
      <c r="F62" s="16" t="s">
        <v>225</v>
      </c>
      <c r="G62" s="97"/>
      <c r="H62" s="16" t="s">
        <v>226</v>
      </c>
      <c r="I62" s="97"/>
      <c r="J62" s="16" t="s">
        <v>225</v>
      </c>
      <c r="K62" s="97"/>
      <c r="L62" s="16" t="s">
        <v>226</v>
      </c>
    </row>
    <row r="63" spans="1:12" ht="16.5" customHeight="1" x14ac:dyDescent="0.25">
      <c r="A63" s="6"/>
      <c r="B63" s="6"/>
      <c r="C63" s="4"/>
      <c r="D63" s="13"/>
      <c r="E63" s="14"/>
      <c r="F63" s="16" t="s">
        <v>209</v>
      </c>
      <c r="G63" s="97"/>
      <c r="H63" s="16" t="s">
        <v>4</v>
      </c>
      <c r="I63" s="97"/>
      <c r="J63" s="16" t="s">
        <v>209</v>
      </c>
      <c r="K63" s="97"/>
      <c r="L63" s="16" t="s">
        <v>4</v>
      </c>
    </row>
    <row r="64" spans="1:12" ht="16.5" customHeight="1" x14ac:dyDescent="0.25">
      <c r="A64" s="6"/>
      <c r="B64" s="6"/>
      <c r="C64" s="4"/>
      <c r="D64" s="13"/>
      <c r="E64" s="14"/>
      <c r="F64" s="17" t="s">
        <v>210</v>
      </c>
      <c r="G64" s="97"/>
      <c r="H64" s="17" t="s">
        <v>5</v>
      </c>
      <c r="I64" s="97"/>
      <c r="J64" s="17" t="s">
        <v>210</v>
      </c>
      <c r="K64" s="97"/>
      <c r="L64" s="17" t="s">
        <v>5</v>
      </c>
    </row>
    <row r="65" spans="1:12" ht="16.5" customHeight="1" x14ac:dyDescent="0.25">
      <c r="A65" s="6"/>
      <c r="B65" s="6"/>
      <c r="C65" s="4"/>
      <c r="D65" s="18" t="s">
        <v>6</v>
      </c>
      <c r="E65" s="14"/>
      <c r="F65" s="19" t="s">
        <v>7</v>
      </c>
      <c r="G65" s="97"/>
      <c r="H65" s="19" t="s">
        <v>7</v>
      </c>
      <c r="I65" s="97"/>
      <c r="J65" s="19" t="s">
        <v>7</v>
      </c>
      <c r="K65" s="97"/>
      <c r="L65" s="19" t="s">
        <v>7</v>
      </c>
    </row>
    <row r="66" spans="1:12" ht="16.5" customHeight="1" x14ac:dyDescent="0.25">
      <c r="A66" s="6"/>
      <c r="B66" s="6"/>
      <c r="C66" s="4"/>
      <c r="D66" s="13"/>
      <c r="E66" s="14"/>
      <c r="F66" s="20"/>
      <c r="G66" s="97"/>
      <c r="H66" s="97"/>
      <c r="I66" s="97"/>
      <c r="J66" s="20"/>
      <c r="K66" s="97"/>
      <c r="L66" s="97"/>
    </row>
    <row r="67" spans="1:12" ht="16.5" customHeight="1" x14ac:dyDescent="0.25">
      <c r="A67" s="6" t="s">
        <v>37</v>
      </c>
      <c r="B67" s="6"/>
      <c r="C67" s="4"/>
      <c r="D67" s="13"/>
      <c r="E67" s="14"/>
      <c r="F67" s="20"/>
      <c r="G67" s="97"/>
      <c r="H67" s="97"/>
      <c r="I67" s="97"/>
      <c r="J67" s="20"/>
      <c r="K67" s="97"/>
      <c r="L67" s="97"/>
    </row>
    <row r="68" spans="1:12" ht="16.5" customHeight="1" x14ac:dyDescent="0.25">
      <c r="A68" s="6"/>
      <c r="B68" s="4"/>
      <c r="C68" s="4"/>
      <c r="D68" s="133"/>
      <c r="E68" s="11"/>
      <c r="F68" s="56"/>
      <c r="G68" s="12"/>
      <c r="H68" s="12"/>
      <c r="I68" s="12"/>
      <c r="J68" s="56"/>
      <c r="K68" s="12"/>
      <c r="L68" s="12"/>
    </row>
    <row r="69" spans="1:12" ht="16.5" customHeight="1" x14ac:dyDescent="0.25">
      <c r="A69" s="6" t="s">
        <v>38</v>
      </c>
      <c r="B69" s="4"/>
      <c r="C69" s="4"/>
      <c r="D69" s="133"/>
      <c r="E69" s="11"/>
      <c r="F69" s="56"/>
      <c r="G69" s="12"/>
      <c r="H69" s="12"/>
      <c r="I69" s="12"/>
      <c r="J69" s="56"/>
      <c r="K69" s="12"/>
      <c r="L69" s="12"/>
    </row>
    <row r="70" spans="1:12" ht="16.5" customHeight="1" x14ac:dyDescent="0.25">
      <c r="A70" s="6"/>
      <c r="B70" s="4"/>
      <c r="C70" s="4"/>
      <c r="D70" s="133"/>
      <c r="E70" s="11"/>
      <c r="F70" s="56"/>
      <c r="G70" s="12"/>
      <c r="H70" s="12"/>
      <c r="I70" s="12"/>
      <c r="J70" s="56"/>
      <c r="K70" s="12"/>
      <c r="L70" s="12"/>
    </row>
    <row r="71" spans="1:12" ht="16.5" customHeight="1" x14ac:dyDescent="0.25">
      <c r="A71" s="4" t="s">
        <v>39</v>
      </c>
      <c r="B71" s="4"/>
      <c r="C71" s="4"/>
      <c r="D71" s="133"/>
      <c r="E71" s="11"/>
      <c r="F71" s="56"/>
      <c r="G71" s="12"/>
      <c r="H71" s="12"/>
      <c r="I71" s="12"/>
      <c r="J71" s="56"/>
      <c r="K71" s="12"/>
      <c r="L71" s="12"/>
    </row>
    <row r="72" spans="1:12" ht="16.5" customHeight="1" x14ac:dyDescent="0.25">
      <c r="A72" s="4"/>
      <c r="B72" s="4" t="s">
        <v>40</v>
      </c>
      <c r="C72" s="4"/>
      <c r="D72" s="133"/>
      <c r="E72" s="11"/>
      <c r="F72" s="56">
        <v>16282025</v>
      </c>
      <c r="G72" s="12"/>
      <c r="H72" s="12">
        <v>9567493</v>
      </c>
      <c r="I72" s="12"/>
      <c r="J72" s="56">
        <v>14639045</v>
      </c>
      <c r="K72" s="12"/>
      <c r="L72" s="12">
        <v>8001918</v>
      </c>
    </row>
    <row r="73" spans="1:12" ht="16.5" customHeight="1" x14ac:dyDescent="0.25">
      <c r="A73" s="4" t="s">
        <v>41</v>
      </c>
      <c r="B73" s="4"/>
      <c r="C73" s="4"/>
      <c r="D73" s="133">
        <v>16</v>
      </c>
      <c r="E73" s="11"/>
      <c r="F73" s="56">
        <v>20759891</v>
      </c>
      <c r="G73" s="30"/>
      <c r="H73" s="30">
        <v>21350788</v>
      </c>
      <c r="I73" s="30"/>
      <c r="J73" s="29">
        <v>3384448</v>
      </c>
      <c r="K73" s="30"/>
      <c r="L73" s="30">
        <v>3610324</v>
      </c>
    </row>
    <row r="74" spans="1:12" ht="16.5" customHeight="1" x14ac:dyDescent="0.25">
      <c r="A74" s="4" t="s">
        <v>42</v>
      </c>
      <c r="B74" s="4"/>
      <c r="C74" s="4"/>
      <c r="D74" s="133"/>
      <c r="E74" s="11"/>
      <c r="F74" s="29"/>
      <c r="G74" s="30"/>
      <c r="H74" s="30"/>
      <c r="I74" s="30"/>
      <c r="J74" s="29"/>
      <c r="K74" s="30"/>
      <c r="L74" s="30"/>
    </row>
    <row r="75" spans="1:12" ht="16.5" customHeight="1" x14ac:dyDescent="0.25">
      <c r="A75" s="4"/>
      <c r="B75" s="4" t="s">
        <v>43</v>
      </c>
      <c r="C75" s="4"/>
      <c r="D75" s="133">
        <v>16</v>
      </c>
      <c r="E75" s="11"/>
      <c r="F75" s="29">
        <v>103911</v>
      </c>
      <c r="G75" s="30"/>
      <c r="H75" s="30">
        <v>105131</v>
      </c>
      <c r="I75" s="30"/>
      <c r="J75" s="29">
        <v>772264</v>
      </c>
      <c r="K75" s="30"/>
      <c r="L75" s="30">
        <v>998560</v>
      </c>
    </row>
    <row r="76" spans="1:12" ht="16.5" customHeight="1" x14ac:dyDescent="0.25">
      <c r="A76" s="4" t="s">
        <v>44</v>
      </c>
      <c r="B76" s="4"/>
      <c r="C76" s="4"/>
      <c r="D76" s="4"/>
      <c r="E76" s="4"/>
      <c r="F76" s="31"/>
      <c r="G76" s="4"/>
      <c r="H76" s="4"/>
      <c r="I76" s="4"/>
      <c r="J76" s="31"/>
      <c r="K76" s="4"/>
      <c r="L76" s="4"/>
    </row>
    <row r="77" spans="1:12" ht="16.5" customHeight="1" x14ac:dyDescent="0.25">
      <c r="A77" s="4"/>
      <c r="B77" s="4" t="s">
        <v>45</v>
      </c>
      <c r="C77" s="4"/>
      <c r="D77" s="133">
        <v>11</v>
      </c>
      <c r="E77" s="11"/>
      <c r="F77" s="56">
        <v>80707</v>
      </c>
      <c r="G77" s="30"/>
      <c r="H77" s="12">
        <v>12586006</v>
      </c>
      <c r="I77" s="30"/>
      <c r="J77" s="56">
        <v>0</v>
      </c>
      <c r="K77" s="30"/>
      <c r="L77" s="12">
        <v>12499210</v>
      </c>
    </row>
    <row r="78" spans="1:12" ht="16.5" customHeight="1" x14ac:dyDescent="0.25">
      <c r="A78" s="4" t="s">
        <v>46</v>
      </c>
      <c r="B78" s="4"/>
      <c r="C78" s="4"/>
      <c r="D78" s="133"/>
      <c r="E78" s="11"/>
      <c r="F78" s="56">
        <v>0</v>
      </c>
      <c r="G78" s="30"/>
      <c r="H78" s="12">
        <v>1999958</v>
      </c>
      <c r="I78" s="30"/>
      <c r="J78" s="56">
        <v>0</v>
      </c>
      <c r="K78" s="30"/>
      <c r="L78" s="12">
        <v>1999958</v>
      </c>
    </row>
    <row r="79" spans="1:12" ht="16.5" customHeight="1" x14ac:dyDescent="0.25">
      <c r="A79" s="4" t="s">
        <v>47</v>
      </c>
      <c r="B79" s="4"/>
      <c r="C79" s="4"/>
      <c r="D79" s="133"/>
      <c r="E79" s="11"/>
      <c r="F79" s="56">
        <v>311367</v>
      </c>
      <c r="G79" s="12"/>
      <c r="H79" s="12">
        <v>351223</v>
      </c>
      <c r="I79" s="12"/>
      <c r="J79" s="56">
        <v>96796</v>
      </c>
      <c r="K79" s="30"/>
      <c r="L79" s="12">
        <v>96759</v>
      </c>
    </row>
    <row r="80" spans="1:12" ht="16.5" customHeight="1" x14ac:dyDescent="0.25">
      <c r="A80" s="4" t="s">
        <v>48</v>
      </c>
      <c r="B80" s="4"/>
      <c r="C80" s="4"/>
      <c r="D80" s="133"/>
      <c r="E80" s="11"/>
      <c r="F80" s="56">
        <v>438794</v>
      </c>
      <c r="G80" s="12"/>
      <c r="H80" s="12">
        <v>398957</v>
      </c>
      <c r="I80" s="12"/>
      <c r="J80" s="56">
        <v>0</v>
      </c>
      <c r="K80" s="12"/>
      <c r="L80" s="12">
        <v>0</v>
      </c>
    </row>
    <row r="81" spans="1:12" ht="16.5" customHeight="1" x14ac:dyDescent="0.25">
      <c r="A81" s="4" t="s">
        <v>49</v>
      </c>
      <c r="B81" s="4"/>
      <c r="C81" s="4"/>
      <c r="D81" s="133">
        <v>6</v>
      </c>
      <c r="E81" s="11"/>
      <c r="F81" s="56">
        <v>726639</v>
      </c>
      <c r="G81" s="12"/>
      <c r="H81" s="12">
        <v>813324</v>
      </c>
      <c r="I81" s="12"/>
      <c r="J81" s="56">
        <v>797577</v>
      </c>
      <c r="K81" s="12"/>
      <c r="L81" s="12">
        <v>788831</v>
      </c>
    </row>
    <row r="82" spans="1:12" ht="16.5" customHeight="1" x14ac:dyDescent="0.25">
      <c r="A82" s="4" t="s">
        <v>50</v>
      </c>
      <c r="B82" s="4"/>
      <c r="C82" s="4"/>
      <c r="D82" s="133"/>
      <c r="E82" s="11"/>
      <c r="F82" s="104">
        <v>802540</v>
      </c>
      <c r="G82" s="12"/>
      <c r="H82" s="105">
        <v>908412</v>
      </c>
      <c r="I82" s="12"/>
      <c r="J82" s="104">
        <v>161534</v>
      </c>
      <c r="K82" s="12"/>
      <c r="L82" s="105">
        <v>88218</v>
      </c>
    </row>
    <row r="83" spans="1:12" ht="16.5" customHeight="1" x14ac:dyDescent="0.25">
      <c r="A83" s="4"/>
      <c r="B83" s="4"/>
      <c r="C83" s="4"/>
      <c r="D83" s="133"/>
      <c r="E83" s="11"/>
      <c r="F83" s="56"/>
      <c r="G83" s="12"/>
      <c r="H83" s="12"/>
      <c r="I83" s="12"/>
      <c r="J83" s="56"/>
      <c r="K83" s="12"/>
      <c r="L83" s="12"/>
    </row>
    <row r="84" spans="1:12" ht="16.5" customHeight="1" x14ac:dyDescent="0.25">
      <c r="A84" s="6" t="s">
        <v>51</v>
      </c>
      <c r="B84" s="4"/>
      <c r="C84" s="4"/>
      <c r="D84" s="133"/>
      <c r="E84" s="11"/>
      <c r="F84" s="22">
        <f>SUM(F72:F83)</f>
        <v>39505874</v>
      </c>
      <c r="G84" s="12"/>
      <c r="H84" s="84">
        <f>SUM(H72:H83)</f>
        <v>48081292</v>
      </c>
      <c r="I84" s="12"/>
      <c r="J84" s="22">
        <f>SUM(J72:J83)</f>
        <v>19851664</v>
      </c>
      <c r="K84" s="12"/>
      <c r="L84" s="84">
        <f>SUM(L72:L83)</f>
        <v>28083778</v>
      </c>
    </row>
    <row r="85" spans="1:12" ht="16.5" customHeight="1" x14ac:dyDescent="0.25">
      <c r="A85" s="6"/>
      <c r="B85" s="4"/>
      <c r="C85" s="4"/>
      <c r="D85" s="133"/>
      <c r="E85" s="11"/>
      <c r="F85" s="56"/>
      <c r="G85" s="12"/>
      <c r="H85" s="12"/>
      <c r="I85" s="12"/>
      <c r="J85" s="56"/>
      <c r="K85" s="12"/>
      <c r="L85" s="12"/>
    </row>
    <row r="86" spans="1:12" ht="16.5" customHeight="1" x14ac:dyDescent="0.25">
      <c r="A86" s="6" t="s">
        <v>52</v>
      </c>
      <c r="B86" s="4"/>
      <c r="C86" s="4"/>
      <c r="D86" s="133"/>
      <c r="E86" s="11"/>
      <c r="F86" s="56"/>
      <c r="G86" s="12"/>
      <c r="H86" s="12"/>
      <c r="I86" s="12"/>
      <c r="J86" s="56"/>
      <c r="K86" s="12"/>
      <c r="L86" s="12"/>
    </row>
    <row r="87" spans="1:12" ht="16.5" customHeight="1" x14ac:dyDescent="0.25">
      <c r="A87" s="6"/>
      <c r="B87" s="4"/>
      <c r="C87" s="4"/>
      <c r="D87" s="133"/>
      <c r="E87" s="11"/>
      <c r="F87" s="56"/>
      <c r="G87" s="12"/>
      <c r="H87" s="12"/>
      <c r="I87" s="12"/>
      <c r="J87" s="56"/>
      <c r="K87" s="12"/>
      <c r="L87" s="12"/>
    </row>
    <row r="88" spans="1:12" ht="16.5" customHeight="1" x14ac:dyDescent="0.25">
      <c r="A88" s="4" t="s">
        <v>53</v>
      </c>
      <c r="B88" s="4"/>
      <c r="C88" s="4"/>
      <c r="D88" s="133"/>
      <c r="E88" s="11"/>
      <c r="F88" s="56"/>
      <c r="G88" s="12"/>
      <c r="H88" s="12"/>
      <c r="I88" s="12"/>
      <c r="J88" s="56"/>
      <c r="K88" s="12"/>
      <c r="L88" s="12"/>
    </row>
    <row r="89" spans="1:12" ht="16.5" customHeight="1" x14ac:dyDescent="0.25">
      <c r="A89" s="5"/>
      <c r="B89" s="4" t="s">
        <v>45</v>
      </c>
      <c r="C89" s="4"/>
      <c r="D89" s="133">
        <v>11</v>
      </c>
      <c r="E89" s="11"/>
      <c r="F89" s="56">
        <v>16834096</v>
      </c>
      <c r="G89" s="12"/>
      <c r="H89" s="12">
        <v>13097363</v>
      </c>
      <c r="I89" s="12"/>
      <c r="J89" s="56">
        <v>16420878</v>
      </c>
      <c r="K89" s="12"/>
      <c r="L89" s="12">
        <v>12680492</v>
      </c>
    </row>
    <row r="90" spans="1:12" ht="16.5" customHeight="1" x14ac:dyDescent="0.25">
      <c r="A90" s="4" t="s">
        <v>54</v>
      </c>
      <c r="B90" s="4"/>
      <c r="C90" s="4"/>
      <c r="D90" s="133">
        <v>12</v>
      </c>
      <c r="E90" s="11"/>
      <c r="F90" s="56">
        <v>32516449</v>
      </c>
      <c r="G90" s="12"/>
      <c r="H90" s="12">
        <v>32524718</v>
      </c>
      <c r="I90" s="12"/>
      <c r="J90" s="56">
        <v>32516449</v>
      </c>
      <c r="K90" s="12"/>
      <c r="L90" s="12">
        <v>32524718</v>
      </c>
    </row>
    <row r="91" spans="1:12" ht="16.5" customHeight="1" x14ac:dyDescent="0.25">
      <c r="A91" s="4" t="s">
        <v>55</v>
      </c>
      <c r="B91" s="4"/>
      <c r="C91" s="4"/>
      <c r="D91" s="133"/>
      <c r="E91" s="11"/>
      <c r="F91" s="56">
        <v>802366</v>
      </c>
      <c r="G91" s="12"/>
      <c r="H91" s="12">
        <v>808816</v>
      </c>
      <c r="I91" s="12"/>
      <c r="J91" s="56">
        <v>271758</v>
      </c>
      <c r="K91" s="12"/>
      <c r="L91" s="12">
        <v>292016</v>
      </c>
    </row>
    <row r="92" spans="1:12" ht="16.5" customHeight="1" x14ac:dyDescent="0.25">
      <c r="A92" s="4" t="s">
        <v>56</v>
      </c>
      <c r="B92" s="4"/>
      <c r="C92" s="4"/>
      <c r="D92" s="133"/>
      <c r="E92" s="11"/>
      <c r="F92" s="56">
        <v>3269575</v>
      </c>
      <c r="G92" s="12"/>
      <c r="H92" s="12">
        <v>3191678</v>
      </c>
      <c r="I92" s="12"/>
      <c r="J92" s="56">
        <v>983146</v>
      </c>
      <c r="K92" s="12"/>
      <c r="L92" s="12">
        <v>963628</v>
      </c>
    </row>
    <row r="93" spans="1:12" ht="16.5" customHeight="1" x14ac:dyDescent="0.25">
      <c r="A93" s="4" t="s">
        <v>57</v>
      </c>
      <c r="B93" s="4"/>
      <c r="C93" s="4"/>
      <c r="D93" s="133"/>
      <c r="E93" s="11"/>
      <c r="F93" s="56">
        <v>4653419</v>
      </c>
      <c r="G93" s="12"/>
      <c r="H93" s="12">
        <v>4741817</v>
      </c>
      <c r="I93" s="12"/>
      <c r="J93" s="56">
        <v>0</v>
      </c>
      <c r="K93" s="12"/>
      <c r="L93" s="12">
        <v>0</v>
      </c>
    </row>
    <row r="94" spans="1:12" ht="16.5" customHeight="1" x14ac:dyDescent="0.25">
      <c r="A94" s="4" t="s">
        <v>49</v>
      </c>
      <c r="B94" s="4"/>
      <c r="C94" s="4"/>
      <c r="D94" s="133">
        <v>6</v>
      </c>
      <c r="E94" s="11"/>
      <c r="F94" s="56">
        <v>1085530</v>
      </c>
      <c r="G94" s="12"/>
      <c r="H94" s="12">
        <v>1412743</v>
      </c>
      <c r="I94" s="12"/>
      <c r="J94" s="56">
        <v>1054833</v>
      </c>
      <c r="K94" s="12"/>
      <c r="L94" s="12">
        <v>1359147</v>
      </c>
    </row>
    <row r="95" spans="1:12" ht="16.5" customHeight="1" x14ac:dyDescent="0.25">
      <c r="A95" s="4" t="s">
        <v>58</v>
      </c>
      <c r="B95" s="4"/>
      <c r="C95" s="4"/>
      <c r="D95" s="133"/>
      <c r="E95" s="11"/>
      <c r="F95" s="22">
        <v>448766</v>
      </c>
      <c r="G95" s="12"/>
      <c r="H95" s="84">
        <v>532217</v>
      </c>
      <c r="I95" s="12"/>
      <c r="J95" s="22">
        <v>74884</v>
      </c>
      <c r="K95" s="12"/>
      <c r="L95" s="84">
        <v>138605</v>
      </c>
    </row>
    <row r="96" spans="1:12" ht="16.5" customHeight="1" x14ac:dyDescent="0.25">
      <c r="A96" s="4"/>
      <c r="B96" s="4"/>
      <c r="C96" s="4"/>
      <c r="D96" s="133"/>
      <c r="E96" s="11"/>
      <c r="F96" s="32"/>
      <c r="G96" s="33"/>
      <c r="H96" s="33"/>
      <c r="I96" s="33"/>
      <c r="J96" s="32"/>
      <c r="K96" s="33"/>
      <c r="L96" s="33"/>
    </row>
    <row r="97" spans="1:12" ht="16.5" customHeight="1" x14ac:dyDescent="0.25">
      <c r="A97" s="6" t="s">
        <v>59</v>
      </c>
      <c r="B97" s="4"/>
      <c r="C97" s="4"/>
      <c r="D97" s="133"/>
      <c r="E97" s="11"/>
      <c r="F97" s="22">
        <f>SUM(F89:F96)</f>
        <v>59610201</v>
      </c>
      <c r="G97" s="12"/>
      <c r="H97" s="84">
        <f>SUM(H89:H96)</f>
        <v>56309352</v>
      </c>
      <c r="I97" s="12"/>
      <c r="J97" s="22">
        <f>SUM(J89:J96)</f>
        <v>51321948</v>
      </c>
      <c r="K97" s="12"/>
      <c r="L97" s="84">
        <f>SUM(L89:L96)</f>
        <v>47958606</v>
      </c>
    </row>
    <row r="98" spans="1:12" ht="16.5" customHeight="1" x14ac:dyDescent="0.25">
      <c r="A98" s="4"/>
      <c r="B98" s="4"/>
      <c r="C98" s="4"/>
      <c r="D98" s="133"/>
      <c r="E98" s="11"/>
      <c r="F98" s="56"/>
      <c r="G98" s="12"/>
      <c r="H98" s="12"/>
      <c r="I98" s="12"/>
      <c r="J98" s="56"/>
      <c r="K98" s="12"/>
      <c r="L98" s="12"/>
    </row>
    <row r="99" spans="1:12" ht="16.5" customHeight="1" x14ac:dyDescent="0.25">
      <c r="A99" s="6" t="s">
        <v>60</v>
      </c>
      <c r="B99" s="4"/>
      <c r="C99" s="4"/>
      <c r="D99" s="133"/>
      <c r="E99" s="11"/>
      <c r="F99" s="22">
        <f>SUM(F97,F84)</f>
        <v>99116075</v>
      </c>
      <c r="G99" s="12"/>
      <c r="H99" s="84">
        <f>SUM(H97,H84)</f>
        <v>104390644</v>
      </c>
      <c r="I99" s="12"/>
      <c r="J99" s="22">
        <f>SUM(J97,J84)</f>
        <v>71173612</v>
      </c>
      <c r="K99" s="12"/>
      <c r="L99" s="84">
        <f>SUM(L97,L84)</f>
        <v>76042384</v>
      </c>
    </row>
    <row r="100" spans="1:12" ht="16.5" customHeight="1" x14ac:dyDescent="0.25">
      <c r="A100" s="6"/>
      <c r="B100" s="4"/>
      <c r="C100" s="4"/>
      <c r="D100" s="126"/>
      <c r="E100" s="127"/>
      <c r="F100" s="98"/>
      <c r="G100" s="99"/>
      <c r="H100" s="98"/>
      <c r="I100" s="99"/>
      <c r="J100" s="98"/>
      <c r="K100" s="99"/>
      <c r="L100" s="98"/>
    </row>
    <row r="101" spans="1:12" ht="16.5" customHeight="1" x14ac:dyDescent="0.25">
      <c r="A101" s="6"/>
      <c r="B101" s="4"/>
      <c r="C101" s="4"/>
      <c r="D101" s="126"/>
      <c r="E101" s="127"/>
      <c r="F101" s="98"/>
      <c r="G101" s="99"/>
      <c r="H101" s="98"/>
      <c r="I101" s="99"/>
      <c r="J101" s="98"/>
      <c r="K101" s="99"/>
      <c r="L101" s="98"/>
    </row>
    <row r="102" spans="1:12" ht="16.5" customHeight="1" x14ac:dyDescent="0.25">
      <c r="A102" s="6"/>
      <c r="B102" s="4"/>
      <c r="C102" s="4"/>
      <c r="D102" s="126"/>
      <c r="E102" s="127"/>
      <c r="F102" s="98"/>
      <c r="G102" s="99"/>
      <c r="H102" s="98"/>
      <c r="I102" s="99"/>
      <c r="J102" s="98"/>
      <c r="K102" s="99"/>
      <c r="L102" s="98"/>
    </row>
    <row r="103" spans="1:12" ht="16.5" customHeight="1" x14ac:dyDescent="0.25">
      <c r="A103" s="6"/>
      <c r="B103" s="4"/>
      <c r="C103" s="4"/>
      <c r="D103" s="126"/>
      <c r="E103" s="127"/>
      <c r="F103" s="98"/>
      <c r="G103" s="99"/>
      <c r="H103" s="98"/>
      <c r="I103" s="99"/>
      <c r="J103" s="98"/>
      <c r="K103" s="99"/>
      <c r="L103" s="98"/>
    </row>
    <row r="104" spans="1:12" ht="16.5" customHeight="1" x14ac:dyDescent="0.25">
      <c r="A104" s="6"/>
      <c r="B104" s="4"/>
      <c r="C104" s="4"/>
      <c r="D104" s="126"/>
      <c r="E104" s="127"/>
      <c r="F104" s="98"/>
      <c r="G104" s="99"/>
      <c r="H104" s="98"/>
      <c r="I104" s="99"/>
      <c r="J104" s="98"/>
      <c r="K104" s="99"/>
      <c r="L104" s="98"/>
    </row>
    <row r="105" spans="1:12" ht="16.5" customHeight="1" x14ac:dyDescent="0.25">
      <c r="A105" s="6"/>
      <c r="B105" s="4"/>
      <c r="C105" s="4"/>
      <c r="D105" s="126"/>
      <c r="E105" s="127"/>
      <c r="F105" s="98"/>
      <c r="G105" s="99"/>
      <c r="H105" s="98"/>
      <c r="I105" s="99"/>
      <c r="J105" s="98"/>
      <c r="K105" s="99"/>
      <c r="L105" s="98"/>
    </row>
    <row r="106" spans="1:12" ht="18" x14ac:dyDescent="0.25">
      <c r="A106" s="4"/>
      <c r="B106" s="4"/>
      <c r="C106" s="4"/>
      <c r="D106" s="126"/>
      <c r="E106" s="127"/>
      <c r="F106" s="99"/>
      <c r="G106" s="99"/>
      <c r="H106" s="99"/>
      <c r="I106" s="99"/>
      <c r="J106" s="99"/>
      <c r="K106" s="99"/>
      <c r="L106" s="99"/>
    </row>
    <row r="107" spans="1:12" ht="6" customHeight="1" x14ac:dyDescent="0.25">
      <c r="A107" s="6"/>
      <c r="B107" s="6"/>
      <c r="C107" s="6"/>
      <c r="D107" s="13"/>
      <c r="E107" s="14"/>
      <c r="F107" s="12"/>
      <c r="G107" s="12"/>
      <c r="H107" s="12"/>
      <c r="I107" s="12"/>
      <c r="J107" s="12"/>
      <c r="K107" s="12"/>
      <c r="L107" s="12"/>
    </row>
    <row r="108" spans="1:12" ht="21.75" customHeight="1" x14ac:dyDescent="0.25">
      <c r="A108" s="141" t="str">
        <f>A54</f>
        <v>The accompanying notes are integral part of these consolidated and separate financial information.</v>
      </c>
      <c r="B108" s="140"/>
      <c r="C108" s="140"/>
      <c r="D108" s="140"/>
      <c r="E108" s="140"/>
      <c r="F108" s="140"/>
      <c r="G108" s="140"/>
      <c r="H108" s="140"/>
      <c r="I108" s="140"/>
      <c r="J108" s="140"/>
      <c r="K108" s="140"/>
      <c r="L108" s="140"/>
    </row>
    <row r="109" spans="1:12" ht="16.5" customHeight="1" x14ac:dyDescent="0.25">
      <c r="A109" s="1" t="s">
        <v>0</v>
      </c>
      <c r="B109" s="28"/>
      <c r="C109" s="28"/>
      <c r="D109" s="13"/>
      <c r="E109" s="14"/>
      <c r="F109" s="97"/>
      <c r="G109" s="97"/>
      <c r="H109" s="97"/>
      <c r="I109" s="97"/>
      <c r="J109" s="97"/>
      <c r="K109" s="97"/>
      <c r="L109" s="97"/>
    </row>
    <row r="110" spans="1:12" ht="16.5" customHeight="1" x14ac:dyDescent="0.25">
      <c r="A110" s="1" t="s">
        <v>251</v>
      </c>
      <c r="B110" s="1"/>
      <c r="C110" s="1"/>
      <c r="D110" s="1"/>
      <c r="E110" s="1"/>
      <c r="F110" s="1"/>
      <c r="G110" s="1"/>
      <c r="H110" s="1"/>
      <c r="I110" s="1"/>
      <c r="J110" s="1"/>
      <c r="K110" s="97"/>
      <c r="L110" s="1"/>
    </row>
    <row r="111" spans="1:12" ht="16.5" customHeight="1" x14ac:dyDescent="0.25">
      <c r="A111" s="34" t="str">
        <f>A3</f>
        <v>As at 31 March 2022</v>
      </c>
      <c r="B111" s="34"/>
      <c r="C111" s="34"/>
      <c r="D111" s="34"/>
      <c r="E111" s="34"/>
      <c r="F111" s="34"/>
      <c r="G111" s="34"/>
      <c r="H111" s="34"/>
      <c r="I111" s="34"/>
      <c r="J111" s="34"/>
      <c r="K111" s="35"/>
      <c r="L111" s="34"/>
    </row>
    <row r="112" spans="1:12" ht="16.5" customHeight="1" x14ac:dyDescent="0.25">
      <c r="A112" s="36"/>
      <c r="B112" s="36"/>
      <c r="C112" s="36"/>
      <c r="D112" s="36"/>
      <c r="E112" s="36"/>
      <c r="F112" s="37"/>
      <c r="G112" s="37"/>
      <c r="H112" s="37"/>
      <c r="I112" s="37"/>
      <c r="J112" s="37"/>
      <c r="K112" s="37"/>
      <c r="L112" s="37"/>
    </row>
    <row r="113" spans="1:12" ht="16.5" customHeight="1" x14ac:dyDescent="0.25">
      <c r="A113" s="6"/>
      <c r="B113" s="6"/>
      <c r="C113" s="6"/>
      <c r="D113" s="133"/>
      <c r="E113" s="11"/>
      <c r="F113" s="12"/>
      <c r="G113" s="12"/>
      <c r="H113" s="12"/>
      <c r="I113" s="12"/>
      <c r="J113" s="12"/>
      <c r="K113" s="12"/>
      <c r="L113" s="12"/>
    </row>
    <row r="114" spans="1:12" ht="16.5" customHeight="1" x14ac:dyDescent="0.25">
      <c r="A114" s="6"/>
      <c r="B114" s="6"/>
      <c r="C114" s="4"/>
      <c r="D114" s="13"/>
      <c r="E114" s="14"/>
      <c r="F114" s="142" t="s">
        <v>2</v>
      </c>
      <c r="G114" s="143"/>
      <c r="H114" s="143"/>
      <c r="I114" s="15"/>
      <c r="J114" s="142" t="s">
        <v>3</v>
      </c>
      <c r="K114" s="143"/>
      <c r="L114" s="143"/>
    </row>
    <row r="115" spans="1:12" ht="16.5" customHeight="1" x14ac:dyDescent="0.25">
      <c r="A115" s="6"/>
      <c r="B115" s="6"/>
      <c r="C115" s="4"/>
      <c r="D115" s="13"/>
      <c r="E115" s="14"/>
      <c r="F115" s="139" t="s">
        <v>230</v>
      </c>
      <c r="G115" s="140"/>
      <c r="H115" s="140"/>
      <c r="I115" s="15"/>
      <c r="J115" s="139" t="s">
        <v>230</v>
      </c>
      <c r="K115" s="140"/>
      <c r="L115" s="140"/>
    </row>
    <row r="116" spans="1:12" ht="16.5" customHeight="1" x14ac:dyDescent="0.25">
      <c r="A116" s="6"/>
      <c r="B116" s="6"/>
      <c r="C116" s="4"/>
      <c r="D116" s="13"/>
      <c r="E116" s="14"/>
      <c r="F116" s="16" t="s">
        <v>225</v>
      </c>
      <c r="G116" s="97"/>
      <c r="H116" s="16" t="s">
        <v>226</v>
      </c>
      <c r="I116" s="97"/>
      <c r="J116" s="16" t="s">
        <v>225</v>
      </c>
      <c r="K116" s="97"/>
      <c r="L116" s="16" t="s">
        <v>226</v>
      </c>
    </row>
    <row r="117" spans="1:12" ht="16.5" customHeight="1" x14ac:dyDescent="0.25">
      <c r="A117" s="6"/>
      <c r="B117" s="6"/>
      <c r="C117" s="4"/>
      <c r="D117" s="13"/>
      <c r="E117" s="14"/>
      <c r="F117" s="16" t="s">
        <v>209</v>
      </c>
      <c r="G117" s="97"/>
      <c r="H117" s="16" t="s">
        <v>4</v>
      </c>
      <c r="I117" s="97"/>
      <c r="J117" s="16" t="s">
        <v>209</v>
      </c>
      <c r="K117" s="97"/>
      <c r="L117" s="16" t="s">
        <v>4</v>
      </c>
    </row>
    <row r="118" spans="1:12" ht="16.5" customHeight="1" x14ac:dyDescent="0.25">
      <c r="A118" s="6"/>
      <c r="B118" s="6"/>
      <c r="C118" s="4"/>
      <c r="D118" s="13"/>
      <c r="E118" s="14"/>
      <c r="F118" s="17" t="s">
        <v>210</v>
      </c>
      <c r="G118" s="97"/>
      <c r="H118" s="17" t="s">
        <v>5</v>
      </c>
      <c r="I118" s="97"/>
      <c r="J118" s="17" t="s">
        <v>210</v>
      </c>
      <c r="K118" s="97"/>
      <c r="L118" s="17" t="s">
        <v>5</v>
      </c>
    </row>
    <row r="119" spans="1:12" ht="16.5" customHeight="1" x14ac:dyDescent="0.25">
      <c r="A119" s="6"/>
      <c r="B119" s="6"/>
      <c r="C119" s="4"/>
      <c r="D119" s="13"/>
      <c r="E119" s="11"/>
      <c r="F119" s="19" t="s">
        <v>7</v>
      </c>
      <c r="G119" s="97"/>
      <c r="H119" s="19" t="s">
        <v>7</v>
      </c>
      <c r="I119" s="97"/>
      <c r="J119" s="19" t="s">
        <v>7</v>
      </c>
      <c r="K119" s="97"/>
      <c r="L119" s="19" t="s">
        <v>7</v>
      </c>
    </row>
    <row r="120" spans="1:12" ht="16.5" customHeight="1" x14ac:dyDescent="0.25">
      <c r="A120" s="4"/>
      <c r="B120" s="4"/>
      <c r="C120" s="4"/>
      <c r="D120" s="13"/>
      <c r="E120" s="14"/>
      <c r="F120" s="20"/>
      <c r="G120" s="97"/>
      <c r="H120" s="97"/>
      <c r="I120" s="97"/>
      <c r="J120" s="20"/>
      <c r="K120" s="97"/>
      <c r="L120" s="97"/>
    </row>
    <row r="121" spans="1:12" ht="16.5" customHeight="1" x14ac:dyDescent="0.25">
      <c r="A121" s="6" t="s">
        <v>252</v>
      </c>
      <c r="B121" s="4"/>
      <c r="C121" s="4"/>
      <c r="D121" s="13"/>
      <c r="E121" s="14"/>
      <c r="F121" s="20"/>
      <c r="G121" s="97"/>
      <c r="H121" s="97"/>
      <c r="I121" s="97"/>
      <c r="J121" s="20"/>
      <c r="K121" s="97"/>
      <c r="L121" s="97"/>
    </row>
    <row r="122" spans="1:12" ht="16.5" customHeight="1" x14ac:dyDescent="0.25">
      <c r="A122" s="6"/>
      <c r="B122" s="6"/>
      <c r="C122" s="4"/>
      <c r="D122" s="13"/>
      <c r="E122" s="14"/>
      <c r="F122" s="20"/>
      <c r="G122" s="97"/>
      <c r="H122" s="97"/>
      <c r="I122" s="97"/>
      <c r="J122" s="20"/>
      <c r="K122" s="97"/>
      <c r="L122" s="97"/>
    </row>
    <row r="123" spans="1:12" ht="16.5" customHeight="1" x14ac:dyDescent="0.25">
      <c r="A123" s="6" t="s">
        <v>61</v>
      </c>
      <c r="B123" s="4"/>
      <c r="C123" s="4"/>
      <c r="D123" s="133"/>
      <c r="E123" s="11"/>
      <c r="F123" s="56"/>
      <c r="G123" s="12"/>
      <c r="H123" s="12"/>
      <c r="I123" s="12"/>
      <c r="J123" s="56"/>
      <c r="K123" s="12"/>
      <c r="L123" s="12"/>
    </row>
    <row r="124" spans="1:12" ht="16.5" customHeight="1" x14ac:dyDescent="0.25">
      <c r="A124" s="6"/>
      <c r="B124" s="4"/>
      <c r="C124" s="4"/>
      <c r="D124" s="133"/>
      <c r="E124" s="11"/>
      <c r="F124" s="56"/>
      <c r="G124" s="12"/>
      <c r="H124" s="12"/>
      <c r="I124" s="12"/>
      <c r="J124" s="56"/>
      <c r="K124" s="12"/>
      <c r="L124" s="12"/>
    </row>
    <row r="125" spans="1:12" ht="16.5" customHeight="1" x14ac:dyDescent="0.25">
      <c r="A125" s="38" t="s">
        <v>62</v>
      </c>
      <c r="B125" s="4"/>
      <c r="C125" s="4"/>
      <c r="D125" s="133"/>
      <c r="E125" s="11"/>
      <c r="F125" s="56"/>
      <c r="G125" s="12"/>
      <c r="H125" s="12"/>
      <c r="I125" s="12"/>
      <c r="J125" s="56"/>
      <c r="K125" s="12"/>
      <c r="L125" s="12"/>
    </row>
    <row r="126" spans="1:12" ht="16.5" customHeight="1" x14ac:dyDescent="0.25">
      <c r="A126" s="4"/>
      <c r="B126" s="38" t="s">
        <v>63</v>
      </c>
      <c r="C126" s="4"/>
      <c r="D126" s="133"/>
      <c r="E126" s="11"/>
      <c r="F126" s="56"/>
      <c r="G126" s="12"/>
      <c r="H126" s="12"/>
      <c r="I126" s="12"/>
      <c r="J126" s="56"/>
      <c r="K126" s="12"/>
      <c r="L126" s="12"/>
    </row>
    <row r="127" spans="1:12" ht="16.5" customHeight="1" x14ac:dyDescent="0.25">
      <c r="A127" s="4"/>
      <c r="B127" s="38"/>
      <c r="C127" s="4" t="s">
        <v>64</v>
      </c>
      <c r="D127" s="133"/>
      <c r="E127" s="11"/>
      <c r="F127" s="56"/>
      <c r="G127" s="12"/>
      <c r="H127" s="12"/>
      <c r="I127" s="12"/>
      <c r="J127" s="56"/>
      <c r="K127" s="12"/>
      <c r="L127" s="12"/>
    </row>
    <row r="128" spans="1:12" ht="16.5" customHeight="1" x14ac:dyDescent="0.25">
      <c r="A128" s="4"/>
      <c r="B128" s="38"/>
      <c r="C128" s="4" t="s">
        <v>65</v>
      </c>
      <c r="D128" s="133"/>
      <c r="E128" s="11"/>
      <c r="F128" s="26">
        <v>1492954</v>
      </c>
      <c r="G128" s="12"/>
      <c r="H128" s="27">
        <v>1492954</v>
      </c>
      <c r="I128" s="12"/>
      <c r="J128" s="26">
        <v>1492954</v>
      </c>
      <c r="K128" s="12"/>
      <c r="L128" s="27">
        <v>1492954</v>
      </c>
    </row>
    <row r="129" spans="1:12" ht="16.5" customHeight="1" x14ac:dyDescent="0.25">
      <c r="A129" s="38"/>
      <c r="B129" s="4"/>
      <c r="C129" s="4"/>
      <c r="D129" s="133"/>
      <c r="E129" s="11"/>
      <c r="F129" s="56"/>
      <c r="G129" s="12"/>
      <c r="H129" s="12"/>
      <c r="I129" s="12"/>
      <c r="J129" s="56"/>
      <c r="K129" s="12"/>
      <c r="L129" s="12"/>
    </row>
    <row r="130" spans="1:12" ht="16.5" customHeight="1" x14ac:dyDescent="0.25">
      <c r="A130" s="38"/>
      <c r="B130" s="38" t="s">
        <v>66</v>
      </c>
      <c r="C130" s="4"/>
      <c r="D130" s="133"/>
      <c r="E130" s="11"/>
      <c r="F130" s="56"/>
      <c r="G130" s="12"/>
      <c r="H130" s="12"/>
      <c r="I130" s="12"/>
      <c r="J130" s="56"/>
      <c r="K130" s="12"/>
      <c r="L130" s="12"/>
    </row>
    <row r="131" spans="1:12" ht="16.5" customHeight="1" x14ac:dyDescent="0.25">
      <c r="A131" s="38"/>
      <c r="B131" s="38"/>
      <c r="C131" s="4" t="s">
        <v>67</v>
      </c>
      <c r="D131" s="133"/>
      <c r="E131" s="11"/>
      <c r="F131" s="56"/>
      <c r="G131" s="12"/>
      <c r="H131" s="12"/>
      <c r="I131" s="12"/>
      <c r="J131" s="56"/>
      <c r="K131" s="12"/>
      <c r="L131" s="12"/>
    </row>
    <row r="132" spans="1:12" ht="16.5" customHeight="1" x14ac:dyDescent="0.25">
      <c r="A132" s="38"/>
      <c r="B132" s="4"/>
      <c r="C132" s="4" t="s">
        <v>65</v>
      </c>
      <c r="D132" s="133"/>
      <c r="E132" s="11"/>
      <c r="F132" s="29">
        <v>1192954</v>
      </c>
      <c r="G132" s="12"/>
      <c r="H132" s="30">
        <v>1192954</v>
      </c>
      <c r="I132" s="12"/>
      <c r="J132" s="29">
        <v>1192954</v>
      </c>
      <c r="K132" s="12"/>
      <c r="L132" s="30">
        <v>1192954</v>
      </c>
    </row>
    <row r="133" spans="1:12" ht="16.5" customHeight="1" x14ac:dyDescent="0.25">
      <c r="A133" s="4" t="s">
        <v>68</v>
      </c>
      <c r="B133" s="38"/>
      <c r="C133" s="4"/>
      <c r="D133" s="133"/>
      <c r="E133" s="11"/>
      <c r="F133" s="56">
        <v>19948329</v>
      </c>
      <c r="G133" s="12"/>
      <c r="H133" s="12">
        <v>19948329</v>
      </c>
      <c r="I133" s="12"/>
      <c r="J133" s="56">
        <v>19948329</v>
      </c>
      <c r="K133" s="12"/>
      <c r="L133" s="12">
        <v>19948329</v>
      </c>
    </row>
    <row r="134" spans="1:12" ht="16.5" customHeight="1" x14ac:dyDescent="0.25">
      <c r="A134" s="4" t="s">
        <v>69</v>
      </c>
      <c r="B134" s="4"/>
      <c r="C134" s="4"/>
      <c r="D134" s="133"/>
      <c r="E134" s="11"/>
      <c r="F134" s="56"/>
      <c r="G134" s="12"/>
      <c r="H134" s="12"/>
      <c r="I134" s="12"/>
      <c r="J134" s="56"/>
      <c r="K134" s="12"/>
      <c r="L134" s="12"/>
    </row>
    <row r="135" spans="1:12" ht="16.5" customHeight="1" x14ac:dyDescent="0.25">
      <c r="A135" s="4"/>
      <c r="B135" s="4" t="s">
        <v>70</v>
      </c>
      <c r="C135" s="4"/>
      <c r="D135" s="133"/>
      <c r="E135" s="11"/>
      <c r="F135" s="56">
        <v>149295</v>
      </c>
      <c r="G135" s="12"/>
      <c r="H135" s="12">
        <v>149295</v>
      </c>
      <c r="I135" s="12"/>
      <c r="J135" s="56">
        <v>149295</v>
      </c>
      <c r="K135" s="12"/>
      <c r="L135" s="12">
        <v>149295</v>
      </c>
    </row>
    <row r="136" spans="1:12" ht="16.5" customHeight="1" x14ac:dyDescent="0.25">
      <c r="A136" s="4"/>
      <c r="B136" s="4" t="s">
        <v>71</v>
      </c>
      <c r="C136" s="4"/>
      <c r="D136" s="133"/>
      <c r="E136" s="11"/>
      <c r="F136" s="56">
        <v>1519051</v>
      </c>
      <c r="G136" s="12"/>
      <c r="H136" s="12">
        <v>1519051</v>
      </c>
      <c r="I136" s="12"/>
      <c r="J136" s="56">
        <v>1519051</v>
      </c>
      <c r="K136" s="12"/>
      <c r="L136" s="12">
        <v>1519051</v>
      </c>
    </row>
    <row r="137" spans="1:12" ht="16.5" customHeight="1" x14ac:dyDescent="0.25">
      <c r="A137" s="4"/>
      <c r="B137" s="4" t="s">
        <v>72</v>
      </c>
      <c r="C137" s="4"/>
      <c r="D137" s="133"/>
      <c r="E137" s="11"/>
      <c r="F137" s="56">
        <v>38429698</v>
      </c>
      <c r="G137" s="12"/>
      <c r="H137" s="12">
        <v>36777986</v>
      </c>
      <c r="I137" s="12"/>
      <c r="J137" s="56">
        <v>23882030</v>
      </c>
      <c r="K137" s="12"/>
      <c r="L137" s="12">
        <v>19664832</v>
      </c>
    </row>
    <row r="138" spans="1:12" ht="16.5" customHeight="1" x14ac:dyDescent="0.25">
      <c r="A138" s="4" t="s">
        <v>73</v>
      </c>
      <c r="B138" s="36"/>
      <c r="C138" s="36"/>
      <c r="D138" s="36"/>
      <c r="E138" s="36"/>
      <c r="F138" s="56">
        <v>-1519051</v>
      </c>
      <c r="G138" s="12"/>
      <c r="H138" s="12">
        <v>-1519051</v>
      </c>
      <c r="I138" s="12"/>
      <c r="J138" s="56">
        <v>-1519051</v>
      </c>
      <c r="K138" s="12"/>
      <c r="L138" s="12">
        <v>-1519051</v>
      </c>
    </row>
    <row r="139" spans="1:12" ht="16.5" customHeight="1" x14ac:dyDescent="0.25">
      <c r="A139" s="4" t="s">
        <v>74</v>
      </c>
      <c r="B139" s="4"/>
      <c r="C139" s="4"/>
      <c r="D139" s="133"/>
      <c r="E139" s="11"/>
      <c r="F139" s="22">
        <v>-4003753</v>
      </c>
      <c r="G139" s="12"/>
      <c r="H139" s="84">
        <v>-4699178</v>
      </c>
      <c r="I139" s="12"/>
      <c r="J139" s="22">
        <v>433049</v>
      </c>
      <c r="K139" s="12"/>
      <c r="L139" s="84">
        <v>88800</v>
      </c>
    </row>
    <row r="140" spans="1:12" ht="16.5" customHeight="1" x14ac:dyDescent="0.25">
      <c r="A140" s="4"/>
      <c r="B140" s="4"/>
      <c r="C140" s="4"/>
      <c r="D140" s="133"/>
      <c r="E140" s="11"/>
      <c r="F140" s="56"/>
      <c r="G140" s="12"/>
      <c r="H140" s="12"/>
      <c r="I140" s="12"/>
      <c r="J140" s="56"/>
      <c r="K140" s="12"/>
      <c r="L140" s="12"/>
    </row>
    <row r="141" spans="1:12" ht="16.5" customHeight="1" x14ac:dyDescent="0.25">
      <c r="A141" s="4" t="s">
        <v>75</v>
      </c>
      <c r="B141" s="6"/>
      <c r="C141" s="6"/>
      <c r="D141" s="133"/>
      <c r="E141" s="11"/>
      <c r="F141" s="56">
        <f>SUM(F132:F140)</f>
        <v>55716523</v>
      </c>
      <c r="G141" s="12"/>
      <c r="H141" s="12">
        <f>SUM(H132:H140)</f>
        <v>53369386</v>
      </c>
      <c r="I141" s="12"/>
      <c r="J141" s="56">
        <f>SUM(J132:J140)</f>
        <v>45605657</v>
      </c>
      <c r="K141" s="12"/>
      <c r="L141" s="12">
        <f>SUM(L132:L140)</f>
        <v>41044210</v>
      </c>
    </row>
    <row r="142" spans="1:12" ht="16.5" customHeight="1" x14ac:dyDescent="0.25">
      <c r="A142" s="4" t="s">
        <v>76</v>
      </c>
      <c r="B142" s="6"/>
      <c r="C142" s="6"/>
      <c r="D142" s="133"/>
      <c r="E142" s="11"/>
      <c r="F142" s="22">
        <v>5949685</v>
      </c>
      <c r="G142" s="12"/>
      <c r="H142" s="84">
        <v>5949685</v>
      </c>
      <c r="I142" s="12"/>
      <c r="J142" s="22">
        <v>5949685</v>
      </c>
      <c r="K142" s="12"/>
      <c r="L142" s="84">
        <v>5949685</v>
      </c>
    </row>
    <row r="143" spans="1:12" ht="16.5" customHeight="1" x14ac:dyDescent="0.25">
      <c r="A143" s="6"/>
      <c r="B143" s="6"/>
      <c r="C143" s="6"/>
      <c r="D143" s="133"/>
      <c r="E143" s="11"/>
      <c r="F143" s="56"/>
      <c r="G143" s="12"/>
      <c r="H143" s="12"/>
      <c r="I143" s="12"/>
      <c r="J143" s="56"/>
      <c r="K143" s="12"/>
      <c r="L143" s="12"/>
    </row>
    <row r="144" spans="1:12" ht="16.5" customHeight="1" x14ac:dyDescent="0.25">
      <c r="A144" s="6" t="s">
        <v>77</v>
      </c>
      <c r="B144" s="6"/>
      <c r="C144" s="6"/>
      <c r="D144" s="133"/>
      <c r="E144" s="11"/>
      <c r="F144" s="56"/>
      <c r="G144" s="12"/>
      <c r="H144" s="12"/>
      <c r="I144" s="12"/>
      <c r="J144" s="56"/>
      <c r="K144" s="12"/>
      <c r="L144" s="12"/>
    </row>
    <row r="145" spans="1:12" ht="16.5" customHeight="1" x14ac:dyDescent="0.25">
      <c r="A145" s="6" t="s">
        <v>78</v>
      </c>
      <c r="B145" s="6"/>
      <c r="C145" s="4"/>
      <c r="D145" s="133"/>
      <c r="E145" s="11"/>
      <c r="F145" s="56">
        <v>61666208</v>
      </c>
      <c r="G145" s="12"/>
      <c r="H145" s="12">
        <f>+SUM(H141:H142)</f>
        <v>59319071</v>
      </c>
      <c r="I145" s="12"/>
      <c r="J145" s="56">
        <f>+SUM(J141:J142)</f>
        <v>51555342</v>
      </c>
      <c r="K145" s="12"/>
      <c r="L145" s="12">
        <f>+SUM(L141:L142)</f>
        <v>46993895</v>
      </c>
    </row>
    <row r="146" spans="1:12" ht="16.5" customHeight="1" x14ac:dyDescent="0.25">
      <c r="A146" s="4" t="s">
        <v>79</v>
      </c>
      <c r="B146" s="4"/>
      <c r="C146" s="4"/>
      <c r="D146" s="133"/>
      <c r="E146" s="11"/>
      <c r="F146" s="22">
        <v>2889427</v>
      </c>
      <c r="G146" s="12"/>
      <c r="H146" s="84">
        <v>2894325</v>
      </c>
      <c r="I146" s="12"/>
      <c r="J146" s="22">
        <v>0</v>
      </c>
      <c r="K146" s="12"/>
      <c r="L146" s="84">
        <v>0</v>
      </c>
    </row>
    <row r="147" spans="1:12" ht="16.5" customHeight="1" x14ac:dyDescent="0.25">
      <c r="A147" s="4"/>
      <c r="B147" s="4"/>
      <c r="C147" s="4"/>
      <c r="D147" s="133"/>
      <c r="E147" s="11"/>
      <c r="F147" s="56"/>
      <c r="G147" s="12"/>
      <c r="H147" s="12"/>
      <c r="I147" s="12"/>
      <c r="J147" s="56"/>
      <c r="K147" s="12"/>
      <c r="L147" s="12"/>
    </row>
    <row r="148" spans="1:12" ht="16.5" customHeight="1" x14ac:dyDescent="0.25">
      <c r="A148" s="6" t="s">
        <v>80</v>
      </c>
      <c r="B148" s="4"/>
      <c r="C148" s="4"/>
      <c r="D148" s="133"/>
      <c r="E148" s="11"/>
      <c r="F148" s="22">
        <f>SUM(F145:F147)</f>
        <v>64555635</v>
      </c>
      <c r="G148" s="12"/>
      <c r="H148" s="84">
        <f>SUM(H145:H147)</f>
        <v>62213396</v>
      </c>
      <c r="I148" s="12"/>
      <c r="J148" s="22">
        <f>SUM(J145:J147)</f>
        <v>51555342</v>
      </c>
      <c r="K148" s="12"/>
      <c r="L148" s="84">
        <f>SUM(L145:L147)</f>
        <v>46993895</v>
      </c>
    </row>
    <row r="149" spans="1:12" ht="16.5" customHeight="1" x14ac:dyDescent="0.25">
      <c r="A149" s="6"/>
      <c r="B149" s="6"/>
      <c r="C149" s="4"/>
      <c r="D149" s="133"/>
      <c r="E149" s="11"/>
      <c r="F149" s="56"/>
      <c r="G149" s="12"/>
      <c r="H149" s="12"/>
      <c r="I149" s="12"/>
      <c r="J149" s="56"/>
      <c r="K149" s="12"/>
      <c r="L149" s="12"/>
    </row>
    <row r="150" spans="1:12" ht="16.5" customHeight="1" x14ac:dyDescent="0.25">
      <c r="A150" s="6" t="s">
        <v>81</v>
      </c>
      <c r="B150" s="6"/>
      <c r="C150" s="4"/>
      <c r="D150" s="133"/>
      <c r="E150" s="11"/>
      <c r="F150" s="26">
        <f>F148+F99</f>
        <v>163671710</v>
      </c>
      <c r="G150" s="12"/>
      <c r="H150" s="27">
        <f>H148+H99</f>
        <v>166604040</v>
      </c>
      <c r="I150" s="12"/>
      <c r="J150" s="26">
        <f>J148+J99</f>
        <v>122728954</v>
      </c>
      <c r="K150" s="12"/>
      <c r="L150" s="27">
        <f>L148+L99</f>
        <v>123036279</v>
      </c>
    </row>
    <row r="151" spans="1:12" ht="16.5" customHeight="1" x14ac:dyDescent="0.25">
      <c r="A151" s="6"/>
      <c r="B151" s="6"/>
      <c r="C151" s="4"/>
      <c r="D151" s="133"/>
      <c r="E151" s="11"/>
      <c r="F151" s="39"/>
      <c r="G151" s="12"/>
      <c r="H151" s="39"/>
      <c r="I151" s="12"/>
      <c r="J151" s="39"/>
      <c r="K151" s="12"/>
      <c r="L151" s="39"/>
    </row>
    <row r="152" spans="1:12" ht="16.5" customHeight="1" x14ac:dyDescent="0.25">
      <c r="A152" s="6"/>
      <c r="B152" s="6"/>
      <c r="C152" s="4"/>
      <c r="D152" s="133"/>
      <c r="E152" s="11"/>
      <c r="F152" s="12"/>
      <c r="G152" s="12"/>
      <c r="H152" s="12"/>
      <c r="I152" s="12"/>
      <c r="J152" s="12"/>
      <c r="K152" s="12"/>
      <c r="L152" s="12"/>
    </row>
    <row r="153" spans="1:12" ht="16.5" customHeight="1" x14ac:dyDescent="0.25">
      <c r="A153" s="6"/>
      <c r="B153" s="4"/>
      <c r="C153" s="4"/>
      <c r="D153" s="133"/>
      <c r="E153" s="11"/>
      <c r="F153" s="12"/>
      <c r="G153" s="12"/>
      <c r="H153" s="12"/>
      <c r="I153" s="12"/>
      <c r="J153" s="12"/>
      <c r="K153" s="12"/>
      <c r="L153" s="12"/>
    </row>
    <row r="154" spans="1:12" ht="16.5" customHeight="1" x14ac:dyDescent="0.25">
      <c r="A154" s="6"/>
      <c r="B154" s="4"/>
      <c r="C154" s="4"/>
      <c r="D154" s="133"/>
      <c r="E154" s="11"/>
      <c r="F154" s="12"/>
      <c r="G154" s="12"/>
      <c r="H154" s="12"/>
      <c r="I154" s="12"/>
      <c r="J154" s="12"/>
      <c r="K154" s="12"/>
      <c r="L154" s="12"/>
    </row>
    <row r="155" spans="1:12" ht="16.5" customHeight="1" x14ac:dyDescent="0.25">
      <c r="A155" s="6"/>
      <c r="B155" s="4"/>
      <c r="C155" s="4"/>
      <c r="D155" s="133"/>
      <c r="E155" s="11"/>
      <c r="F155" s="12"/>
      <c r="G155" s="12"/>
      <c r="H155" s="12"/>
      <c r="I155" s="12"/>
      <c r="J155" s="12"/>
      <c r="K155" s="12"/>
      <c r="L155" s="12"/>
    </row>
    <row r="156" spans="1:12" ht="16.5" customHeight="1" x14ac:dyDescent="0.25">
      <c r="A156" s="6"/>
      <c r="B156" s="4"/>
      <c r="C156" s="4"/>
      <c r="D156" s="133"/>
      <c r="E156" s="11"/>
      <c r="F156" s="12"/>
      <c r="G156" s="12"/>
      <c r="H156" s="12"/>
      <c r="I156" s="12"/>
      <c r="J156" s="12"/>
      <c r="K156" s="12"/>
      <c r="L156" s="12"/>
    </row>
    <row r="157" spans="1:12" ht="16.5" customHeight="1" x14ac:dyDescent="0.25">
      <c r="A157" s="6"/>
      <c r="B157" s="4"/>
      <c r="C157" s="4"/>
      <c r="D157" s="133"/>
      <c r="E157" s="11"/>
      <c r="F157" s="12"/>
      <c r="G157" s="12"/>
      <c r="H157" s="12"/>
      <c r="I157" s="12"/>
      <c r="J157" s="12"/>
      <c r="K157" s="12"/>
      <c r="L157" s="12"/>
    </row>
    <row r="158" spans="1:12" ht="16.5" customHeight="1" x14ac:dyDescent="0.25">
      <c r="A158" s="6"/>
      <c r="B158" s="4"/>
      <c r="C158" s="4"/>
      <c r="D158" s="133"/>
      <c r="E158" s="11"/>
      <c r="F158" s="12"/>
      <c r="G158" s="12"/>
      <c r="H158" s="12"/>
      <c r="I158" s="12"/>
      <c r="J158" s="12"/>
      <c r="K158" s="12"/>
      <c r="L158" s="12"/>
    </row>
    <row r="159" spans="1:12" ht="16.5" customHeight="1" x14ac:dyDescent="0.25">
      <c r="A159" s="6"/>
      <c r="B159" s="6"/>
      <c r="C159" s="6"/>
      <c r="D159" s="133"/>
      <c r="E159" s="11"/>
      <c r="F159" s="12"/>
      <c r="G159" s="12"/>
      <c r="H159" s="12"/>
      <c r="I159" s="12"/>
      <c r="J159" s="12"/>
      <c r="K159" s="12"/>
      <c r="L159" s="12"/>
    </row>
    <row r="160" spans="1:12" ht="18" x14ac:dyDescent="0.25">
      <c r="A160" s="6"/>
      <c r="B160" s="6"/>
      <c r="C160" s="6"/>
      <c r="D160" s="133"/>
      <c r="E160" s="11"/>
      <c r="F160" s="12"/>
      <c r="G160" s="12"/>
      <c r="H160" s="12"/>
      <c r="I160" s="12"/>
      <c r="J160" s="12"/>
      <c r="K160" s="12"/>
      <c r="L160" s="12"/>
    </row>
    <row r="161" spans="1:12" ht="9" customHeight="1" x14ac:dyDescent="0.25">
      <c r="A161" s="6"/>
      <c r="B161" s="6"/>
      <c r="C161" s="6"/>
      <c r="D161" s="133"/>
      <c r="E161" s="11"/>
      <c r="F161" s="12"/>
      <c r="G161" s="12"/>
      <c r="H161" s="12"/>
      <c r="I161" s="12"/>
      <c r="J161" s="12"/>
      <c r="K161" s="12"/>
      <c r="L161" s="12"/>
    </row>
    <row r="162" spans="1:12" ht="21.75" customHeight="1" x14ac:dyDescent="0.25">
      <c r="A162" s="141" t="str">
        <f>A54</f>
        <v>The accompanying notes are integral part of these consolidated and separate financial information.</v>
      </c>
      <c r="B162" s="140"/>
      <c r="C162" s="140"/>
      <c r="D162" s="140"/>
      <c r="E162" s="140"/>
      <c r="F162" s="140"/>
      <c r="G162" s="140"/>
      <c r="H162" s="140"/>
      <c r="I162" s="140"/>
      <c r="J162" s="140"/>
      <c r="K162" s="140"/>
      <c r="L162" s="140"/>
    </row>
  </sheetData>
  <mergeCells count="15">
    <mergeCell ref="F115:H115"/>
    <mergeCell ref="J115:L115"/>
    <mergeCell ref="A162:L162"/>
    <mergeCell ref="F6:H6"/>
    <mergeCell ref="J6:L6"/>
    <mergeCell ref="F7:H7"/>
    <mergeCell ref="J7:L7"/>
    <mergeCell ref="A52:L52"/>
    <mergeCell ref="F60:H60"/>
    <mergeCell ref="F61:H61"/>
    <mergeCell ref="J60:L60"/>
    <mergeCell ref="J61:L61"/>
    <mergeCell ref="A108:L108"/>
    <mergeCell ref="F114:H114"/>
    <mergeCell ref="J114:L114"/>
  </mergeCells>
  <pageMargins left="0.8" right="0.5" top="0.5" bottom="0.6" header="0.49" footer="0.4"/>
  <pageSetup paperSize="9" scale="90" firstPageNumber="2" fitToHeight="0" orientation="portrait" useFirstPageNumber="1" horizontalDpi="1200" verticalDpi="1200" r:id="rId1"/>
  <headerFooter>
    <oddFooter>&amp;R&amp;"Arial,Regular"&amp;9&amp;P</oddFooter>
  </headerFooter>
  <rowBreaks count="2" manualBreakCount="2">
    <brk id="54" max="16383" man="1"/>
    <brk id="10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4"/>
  <sheetViews>
    <sheetView topLeftCell="A28" zoomScaleNormal="100" zoomScaleSheetLayoutView="85" workbookViewId="0">
      <selection activeCell="E52" sqref="E52"/>
    </sheetView>
  </sheetViews>
  <sheetFormatPr defaultColWidth="10.1640625" defaultRowHeight="15" customHeight="1" x14ac:dyDescent="0.2"/>
  <cols>
    <col min="1" max="4" width="1.1640625" style="135" customWidth="1"/>
    <col min="5" max="5" width="44.5" style="135" customWidth="1"/>
    <col min="6" max="6" width="8.33203125" style="135" customWidth="1"/>
    <col min="7" max="7" width="0.6640625" style="135" customWidth="1"/>
    <col min="8" max="8" width="15.1640625" style="135" customWidth="1"/>
    <col min="9" max="9" width="0.6640625" style="135" customWidth="1"/>
    <col min="10" max="10" width="15.1640625" style="135" customWidth="1"/>
    <col min="11" max="11" width="0.6640625" style="135" customWidth="1"/>
    <col min="12" max="12" width="15.1640625" style="135" customWidth="1"/>
    <col min="13" max="13" width="0.6640625" style="135" customWidth="1"/>
    <col min="14" max="14" width="15.1640625" style="135" customWidth="1"/>
    <col min="15" max="16384" width="10.1640625" style="135"/>
  </cols>
  <sheetData>
    <row r="1" spans="1:14" ht="16.5" customHeight="1" x14ac:dyDescent="0.2">
      <c r="A1" s="1" t="s">
        <v>0</v>
      </c>
      <c r="B1" s="4"/>
      <c r="C1" s="4"/>
      <c r="D1" s="4"/>
      <c r="E1" s="4"/>
      <c r="F1" s="133"/>
      <c r="G1" s="4"/>
      <c r="H1" s="40"/>
      <c r="I1" s="40"/>
      <c r="J1" s="40"/>
      <c r="K1" s="40"/>
      <c r="L1" s="40"/>
      <c r="M1" s="40"/>
      <c r="N1" s="40"/>
    </row>
    <row r="2" spans="1:14" ht="16.5" customHeight="1" x14ac:dyDescent="0.2">
      <c r="A2" s="6" t="s">
        <v>253</v>
      </c>
      <c r="B2" s="6"/>
      <c r="C2" s="6"/>
      <c r="D2" s="6"/>
      <c r="E2" s="6"/>
      <c r="F2" s="133"/>
      <c r="G2" s="4"/>
      <c r="H2" s="40"/>
      <c r="I2" s="40"/>
      <c r="J2" s="40"/>
      <c r="K2" s="40"/>
      <c r="L2" s="40"/>
      <c r="M2" s="40"/>
      <c r="N2" s="40"/>
    </row>
    <row r="3" spans="1:14" ht="16.5" customHeight="1" x14ac:dyDescent="0.2">
      <c r="A3" s="8" t="s">
        <v>212</v>
      </c>
      <c r="B3" s="9"/>
      <c r="C3" s="9"/>
      <c r="D3" s="9"/>
      <c r="E3" s="9"/>
      <c r="F3" s="41"/>
      <c r="G3" s="9"/>
      <c r="H3" s="42"/>
      <c r="I3" s="42"/>
      <c r="J3" s="42"/>
      <c r="K3" s="42"/>
      <c r="L3" s="42"/>
      <c r="M3" s="42"/>
      <c r="N3" s="42"/>
    </row>
    <row r="4" spans="1:14" ht="16.5" customHeight="1" x14ac:dyDescent="0.2">
      <c r="A4" s="6"/>
      <c r="B4" s="4"/>
      <c r="C4" s="4"/>
      <c r="D4" s="4"/>
      <c r="E4" s="4"/>
      <c r="F4" s="133"/>
      <c r="G4" s="4"/>
      <c r="H4" s="40"/>
      <c r="I4" s="40"/>
      <c r="J4" s="40"/>
      <c r="K4" s="40"/>
      <c r="L4" s="40"/>
      <c r="M4" s="40"/>
      <c r="N4" s="40"/>
    </row>
    <row r="5" spans="1:14" ht="16.5" customHeight="1" x14ac:dyDescent="0.2">
      <c r="A5" s="6"/>
      <c r="B5" s="4"/>
      <c r="C5" s="4"/>
      <c r="D5" s="4"/>
      <c r="E5" s="4"/>
      <c r="F5" s="133"/>
      <c r="G5" s="4"/>
      <c r="H5" s="40"/>
      <c r="I5" s="40"/>
      <c r="J5" s="40"/>
      <c r="K5" s="40"/>
      <c r="L5" s="40"/>
      <c r="M5" s="40"/>
      <c r="N5" s="40"/>
    </row>
    <row r="6" spans="1:14" ht="16.5" customHeight="1" x14ac:dyDescent="0.2">
      <c r="A6" s="11"/>
      <c r="B6" s="11"/>
      <c r="C6" s="11"/>
      <c r="D6" s="11"/>
      <c r="E6" s="11"/>
      <c r="F6" s="11"/>
      <c r="G6" s="11"/>
      <c r="H6" s="142" t="s">
        <v>2</v>
      </c>
      <c r="I6" s="145"/>
      <c r="J6" s="145"/>
      <c r="K6" s="15"/>
      <c r="L6" s="142" t="s">
        <v>3</v>
      </c>
      <c r="M6" s="145"/>
      <c r="N6" s="145"/>
    </row>
    <row r="7" spans="1:14" ht="16.5" customHeight="1" x14ac:dyDescent="0.2">
      <c r="A7" s="11"/>
      <c r="B7" s="11"/>
      <c r="C7" s="11"/>
      <c r="D7" s="11"/>
      <c r="E7" s="11"/>
      <c r="F7" s="11"/>
      <c r="G7" s="11"/>
      <c r="H7" s="139" t="s">
        <v>230</v>
      </c>
      <c r="I7" s="146"/>
      <c r="J7" s="146"/>
      <c r="K7" s="15"/>
      <c r="L7" s="139" t="s">
        <v>230</v>
      </c>
      <c r="M7" s="146"/>
      <c r="N7" s="146"/>
    </row>
    <row r="8" spans="1:14" ht="16.5" customHeight="1" x14ac:dyDescent="0.2">
      <c r="A8" s="11"/>
      <c r="B8" s="11"/>
      <c r="C8" s="11"/>
      <c r="D8" s="11"/>
      <c r="E8" s="11"/>
      <c r="F8" s="11"/>
      <c r="G8" s="11"/>
      <c r="H8" s="17" t="s">
        <v>209</v>
      </c>
      <c r="I8" s="97"/>
      <c r="J8" s="17" t="s">
        <v>209</v>
      </c>
      <c r="K8" s="97"/>
      <c r="L8" s="17" t="s">
        <v>209</v>
      </c>
      <c r="M8" s="97"/>
      <c r="N8" s="17" t="s">
        <v>209</v>
      </c>
    </row>
    <row r="9" spans="1:14" ht="16.5" customHeight="1" x14ac:dyDescent="0.2">
      <c r="A9" s="11"/>
      <c r="B9" s="11"/>
      <c r="C9" s="11"/>
      <c r="D9" s="11"/>
      <c r="E9" s="11"/>
      <c r="F9" s="11"/>
      <c r="G9" s="11"/>
      <c r="H9" s="17" t="s">
        <v>210</v>
      </c>
      <c r="I9" s="97"/>
      <c r="J9" s="17" t="s">
        <v>5</v>
      </c>
      <c r="K9" s="97"/>
      <c r="L9" s="17" t="s">
        <v>210</v>
      </c>
      <c r="M9" s="97"/>
      <c r="N9" s="17" t="s">
        <v>5</v>
      </c>
    </row>
    <row r="10" spans="1:14" ht="16.5" customHeight="1" x14ac:dyDescent="0.2">
      <c r="A10" s="11"/>
      <c r="B10" s="11"/>
      <c r="C10" s="11"/>
      <c r="D10" s="11"/>
      <c r="E10" s="11"/>
      <c r="F10" s="18" t="s">
        <v>6</v>
      </c>
      <c r="G10" s="14"/>
      <c r="H10" s="43" t="s">
        <v>7</v>
      </c>
      <c r="I10" s="44"/>
      <c r="J10" s="43" t="s">
        <v>7</v>
      </c>
      <c r="K10" s="44"/>
      <c r="L10" s="43" t="s">
        <v>7</v>
      </c>
      <c r="M10" s="44"/>
      <c r="N10" s="43" t="s">
        <v>7</v>
      </c>
    </row>
    <row r="11" spans="1:14" ht="16.5" customHeight="1" x14ac:dyDescent="0.2">
      <c r="A11" s="6"/>
      <c r="B11" s="4"/>
      <c r="C11" s="4"/>
      <c r="D11" s="4"/>
      <c r="E11" s="4"/>
      <c r="F11" s="133"/>
      <c r="G11" s="4"/>
      <c r="H11" s="45"/>
      <c r="I11" s="38"/>
      <c r="J11" s="38"/>
      <c r="K11" s="38"/>
      <c r="L11" s="45"/>
      <c r="M11" s="38"/>
      <c r="N11" s="38"/>
    </row>
    <row r="12" spans="1:14" ht="16.5" customHeight="1" x14ac:dyDescent="0.2">
      <c r="A12" s="4" t="s">
        <v>82</v>
      </c>
      <c r="B12" s="4"/>
      <c r="C12" s="4"/>
      <c r="D12" s="4"/>
      <c r="E12" s="4"/>
      <c r="F12" s="133">
        <v>16</v>
      </c>
      <c r="G12" s="4"/>
      <c r="H12" s="56">
        <v>36271724</v>
      </c>
      <c r="I12" s="12"/>
      <c r="J12" s="12">
        <v>31124872</v>
      </c>
      <c r="K12" s="12"/>
      <c r="L12" s="56">
        <v>5749941</v>
      </c>
      <c r="M12" s="12"/>
      <c r="N12" s="12">
        <v>4409292</v>
      </c>
    </row>
    <row r="13" spans="1:14" ht="16.5" customHeight="1" x14ac:dyDescent="0.2">
      <c r="A13" s="4" t="s">
        <v>83</v>
      </c>
      <c r="B13" s="11"/>
      <c r="C13" s="11"/>
      <c r="D13" s="11"/>
      <c r="E13" s="11"/>
      <c r="F13" s="133">
        <v>16</v>
      </c>
      <c r="G13" s="11"/>
      <c r="H13" s="22">
        <v>-29917093</v>
      </c>
      <c r="I13" s="12"/>
      <c r="J13" s="84">
        <v>-25617482</v>
      </c>
      <c r="K13" s="12"/>
      <c r="L13" s="22">
        <v>-4818384</v>
      </c>
      <c r="M13" s="12"/>
      <c r="N13" s="84">
        <v>-3815279</v>
      </c>
    </row>
    <row r="14" spans="1:14" ht="16.5" customHeight="1" x14ac:dyDescent="0.2">
      <c r="A14" s="6"/>
      <c r="B14" s="11"/>
      <c r="C14" s="11"/>
      <c r="D14" s="11"/>
      <c r="E14" s="11"/>
      <c r="F14" s="133"/>
      <c r="G14" s="11"/>
      <c r="H14" s="46"/>
      <c r="I14" s="47"/>
      <c r="J14" s="47"/>
      <c r="K14" s="47"/>
      <c r="L14" s="46"/>
      <c r="M14" s="47"/>
      <c r="N14" s="47"/>
    </row>
    <row r="15" spans="1:14" ht="16.5" customHeight="1" x14ac:dyDescent="0.2">
      <c r="A15" s="6" t="s">
        <v>84</v>
      </c>
      <c r="B15" s="1"/>
      <c r="C15" s="1"/>
      <c r="D15" s="14"/>
      <c r="E15" s="14"/>
      <c r="F15" s="133"/>
      <c r="G15" s="4"/>
      <c r="H15" s="56">
        <f>H12+H13</f>
        <v>6354631</v>
      </c>
      <c r="I15" s="38"/>
      <c r="J15" s="12">
        <f>J12+J13</f>
        <v>5507390</v>
      </c>
      <c r="K15" s="47"/>
      <c r="L15" s="56">
        <f>L12+L13</f>
        <v>931557</v>
      </c>
      <c r="M15" s="47"/>
      <c r="N15" s="12">
        <f>N12+N13</f>
        <v>594013</v>
      </c>
    </row>
    <row r="16" spans="1:14" ht="16.5" customHeight="1" x14ac:dyDescent="0.2">
      <c r="A16" s="48" t="s">
        <v>85</v>
      </c>
      <c r="B16" s="1"/>
      <c r="C16" s="1"/>
      <c r="D16" s="14"/>
      <c r="E16" s="14"/>
      <c r="F16" s="133">
        <v>16</v>
      </c>
      <c r="G16" s="4"/>
      <c r="H16" s="56">
        <v>17668</v>
      </c>
      <c r="I16" s="12"/>
      <c r="J16" s="12">
        <v>9738</v>
      </c>
      <c r="K16" s="15"/>
      <c r="L16" s="56">
        <v>440096</v>
      </c>
      <c r="M16" s="12"/>
      <c r="N16" s="12">
        <v>392563</v>
      </c>
    </row>
    <row r="17" spans="1:14" ht="16.5" customHeight="1" x14ac:dyDescent="0.2">
      <c r="A17" s="48" t="s">
        <v>86</v>
      </c>
      <c r="B17" s="1"/>
      <c r="C17" s="1"/>
      <c r="D17" s="14"/>
      <c r="E17" s="14"/>
      <c r="F17" s="133">
        <v>16</v>
      </c>
      <c r="G17" s="4"/>
      <c r="H17" s="56">
        <v>0</v>
      </c>
      <c r="I17" s="12"/>
      <c r="J17" s="12">
        <v>0</v>
      </c>
      <c r="K17" s="15"/>
      <c r="L17" s="56">
        <v>3657437</v>
      </c>
      <c r="M17" s="12"/>
      <c r="N17" s="12">
        <v>199290</v>
      </c>
    </row>
    <row r="18" spans="1:14" ht="16.5" customHeight="1" x14ac:dyDescent="0.2">
      <c r="A18" s="48" t="s">
        <v>87</v>
      </c>
      <c r="B18" s="1"/>
      <c r="C18" s="1"/>
      <c r="D18" s="14"/>
      <c r="E18" s="14"/>
      <c r="F18" s="133">
        <v>16</v>
      </c>
      <c r="G18" s="4"/>
      <c r="H18" s="22">
        <v>258242</v>
      </c>
      <c r="I18" s="12"/>
      <c r="J18" s="84">
        <v>191894</v>
      </c>
      <c r="K18" s="15"/>
      <c r="L18" s="22">
        <v>77476</v>
      </c>
      <c r="M18" s="12"/>
      <c r="N18" s="84">
        <v>62324</v>
      </c>
    </row>
    <row r="19" spans="1:14" ht="16.5" customHeight="1" x14ac:dyDescent="0.2">
      <c r="A19" s="6"/>
      <c r="B19" s="11"/>
      <c r="C19" s="11"/>
      <c r="D19" s="11"/>
      <c r="E19" s="11"/>
      <c r="F19" s="133"/>
      <c r="G19" s="11"/>
      <c r="H19" s="46"/>
      <c r="I19" s="47"/>
      <c r="J19" s="47"/>
      <c r="K19" s="47"/>
      <c r="L19" s="46"/>
      <c r="M19" s="47"/>
      <c r="N19" s="47"/>
    </row>
    <row r="20" spans="1:14" ht="16.5" customHeight="1" x14ac:dyDescent="0.2">
      <c r="A20" s="49" t="s">
        <v>88</v>
      </c>
      <c r="B20" s="1"/>
      <c r="C20" s="1"/>
      <c r="D20" s="14"/>
      <c r="E20" s="14"/>
      <c r="F20" s="133"/>
      <c r="G20" s="4"/>
      <c r="H20" s="56">
        <f>SUM(H15:H18)</f>
        <v>6630541</v>
      </c>
      <c r="I20" s="12"/>
      <c r="J20" s="12">
        <f>SUM(J15:J18)</f>
        <v>5709022</v>
      </c>
      <c r="K20" s="15"/>
      <c r="L20" s="56">
        <f>SUM(L15:L18)</f>
        <v>5106566</v>
      </c>
      <c r="M20" s="12"/>
      <c r="N20" s="12">
        <f>SUM(N15:N18)</f>
        <v>1248190</v>
      </c>
    </row>
    <row r="21" spans="1:14" ht="16.5" customHeight="1" x14ac:dyDescent="0.2">
      <c r="A21" s="38" t="s">
        <v>89</v>
      </c>
      <c r="B21" s="1"/>
      <c r="C21" s="1"/>
      <c r="D21" s="14"/>
      <c r="E21" s="14"/>
      <c r="F21" s="133"/>
      <c r="G21" s="4"/>
      <c r="H21" s="56">
        <v>-2799986</v>
      </c>
      <c r="I21" s="12"/>
      <c r="J21" s="12">
        <v>-1865094</v>
      </c>
      <c r="K21" s="15"/>
      <c r="L21" s="56">
        <v>-387173</v>
      </c>
      <c r="M21" s="12"/>
      <c r="N21" s="12">
        <v>-205828</v>
      </c>
    </row>
    <row r="22" spans="1:14" ht="16.5" customHeight="1" x14ac:dyDescent="0.2">
      <c r="A22" s="38" t="s">
        <v>90</v>
      </c>
      <c r="B22" s="1"/>
      <c r="C22" s="1"/>
      <c r="D22" s="14"/>
      <c r="E22" s="14"/>
      <c r="F22" s="133"/>
      <c r="G22" s="4"/>
      <c r="H22" s="56">
        <v>-1887967</v>
      </c>
      <c r="I22" s="12"/>
      <c r="J22" s="12">
        <v>-1771550</v>
      </c>
      <c r="K22" s="15"/>
      <c r="L22" s="56">
        <v>-460223</v>
      </c>
      <c r="M22" s="12"/>
      <c r="N22" s="12">
        <v>-440165</v>
      </c>
    </row>
    <row r="23" spans="1:14" ht="16.5" customHeight="1" x14ac:dyDescent="0.2">
      <c r="A23" s="38" t="s">
        <v>91</v>
      </c>
      <c r="B23" s="1"/>
      <c r="C23" s="1"/>
      <c r="D23" s="14"/>
      <c r="E23" s="14"/>
      <c r="F23" s="133"/>
      <c r="G23" s="4"/>
      <c r="H23" s="56"/>
      <c r="I23" s="12"/>
      <c r="J23" s="12"/>
      <c r="K23" s="15"/>
      <c r="L23" s="56"/>
      <c r="M23" s="12"/>
      <c r="N23" s="12"/>
    </row>
    <row r="24" spans="1:14" ht="16.5" customHeight="1" x14ac:dyDescent="0.2">
      <c r="A24" s="38"/>
      <c r="B24" s="48" t="s">
        <v>92</v>
      </c>
      <c r="C24" s="1"/>
      <c r="D24" s="14"/>
      <c r="E24" s="14"/>
      <c r="F24" s="133"/>
      <c r="G24" s="4"/>
      <c r="H24" s="56">
        <v>-25528</v>
      </c>
      <c r="I24" s="12"/>
      <c r="J24" s="99">
        <v>-6905</v>
      </c>
      <c r="K24" s="15"/>
      <c r="L24" s="56">
        <v>-1414</v>
      </c>
      <c r="M24" s="12"/>
      <c r="N24" s="99">
        <v>9709</v>
      </c>
    </row>
    <row r="25" spans="1:14" ht="16.5" customHeight="1" x14ac:dyDescent="0.2">
      <c r="A25" s="38" t="s">
        <v>93</v>
      </c>
      <c r="B25" s="1"/>
      <c r="C25" s="1"/>
      <c r="D25" s="14"/>
      <c r="E25" s="14"/>
      <c r="F25" s="133">
        <v>13</v>
      </c>
      <c r="G25" s="4"/>
      <c r="H25" s="56">
        <v>277860</v>
      </c>
      <c r="I25" s="12"/>
      <c r="J25" s="99">
        <v>399890</v>
      </c>
      <c r="K25" s="15"/>
      <c r="L25" s="56">
        <v>433201</v>
      </c>
      <c r="M25" s="12"/>
      <c r="N25" s="99">
        <v>140824</v>
      </c>
    </row>
    <row r="26" spans="1:14" ht="16.5" customHeight="1" x14ac:dyDescent="0.2">
      <c r="A26" s="4" t="s">
        <v>94</v>
      </c>
      <c r="B26" s="4"/>
      <c r="C26" s="4"/>
      <c r="D26" s="4"/>
      <c r="E26" s="4"/>
      <c r="F26" s="133"/>
      <c r="G26" s="4"/>
      <c r="H26" s="22">
        <v>-444963</v>
      </c>
      <c r="I26" s="12"/>
      <c r="J26" s="84">
        <v>-396737</v>
      </c>
      <c r="K26" s="15"/>
      <c r="L26" s="22">
        <v>-396172</v>
      </c>
      <c r="M26" s="12"/>
      <c r="N26" s="84">
        <v>-336549</v>
      </c>
    </row>
    <row r="27" spans="1:14" ht="16.5" customHeight="1" x14ac:dyDescent="0.2">
      <c r="A27" s="1"/>
      <c r="B27" s="1"/>
      <c r="C27" s="1"/>
      <c r="D27" s="14"/>
      <c r="E27" s="14"/>
      <c r="F27" s="133"/>
      <c r="G27" s="4"/>
      <c r="H27" s="56"/>
      <c r="I27" s="30"/>
      <c r="J27" s="12"/>
      <c r="K27" s="12"/>
      <c r="L27" s="56"/>
      <c r="M27" s="12"/>
      <c r="N27" s="12"/>
    </row>
    <row r="28" spans="1:14" ht="16.5" customHeight="1" x14ac:dyDescent="0.2">
      <c r="A28" s="6" t="s">
        <v>207</v>
      </c>
      <c r="B28" s="6"/>
      <c r="C28" s="1"/>
      <c r="D28" s="14"/>
      <c r="E28" s="14"/>
      <c r="F28" s="133"/>
      <c r="G28" s="4"/>
      <c r="H28" s="56"/>
      <c r="I28" s="30"/>
      <c r="J28" s="12"/>
      <c r="K28" s="12"/>
      <c r="L28" s="56"/>
      <c r="M28" s="12"/>
      <c r="N28" s="12"/>
    </row>
    <row r="29" spans="1:14" ht="16.5" customHeight="1" x14ac:dyDescent="0.2">
      <c r="A29" s="5"/>
      <c r="B29" s="6" t="s">
        <v>95</v>
      </c>
      <c r="C29" s="1"/>
      <c r="D29" s="14"/>
      <c r="E29" s="14"/>
      <c r="F29" s="133"/>
      <c r="G29" s="4"/>
      <c r="H29" s="56"/>
      <c r="I29" s="30"/>
      <c r="J29" s="12"/>
      <c r="K29" s="12"/>
      <c r="L29" s="56"/>
      <c r="M29" s="12"/>
      <c r="N29" s="12"/>
    </row>
    <row r="30" spans="1:14" ht="16.5" customHeight="1" x14ac:dyDescent="0.2">
      <c r="A30" s="6"/>
      <c r="B30" s="50" t="s">
        <v>96</v>
      </c>
      <c r="C30" s="4"/>
      <c r="D30" s="4"/>
      <c r="E30" s="4"/>
      <c r="F30" s="133"/>
      <c r="G30" s="4"/>
      <c r="H30" s="56">
        <f>SUM(H20:H27)</f>
        <v>1749957</v>
      </c>
      <c r="I30" s="12"/>
      <c r="J30" s="12">
        <f>SUM(J20:J27)</f>
        <v>2068626</v>
      </c>
      <c r="K30" s="12"/>
      <c r="L30" s="56">
        <f>SUM(L20:L27)</f>
        <v>4294785</v>
      </c>
      <c r="M30" s="12"/>
      <c r="N30" s="12">
        <f>SUM(N20:N27)</f>
        <v>416181</v>
      </c>
    </row>
    <row r="31" spans="1:14" ht="16.5" customHeight="1" x14ac:dyDescent="0.2">
      <c r="A31" s="4" t="s">
        <v>199</v>
      </c>
      <c r="B31" s="6"/>
      <c r="C31" s="4"/>
      <c r="D31" s="4"/>
      <c r="E31" s="4"/>
      <c r="F31" s="133"/>
      <c r="G31" s="4"/>
      <c r="H31" s="56"/>
      <c r="I31" s="12"/>
      <c r="J31" s="12"/>
      <c r="K31" s="12"/>
      <c r="L31" s="56"/>
      <c r="M31" s="12"/>
      <c r="N31" s="12"/>
    </row>
    <row r="32" spans="1:14" ht="16.5" customHeight="1" x14ac:dyDescent="0.2">
      <c r="A32" s="4"/>
      <c r="B32" s="4" t="s">
        <v>97</v>
      </c>
      <c r="C32" s="4"/>
      <c r="D32" s="4"/>
      <c r="E32" s="4"/>
      <c r="F32" s="133">
        <v>9</v>
      </c>
      <c r="G32" s="4"/>
      <c r="H32" s="22">
        <v>-177269</v>
      </c>
      <c r="I32" s="12"/>
      <c r="J32" s="84">
        <v>-31506</v>
      </c>
      <c r="K32" s="15"/>
      <c r="L32" s="22">
        <v>0</v>
      </c>
      <c r="M32" s="12"/>
      <c r="N32" s="84">
        <v>0</v>
      </c>
    </row>
    <row r="33" spans="1:14" ht="16.5" customHeight="1" x14ac:dyDescent="0.2">
      <c r="A33" s="1"/>
      <c r="B33" s="1"/>
      <c r="C33" s="1"/>
      <c r="D33" s="14"/>
      <c r="E33" s="14"/>
      <c r="F33" s="133"/>
      <c r="G33" s="4"/>
      <c r="H33" s="56"/>
      <c r="I33" s="30"/>
      <c r="J33" s="12"/>
      <c r="K33" s="12"/>
      <c r="L33" s="56"/>
      <c r="M33" s="12"/>
      <c r="N33" s="12"/>
    </row>
    <row r="34" spans="1:14" ht="16.5" customHeight="1" x14ac:dyDescent="0.2">
      <c r="A34" s="6" t="s">
        <v>98</v>
      </c>
      <c r="B34" s="4"/>
      <c r="C34" s="4"/>
      <c r="D34" s="4"/>
      <c r="E34" s="4"/>
      <c r="F34" s="133"/>
      <c r="G34" s="4"/>
      <c r="H34" s="56">
        <f>SUM(H30:H33)</f>
        <v>1572688</v>
      </c>
      <c r="I34" s="12"/>
      <c r="J34" s="12">
        <f>SUM(J30:J33)</f>
        <v>2037120</v>
      </c>
      <c r="K34" s="12"/>
      <c r="L34" s="56">
        <f>SUM(L30:L33)</f>
        <v>4294785</v>
      </c>
      <c r="M34" s="12"/>
      <c r="N34" s="12">
        <f>SUM(N30:N33)</f>
        <v>416181</v>
      </c>
    </row>
    <row r="35" spans="1:14" ht="16.5" customHeight="1" x14ac:dyDescent="0.2">
      <c r="A35" s="4" t="s">
        <v>99</v>
      </c>
      <c r="B35" s="4"/>
      <c r="C35" s="4"/>
      <c r="D35" s="4"/>
      <c r="E35" s="4"/>
      <c r="F35" s="133">
        <v>14</v>
      </c>
      <c r="G35" s="4"/>
      <c r="H35" s="22">
        <v>187849</v>
      </c>
      <c r="I35" s="12"/>
      <c r="J35" s="84">
        <v>-198518</v>
      </c>
      <c r="K35" s="15"/>
      <c r="L35" s="22">
        <v>-2792</v>
      </c>
      <c r="M35" s="12"/>
      <c r="N35" s="84">
        <v>18497</v>
      </c>
    </row>
    <row r="36" spans="1:14" ht="16.5" customHeight="1" x14ac:dyDescent="0.2">
      <c r="A36" s="4"/>
      <c r="B36" s="4"/>
      <c r="C36" s="4"/>
      <c r="D36" s="4"/>
      <c r="E36" s="4"/>
      <c r="F36" s="133"/>
      <c r="G36" s="4"/>
      <c r="H36" s="56"/>
      <c r="I36" s="30"/>
      <c r="J36" s="12"/>
      <c r="K36" s="30"/>
      <c r="L36" s="56"/>
      <c r="M36" s="30"/>
      <c r="N36" s="12"/>
    </row>
    <row r="37" spans="1:14" ht="16.5" customHeight="1" thickBot="1" x14ac:dyDescent="0.25">
      <c r="A37" s="1" t="s">
        <v>213</v>
      </c>
      <c r="B37" s="14"/>
      <c r="C37" s="14"/>
      <c r="D37" s="14"/>
      <c r="E37" s="14"/>
      <c r="F37" s="133"/>
      <c r="G37" s="4"/>
      <c r="H37" s="26">
        <f>SUM(H34:H35)</f>
        <v>1760537</v>
      </c>
      <c r="I37" s="12"/>
      <c r="J37" s="27">
        <f>SUM(J34:J35)</f>
        <v>1838602</v>
      </c>
      <c r="K37" s="12"/>
      <c r="L37" s="26">
        <f>SUM(L34:L35)</f>
        <v>4291993</v>
      </c>
      <c r="M37" s="12"/>
      <c r="N37" s="27">
        <f>SUM(N34:N35)</f>
        <v>434678</v>
      </c>
    </row>
    <row r="38" spans="1:14" ht="16.5" customHeight="1" thickTop="1" x14ac:dyDescent="0.2">
      <c r="A38" s="1"/>
      <c r="B38" s="1"/>
      <c r="C38" s="1"/>
      <c r="D38" s="14"/>
      <c r="E38" s="14"/>
      <c r="F38" s="133"/>
      <c r="G38" s="4"/>
      <c r="H38" s="51"/>
      <c r="I38" s="52"/>
      <c r="J38" s="53"/>
      <c r="K38" s="54"/>
      <c r="L38" s="51"/>
      <c r="M38" s="54"/>
      <c r="N38" s="53"/>
    </row>
    <row r="39" spans="1:14" ht="16.5" customHeight="1" x14ac:dyDescent="0.2">
      <c r="A39" s="6" t="s">
        <v>216</v>
      </c>
      <c r="B39" s="14"/>
      <c r="C39" s="14"/>
      <c r="D39" s="14"/>
      <c r="E39" s="14"/>
      <c r="F39" s="4"/>
      <c r="G39" s="4"/>
      <c r="H39" s="55"/>
      <c r="I39" s="12"/>
      <c r="J39" s="5"/>
      <c r="K39" s="15"/>
      <c r="L39" s="56"/>
      <c r="M39" s="12"/>
      <c r="N39" s="12"/>
    </row>
    <row r="40" spans="1:14" ht="16.5" customHeight="1" x14ac:dyDescent="0.2">
      <c r="A40" s="48"/>
      <c r="B40" s="48" t="s">
        <v>100</v>
      </c>
      <c r="C40" s="14"/>
      <c r="D40" s="14"/>
      <c r="E40" s="14"/>
      <c r="F40" s="4"/>
      <c r="G40" s="4"/>
      <c r="H40" s="116">
        <v>1745525</v>
      </c>
      <c r="I40" s="12"/>
      <c r="J40" s="98">
        <v>1802894</v>
      </c>
      <c r="K40" s="15"/>
      <c r="L40" s="56">
        <v>4291993</v>
      </c>
      <c r="M40" s="12"/>
      <c r="N40" s="12">
        <v>434678</v>
      </c>
    </row>
    <row r="41" spans="1:14" ht="16.5" customHeight="1" x14ac:dyDescent="0.2">
      <c r="A41" s="4"/>
      <c r="B41" s="48" t="s">
        <v>79</v>
      </c>
      <c r="C41" s="14"/>
      <c r="D41" s="14"/>
      <c r="E41" s="14"/>
      <c r="F41" s="4"/>
      <c r="G41" s="4"/>
      <c r="H41" s="117">
        <v>15012</v>
      </c>
      <c r="I41" s="12"/>
      <c r="J41" s="103">
        <v>35708</v>
      </c>
      <c r="K41" s="15"/>
      <c r="L41" s="22">
        <v>0</v>
      </c>
      <c r="M41" s="12"/>
      <c r="N41" s="84">
        <v>0</v>
      </c>
    </row>
    <row r="42" spans="1:14" ht="16.5" customHeight="1" x14ac:dyDescent="0.2">
      <c r="A42" s="48"/>
      <c r="B42" s="14"/>
      <c r="C42" s="14"/>
      <c r="D42" s="14"/>
      <c r="E42" s="14"/>
      <c r="F42" s="4"/>
      <c r="G42" s="4"/>
      <c r="H42" s="56"/>
      <c r="I42" s="30"/>
      <c r="J42" s="12"/>
      <c r="K42" s="30"/>
      <c r="L42" s="56"/>
      <c r="M42" s="12"/>
      <c r="N42" s="12"/>
    </row>
    <row r="43" spans="1:14" ht="16.5" customHeight="1" thickBot="1" x14ac:dyDescent="0.25">
      <c r="A43" s="1" t="s">
        <v>213</v>
      </c>
      <c r="B43" s="14"/>
      <c r="C43" s="14"/>
      <c r="D43" s="14"/>
      <c r="E43" s="14"/>
      <c r="F43" s="133"/>
      <c r="G43" s="4"/>
      <c r="H43" s="118">
        <f>SUM(H40:H42)</f>
        <v>1760537</v>
      </c>
      <c r="I43" s="12"/>
      <c r="J43" s="27">
        <f>SUM(J40:J41)</f>
        <v>1838602</v>
      </c>
      <c r="K43" s="12"/>
      <c r="L43" s="26">
        <f>SUM(L40:L42)</f>
        <v>4291993</v>
      </c>
      <c r="M43" s="12"/>
      <c r="N43" s="27">
        <v>434678</v>
      </c>
    </row>
    <row r="44" spans="1:14" ht="16.5" customHeight="1" thickTop="1" x14ac:dyDescent="0.2">
      <c r="A44" s="1"/>
      <c r="B44" s="1"/>
      <c r="C44" s="1"/>
      <c r="D44" s="14"/>
      <c r="E44" s="14"/>
      <c r="F44" s="133"/>
      <c r="G44" s="4"/>
      <c r="H44" s="57"/>
      <c r="I44" s="38"/>
      <c r="J44" s="54"/>
      <c r="K44" s="47"/>
      <c r="L44" s="57"/>
      <c r="M44" s="47"/>
      <c r="N44" s="54"/>
    </row>
    <row r="45" spans="1:14" ht="16.5" customHeight="1" x14ac:dyDescent="0.2">
      <c r="A45" s="1" t="s">
        <v>215</v>
      </c>
      <c r="B45" s="1"/>
      <c r="C45" s="14"/>
      <c r="D45" s="14"/>
      <c r="E45" s="14"/>
      <c r="F45" s="4"/>
      <c r="G45" s="4"/>
      <c r="H45" s="58"/>
      <c r="I45" s="52"/>
      <c r="J45" s="59"/>
      <c r="K45" s="59"/>
      <c r="L45" s="58"/>
      <c r="M45" s="59"/>
      <c r="N45" s="59"/>
    </row>
    <row r="46" spans="1:14" ht="16.5" customHeight="1" thickBot="1" x14ac:dyDescent="0.25">
      <c r="A46" s="1"/>
      <c r="B46" s="1" t="s">
        <v>101</v>
      </c>
      <c r="C46" s="14"/>
      <c r="D46" s="14"/>
      <c r="E46" s="14"/>
      <c r="F46" s="133">
        <v>15</v>
      </c>
      <c r="G46" s="4"/>
      <c r="H46" s="119">
        <v>0.36</v>
      </c>
      <c r="I46" s="120"/>
      <c r="J46" s="121">
        <v>0.37</v>
      </c>
      <c r="K46" s="120"/>
      <c r="L46" s="119">
        <v>0.91</v>
      </c>
      <c r="M46" s="120"/>
      <c r="N46" s="121">
        <v>0.08</v>
      </c>
    </row>
    <row r="47" spans="1:14" ht="16.5" customHeight="1" thickTop="1" x14ac:dyDescent="0.2">
      <c r="A47" s="4"/>
      <c r="B47" s="48"/>
      <c r="C47" s="62"/>
      <c r="D47" s="63"/>
      <c r="E47" s="63"/>
      <c r="F47" s="63"/>
      <c r="G47" s="63"/>
      <c r="H47" s="63"/>
      <c r="I47" s="63"/>
      <c r="J47" s="63"/>
      <c r="K47" s="63"/>
      <c r="L47" s="63"/>
      <c r="M47" s="63"/>
      <c r="N47" s="63"/>
    </row>
    <row r="48" spans="1:14" ht="16.5" customHeight="1" x14ac:dyDescent="0.2">
      <c r="A48" s="4"/>
      <c r="B48" s="48"/>
      <c r="C48" s="62"/>
      <c r="D48" s="63"/>
      <c r="E48" s="63"/>
      <c r="F48" s="63"/>
      <c r="G48" s="63"/>
      <c r="H48" s="63"/>
      <c r="I48" s="63"/>
      <c r="J48" s="63"/>
      <c r="K48" s="63"/>
      <c r="L48" s="63"/>
      <c r="M48" s="63"/>
      <c r="N48" s="63"/>
    </row>
    <row r="49" spans="1:14" ht="16.5" customHeight="1" x14ac:dyDescent="0.2">
      <c r="A49" s="4"/>
      <c r="B49" s="48"/>
      <c r="C49" s="62"/>
      <c r="D49" s="63"/>
      <c r="E49" s="63"/>
      <c r="F49" s="63"/>
      <c r="G49" s="63"/>
      <c r="H49" s="63"/>
      <c r="I49" s="63"/>
      <c r="J49" s="63"/>
      <c r="K49" s="63"/>
      <c r="L49" s="63"/>
      <c r="M49" s="63"/>
      <c r="N49" s="63"/>
    </row>
    <row r="50" spans="1:14" ht="16.5" customHeight="1" x14ac:dyDescent="0.2">
      <c r="A50" s="4"/>
      <c r="B50" s="48"/>
      <c r="C50" s="62"/>
      <c r="D50" s="63"/>
      <c r="E50" s="63"/>
      <c r="F50" s="63"/>
      <c r="G50" s="63"/>
      <c r="H50" s="63"/>
      <c r="I50" s="63"/>
      <c r="J50" s="63"/>
      <c r="K50" s="63"/>
      <c r="L50" s="63"/>
      <c r="M50" s="63"/>
      <c r="N50" s="63"/>
    </row>
    <row r="51" spans="1:14" s="136" customFormat="1" ht="16.5" customHeight="1" x14ac:dyDescent="0.2">
      <c r="A51" s="4"/>
      <c r="B51" s="48"/>
      <c r="C51" s="62"/>
      <c r="D51" s="63"/>
      <c r="E51" s="63"/>
      <c r="F51" s="63"/>
      <c r="G51" s="63"/>
      <c r="H51" s="63"/>
      <c r="I51" s="63"/>
      <c r="J51" s="63"/>
      <c r="K51" s="63"/>
      <c r="L51" s="63"/>
      <c r="M51" s="63"/>
      <c r="N51" s="63"/>
    </row>
    <row r="52" spans="1:14" s="136" customFormat="1" ht="16.5" customHeight="1" x14ac:dyDescent="0.2">
      <c r="A52" s="4"/>
      <c r="B52" s="48"/>
      <c r="C52" s="62"/>
      <c r="D52" s="63"/>
      <c r="E52" s="63"/>
      <c r="F52" s="63"/>
      <c r="G52" s="63"/>
      <c r="H52" s="63"/>
      <c r="I52" s="63"/>
      <c r="J52" s="63"/>
      <c r="K52" s="63"/>
      <c r="L52" s="63"/>
      <c r="M52" s="63"/>
      <c r="N52" s="63"/>
    </row>
    <row r="53" spans="1:14" s="136" customFormat="1" ht="9" customHeight="1" x14ac:dyDescent="0.2">
      <c r="A53" s="4"/>
      <c r="B53" s="48"/>
      <c r="C53" s="62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</row>
    <row r="54" spans="1:14" ht="21.95" customHeight="1" x14ac:dyDescent="0.2">
      <c r="A54" s="147" t="str">
        <f>'BS 2-4'!A54</f>
        <v>The accompanying notes are integral part of these consolidated and separate financial information.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</row>
  </sheetData>
  <mergeCells count="5">
    <mergeCell ref="H6:J6"/>
    <mergeCell ref="L6:N6"/>
    <mergeCell ref="H7:J7"/>
    <mergeCell ref="L7:N7"/>
    <mergeCell ref="A54:N54"/>
  </mergeCells>
  <pageMargins left="0.8" right="0.5" top="0.5" bottom="0.6" header="0.49" footer="0.4"/>
  <pageSetup paperSize="9" scale="90" firstPageNumber="5" fitToHeight="0" orientation="portrait" useFirstPageNumber="1" horizontalDpi="1200" verticalDpi="1200" r:id="rId1"/>
  <headerFooter>
    <oddFooter>&amp;R&amp;"Arial,Regular"&amp;9&amp;P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4"/>
  <sheetViews>
    <sheetView topLeftCell="A16" zoomScaleNormal="100" zoomScaleSheetLayoutView="100" workbookViewId="0">
      <selection activeCell="Q30" sqref="Q30"/>
    </sheetView>
  </sheetViews>
  <sheetFormatPr defaultColWidth="10.1640625" defaultRowHeight="16.5" customHeight="1" x14ac:dyDescent="0.2"/>
  <cols>
    <col min="1" max="2" width="1.1640625" style="135" customWidth="1"/>
    <col min="3" max="3" width="46.5" style="135" customWidth="1"/>
    <col min="4" max="4" width="7.33203125" style="135" customWidth="1"/>
    <col min="5" max="5" width="0.6640625" style="135" customWidth="1"/>
    <col min="6" max="6" width="15.33203125" style="135" customWidth="1"/>
    <col min="7" max="7" width="0.6640625" style="135" customWidth="1"/>
    <col min="8" max="8" width="15.33203125" style="135" customWidth="1"/>
    <col min="9" max="9" width="0.6640625" style="135" customWidth="1"/>
    <col min="10" max="10" width="15.33203125" style="135" customWidth="1"/>
    <col min="11" max="11" width="0.6640625" style="135" customWidth="1"/>
    <col min="12" max="12" width="15.33203125" style="135" customWidth="1"/>
    <col min="13" max="16384" width="10.1640625" style="135"/>
  </cols>
  <sheetData>
    <row r="1" spans="1:12" ht="16.5" customHeight="1" x14ac:dyDescent="0.2">
      <c r="A1" s="1" t="s">
        <v>0</v>
      </c>
      <c r="B1" s="4"/>
      <c r="C1" s="4"/>
      <c r="D1" s="4"/>
      <c r="E1" s="4"/>
      <c r="F1" s="4"/>
      <c r="G1" s="4"/>
      <c r="H1" s="4"/>
      <c r="I1" s="4"/>
      <c r="J1" s="40"/>
      <c r="K1" s="40"/>
      <c r="L1" s="40"/>
    </row>
    <row r="2" spans="1:12" ht="16.5" customHeight="1" x14ac:dyDescent="0.2">
      <c r="A2" s="6" t="s">
        <v>228</v>
      </c>
      <c r="B2" s="6"/>
      <c r="C2" s="6"/>
      <c r="D2" s="6"/>
      <c r="E2" s="6"/>
      <c r="F2" s="6"/>
      <c r="G2" s="6"/>
      <c r="H2" s="6"/>
      <c r="I2" s="6"/>
      <c r="J2" s="64"/>
      <c r="K2" s="64"/>
      <c r="L2" s="64"/>
    </row>
    <row r="3" spans="1:12" ht="16.5" customHeight="1" x14ac:dyDescent="0.2">
      <c r="A3" s="8" t="str">
        <f>'PL 5'!A3</f>
        <v>For the three-month period ended 31 March 2022</v>
      </c>
      <c r="B3" s="9"/>
      <c r="C3" s="9"/>
      <c r="D3" s="9"/>
      <c r="E3" s="9"/>
      <c r="F3" s="9"/>
      <c r="G3" s="9"/>
      <c r="H3" s="9"/>
      <c r="I3" s="9"/>
      <c r="J3" s="42"/>
      <c r="K3" s="42"/>
      <c r="L3" s="42"/>
    </row>
    <row r="4" spans="1:12" ht="16.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6.5" customHeight="1" x14ac:dyDescent="0.2">
      <c r="A6" s="4"/>
      <c r="B6" s="4"/>
      <c r="C6" s="4"/>
      <c r="D6" s="4"/>
      <c r="E6" s="4"/>
      <c r="F6" s="142" t="s">
        <v>2</v>
      </c>
      <c r="G6" s="145"/>
      <c r="H6" s="145"/>
      <c r="I6" s="15"/>
      <c r="J6" s="142" t="s">
        <v>3</v>
      </c>
      <c r="K6" s="145"/>
      <c r="L6" s="145"/>
    </row>
    <row r="7" spans="1:12" ht="16.5" customHeight="1" x14ac:dyDescent="0.2">
      <c r="A7" s="4"/>
      <c r="B7" s="4"/>
      <c r="C7" s="4"/>
      <c r="D7" s="4"/>
      <c r="E7" s="4"/>
      <c r="F7" s="139" t="s">
        <v>230</v>
      </c>
      <c r="G7" s="146"/>
      <c r="H7" s="146"/>
      <c r="I7" s="15"/>
      <c r="J7" s="139" t="s">
        <v>230</v>
      </c>
      <c r="K7" s="146"/>
      <c r="L7" s="146"/>
    </row>
    <row r="8" spans="1:12" ht="16.5" customHeight="1" x14ac:dyDescent="0.2">
      <c r="A8" s="6"/>
      <c r="B8" s="6"/>
      <c r="C8" s="4"/>
      <c r="D8" s="4"/>
      <c r="E8" s="97"/>
      <c r="F8" s="17" t="s">
        <v>209</v>
      </c>
      <c r="G8" s="97"/>
      <c r="H8" s="17" t="s">
        <v>209</v>
      </c>
      <c r="I8" s="97"/>
      <c r="J8" s="17" t="s">
        <v>209</v>
      </c>
      <c r="K8" s="97"/>
      <c r="L8" s="17" t="s">
        <v>209</v>
      </c>
    </row>
    <row r="9" spans="1:12" ht="16.5" customHeight="1" x14ac:dyDescent="0.2">
      <c r="A9" s="6"/>
      <c r="B9" s="6"/>
      <c r="C9" s="6"/>
      <c r="D9" s="1"/>
      <c r="E9" s="97"/>
      <c r="F9" s="17" t="s">
        <v>210</v>
      </c>
      <c r="G9" s="97"/>
      <c r="H9" s="17" t="s">
        <v>5</v>
      </c>
      <c r="I9" s="97"/>
      <c r="J9" s="17" t="s">
        <v>210</v>
      </c>
      <c r="K9" s="97"/>
      <c r="L9" s="17" t="s">
        <v>5</v>
      </c>
    </row>
    <row r="10" spans="1:12" ht="16.5" customHeight="1" x14ac:dyDescent="0.2">
      <c r="A10" s="1"/>
      <c r="B10" s="1"/>
      <c r="C10" s="1"/>
      <c r="D10" s="18" t="s">
        <v>227</v>
      </c>
      <c r="E10" s="65"/>
      <c r="F10" s="43" t="s">
        <v>7</v>
      </c>
      <c r="G10" s="44"/>
      <c r="H10" s="43" t="s">
        <v>7</v>
      </c>
      <c r="I10" s="44"/>
      <c r="J10" s="43" t="s">
        <v>7</v>
      </c>
      <c r="K10" s="44"/>
      <c r="L10" s="43" t="s">
        <v>7</v>
      </c>
    </row>
    <row r="11" spans="1:12" ht="16.5" customHeight="1" x14ac:dyDescent="0.2">
      <c r="A11" s="1"/>
      <c r="B11" s="1"/>
      <c r="C11" s="1"/>
      <c r="D11" s="133"/>
      <c r="E11" s="66"/>
      <c r="F11" s="67"/>
      <c r="G11" s="66"/>
      <c r="H11" s="36"/>
      <c r="I11" s="137"/>
      <c r="J11" s="67"/>
      <c r="K11" s="66"/>
      <c r="L11" s="36"/>
    </row>
    <row r="12" spans="1:12" ht="16.5" customHeight="1" x14ac:dyDescent="0.2">
      <c r="A12" s="48" t="s">
        <v>213</v>
      </c>
      <c r="B12" s="4"/>
      <c r="C12" s="60"/>
      <c r="D12" s="133"/>
      <c r="E12" s="12"/>
      <c r="F12" s="22">
        <f>'PL 5'!H43</f>
        <v>1760537</v>
      </c>
      <c r="G12" s="12"/>
      <c r="H12" s="84">
        <v>1838602</v>
      </c>
      <c r="I12" s="12"/>
      <c r="J12" s="22">
        <f>'PL 5'!L43</f>
        <v>4291993</v>
      </c>
      <c r="K12" s="12"/>
      <c r="L12" s="84">
        <v>434678</v>
      </c>
    </row>
    <row r="13" spans="1:12" ht="16.5" customHeight="1" x14ac:dyDescent="0.2">
      <c r="A13" s="48"/>
      <c r="B13" s="4"/>
      <c r="C13" s="60"/>
      <c r="D13" s="60"/>
      <c r="E13" s="12"/>
      <c r="F13" s="56"/>
      <c r="G13" s="12"/>
      <c r="H13" s="12"/>
      <c r="I13" s="12"/>
      <c r="J13" s="56"/>
      <c r="K13" s="12"/>
      <c r="L13" s="12"/>
    </row>
    <row r="14" spans="1:12" ht="16.5" customHeight="1" x14ac:dyDescent="0.2">
      <c r="A14" s="1" t="s">
        <v>102</v>
      </c>
      <c r="B14" s="6"/>
      <c r="C14" s="60"/>
      <c r="D14" s="60"/>
      <c r="E14" s="12"/>
      <c r="F14" s="56"/>
      <c r="G14" s="12"/>
      <c r="H14" s="12"/>
      <c r="I14" s="12"/>
      <c r="J14" s="56"/>
      <c r="K14" s="12"/>
      <c r="L14" s="12"/>
    </row>
    <row r="15" spans="1:12" ht="16.5" customHeight="1" x14ac:dyDescent="0.2">
      <c r="A15" s="48" t="s">
        <v>103</v>
      </c>
      <c r="B15" s="4"/>
      <c r="C15" s="60"/>
      <c r="D15" s="60"/>
      <c r="E15" s="12"/>
      <c r="F15" s="56"/>
      <c r="G15" s="12"/>
      <c r="H15" s="12"/>
      <c r="I15" s="12"/>
      <c r="J15" s="56"/>
      <c r="K15" s="12"/>
      <c r="L15" s="12"/>
    </row>
    <row r="16" spans="1:12" ht="16.5" customHeight="1" x14ac:dyDescent="0.2">
      <c r="A16" s="48"/>
      <c r="B16" s="4" t="s">
        <v>104</v>
      </c>
      <c r="C16" s="60"/>
      <c r="D16" s="60"/>
      <c r="E16" s="12"/>
      <c r="F16" s="56"/>
      <c r="G16" s="12"/>
      <c r="H16" s="12"/>
      <c r="I16" s="12"/>
      <c r="J16" s="56"/>
      <c r="K16" s="12"/>
      <c r="L16" s="12"/>
    </row>
    <row r="17" spans="1:12" ht="16.5" customHeight="1" x14ac:dyDescent="0.2">
      <c r="A17" s="48"/>
      <c r="B17" s="4"/>
      <c r="C17" s="60" t="s">
        <v>239</v>
      </c>
      <c r="D17" s="60"/>
      <c r="E17" s="12"/>
      <c r="F17" s="56"/>
      <c r="G17" s="12"/>
      <c r="H17" s="12"/>
      <c r="I17" s="12"/>
      <c r="J17" s="56"/>
      <c r="K17" s="12"/>
      <c r="L17" s="12"/>
    </row>
    <row r="18" spans="1:12" ht="16.5" customHeight="1" x14ac:dyDescent="0.2">
      <c r="A18" s="48"/>
      <c r="B18" s="4"/>
      <c r="C18" s="60" t="s">
        <v>233</v>
      </c>
      <c r="D18" s="60"/>
      <c r="E18" s="12"/>
      <c r="F18" s="56">
        <v>-18840</v>
      </c>
      <c r="G18" s="12"/>
      <c r="H18" s="12">
        <v>0</v>
      </c>
      <c r="I18" s="12"/>
      <c r="J18" s="56">
        <v>0</v>
      </c>
      <c r="K18" s="12"/>
      <c r="L18" s="12">
        <v>0</v>
      </c>
    </row>
    <row r="19" spans="1:12" ht="16.5" customHeight="1" x14ac:dyDescent="0.2">
      <c r="A19" s="48"/>
      <c r="B19" s="4"/>
      <c r="C19" s="68" t="s">
        <v>105</v>
      </c>
      <c r="D19" s="133"/>
      <c r="E19" s="12"/>
      <c r="F19" s="56"/>
      <c r="G19" s="12"/>
      <c r="H19" s="12"/>
      <c r="I19" s="12"/>
      <c r="J19" s="56"/>
      <c r="K19" s="12"/>
      <c r="L19" s="12"/>
    </row>
    <row r="20" spans="1:12" ht="16.5" customHeight="1" x14ac:dyDescent="0.2">
      <c r="A20" s="48"/>
      <c r="B20" s="4"/>
      <c r="C20" s="4" t="s">
        <v>106</v>
      </c>
      <c r="D20" s="133"/>
      <c r="E20" s="12"/>
      <c r="F20" s="56">
        <v>-119349</v>
      </c>
      <c r="G20" s="12"/>
      <c r="H20" s="12">
        <v>15164</v>
      </c>
      <c r="I20" s="12"/>
      <c r="J20" s="56">
        <v>-79753</v>
      </c>
      <c r="K20" s="12"/>
      <c r="L20" s="12">
        <v>15157</v>
      </c>
    </row>
    <row r="21" spans="1:12" ht="16.5" customHeight="1" x14ac:dyDescent="0.2">
      <c r="A21" s="48"/>
      <c r="B21" s="4"/>
      <c r="C21" s="68" t="s">
        <v>240</v>
      </c>
      <c r="D21" s="133"/>
      <c r="E21" s="12"/>
      <c r="F21" s="22">
        <v>227</v>
      </c>
      <c r="G21" s="12"/>
      <c r="H21" s="84">
        <v>51388</v>
      </c>
      <c r="I21" s="12"/>
      <c r="J21" s="22">
        <v>0</v>
      </c>
      <c r="K21" s="12"/>
      <c r="L21" s="84">
        <v>0</v>
      </c>
    </row>
    <row r="22" spans="1:12" ht="16.5" customHeight="1" x14ac:dyDescent="0.2">
      <c r="A22" s="48"/>
      <c r="B22" s="4"/>
      <c r="C22" s="4"/>
      <c r="D22" s="133"/>
      <c r="E22" s="12"/>
      <c r="F22" s="56"/>
      <c r="G22" s="12"/>
      <c r="H22" s="12"/>
      <c r="I22" s="12"/>
      <c r="J22" s="56"/>
      <c r="K22" s="12"/>
      <c r="L22" s="12"/>
    </row>
    <row r="23" spans="1:12" ht="16.5" customHeight="1" x14ac:dyDescent="0.2">
      <c r="A23" s="48"/>
      <c r="B23" s="4"/>
      <c r="C23" s="4" t="s">
        <v>107</v>
      </c>
      <c r="D23" s="133"/>
      <c r="E23" s="12"/>
      <c r="F23" s="56"/>
      <c r="G23" s="12"/>
      <c r="H23" s="12"/>
      <c r="I23" s="12"/>
      <c r="J23" s="56"/>
      <c r="K23" s="12"/>
      <c r="L23" s="12"/>
    </row>
    <row r="24" spans="1:12" ht="16.5" customHeight="1" x14ac:dyDescent="0.2">
      <c r="A24" s="48"/>
      <c r="B24" s="4"/>
      <c r="C24" s="4" t="s">
        <v>108</v>
      </c>
      <c r="D24" s="133"/>
      <c r="E24" s="12"/>
      <c r="F24" s="22">
        <f>SUM(F18:F21)</f>
        <v>-137962</v>
      </c>
      <c r="G24" s="12"/>
      <c r="H24" s="84">
        <f>SUM(H18:H21)</f>
        <v>66552</v>
      </c>
      <c r="I24" s="12"/>
      <c r="J24" s="22">
        <f>SUM(J18:J21)</f>
        <v>-79753</v>
      </c>
      <c r="K24" s="12"/>
      <c r="L24" s="84">
        <f>SUM(L18:L21)</f>
        <v>15157</v>
      </c>
    </row>
    <row r="25" spans="1:12" ht="16.5" customHeight="1" x14ac:dyDescent="0.2">
      <c r="A25" s="48"/>
      <c r="B25" s="4"/>
      <c r="C25" s="4"/>
      <c r="D25" s="133"/>
      <c r="E25" s="12"/>
      <c r="F25" s="56"/>
      <c r="G25" s="12"/>
      <c r="H25" s="12"/>
      <c r="I25" s="12"/>
      <c r="J25" s="56"/>
      <c r="K25" s="12"/>
      <c r="L25" s="12"/>
    </row>
    <row r="26" spans="1:12" ht="16.5" customHeight="1" x14ac:dyDescent="0.2">
      <c r="A26" s="48" t="s">
        <v>109</v>
      </c>
      <c r="B26" s="4"/>
      <c r="C26" s="60"/>
      <c r="D26" s="133"/>
      <c r="E26" s="12"/>
      <c r="F26" s="56"/>
      <c r="G26" s="12"/>
      <c r="H26" s="12"/>
      <c r="I26" s="12"/>
      <c r="J26" s="56"/>
      <c r="K26" s="12"/>
      <c r="L26" s="12"/>
    </row>
    <row r="27" spans="1:12" ht="16.5" customHeight="1" x14ac:dyDescent="0.2">
      <c r="A27" s="48"/>
      <c r="B27" s="4" t="s">
        <v>104</v>
      </c>
      <c r="C27" s="60"/>
      <c r="D27" s="133"/>
      <c r="E27" s="12"/>
      <c r="F27" s="56"/>
      <c r="G27" s="12"/>
      <c r="H27" s="12"/>
      <c r="I27" s="12"/>
      <c r="J27" s="56"/>
      <c r="K27" s="12"/>
      <c r="L27" s="12"/>
    </row>
    <row r="28" spans="1:12" ht="16.5" customHeight="1" x14ac:dyDescent="0.2">
      <c r="A28" s="48"/>
      <c r="B28" s="4"/>
      <c r="C28" s="68" t="s">
        <v>110</v>
      </c>
      <c r="D28" s="133"/>
      <c r="E28" s="12"/>
      <c r="F28" s="56">
        <v>-332361</v>
      </c>
      <c r="G28" s="12"/>
      <c r="H28" s="37">
        <v>346759</v>
      </c>
      <c r="I28" s="12"/>
      <c r="J28" s="56">
        <v>0</v>
      </c>
      <c r="K28" s="12"/>
      <c r="L28" s="12">
        <v>0</v>
      </c>
    </row>
    <row r="29" spans="1:12" ht="16.5" customHeight="1" x14ac:dyDescent="0.2">
      <c r="A29" s="48"/>
      <c r="B29" s="4"/>
      <c r="C29" s="68" t="s">
        <v>238</v>
      </c>
      <c r="D29" s="133"/>
      <c r="E29" s="12"/>
      <c r="F29" s="56"/>
      <c r="G29" s="12"/>
      <c r="H29" s="12"/>
      <c r="I29" s="12"/>
      <c r="J29" s="56"/>
      <c r="K29" s="12"/>
      <c r="L29" s="12"/>
    </row>
    <row r="30" spans="1:12" ht="16.5" customHeight="1" x14ac:dyDescent="0.2">
      <c r="A30" s="48"/>
      <c r="B30" s="4"/>
      <c r="C30" s="68" t="s">
        <v>111</v>
      </c>
      <c r="D30" s="133"/>
      <c r="E30" s="12"/>
      <c r="F30" s="56"/>
      <c r="G30" s="12"/>
      <c r="H30" s="12"/>
      <c r="I30" s="12"/>
      <c r="J30" s="56"/>
      <c r="K30" s="12"/>
      <c r="L30" s="12"/>
    </row>
    <row r="31" spans="1:12" ht="16.5" customHeight="1" x14ac:dyDescent="0.2">
      <c r="A31" s="5"/>
      <c r="B31" s="62"/>
      <c r="C31" s="68" t="s">
        <v>112</v>
      </c>
      <c r="D31" s="133">
        <v>9</v>
      </c>
      <c r="E31" s="71"/>
      <c r="F31" s="56">
        <v>2840</v>
      </c>
      <c r="G31" s="71"/>
      <c r="H31" s="12">
        <v>5387</v>
      </c>
      <c r="I31" s="71"/>
      <c r="J31" s="56">
        <v>0</v>
      </c>
      <c r="K31" s="71"/>
      <c r="L31" s="12">
        <v>0</v>
      </c>
    </row>
    <row r="32" spans="1:12" ht="16.5" customHeight="1" x14ac:dyDescent="0.2">
      <c r="A32" s="48"/>
      <c r="B32" s="4"/>
      <c r="C32" s="68" t="s">
        <v>208</v>
      </c>
      <c r="D32" s="60"/>
      <c r="E32" s="12"/>
      <c r="F32" s="56"/>
      <c r="G32" s="12"/>
      <c r="H32" s="12"/>
      <c r="I32" s="12"/>
      <c r="J32" s="56"/>
      <c r="K32" s="12"/>
      <c r="L32" s="12"/>
    </row>
    <row r="33" spans="1:12" ht="16.5" customHeight="1" x14ac:dyDescent="0.2">
      <c r="A33" s="48"/>
      <c r="B33" s="4"/>
      <c r="C33" s="4" t="s">
        <v>106</v>
      </c>
      <c r="D33" s="133"/>
      <c r="E33" s="12"/>
      <c r="F33" s="56">
        <v>76360</v>
      </c>
      <c r="G33" s="12"/>
      <c r="H33" s="12">
        <v>172891</v>
      </c>
      <c r="I33" s="12"/>
      <c r="J33" s="56">
        <v>44684</v>
      </c>
      <c r="K33" s="12"/>
      <c r="L33" s="12">
        <v>286505</v>
      </c>
    </row>
    <row r="34" spans="1:12" ht="16.5" customHeight="1" x14ac:dyDescent="0.2">
      <c r="A34" s="48"/>
      <c r="B34" s="4"/>
      <c r="C34" s="68" t="s">
        <v>113</v>
      </c>
      <c r="D34" s="60"/>
      <c r="E34" s="12"/>
      <c r="F34" s="56"/>
      <c r="G34" s="12"/>
      <c r="H34" s="12"/>
      <c r="I34" s="12"/>
      <c r="J34" s="56"/>
      <c r="K34" s="12"/>
      <c r="L34" s="12"/>
    </row>
    <row r="35" spans="1:12" ht="16.5" customHeight="1" x14ac:dyDescent="0.2">
      <c r="A35" s="48"/>
      <c r="B35" s="4"/>
      <c r="C35" s="4" t="s">
        <v>106</v>
      </c>
      <c r="D35" s="133"/>
      <c r="E35" s="12"/>
      <c r="F35" s="22">
        <v>1064183</v>
      </c>
      <c r="G35" s="12"/>
      <c r="H35" s="84">
        <v>-961094</v>
      </c>
      <c r="I35" s="12"/>
      <c r="J35" s="22">
        <v>379318</v>
      </c>
      <c r="K35" s="12"/>
      <c r="L35" s="84">
        <v>-508939</v>
      </c>
    </row>
    <row r="36" spans="1:12" ht="16.5" customHeight="1" x14ac:dyDescent="0.2">
      <c r="A36" s="48"/>
      <c r="B36" s="4"/>
      <c r="C36" s="4"/>
      <c r="D36" s="4"/>
      <c r="E36" s="12"/>
      <c r="F36" s="56"/>
      <c r="G36" s="12"/>
      <c r="H36" s="12"/>
      <c r="I36" s="12"/>
      <c r="J36" s="56"/>
      <c r="K36" s="12"/>
      <c r="L36" s="12"/>
    </row>
    <row r="37" spans="1:12" ht="16.5" customHeight="1" x14ac:dyDescent="0.2">
      <c r="A37" s="48"/>
      <c r="B37" s="4"/>
      <c r="C37" s="4" t="s">
        <v>114</v>
      </c>
      <c r="D37" s="4"/>
      <c r="E37" s="12"/>
      <c r="F37" s="56"/>
      <c r="G37" s="12"/>
      <c r="H37" s="12"/>
      <c r="I37" s="12"/>
      <c r="J37" s="56"/>
      <c r="K37" s="12"/>
      <c r="L37" s="12"/>
    </row>
    <row r="38" spans="1:12" ht="16.5" customHeight="1" x14ac:dyDescent="0.2">
      <c r="A38" s="48"/>
      <c r="B38" s="4"/>
      <c r="C38" s="4" t="s">
        <v>115</v>
      </c>
      <c r="D38" s="4"/>
      <c r="E38" s="12"/>
      <c r="F38" s="22">
        <f>SUM(F28:F35)</f>
        <v>811022</v>
      </c>
      <c r="G38" s="12"/>
      <c r="H38" s="84">
        <f>SUM(H28:H35)</f>
        <v>-436057</v>
      </c>
      <c r="I38" s="12"/>
      <c r="J38" s="22">
        <f>SUM(J28:J35)</f>
        <v>424002</v>
      </c>
      <c r="K38" s="12"/>
      <c r="L38" s="84">
        <f>SUM(L28:L35)</f>
        <v>-222434</v>
      </c>
    </row>
    <row r="39" spans="1:12" ht="16.5" customHeight="1" x14ac:dyDescent="0.2">
      <c r="A39" s="48"/>
      <c r="B39" s="4"/>
      <c r="C39" s="60"/>
      <c r="D39" s="60"/>
      <c r="E39" s="12"/>
      <c r="F39" s="56"/>
      <c r="G39" s="12"/>
      <c r="H39" s="12"/>
      <c r="I39" s="12"/>
      <c r="J39" s="56"/>
      <c r="K39" s="12"/>
      <c r="L39" s="12"/>
    </row>
    <row r="40" spans="1:12" ht="16.5" customHeight="1" x14ac:dyDescent="0.2">
      <c r="A40" s="1" t="s">
        <v>116</v>
      </c>
      <c r="B40" s="4"/>
      <c r="C40" s="60"/>
      <c r="D40" s="60"/>
      <c r="E40" s="12"/>
      <c r="F40" s="56"/>
      <c r="G40" s="12"/>
      <c r="H40" s="12"/>
      <c r="I40" s="12"/>
      <c r="J40" s="56"/>
      <c r="K40" s="12"/>
      <c r="L40" s="12"/>
    </row>
    <row r="41" spans="1:12" ht="16.5" customHeight="1" x14ac:dyDescent="0.2">
      <c r="A41" s="1"/>
      <c r="B41" s="6" t="s">
        <v>217</v>
      </c>
      <c r="C41" s="5"/>
      <c r="D41" s="4"/>
      <c r="E41" s="30"/>
      <c r="F41" s="72">
        <f>SUM(F24,F38)</f>
        <v>673060</v>
      </c>
      <c r="G41" s="30"/>
      <c r="H41" s="73">
        <f>SUM(H24,H38)</f>
        <v>-369505</v>
      </c>
      <c r="I41" s="30"/>
      <c r="J41" s="72">
        <f>SUM(J24,J38)</f>
        <v>344249</v>
      </c>
      <c r="K41" s="30"/>
      <c r="L41" s="73">
        <f>SUM(L24,L38)</f>
        <v>-207277</v>
      </c>
    </row>
    <row r="42" spans="1:12" ht="16.5" customHeight="1" x14ac:dyDescent="0.2">
      <c r="A42" s="1"/>
      <c r="B42" s="48"/>
      <c r="C42" s="4"/>
      <c r="D42" s="4"/>
      <c r="E42" s="30"/>
      <c r="F42" s="29"/>
      <c r="G42" s="30"/>
      <c r="H42" s="30"/>
      <c r="I42" s="30"/>
      <c r="J42" s="29"/>
      <c r="K42" s="30"/>
      <c r="L42" s="30"/>
    </row>
    <row r="43" spans="1:12" ht="16.5" customHeight="1" x14ac:dyDescent="0.2">
      <c r="A43" s="1" t="s">
        <v>218</v>
      </c>
      <c r="B43" s="48"/>
      <c r="C43" s="4"/>
      <c r="D43" s="4"/>
      <c r="E43" s="30"/>
      <c r="F43" s="74">
        <f>SUM(F12,F24,F38)</f>
        <v>2433597</v>
      </c>
      <c r="G43" s="30"/>
      <c r="H43" s="75">
        <f>SUM(H12,H24,H38)</f>
        <v>1469097</v>
      </c>
      <c r="I43" s="30"/>
      <c r="J43" s="74">
        <f>SUM(J12,J24,J38)</f>
        <v>4636242</v>
      </c>
      <c r="K43" s="30"/>
      <c r="L43" s="75">
        <f>SUM(L12,L24,L38)</f>
        <v>227401</v>
      </c>
    </row>
    <row r="44" spans="1:12" ht="16.5" customHeight="1" x14ac:dyDescent="0.2">
      <c r="A44" s="48"/>
      <c r="B44" s="48"/>
      <c r="C44" s="4"/>
      <c r="D44" s="4"/>
      <c r="E44" s="12"/>
      <c r="F44" s="76"/>
      <c r="G44" s="39"/>
      <c r="H44" s="39"/>
      <c r="I44" s="39"/>
      <c r="J44" s="76"/>
      <c r="K44" s="39"/>
      <c r="L44" s="39"/>
    </row>
    <row r="45" spans="1:12" ht="16.5" customHeight="1" x14ac:dyDescent="0.2">
      <c r="A45" s="1" t="s">
        <v>117</v>
      </c>
      <c r="B45" s="69"/>
      <c r="C45" s="69"/>
      <c r="D45" s="69"/>
      <c r="E45" s="12"/>
      <c r="F45" s="56"/>
      <c r="G45" s="12"/>
      <c r="H45" s="12"/>
      <c r="I45" s="15"/>
      <c r="J45" s="56"/>
      <c r="K45" s="12"/>
      <c r="L45" s="12"/>
    </row>
    <row r="46" spans="1:12" ht="16.5" customHeight="1" x14ac:dyDescent="0.2">
      <c r="A46" s="4"/>
      <c r="B46" s="48" t="s">
        <v>118</v>
      </c>
      <c r="C46" s="69"/>
      <c r="D46" s="69"/>
      <c r="E46" s="30"/>
      <c r="F46" s="56">
        <v>2422095</v>
      </c>
      <c r="G46" s="30"/>
      <c r="H46" s="12">
        <v>1430057</v>
      </c>
      <c r="I46" s="30"/>
      <c r="J46" s="56">
        <v>4636242</v>
      </c>
      <c r="K46" s="30"/>
      <c r="L46" s="99">
        <v>227401</v>
      </c>
    </row>
    <row r="47" spans="1:12" ht="16.5" customHeight="1" x14ac:dyDescent="0.2">
      <c r="A47" s="4"/>
      <c r="B47" s="48" t="s">
        <v>79</v>
      </c>
      <c r="C47" s="69"/>
      <c r="D47" s="69"/>
      <c r="E47" s="30"/>
      <c r="F47" s="72">
        <v>11502</v>
      </c>
      <c r="G47" s="30"/>
      <c r="H47" s="73">
        <v>39040</v>
      </c>
      <c r="I47" s="30"/>
      <c r="J47" s="72">
        <v>0</v>
      </c>
      <c r="K47" s="30"/>
      <c r="L47" s="73">
        <v>0</v>
      </c>
    </row>
    <row r="48" spans="1:12" ht="16.5" customHeight="1" x14ac:dyDescent="0.2">
      <c r="A48" s="48"/>
      <c r="B48" s="69"/>
      <c r="C48" s="69"/>
      <c r="D48" s="69"/>
      <c r="E48" s="30"/>
      <c r="F48" s="29"/>
      <c r="G48" s="30"/>
      <c r="H48" s="30"/>
      <c r="I48" s="30"/>
      <c r="J48" s="29"/>
      <c r="K48" s="30"/>
      <c r="L48" s="30"/>
    </row>
    <row r="49" spans="1:12" ht="16.5" customHeight="1" x14ac:dyDescent="0.2">
      <c r="A49" s="1" t="s">
        <v>218</v>
      </c>
      <c r="B49" s="69"/>
      <c r="C49" s="69"/>
      <c r="D49" s="69"/>
      <c r="E49" s="30"/>
      <c r="F49" s="74">
        <f>SUM(F46:F47)</f>
        <v>2433597</v>
      </c>
      <c r="G49" s="30"/>
      <c r="H49" s="75">
        <f>SUM(H46:H47)</f>
        <v>1469097</v>
      </c>
      <c r="I49" s="30"/>
      <c r="J49" s="74">
        <f>SUM(J46:J48)</f>
        <v>4636242</v>
      </c>
      <c r="K49" s="30"/>
      <c r="L49" s="129">
        <v>227401</v>
      </c>
    </row>
    <row r="50" spans="1:12" ht="16.5" customHeight="1" x14ac:dyDescent="0.2">
      <c r="A50" s="1"/>
      <c r="B50" s="69"/>
      <c r="C50" s="69"/>
      <c r="D50" s="69"/>
      <c r="E50" s="30"/>
      <c r="F50" s="70"/>
      <c r="G50" s="30"/>
      <c r="H50" s="70"/>
      <c r="I50" s="30"/>
      <c r="J50" s="70"/>
      <c r="K50" s="30"/>
      <c r="L50" s="70"/>
    </row>
    <row r="51" spans="1:12" ht="16.5" customHeight="1" x14ac:dyDescent="0.2">
      <c r="A51" s="1"/>
      <c r="B51" s="69"/>
      <c r="C51" s="69"/>
      <c r="D51" s="69"/>
      <c r="E51" s="30"/>
      <c r="F51" s="70"/>
      <c r="G51" s="30"/>
      <c r="H51" s="70"/>
      <c r="I51" s="30"/>
      <c r="J51" s="70"/>
      <c r="K51" s="30"/>
      <c r="L51" s="70"/>
    </row>
    <row r="52" spans="1:12" ht="16.5" customHeight="1" x14ac:dyDescent="0.2">
      <c r="A52" s="1"/>
      <c r="B52" s="69"/>
      <c r="C52" s="69"/>
      <c r="D52" s="69"/>
      <c r="E52" s="30"/>
      <c r="F52" s="70"/>
      <c r="G52" s="30"/>
      <c r="H52" s="70"/>
      <c r="I52" s="30"/>
      <c r="J52" s="70"/>
      <c r="K52" s="30"/>
      <c r="L52" s="70"/>
    </row>
    <row r="53" spans="1:12" ht="16.5" customHeight="1" x14ac:dyDescent="0.2">
      <c r="A53" s="1"/>
      <c r="B53" s="69"/>
      <c r="C53" s="69"/>
      <c r="D53" s="69"/>
      <c r="E53" s="30"/>
      <c r="F53" s="70"/>
      <c r="G53" s="30"/>
      <c r="H53" s="70"/>
      <c r="I53" s="30"/>
      <c r="J53" s="70"/>
      <c r="K53" s="30"/>
      <c r="L53" s="70"/>
    </row>
    <row r="54" spans="1:12" ht="16.5" customHeight="1" x14ac:dyDescent="0.2">
      <c r="A54" s="147" t="str">
        <f>'BS 2-4'!A54</f>
        <v>The accompanying notes are integral part of these consolidated and separate financial information.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</row>
  </sheetData>
  <mergeCells count="5">
    <mergeCell ref="F6:H6"/>
    <mergeCell ref="J6:L6"/>
    <mergeCell ref="F7:H7"/>
    <mergeCell ref="J7:L7"/>
    <mergeCell ref="A54:L54"/>
  </mergeCells>
  <pageMargins left="0.78740157480314965" right="0.51181102362204722" top="0.51181102362204722" bottom="0.59055118110236227" header="0.47244094488188981" footer="0.39370078740157483"/>
  <pageSetup paperSize="9" scale="90" firstPageNumber="6" fitToHeight="0" orientation="portrait" useFirstPageNumber="1" horizontalDpi="1200" verticalDpi="1200" r:id="rId1"/>
  <headerFooter>
    <oddFooter>&amp;R&amp;"Arial,Regular"&amp;9&amp;P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L58"/>
  <sheetViews>
    <sheetView topLeftCell="A16" zoomScale="85" zoomScaleNormal="85" zoomScaleSheetLayoutView="85" workbookViewId="0">
      <selection activeCell="D20" sqref="D20"/>
    </sheetView>
  </sheetViews>
  <sheetFormatPr defaultColWidth="10.1640625" defaultRowHeight="15" customHeight="1" x14ac:dyDescent="0.25"/>
  <cols>
    <col min="1" max="2" width="1.1640625" style="134" customWidth="1"/>
    <col min="3" max="3" width="41" style="134" customWidth="1"/>
    <col min="4" max="4" width="6.5" style="134" customWidth="1"/>
    <col min="5" max="5" width="0.6640625" style="134" customWidth="1"/>
    <col min="6" max="6" width="13" style="134" customWidth="1"/>
    <col min="7" max="7" width="0.5" style="134" customWidth="1"/>
    <col min="8" max="8" width="12.33203125" style="134" customWidth="1"/>
    <col min="9" max="9" width="0.5" style="134" customWidth="1"/>
    <col min="10" max="10" width="13.6640625" style="134" customWidth="1"/>
    <col min="11" max="11" width="0.5" style="134" customWidth="1"/>
    <col min="12" max="12" width="12.6640625" style="134" customWidth="1"/>
    <col min="13" max="13" width="0.5" style="134" customWidth="1"/>
    <col min="14" max="14" width="15.6640625" style="134" customWidth="1"/>
    <col min="15" max="15" width="0.5" style="134" customWidth="1"/>
    <col min="16" max="16" width="11.5" style="134" customWidth="1"/>
    <col min="17" max="17" width="0.5" style="134" customWidth="1"/>
    <col min="18" max="18" width="15.1640625" style="134" customWidth="1"/>
    <col min="19" max="19" width="0.5" style="134" customWidth="1"/>
    <col min="20" max="20" width="13.5" style="134" customWidth="1"/>
    <col min="21" max="21" width="0.5" style="134" customWidth="1"/>
    <col min="22" max="22" width="11.1640625" style="134" customWidth="1"/>
    <col min="23" max="23" width="0.5" style="134" customWidth="1"/>
    <col min="24" max="24" width="21.6640625" style="134" customWidth="1"/>
    <col min="25" max="25" width="0.5" style="134" customWidth="1"/>
    <col min="26" max="26" width="13.1640625" style="134" customWidth="1"/>
    <col min="27" max="27" width="0.5" style="134" customWidth="1"/>
    <col min="28" max="28" width="13.33203125" style="134" customWidth="1"/>
    <col min="29" max="29" width="0.5" style="134" customWidth="1"/>
    <col min="30" max="30" width="15" style="134" customWidth="1"/>
    <col min="31" max="31" width="0.5" style="134" customWidth="1"/>
    <col min="32" max="32" width="11.6640625" style="134" customWidth="1"/>
    <col min="33" max="33" width="0.5" style="134" customWidth="1"/>
    <col min="34" max="34" width="14" style="134" customWidth="1"/>
    <col min="35" max="35" width="0.5" style="134" customWidth="1"/>
    <col min="36" max="36" width="16.5" style="134" customWidth="1"/>
    <col min="37" max="37" width="0.5" style="134" customWidth="1"/>
    <col min="38" max="38" width="14" style="134" customWidth="1"/>
    <col min="39" max="16384" width="10.1640625" style="134"/>
  </cols>
  <sheetData>
    <row r="1" spans="1:38" ht="16.5" customHeight="1" x14ac:dyDescent="0.25">
      <c r="A1" s="1" t="s">
        <v>0</v>
      </c>
      <c r="B1" s="28"/>
      <c r="C1" s="28"/>
      <c r="D1" s="28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40"/>
      <c r="S1" s="77"/>
      <c r="T1" s="40"/>
      <c r="U1" s="77"/>
      <c r="V1" s="77"/>
      <c r="W1" s="77"/>
      <c r="X1" s="77"/>
      <c r="Y1" s="77"/>
      <c r="Z1" s="40"/>
      <c r="AA1" s="77"/>
      <c r="AB1" s="40"/>
      <c r="AC1" s="77"/>
      <c r="AD1" s="40"/>
      <c r="AE1" s="77"/>
      <c r="AF1" s="77"/>
      <c r="AG1" s="77"/>
      <c r="AH1" s="40"/>
      <c r="AI1" s="77"/>
      <c r="AJ1" s="40"/>
      <c r="AK1" s="77"/>
      <c r="AL1" s="78"/>
    </row>
    <row r="2" spans="1:38" ht="16.5" customHeight="1" x14ac:dyDescent="0.25">
      <c r="A2" s="1" t="s">
        <v>229</v>
      </c>
      <c r="B2" s="1"/>
      <c r="C2" s="1"/>
      <c r="D2" s="1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40"/>
      <c r="S2" s="77"/>
      <c r="T2" s="40"/>
      <c r="U2" s="77"/>
      <c r="V2" s="77"/>
      <c r="W2" s="77"/>
      <c r="X2" s="77"/>
      <c r="Y2" s="77"/>
      <c r="Z2" s="40"/>
      <c r="AA2" s="77"/>
      <c r="AB2" s="40"/>
      <c r="AC2" s="77"/>
      <c r="AD2" s="40"/>
      <c r="AE2" s="77"/>
      <c r="AF2" s="77"/>
      <c r="AG2" s="77"/>
      <c r="AH2" s="40"/>
      <c r="AI2" s="77"/>
      <c r="AJ2" s="40"/>
      <c r="AK2" s="77"/>
      <c r="AL2" s="77"/>
    </row>
    <row r="3" spans="1:38" ht="16.5" customHeight="1" x14ac:dyDescent="0.25">
      <c r="A3" s="8" t="str">
        <f>+'PL 6'!A3</f>
        <v>For the three-month period ended 31 March 2022</v>
      </c>
      <c r="B3" s="34"/>
      <c r="C3" s="34"/>
      <c r="D3" s="34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42"/>
      <c r="S3" s="79"/>
      <c r="T3" s="42"/>
      <c r="U3" s="79"/>
      <c r="V3" s="79"/>
      <c r="W3" s="79"/>
      <c r="X3" s="79"/>
      <c r="Y3" s="79"/>
      <c r="Z3" s="42"/>
      <c r="AA3" s="79"/>
      <c r="AB3" s="42"/>
      <c r="AC3" s="79"/>
      <c r="AD3" s="42"/>
      <c r="AE3" s="79"/>
      <c r="AF3" s="79"/>
      <c r="AG3" s="79"/>
      <c r="AH3" s="42"/>
      <c r="AI3" s="79"/>
      <c r="AJ3" s="42"/>
      <c r="AK3" s="79"/>
      <c r="AL3" s="80"/>
    </row>
    <row r="4" spans="1:38" ht="16.5" customHeight="1" x14ac:dyDescent="0.25">
      <c r="A4" s="1"/>
      <c r="B4" s="1"/>
      <c r="C4" s="1"/>
      <c r="D4" s="1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40"/>
      <c r="S4" s="77"/>
      <c r="T4" s="40"/>
      <c r="U4" s="77"/>
      <c r="V4" s="77"/>
      <c r="W4" s="77"/>
      <c r="X4" s="77"/>
      <c r="Y4" s="77"/>
      <c r="Z4" s="40"/>
      <c r="AA4" s="77"/>
      <c r="AB4" s="40"/>
      <c r="AC4" s="77"/>
      <c r="AD4" s="40"/>
      <c r="AE4" s="77"/>
      <c r="AF4" s="77"/>
      <c r="AG4" s="77"/>
      <c r="AH4" s="40"/>
      <c r="AI4" s="77"/>
      <c r="AJ4" s="40"/>
      <c r="AK4" s="77"/>
      <c r="AL4" s="77"/>
    </row>
    <row r="5" spans="1:38" ht="16.5" customHeight="1" x14ac:dyDescent="0.25">
      <c r="A5" s="1"/>
      <c r="B5" s="1"/>
      <c r="C5" s="1"/>
      <c r="D5" s="1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40"/>
      <c r="S5" s="77"/>
      <c r="T5" s="40"/>
      <c r="U5" s="77"/>
      <c r="V5" s="77"/>
      <c r="W5" s="77"/>
      <c r="X5" s="77"/>
      <c r="Y5" s="77"/>
      <c r="Z5" s="40"/>
      <c r="AA5" s="77"/>
      <c r="AB5" s="40"/>
      <c r="AC5" s="77"/>
      <c r="AD5" s="40"/>
      <c r="AE5" s="77"/>
      <c r="AF5" s="77"/>
      <c r="AG5" s="77"/>
      <c r="AH5" s="40"/>
      <c r="AI5" s="77"/>
      <c r="AJ5" s="40"/>
      <c r="AK5" s="77"/>
      <c r="AL5" s="77"/>
    </row>
    <row r="6" spans="1:38" ht="16.5" customHeight="1" x14ac:dyDescent="0.25">
      <c r="A6" s="1"/>
      <c r="B6" s="1"/>
      <c r="C6" s="1"/>
      <c r="D6" s="1"/>
      <c r="E6" s="1"/>
      <c r="F6" s="148" t="s">
        <v>247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</row>
    <row r="7" spans="1:38" ht="16.5" customHeight="1" x14ac:dyDescent="0.25">
      <c r="A7" s="1"/>
      <c r="B7" s="1"/>
      <c r="C7" s="1"/>
      <c r="D7" s="1"/>
      <c r="E7" s="1"/>
      <c r="F7" s="149" t="s">
        <v>119</v>
      </c>
      <c r="G7" s="150"/>
      <c r="H7" s="150"/>
      <c r="I7" s="150"/>
      <c r="J7" s="150"/>
      <c r="K7" s="150"/>
      <c r="L7" s="150"/>
      <c r="M7" s="150"/>
      <c r="N7" s="150"/>
      <c r="O7" s="150"/>
      <c r="P7" s="150"/>
      <c r="Q7" s="150"/>
      <c r="R7" s="150"/>
      <c r="S7" s="150"/>
      <c r="T7" s="150"/>
      <c r="U7" s="150"/>
      <c r="V7" s="150"/>
      <c r="W7" s="150"/>
      <c r="X7" s="150"/>
      <c r="Y7" s="150"/>
      <c r="Z7" s="150"/>
      <c r="AA7" s="150"/>
      <c r="AB7" s="150"/>
      <c r="AC7" s="150"/>
      <c r="AD7" s="150"/>
      <c r="AE7" s="150"/>
      <c r="AF7" s="150"/>
      <c r="AG7" s="150"/>
      <c r="AH7" s="150"/>
      <c r="AI7" s="81"/>
      <c r="AJ7" s="81"/>
      <c r="AK7" s="81"/>
      <c r="AL7" s="81"/>
    </row>
    <row r="8" spans="1:38" ht="16.5" customHeight="1" x14ac:dyDescent="0.25">
      <c r="A8" s="4"/>
      <c r="B8" s="4"/>
      <c r="C8" s="4"/>
      <c r="D8" s="4"/>
      <c r="E8" s="44"/>
      <c r="F8" s="38"/>
      <c r="G8" s="44"/>
      <c r="H8" s="38"/>
      <c r="I8" s="44"/>
      <c r="J8" s="149" t="s">
        <v>69</v>
      </c>
      <c r="K8" s="150"/>
      <c r="L8" s="150"/>
      <c r="M8" s="150"/>
      <c r="N8" s="150"/>
      <c r="O8" s="44"/>
      <c r="P8" s="38"/>
      <c r="Q8" s="44"/>
      <c r="R8" s="149" t="s">
        <v>74</v>
      </c>
      <c r="S8" s="150"/>
      <c r="T8" s="150"/>
      <c r="U8" s="150"/>
      <c r="V8" s="150"/>
      <c r="W8" s="150"/>
      <c r="X8" s="150"/>
      <c r="Y8" s="150"/>
      <c r="Z8" s="150"/>
      <c r="AA8" s="150"/>
      <c r="AB8" s="150"/>
      <c r="AC8" s="150"/>
      <c r="AD8" s="150"/>
      <c r="AE8" s="44"/>
      <c r="AF8" s="44"/>
      <c r="AG8" s="44"/>
      <c r="AH8" s="44"/>
      <c r="AI8" s="44"/>
      <c r="AJ8" s="44"/>
      <c r="AK8" s="44"/>
      <c r="AL8" s="38"/>
    </row>
    <row r="9" spans="1:38" ht="16.5" customHeight="1" x14ac:dyDescent="0.25">
      <c r="A9" s="4"/>
      <c r="B9" s="4"/>
      <c r="C9" s="4"/>
      <c r="D9" s="4"/>
      <c r="E9" s="44"/>
      <c r="F9" s="38"/>
      <c r="G9" s="44"/>
      <c r="H9" s="38"/>
      <c r="I9" s="44"/>
      <c r="J9" s="81"/>
      <c r="K9" s="81"/>
      <c r="L9" s="81"/>
      <c r="M9" s="81"/>
      <c r="N9" s="81"/>
      <c r="O9" s="44"/>
      <c r="P9" s="38"/>
      <c r="Q9" s="44"/>
      <c r="R9" s="81"/>
      <c r="S9" s="81"/>
      <c r="T9" s="81"/>
      <c r="U9" s="81"/>
      <c r="V9" s="81"/>
      <c r="W9" s="81"/>
      <c r="X9" s="44" t="s">
        <v>120</v>
      </c>
      <c r="Y9" s="81"/>
      <c r="Z9" s="81"/>
      <c r="AA9" s="81"/>
      <c r="AB9" s="81"/>
      <c r="AC9" s="81"/>
      <c r="AD9" s="81"/>
      <c r="AE9" s="44"/>
      <c r="AF9" s="44"/>
      <c r="AG9" s="44"/>
      <c r="AH9" s="44"/>
      <c r="AI9" s="44"/>
      <c r="AJ9" s="44"/>
      <c r="AK9" s="44"/>
      <c r="AL9" s="38"/>
    </row>
    <row r="10" spans="1:38" ht="16.5" customHeight="1" x14ac:dyDescent="0.25">
      <c r="A10" s="4"/>
      <c r="B10" s="4"/>
      <c r="C10" s="4"/>
      <c r="D10" s="4"/>
      <c r="E10" s="44"/>
      <c r="F10" s="38"/>
      <c r="G10" s="44"/>
      <c r="H10" s="38"/>
      <c r="I10" s="44"/>
      <c r="J10" s="81"/>
      <c r="K10" s="81"/>
      <c r="L10" s="81"/>
      <c r="M10" s="81"/>
      <c r="N10" s="81"/>
      <c r="O10" s="44"/>
      <c r="P10" s="38"/>
      <c r="Q10" s="44"/>
      <c r="R10" s="81"/>
      <c r="S10" s="81"/>
      <c r="T10" s="81"/>
      <c r="U10" s="81"/>
      <c r="V10" s="81"/>
      <c r="W10" s="81"/>
      <c r="X10" s="44" t="s">
        <v>121</v>
      </c>
      <c r="Y10" s="81"/>
      <c r="Z10" s="81"/>
      <c r="AA10" s="81"/>
      <c r="AB10" s="81"/>
      <c r="AC10" s="81"/>
      <c r="AD10" s="81"/>
      <c r="AE10" s="44"/>
      <c r="AF10" s="44"/>
      <c r="AG10" s="44"/>
      <c r="AH10" s="44"/>
      <c r="AI10" s="44"/>
      <c r="AJ10" s="44"/>
      <c r="AK10" s="44"/>
      <c r="AL10" s="38"/>
    </row>
    <row r="11" spans="1:38" ht="16.5" customHeight="1" x14ac:dyDescent="0.25">
      <c r="A11" s="4"/>
      <c r="B11" s="4"/>
      <c r="C11" s="4"/>
      <c r="D11" s="4"/>
      <c r="E11" s="44"/>
      <c r="F11" s="77"/>
      <c r="G11" s="44"/>
      <c r="H11" s="77"/>
      <c r="I11" s="44"/>
      <c r="J11" s="81"/>
      <c r="K11" s="81"/>
      <c r="L11" s="81"/>
      <c r="M11" s="81"/>
      <c r="N11" s="81"/>
      <c r="O11" s="47"/>
      <c r="P11" s="77"/>
      <c r="Q11" s="44"/>
      <c r="R11" s="44"/>
      <c r="S11" s="47"/>
      <c r="T11" s="44" t="s">
        <v>122</v>
      </c>
      <c r="U11" s="47"/>
      <c r="V11" s="44"/>
      <c r="W11" s="47"/>
      <c r="X11" s="44" t="s">
        <v>123</v>
      </c>
      <c r="Y11" s="47"/>
      <c r="Z11" s="44"/>
      <c r="AA11" s="47"/>
      <c r="AB11" s="44" t="s">
        <v>122</v>
      </c>
      <c r="AC11" s="47"/>
      <c r="AD11" s="44"/>
      <c r="AE11" s="47"/>
      <c r="AF11" s="47"/>
      <c r="AG11" s="47"/>
      <c r="AH11" s="44" t="s">
        <v>80</v>
      </c>
      <c r="AI11" s="47"/>
      <c r="AJ11" s="40"/>
      <c r="AK11" s="44"/>
      <c r="AL11" s="44"/>
    </row>
    <row r="12" spans="1:38" ht="16.5" customHeight="1" x14ac:dyDescent="0.25">
      <c r="A12" s="4"/>
      <c r="B12" s="4"/>
      <c r="C12" s="6"/>
      <c r="D12" s="6"/>
      <c r="E12" s="44"/>
      <c r="F12" s="44" t="s">
        <v>124</v>
      </c>
      <c r="G12" s="44"/>
      <c r="H12" s="44" t="s">
        <v>125</v>
      </c>
      <c r="I12" s="44"/>
      <c r="J12" s="44" t="s">
        <v>126</v>
      </c>
      <c r="K12" s="81"/>
      <c r="L12" s="44" t="s">
        <v>127</v>
      </c>
      <c r="M12" s="81"/>
      <c r="N12" s="47"/>
      <c r="O12" s="44"/>
      <c r="P12" s="44"/>
      <c r="Q12" s="44"/>
      <c r="R12" s="44" t="s">
        <v>128</v>
      </c>
      <c r="S12" s="44"/>
      <c r="T12" s="44" t="s">
        <v>129</v>
      </c>
      <c r="U12" s="44"/>
      <c r="V12" s="44"/>
      <c r="W12" s="44"/>
      <c r="X12" s="44" t="s">
        <v>130</v>
      </c>
      <c r="Y12" s="44"/>
      <c r="Z12" s="44"/>
      <c r="AA12" s="44"/>
      <c r="AB12" s="44" t="s">
        <v>131</v>
      </c>
      <c r="AC12" s="44"/>
      <c r="AD12" s="44" t="s">
        <v>132</v>
      </c>
      <c r="AE12" s="44"/>
      <c r="AF12" s="44"/>
      <c r="AG12" s="44"/>
      <c r="AH12" s="44" t="s">
        <v>133</v>
      </c>
      <c r="AI12" s="44"/>
      <c r="AJ12" s="44"/>
      <c r="AK12" s="44"/>
      <c r="AL12" s="44"/>
    </row>
    <row r="13" spans="1:38" ht="16.5" customHeight="1" x14ac:dyDescent="0.25">
      <c r="A13" s="4"/>
      <c r="B13" s="4"/>
      <c r="C13" s="6"/>
      <c r="D13" s="4"/>
      <c r="E13" s="44"/>
      <c r="F13" s="44" t="s">
        <v>134</v>
      </c>
      <c r="G13" s="44"/>
      <c r="H13" s="44" t="s">
        <v>135</v>
      </c>
      <c r="I13" s="44"/>
      <c r="J13" s="82" t="s">
        <v>136</v>
      </c>
      <c r="K13" s="47"/>
      <c r="L13" s="82" t="s">
        <v>137</v>
      </c>
      <c r="M13" s="47"/>
      <c r="N13" s="47"/>
      <c r="O13" s="47"/>
      <c r="P13" s="44" t="s">
        <v>138</v>
      </c>
      <c r="Q13" s="44"/>
      <c r="R13" s="44" t="s">
        <v>139</v>
      </c>
      <c r="S13" s="47"/>
      <c r="T13" s="44" t="s">
        <v>140</v>
      </c>
      <c r="U13" s="47"/>
      <c r="V13" s="44" t="s">
        <v>141</v>
      </c>
      <c r="W13" s="47"/>
      <c r="X13" s="44" t="s">
        <v>142</v>
      </c>
      <c r="Y13" s="47"/>
      <c r="Z13" s="44" t="s">
        <v>143</v>
      </c>
      <c r="AA13" s="47"/>
      <c r="AB13" s="44" t="s">
        <v>144</v>
      </c>
      <c r="AC13" s="47"/>
      <c r="AD13" s="44" t="s">
        <v>145</v>
      </c>
      <c r="AE13" s="47"/>
      <c r="AF13" s="44" t="s">
        <v>146</v>
      </c>
      <c r="AG13" s="47"/>
      <c r="AH13" s="44" t="s">
        <v>147</v>
      </c>
      <c r="AI13" s="47"/>
      <c r="AJ13" s="44" t="s">
        <v>148</v>
      </c>
      <c r="AK13" s="47"/>
      <c r="AL13" s="44"/>
    </row>
    <row r="14" spans="1:38" ht="16.5" customHeight="1" x14ac:dyDescent="0.25">
      <c r="A14" s="4"/>
      <c r="B14" s="4"/>
      <c r="C14" s="6"/>
      <c r="D14" s="4"/>
      <c r="E14" s="44"/>
      <c r="F14" s="44" t="s">
        <v>149</v>
      </c>
      <c r="G14" s="44"/>
      <c r="H14" s="44" t="s">
        <v>150</v>
      </c>
      <c r="I14" s="44"/>
      <c r="J14" s="44" t="s">
        <v>151</v>
      </c>
      <c r="K14" s="47"/>
      <c r="L14" s="44" t="s">
        <v>152</v>
      </c>
      <c r="M14" s="47"/>
      <c r="N14" s="44" t="s">
        <v>72</v>
      </c>
      <c r="O14" s="47"/>
      <c r="P14" s="44" t="s">
        <v>152</v>
      </c>
      <c r="Q14" s="44"/>
      <c r="R14" s="44" t="s">
        <v>153</v>
      </c>
      <c r="S14" s="47"/>
      <c r="T14" s="44" t="s">
        <v>154</v>
      </c>
      <c r="U14" s="47"/>
      <c r="V14" s="44" t="s">
        <v>155</v>
      </c>
      <c r="W14" s="47"/>
      <c r="X14" s="44" t="s">
        <v>156</v>
      </c>
      <c r="Y14" s="47"/>
      <c r="Z14" s="44" t="s">
        <v>155</v>
      </c>
      <c r="AA14" s="47"/>
      <c r="AB14" s="44" t="s">
        <v>157</v>
      </c>
      <c r="AC14" s="47"/>
      <c r="AD14" s="44" t="s">
        <v>158</v>
      </c>
      <c r="AE14" s="47"/>
      <c r="AF14" s="44" t="s">
        <v>159</v>
      </c>
      <c r="AG14" s="47"/>
      <c r="AH14" s="44" t="s">
        <v>160</v>
      </c>
      <c r="AI14" s="47"/>
      <c r="AJ14" s="44" t="s">
        <v>161</v>
      </c>
      <c r="AK14" s="47"/>
      <c r="AL14" s="44" t="s">
        <v>80</v>
      </c>
    </row>
    <row r="15" spans="1:38" ht="16.5" customHeight="1" x14ac:dyDescent="0.25">
      <c r="A15" s="4"/>
      <c r="B15" s="4"/>
      <c r="C15" s="6"/>
      <c r="D15" s="4"/>
      <c r="E15" s="44"/>
      <c r="F15" s="44" t="s">
        <v>162</v>
      </c>
      <c r="G15" s="44"/>
      <c r="H15" s="44" t="s">
        <v>162</v>
      </c>
      <c r="I15" s="44"/>
      <c r="J15" s="44" t="s">
        <v>162</v>
      </c>
      <c r="K15" s="47"/>
      <c r="L15" s="44" t="s">
        <v>162</v>
      </c>
      <c r="M15" s="47"/>
      <c r="N15" s="44" t="s">
        <v>162</v>
      </c>
      <c r="O15" s="47"/>
      <c r="P15" s="44" t="s">
        <v>162</v>
      </c>
      <c r="Q15" s="44"/>
      <c r="R15" s="44" t="s">
        <v>162</v>
      </c>
      <c r="S15" s="47"/>
      <c r="T15" s="44" t="s">
        <v>162</v>
      </c>
      <c r="U15" s="47"/>
      <c r="V15" s="44" t="s">
        <v>162</v>
      </c>
      <c r="W15" s="47"/>
      <c r="X15" s="44" t="s">
        <v>162</v>
      </c>
      <c r="Y15" s="47"/>
      <c r="Z15" s="44" t="s">
        <v>162</v>
      </c>
      <c r="AA15" s="47"/>
      <c r="AB15" s="44" t="s">
        <v>162</v>
      </c>
      <c r="AC15" s="47"/>
      <c r="AD15" s="44" t="s">
        <v>162</v>
      </c>
      <c r="AE15" s="47"/>
      <c r="AF15" s="44" t="s">
        <v>162</v>
      </c>
      <c r="AG15" s="47"/>
      <c r="AH15" s="44" t="s">
        <v>162</v>
      </c>
      <c r="AI15" s="47"/>
      <c r="AJ15" s="44" t="s">
        <v>162</v>
      </c>
      <c r="AK15" s="47"/>
      <c r="AL15" s="44" t="s">
        <v>162</v>
      </c>
    </row>
    <row r="16" spans="1:38" ht="16.5" customHeight="1" x14ac:dyDescent="0.25">
      <c r="A16" s="4"/>
      <c r="B16" s="4"/>
      <c r="C16" s="6"/>
      <c r="D16" s="4"/>
      <c r="E16" s="47"/>
      <c r="F16" s="43" t="s">
        <v>163</v>
      </c>
      <c r="G16" s="47"/>
      <c r="H16" s="43" t="s">
        <v>163</v>
      </c>
      <c r="I16" s="47"/>
      <c r="J16" s="43" t="s">
        <v>163</v>
      </c>
      <c r="K16" s="47"/>
      <c r="L16" s="43" t="s">
        <v>163</v>
      </c>
      <c r="M16" s="47"/>
      <c r="N16" s="43" t="s">
        <v>163</v>
      </c>
      <c r="O16" s="47"/>
      <c r="P16" s="43" t="s">
        <v>163</v>
      </c>
      <c r="Q16" s="47"/>
      <c r="R16" s="43" t="s">
        <v>163</v>
      </c>
      <c r="S16" s="47"/>
      <c r="T16" s="43" t="s">
        <v>163</v>
      </c>
      <c r="U16" s="47"/>
      <c r="V16" s="43" t="s">
        <v>163</v>
      </c>
      <c r="W16" s="47"/>
      <c r="X16" s="43" t="s">
        <v>163</v>
      </c>
      <c r="Y16" s="47"/>
      <c r="Z16" s="43" t="s">
        <v>163</v>
      </c>
      <c r="AA16" s="47"/>
      <c r="AB16" s="43" t="s">
        <v>163</v>
      </c>
      <c r="AC16" s="47"/>
      <c r="AD16" s="43" t="s">
        <v>163</v>
      </c>
      <c r="AE16" s="47"/>
      <c r="AF16" s="43" t="s">
        <v>163</v>
      </c>
      <c r="AG16" s="47"/>
      <c r="AH16" s="43" t="s">
        <v>163</v>
      </c>
      <c r="AI16" s="47"/>
      <c r="AJ16" s="43" t="s">
        <v>163</v>
      </c>
      <c r="AK16" s="47"/>
      <c r="AL16" s="43" t="s">
        <v>163</v>
      </c>
    </row>
    <row r="17" spans="1:38" ht="16.5" customHeight="1" x14ac:dyDescent="0.25">
      <c r="A17" s="1"/>
      <c r="B17" s="1"/>
      <c r="C17" s="1"/>
      <c r="D17" s="4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40"/>
      <c r="S17" s="77"/>
      <c r="T17" s="40"/>
      <c r="U17" s="77"/>
      <c r="V17" s="40"/>
      <c r="W17" s="77"/>
      <c r="X17" s="77"/>
      <c r="Y17" s="77"/>
      <c r="Z17" s="40"/>
      <c r="AA17" s="77"/>
      <c r="AB17" s="40"/>
      <c r="AC17" s="77"/>
      <c r="AD17" s="40"/>
      <c r="AE17" s="77"/>
      <c r="AF17" s="77"/>
      <c r="AG17" s="77"/>
      <c r="AH17" s="40"/>
      <c r="AI17" s="77"/>
      <c r="AJ17" s="40"/>
      <c r="AK17" s="77"/>
      <c r="AL17" s="77"/>
    </row>
    <row r="18" spans="1:38" ht="16.5" customHeight="1" x14ac:dyDescent="0.25">
      <c r="A18" s="6" t="s">
        <v>168</v>
      </c>
      <c r="B18" s="6"/>
      <c r="C18" s="6"/>
      <c r="D18" s="6"/>
      <c r="E18" s="83"/>
      <c r="F18" s="12">
        <v>1192954</v>
      </c>
      <c r="G18" s="12"/>
      <c r="H18" s="12">
        <v>19948329</v>
      </c>
      <c r="I18" s="12"/>
      <c r="J18" s="12">
        <v>149295</v>
      </c>
      <c r="K18" s="12"/>
      <c r="L18" s="12">
        <v>1519051</v>
      </c>
      <c r="M18" s="12"/>
      <c r="N18" s="12">
        <v>33235050</v>
      </c>
      <c r="O18" s="12"/>
      <c r="P18" s="12">
        <v>-1519051</v>
      </c>
      <c r="Q18" s="12"/>
      <c r="R18" s="12">
        <v>-3063568</v>
      </c>
      <c r="S18" s="12"/>
      <c r="T18" s="12">
        <v>-37</v>
      </c>
      <c r="U18" s="12"/>
      <c r="V18" s="12">
        <v>284165</v>
      </c>
      <c r="W18" s="12"/>
      <c r="X18" s="12">
        <v>-279115</v>
      </c>
      <c r="Y18" s="12"/>
      <c r="Z18" s="12">
        <v>-1850395</v>
      </c>
      <c r="AA18" s="12"/>
      <c r="AB18" s="12">
        <v>-3381104</v>
      </c>
      <c r="AC18" s="12"/>
      <c r="AD18" s="12">
        <f>SUM(R18:AB18)</f>
        <v>-8290054</v>
      </c>
      <c r="AE18" s="12"/>
      <c r="AF18" s="12">
        <v>5949685</v>
      </c>
      <c r="AG18" s="12"/>
      <c r="AH18" s="12">
        <f>SUM(AD18,F18:N18,P18,AF18)</f>
        <v>52185259</v>
      </c>
      <c r="AI18" s="12"/>
      <c r="AJ18" s="12">
        <v>3551389</v>
      </c>
      <c r="AK18" s="12"/>
      <c r="AL18" s="12">
        <f>SUM(AH18:AJ18)</f>
        <v>55736648</v>
      </c>
    </row>
    <row r="19" spans="1:38" ht="16.5" customHeight="1" x14ac:dyDescent="0.25">
      <c r="A19" s="4" t="s">
        <v>164</v>
      </c>
      <c r="B19" s="4"/>
      <c r="C19" s="4"/>
      <c r="D19" s="133"/>
      <c r="E19" s="83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  <c r="AA19" s="12"/>
      <c r="AB19" s="12"/>
      <c r="AC19" s="12"/>
      <c r="AD19" s="12"/>
      <c r="AE19" s="12"/>
      <c r="AF19" s="12"/>
      <c r="AG19" s="12"/>
      <c r="AH19" s="12"/>
      <c r="AI19" s="12"/>
      <c r="AJ19" s="12"/>
      <c r="AK19" s="12"/>
      <c r="AL19" s="12"/>
    </row>
    <row r="20" spans="1:38" ht="16.5" customHeight="1" x14ac:dyDescent="0.25">
      <c r="A20" s="4"/>
      <c r="B20" s="4" t="s">
        <v>165</v>
      </c>
      <c r="C20" s="4"/>
      <c r="D20" s="133"/>
      <c r="E20" s="83"/>
      <c r="F20" s="12">
        <v>0</v>
      </c>
      <c r="G20" s="12"/>
      <c r="H20" s="12">
        <v>0</v>
      </c>
      <c r="I20" s="12"/>
      <c r="J20" s="12">
        <v>0</v>
      </c>
      <c r="K20" s="12"/>
      <c r="L20" s="12">
        <v>0</v>
      </c>
      <c r="M20" s="12"/>
      <c r="N20" s="12">
        <v>0</v>
      </c>
      <c r="O20" s="12"/>
      <c r="P20" s="12">
        <v>0</v>
      </c>
      <c r="Q20" s="12"/>
      <c r="R20" s="12">
        <v>0</v>
      </c>
      <c r="S20" s="12"/>
      <c r="T20" s="12">
        <v>0</v>
      </c>
      <c r="U20" s="12"/>
      <c r="V20" s="12">
        <v>0</v>
      </c>
      <c r="W20" s="12"/>
      <c r="X20" s="12">
        <v>0</v>
      </c>
      <c r="Y20" s="12"/>
      <c r="Z20" s="12">
        <v>0</v>
      </c>
      <c r="AA20" s="12"/>
      <c r="AB20" s="12">
        <v>0</v>
      </c>
      <c r="AC20" s="12"/>
      <c r="AD20" s="12">
        <f>SUM(R20:AB20)</f>
        <v>0</v>
      </c>
      <c r="AE20" s="12"/>
      <c r="AF20" s="12">
        <v>0</v>
      </c>
      <c r="AG20" s="12"/>
      <c r="AH20" s="12">
        <f>SUM(AD20,F20:N20,P20,AF20)</f>
        <v>0</v>
      </c>
      <c r="AI20" s="12"/>
      <c r="AJ20" s="12">
        <v>3600</v>
      </c>
      <c r="AK20" s="12"/>
      <c r="AL20" s="12">
        <f>SUM(AH20:AJ20)</f>
        <v>3600</v>
      </c>
    </row>
    <row r="21" spans="1:38" ht="16.5" customHeight="1" x14ac:dyDescent="0.25">
      <c r="A21" s="4" t="s">
        <v>166</v>
      </c>
      <c r="B21" s="4"/>
      <c r="C21" s="4"/>
      <c r="D21" s="133"/>
      <c r="E21" s="83"/>
      <c r="F21" s="12">
        <v>0</v>
      </c>
      <c r="G21" s="12"/>
      <c r="H21" s="12">
        <v>0</v>
      </c>
      <c r="I21" s="12"/>
      <c r="J21" s="12">
        <v>0</v>
      </c>
      <c r="K21" s="12"/>
      <c r="L21" s="12">
        <v>0</v>
      </c>
      <c r="M21" s="12"/>
      <c r="N21" s="12">
        <v>0</v>
      </c>
      <c r="O21" s="12"/>
      <c r="P21" s="12">
        <v>0</v>
      </c>
      <c r="Q21" s="12"/>
      <c r="R21" s="12">
        <v>0</v>
      </c>
      <c r="S21" s="12"/>
      <c r="T21" s="12">
        <v>0</v>
      </c>
      <c r="U21" s="12"/>
      <c r="V21" s="12">
        <v>0</v>
      </c>
      <c r="W21" s="12"/>
      <c r="X21" s="12">
        <v>0</v>
      </c>
      <c r="Y21" s="12"/>
      <c r="Z21" s="12">
        <v>0</v>
      </c>
      <c r="AA21" s="12"/>
      <c r="AB21" s="12">
        <v>0</v>
      </c>
      <c r="AC21" s="12"/>
      <c r="AD21" s="12">
        <f t="shared" ref="AD21:AD23" si="0">SUM(R21:AB21)</f>
        <v>0</v>
      </c>
      <c r="AE21" s="12"/>
      <c r="AF21" s="12">
        <v>0</v>
      </c>
      <c r="AG21" s="12"/>
      <c r="AH21" s="12">
        <f t="shared" ref="AH21:AH23" si="1">SUM(AD21,F21:N21,P21,AF21)</f>
        <v>0</v>
      </c>
      <c r="AI21" s="12"/>
      <c r="AJ21" s="12">
        <v>-5650</v>
      </c>
      <c r="AK21" s="12"/>
      <c r="AL21" s="12">
        <f t="shared" ref="AL21:AL23" si="2">SUM(AH21:AJ21)</f>
        <v>-5650</v>
      </c>
    </row>
    <row r="22" spans="1:38" ht="16.5" customHeight="1" x14ac:dyDescent="0.25">
      <c r="A22" s="4" t="s">
        <v>167</v>
      </c>
      <c r="B22" s="4"/>
      <c r="C22" s="4"/>
      <c r="D22" s="133"/>
      <c r="E22" s="83"/>
      <c r="F22" s="12">
        <v>0</v>
      </c>
      <c r="G22" s="12"/>
      <c r="H22" s="12">
        <v>0</v>
      </c>
      <c r="I22" s="12"/>
      <c r="J22" s="12">
        <v>0</v>
      </c>
      <c r="K22" s="12"/>
      <c r="L22" s="12">
        <v>0</v>
      </c>
      <c r="M22" s="12"/>
      <c r="N22" s="12">
        <v>-75617</v>
      </c>
      <c r="O22" s="12"/>
      <c r="P22" s="12">
        <v>0</v>
      </c>
      <c r="Q22" s="12"/>
      <c r="R22" s="12">
        <v>0</v>
      </c>
      <c r="S22" s="12"/>
      <c r="T22" s="12">
        <v>0</v>
      </c>
      <c r="U22" s="12"/>
      <c r="V22" s="12">
        <v>0</v>
      </c>
      <c r="W22" s="12"/>
      <c r="X22" s="12">
        <v>0</v>
      </c>
      <c r="Y22" s="12"/>
      <c r="Z22" s="12">
        <v>0</v>
      </c>
      <c r="AA22" s="12"/>
      <c r="AB22" s="12">
        <v>0</v>
      </c>
      <c r="AC22" s="12"/>
      <c r="AD22" s="12">
        <f t="shared" si="0"/>
        <v>0</v>
      </c>
      <c r="AE22" s="12"/>
      <c r="AF22" s="12">
        <v>0</v>
      </c>
      <c r="AG22" s="12"/>
      <c r="AH22" s="12">
        <f t="shared" si="1"/>
        <v>-75617</v>
      </c>
      <c r="AI22" s="12"/>
      <c r="AJ22" s="12">
        <v>0</v>
      </c>
      <c r="AK22" s="12"/>
      <c r="AL22" s="12">
        <f t="shared" si="2"/>
        <v>-75617</v>
      </c>
    </row>
    <row r="23" spans="1:38" ht="16.5" customHeight="1" x14ac:dyDescent="0.25">
      <c r="A23" s="4" t="s">
        <v>213</v>
      </c>
      <c r="B23" s="4"/>
      <c r="C23" s="4"/>
      <c r="D23" s="133"/>
      <c r="E23" s="83"/>
      <c r="F23" s="12">
        <v>0</v>
      </c>
      <c r="G23" s="12"/>
      <c r="H23" s="12">
        <v>0</v>
      </c>
      <c r="I23" s="12"/>
      <c r="J23" s="12">
        <v>0</v>
      </c>
      <c r="K23" s="12"/>
      <c r="L23" s="12">
        <v>0</v>
      </c>
      <c r="M23" s="12"/>
      <c r="N23" s="99">
        <f>'PL 5'!J40</f>
        <v>1802894</v>
      </c>
      <c r="O23" s="12"/>
      <c r="P23" s="12">
        <v>0</v>
      </c>
      <c r="Q23" s="12"/>
      <c r="R23" s="12">
        <v>0</v>
      </c>
      <c r="S23" s="12"/>
      <c r="T23" s="12">
        <v>0</v>
      </c>
      <c r="U23" s="12"/>
      <c r="V23" s="12">
        <v>0</v>
      </c>
      <c r="W23" s="12"/>
      <c r="X23" s="12">
        <v>0</v>
      </c>
      <c r="Y23" s="12"/>
      <c r="Z23" s="12">
        <v>0</v>
      </c>
      <c r="AA23" s="12"/>
      <c r="AB23" s="12">
        <v>0</v>
      </c>
      <c r="AC23" s="12"/>
      <c r="AD23" s="12">
        <f t="shared" si="0"/>
        <v>0</v>
      </c>
      <c r="AE23" s="12"/>
      <c r="AF23" s="12">
        <v>0</v>
      </c>
      <c r="AG23" s="12"/>
      <c r="AH23" s="12">
        <f t="shared" si="1"/>
        <v>1802894</v>
      </c>
      <c r="AI23" s="12"/>
      <c r="AJ23" s="12">
        <v>35708</v>
      </c>
      <c r="AK23" s="12"/>
      <c r="AL23" s="12">
        <f t="shared" si="2"/>
        <v>1838602</v>
      </c>
    </row>
    <row r="24" spans="1:38" ht="16.5" customHeight="1" x14ac:dyDescent="0.25">
      <c r="A24" s="48" t="s">
        <v>116</v>
      </c>
      <c r="B24" s="4"/>
      <c r="C24" s="4"/>
      <c r="D24" s="133"/>
      <c r="E24" s="83"/>
      <c r="F24" s="12"/>
      <c r="G24" s="12"/>
      <c r="H24" s="12"/>
      <c r="I24" s="12"/>
      <c r="J24" s="12"/>
      <c r="K24" s="12"/>
      <c r="L24" s="12"/>
      <c r="M24" s="12"/>
      <c r="N24" s="99"/>
      <c r="O24" s="12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  <c r="AA24" s="12"/>
      <c r="AB24" s="12"/>
      <c r="AC24" s="12"/>
      <c r="AD24" s="12"/>
      <c r="AE24" s="12"/>
      <c r="AF24" s="12"/>
      <c r="AG24" s="12"/>
      <c r="AH24" s="12"/>
      <c r="AI24" s="12"/>
      <c r="AJ24" s="12"/>
      <c r="AK24" s="12"/>
      <c r="AL24" s="12"/>
    </row>
    <row r="25" spans="1:38" ht="16.5" customHeight="1" x14ac:dyDescent="0.25">
      <c r="A25" s="5"/>
      <c r="B25" s="48" t="s">
        <v>219</v>
      </c>
      <c r="C25" s="4"/>
      <c r="D25" s="6"/>
      <c r="E25" s="83"/>
      <c r="F25" s="84">
        <v>0</v>
      </c>
      <c r="G25" s="12"/>
      <c r="H25" s="84">
        <v>0</v>
      </c>
      <c r="I25" s="12"/>
      <c r="J25" s="84">
        <v>0</v>
      </c>
      <c r="K25" s="12"/>
      <c r="L25" s="84">
        <v>0</v>
      </c>
      <c r="M25" s="12"/>
      <c r="N25" s="103">
        <v>0</v>
      </c>
      <c r="O25" s="30"/>
      <c r="P25" s="84">
        <v>0</v>
      </c>
      <c r="Q25" s="12"/>
      <c r="R25" s="84">
        <v>343427</v>
      </c>
      <c r="S25" s="12"/>
      <c r="T25" s="84">
        <v>15164</v>
      </c>
      <c r="U25" s="12"/>
      <c r="V25" s="84">
        <v>-788203</v>
      </c>
      <c r="W25" s="12"/>
      <c r="X25" s="84">
        <v>5387</v>
      </c>
      <c r="Y25" s="12"/>
      <c r="Z25" s="84">
        <v>51388</v>
      </c>
      <c r="AA25" s="12"/>
      <c r="AB25" s="84">
        <v>0</v>
      </c>
      <c r="AC25" s="12"/>
      <c r="AD25" s="84">
        <f>SUM(R25:AB25)</f>
        <v>-372837</v>
      </c>
      <c r="AE25" s="12"/>
      <c r="AF25" s="84">
        <v>0</v>
      </c>
      <c r="AG25" s="5"/>
      <c r="AH25" s="84">
        <f>SUM(AD25,F25:N25,P25,AF25)</f>
        <v>-372837</v>
      </c>
      <c r="AI25" s="12"/>
      <c r="AJ25" s="84">
        <v>3332</v>
      </c>
      <c r="AK25" s="12"/>
      <c r="AL25" s="84">
        <f>SUM(AH25:AJ25)</f>
        <v>-369505</v>
      </c>
    </row>
    <row r="26" spans="1:38" ht="16.5" customHeight="1" x14ac:dyDescent="0.25">
      <c r="A26" s="1"/>
      <c r="B26" s="1"/>
      <c r="C26" s="1"/>
      <c r="D26" s="1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40"/>
      <c r="S26" s="77"/>
      <c r="T26" s="40"/>
      <c r="U26" s="77"/>
      <c r="V26" s="40"/>
      <c r="W26" s="77"/>
      <c r="X26" s="40"/>
      <c r="Y26" s="77"/>
      <c r="Z26" s="40"/>
      <c r="AA26" s="77"/>
      <c r="AB26" s="40"/>
      <c r="AC26" s="77"/>
      <c r="AD26" s="40"/>
      <c r="AE26" s="77"/>
      <c r="AF26" s="77"/>
      <c r="AG26" s="77"/>
      <c r="AH26" s="40"/>
      <c r="AI26" s="77"/>
      <c r="AJ26" s="40"/>
      <c r="AK26" s="77"/>
      <c r="AL26" s="77"/>
    </row>
    <row r="27" spans="1:38" ht="16.5" customHeight="1" x14ac:dyDescent="0.25">
      <c r="A27" s="1" t="s">
        <v>220</v>
      </c>
      <c r="B27" s="6"/>
      <c r="C27" s="6"/>
      <c r="D27" s="6"/>
      <c r="E27" s="83"/>
      <c r="F27" s="27">
        <f>SUM(F18:F25)</f>
        <v>1192954</v>
      </c>
      <c r="G27" s="12"/>
      <c r="H27" s="27">
        <f>SUM(H18:H25)</f>
        <v>19948329</v>
      </c>
      <c r="I27" s="12"/>
      <c r="J27" s="27">
        <f>SUM(J18:J25)</f>
        <v>149295</v>
      </c>
      <c r="K27" s="12"/>
      <c r="L27" s="27">
        <f>SUM(L18:L25)</f>
        <v>1519051</v>
      </c>
      <c r="M27" s="12"/>
      <c r="N27" s="27">
        <f>SUM(N18:N25)</f>
        <v>34962327</v>
      </c>
      <c r="O27" s="12"/>
      <c r="P27" s="27">
        <f>SUM(P18:P25)</f>
        <v>-1519051</v>
      </c>
      <c r="Q27" s="12"/>
      <c r="R27" s="27">
        <f>SUM(R18:R25)</f>
        <v>-2720141</v>
      </c>
      <c r="S27" s="12"/>
      <c r="T27" s="27">
        <f>SUM(T18:T25)</f>
        <v>15127</v>
      </c>
      <c r="U27" s="12"/>
      <c r="V27" s="27">
        <f>SUM(V18:V25)</f>
        <v>-504038</v>
      </c>
      <c r="W27" s="12"/>
      <c r="X27" s="27">
        <f>SUM(X18:X25)</f>
        <v>-273728</v>
      </c>
      <c r="Y27" s="12"/>
      <c r="Z27" s="27">
        <f>SUM(Z18:Z25)</f>
        <v>-1799007</v>
      </c>
      <c r="AA27" s="12"/>
      <c r="AB27" s="27">
        <f>SUM(AB18:AB25)</f>
        <v>-3381104</v>
      </c>
      <c r="AC27" s="12"/>
      <c r="AD27" s="27">
        <f>SUM(AD18:AD25)</f>
        <v>-8662891</v>
      </c>
      <c r="AE27" s="12"/>
      <c r="AF27" s="27">
        <f>SUM(AF18:AF25)</f>
        <v>5949685</v>
      </c>
      <c r="AG27" s="12"/>
      <c r="AH27" s="27">
        <f>SUM(AH18:AH25)</f>
        <v>53539699</v>
      </c>
      <c r="AI27" s="12"/>
      <c r="AJ27" s="27">
        <f>SUM(AJ18:AJ25)</f>
        <v>3588379</v>
      </c>
      <c r="AK27" s="12"/>
      <c r="AL27" s="27">
        <f>SUM(AL18:AL25)</f>
        <v>57128078</v>
      </c>
    </row>
    <row r="28" spans="1:38" ht="16.5" customHeight="1" x14ac:dyDescent="0.25">
      <c r="A28" s="1"/>
      <c r="B28" s="6"/>
      <c r="C28" s="6"/>
      <c r="D28" s="6"/>
      <c r="E28" s="83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</row>
    <row r="29" spans="1:38" ht="16.5" customHeight="1" x14ac:dyDescent="0.25">
      <c r="A29" s="1"/>
      <c r="B29" s="6"/>
      <c r="C29" s="6"/>
      <c r="D29" s="6"/>
      <c r="E29" s="83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2"/>
      <c r="AH29" s="12"/>
      <c r="AI29" s="12"/>
      <c r="AJ29" s="12"/>
      <c r="AK29" s="12"/>
      <c r="AL29" s="12"/>
    </row>
    <row r="30" spans="1:38" ht="16.5" customHeight="1" x14ac:dyDescent="0.25">
      <c r="A30" s="6" t="s">
        <v>221</v>
      </c>
      <c r="B30" s="6"/>
      <c r="C30" s="6"/>
      <c r="D30" s="6"/>
      <c r="E30" s="83"/>
      <c r="F30" s="56">
        <v>1192954</v>
      </c>
      <c r="G30" s="12"/>
      <c r="H30" s="56">
        <v>19948329</v>
      </c>
      <c r="I30" s="12"/>
      <c r="J30" s="56">
        <v>149295</v>
      </c>
      <c r="K30" s="12"/>
      <c r="L30" s="56">
        <v>1519051</v>
      </c>
      <c r="M30" s="12"/>
      <c r="N30" s="56">
        <f>36777986</f>
        <v>36777986</v>
      </c>
      <c r="O30" s="12"/>
      <c r="P30" s="56">
        <f>P27</f>
        <v>-1519051</v>
      </c>
      <c r="Q30" s="12"/>
      <c r="R30" s="56">
        <v>-1441305</v>
      </c>
      <c r="S30" s="12"/>
      <c r="T30" s="56">
        <v>-17736</v>
      </c>
      <c r="U30" s="12"/>
      <c r="V30" s="56">
        <v>61210</v>
      </c>
      <c r="W30" s="12"/>
      <c r="X30" s="56">
        <v>-258590</v>
      </c>
      <c r="Y30" s="12"/>
      <c r="Z30" s="56">
        <v>-63019</v>
      </c>
      <c r="AA30" s="12"/>
      <c r="AB30" s="56">
        <v>-2979738</v>
      </c>
      <c r="AC30" s="12"/>
      <c r="AD30" s="56">
        <f>SUM(R30:AB30)</f>
        <v>-4699178</v>
      </c>
      <c r="AE30" s="12"/>
      <c r="AF30" s="56">
        <f>AF27</f>
        <v>5949685</v>
      </c>
      <c r="AG30" s="12"/>
      <c r="AH30" s="56">
        <f>SUM(AD30,F30:N30,P30,AF30)</f>
        <v>59319071</v>
      </c>
      <c r="AI30" s="12"/>
      <c r="AJ30" s="56">
        <v>2894325</v>
      </c>
      <c r="AK30" s="12"/>
      <c r="AL30" s="56">
        <f>SUM(AH30:AJ30)</f>
        <v>62213396</v>
      </c>
    </row>
    <row r="31" spans="1:38" ht="16.5" customHeight="1" x14ac:dyDescent="0.25">
      <c r="A31" s="4" t="s">
        <v>164</v>
      </c>
      <c r="B31" s="4"/>
      <c r="C31" s="4"/>
      <c r="D31" s="133"/>
      <c r="E31" s="83"/>
      <c r="F31" s="56"/>
      <c r="G31" s="12"/>
      <c r="H31" s="56"/>
      <c r="I31" s="12"/>
      <c r="J31" s="56"/>
      <c r="K31" s="12"/>
      <c r="L31" s="56"/>
      <c r="M31" s="12"/>
      <c r="N31" s="56"/>
      <c r="O31" s="12"/>
      <c r="P31" s="56"/>
      <c r="Q31" s="12"/>
      <c r="R31" s="56"/>
      <c r="S31" s="12"/>
      <c r="T31" s="56"/>
      <c r="U31" s="12"/>
      <c r="V31" s="56"/>
      <c r="W31" s="12"/>
      <c r="X31" s="56"/>
      <c r="Y31" s="12"/>
      <c r="Z31" s="56"/>
      <c r="AA31" s="12"/>
      <c r="AB31" s="56"/>
      <c r="AC31" s="12"/>
      <c r="AD31" s="56"/>
      <c r="AE31" s="12"/>
      <c r="AF31" s="56"/>
      <c r="AG31" s="12"/>
      <c r="AH31" s="56"/>
      <c r="AI31" s="12"/>
      <c r="AJ31" s="56"/>
      <c r="AK31" s="12"/>
      <c r="AL31" s="56"/>
    </row>
    <row r="32" spans="1:38" ht="16.5" customHeight="1" x14ac:dyDescent="0.25">
      <c r="A32" s="4"/>
      <c r="B32" s="4" t="s">
        <v>165</v>
      </c>
      <c r="C32" s="4"/>
      <c r="D32" s="133"/>
      <c r="E32" s="83"/>
      <c r="F32" s="56">
        <v>0</v>
      </c>
      <c r="G32" s="12"/>
      <c r="H32" s="56">
        <v>0</v>
      </c>
      <c r="I32" s="12"/>
      <c r="J32" s="56">
        <v>0</v>
      </c>
      <c r="K32" s="12"/>
      <c r="L32" s="56">
        <v>0</v>
      </c>
      <c r="M32" s="12"/>
      <c r="N32" s="56">
        <v>-178</v>
      </c>
      <c r="O32" s="12"/>
      <c r="P32" s="56">
        <v>0</v>
      </c>
      <c r="Q32" s="12"/>
      <c r="R32" s="56">
        <v>0</v>
      </c>
      <c r="S32" s="12"/>
      <c r="T32" s="56">
        <v>0</v>
      </c>
      <c r="U32" s="12"/>
      <c r="V32" s="56">
        <v>0</v>
      </c>
      <c r="W32" s="12"/>
      <c r="X32" s="56">
        <v>0</v>
      </c>
      <c r="Y32" s="12"/>
      <c r="Z32" s="56">
        <v>0</v>
      </c>
      <c r="AA32" s="12"/>
      <c r="AB32" s="56">
        <v>15</v>
      </c>
      <c r="AC32" s="12"/>
      <c r="AD32" s="56">
        <f>SUM(R32:AB32)</f>
        <v>15</v>
      </c>
      <c r="AE32" s="12"/>
      <c r="AF32" s="56">
        <v>0</v>
      </c>
      <c r="AG32" s="12"/>
      <c r="AH32" s="56">
        <f>SUM(AD32,F32:N32,P32,AF32)</f>
        <v>-163</v>
      </c>
      <c r="AI32" s="12"/>
      <c r="AJ32" s="56">
        <v>163</v>
      </c>
      <c r="AK32" s="12"/>
      <c r="AL32" s="56">
        <f>SUM(AH32:AJ32)</f>
        <v>0</v>
      </c>
    </row>
    <row r="33" spans="1:38" ht="16.5" customHeight="1" x14ac:dyDescent="0.25">
      <c r="A33" s="4" t="s">
        <v>166</v>
      </c>
      <c r="B33" s="4"/>
      <c r="C33" s="4"/>
      <c r="D33" s="133"/>
      <c r="E33" s="83"/>
      <c r="F33" s="56">
        <v>0</v>
      </c>
      <c r="G33" s="12"/>
      <c r="H33" s="56">
        <v>0</v>
      </c>
      <c r="I33" s="12"/>
      <c r="J33" s="56">
        <v>0</v>
      </c>
      <c r="K33" s="12"/>
      <c r="L33" s="56">
        <v>0</v>
      </c>
      <c r="M33" s="12"/>
      <c r="N33" s="56">
        <v>0</v>
      </c>
      <c r="O33" s="12"/>
      <c r="P33" s="56">
        <v>0</v>
      </c>
      <c r="Q33" s="12"/>
      <c r="R33" s="56">
        <v>0</v>
      </c>
      <c r="S33" s="12"/>
      <c r="T33" s="56">
        <v>0</v>
      </c>
      <c r="U33" s="12"/>
      <c r="V33" s="56">
        <v>0</v>
      </c>
      <c r="W33" s="12"/>
      <c r="X33" s="56">
        <v>0</v>
      </c>
      <c r="Y33" s="12"/>
      <c r="Z33" s="56">
        <v>0</v>
      </c>
      <c r="AA33" s="12"/>
      <c r="AB33" s="56">
        <v>0</v>
      </c>
      <c r="AC33" s="12"/>
      <c r="AD33" s="56">
        <f t="shared" ref="AD33:AD35" si="3">SUM(R33:AB33)</f>
        <v>0</v>
      </c>
      <c r="AE33" s="12"/>
      <c r="AF33" s="56">
        <v>0</v>
      </c>
      <c r="AG33" s="12"/>
      <c r="AH33" s="56">
        <f t="shared" ref="AH33:AH35" si="4">SUM(AD33,F33:N33,P33,AF33)</f>
        <v>0</v>
      </c>
      <c r="AI33" s="12"/>
      <c r="AJ33" s="56">
        <v>-16563</v>
      </c>
      <c r="AK33" s="12"/>
      <c r="AL33" s="56">
        <f t="shared" ref="AL33:AL35" si="5">SUM(AH33:AJ33)</f>
        <v>-16563</v>
      </c>
    </row>
    <row r="34" spans="1:38" ht="16.5" customHeight="1" x14ac:dyDescent="0.25">
      <c r="A34" s="4" t="s">
        <v>167</v>
      </c>
      <c r="B34" s="4"/>
      <c r="C34" s="4"/>
      <c r="D34" s="133"/>
      <c r="E34" s="83"/>
      <c r="F34" s="56">
        <v>0</v>
      </c>
      <c r="G34" s="12"/>
      <c r="H34" s="56">
        <v>0</v>
      </c>
      <c r="I34" s="12"/>
      <c r="J34" s="56">
        <v>0</v>
      </c>
      <c r="K34" s="12"/>
      <c r="L34" s="56">
        <v>0</v>
      </c>
      <c r="M34" s="12"/>
      <c r="N34" s="56">
        <v>-74795</v>
      </c>
      <c r="O34" s="12"/>
      <c r="P34" s="56">
        <v>0</v>
      </c>
      <c r="Q34" s="12"/>
      <c r="R34" s="56">
        <v>0</v>
      </c>
      <c r="S34" s="12"/>
      <c r="T34" s="56">
        <v>0</v>
      </c>
      <c r="U34" s="12"/>
      <c r="V34" s="56">
        <v>0</v>
      </c>
      <c r="W34" s="12"/>
      <c r="X34" s="56">
        <v>0</v>
      </c>
      <c r="Y34" s="12"/>
      <c r="Z34" s="56">
        <v>0</v>
      </c>
      <c r="AA34" s="12"/>
      <c r="AB34" s="56">
        <v>0</v>
      </c>
      <c r="AC34" s="12"/>
      <c r="AD34" s="56">
        <f t="shared" si="3"/>
        <v>0</v>
      </c>
      <c r="AE34" s="12"/>
      <c r="AF34" s="56">
        <v>0</v>
      </c>
      <c r="AG34" s="12"/>
      <c r="AH34" s="56">
        <f t="shared" si="4"/>
        <v>-74795</v>
      </c>
      <c r="AI34" s="12"/>
      <c r="AJ34" s="56">
        <v>0</v>
      </c>
      <c r="AK34" s="12"/>
      <c r="AL34" s="56">
        <f t="shared" si="5"/>
        <v>-74795</v>
      </c>
    </row>
    <row r="35" spans="1:38" ht="16.5" customHeight="1" x14ac:dyDescent="0.25">
      <c r="A35" s="4" t="s">
        <v>213</v>
      </c>
      <c r="B35" s="4"/>
      <c r="C35" s="4"/>
      <c r="D35" s="133"/>
      <c r="E35" s="83"/>
      <c r="F35" s="56">
        <v>0</v>
      </c>
      <c r="G35" s="12"/>
      <c r="H35" s="56">
        <v>0</v>
      </c>
      <c r="I35" s="12"/>
      <c r="J35" s="56">
        <v>0</v>
      </c>
      <c r="K35" s="12"/>
      <c r="L35" s="56">
        <v>0</v>
      </c>
      <c r="M35" s="12"/>
      <c r="N35" s="56">
        <f>'PL 5'!H40</f>
        <v>1745525</v>
      </c>
      <c r="O35" s="12"/>
      <c r="P35" s="56">
        <v>0</v>
      </c>
      <c r="Q35" s="12"/>
      <c r="R35" s="56">
        <v>0</v>
      </c>
      <c r="S35" s="12"/>
      <c r="T35" s="56">
        <v>0</v>
      </c>
      <c r="U35" s="12"/>
      <c r="V35" s="56">
        <v>0</v>
      </c>
      <c r="W35" s="12"/>
      <c r="X35" s="56">
        <v>0</v>
      </c>
      <c r="Y35" s="12"/>
      <c r="Z35" s="56">
        <v>0</v>
      </c>
      <c r="AA35" s="12"/>
      <c r="AB35" s="56">
        <v>0</v>
      </c>
      <c r="AC35" s="12"/>
      <c r="AD35" s="56">
        <f t="shared" si="3"/>
        <v>0</v>
      </c>
      <c r="AE35" s="12"/>
      <c r="AF35" s="56">
        <v>0</v>
      </c>
      <c r="AG35" s="12"/>
      <c r="AH35" s="56">
        <f t="shared" si="4"/>
        <v>1745525</v>
      </c>
      <c r="AI35" s="12"/>
      <c r="AJ35" s="56">
        <v>15012</v>
      </c>
      <c r="AK35" s="12"/>
      <c r="AL35" s="56">
        <f t="shared" si="5"/>
        <v>1760537</v>
      </c>
    </row>
    <row r="36" spans="1:38" ht="16.5" customHeight="1" x14ac:dyDescent="0.25">
      <c r="A36" s="48" t="s">
        <v>116</v>
      </c>
      <c r="B36" s="4"/>
      <c r="C36" s="4"/>
      <c r="D36" s="133"/>
      <c r="E36" s="83"/>
      <c r="F36" s="56"/>
      <c r="G36" s="12"/>
      <c r="H36" s="56"/>
      <c r="I36" s="12"/>
      <c r="J36" s="56"/>
      <c r="K36" s="12"/>
      <c r="L36" s="56"/>
      <c r="M36" s="12"/>
      <c r="N36" s="56"/>
      <c r="O36" s="12"/>
      <c r="P36" s="56"/>
      <c r="Q36" s="12"/>
      <c r="R36" s="56"/>
      <c r="S36" s="12"/>
      <c r="T36" s="56"/>
      <c r="U36" s="12"/>
      <c r="V36" s="56"/>
      <c r="W36" s="12"/>
      <c r="X36" s="56"/>
      <c r="Y36" s="12"/>
      <c r="Z36" s="56"/>
      <c r="AA36" s="12"/>
      <c r="AB36" s="56"/>
      <c r="AC36" s="12"/>
      <c r="AD36" s="56"/>
      <c r="AE36" s="12"/>
      <c r="AF36" s="56"/>
      <c r="AG36" s="12"/>
      <c r="AH36" s="56"/>
      <c r="AI36" s="12"/>
      <c r="AJ36" s="56"/>
      <c r="AK36" s="12"/>
      <c r="AL36" s="56"/>
    </row>
    <row r="37" spans="1:38" ht="16.5" customHeight="1" x14ac:dyDescent="0.25">
      <c r="A37" s="5"/>
      <c r="B37" s="48" t="s">
        <v>219</v>
      </c>
      <c r="C37" s="4"/>
      <c r="D37" s="6"/>
      <c r="E37" s="83"/>
      <c r="F37" s="22">
        <v>0</v>
      </c>
      <c r="G37" s="12"/>
      <c r="H37" s="22">
        <v>0</v>
      </c>
      <c r="I37" s="12"/>
      <c r="J37" s="22">
        <v>0</v>
      </c>
      <c r="K37" s="12"/>
      <c r="L37" s="22">
        <v>0</v>
      </c>
      <c r="M37" s="12"/>
      <c r="N37" s="22">
        <v>-18840</v>
      </c>
      <c r="O37" s="30"/>
      <c r="P37" s="22">
        <v>0</v>
      </c>
      <c r="Q37" s="12"/>
      <c r="R37" s="22">
        <v>-328851</v>
      </c>
      <c r="S37" s="12"/>
      <c r="T37" s="22">
        <v>-119349</v>
      </c>
      <c r="U37" s="12"/>
      <c r="V37" s="22">
        <v>1140543</v>
      </c>
      <c r="W37" s="12"/>
      <c r="X37" s="22">
        <v>2840</v>
      </c>
      <c r="Y37" s="12"/>
      <c r="Z37" s="22">
        <v>227</v>
      </c>
      <c r="AA37" s="12"/>
      <c r="AB37" s="22">
        <v>0</v>
      </c>
      <c r="AC37" s="12"/>
      <c r="AD37" s="22">
        <f>SUM(R37:AB37)</f>
        <v>695410</v>
      </c>
      <c r="AE37" s="12"/>
      <c r="AF37" s="22">
        <v>0</v>
      </c>
      <c r="AG37" s="5"/>
      <c r="AH37" s="22">
        <f>SUM(AD37,F37:N37,P37,AF37)</f>
        <v>676570</v>
      </c>
      <c r="AI37" s="12"/>
      <c r="AJ37" s="22">
        <f>-3510</f>
        <v>-3510</v>
      </c>
      <c r="AK37" s="12"/>
      <c r="AL37" s="22">
        <f>SUM(AH37:AJ37)</f>
        <v>673060</v>
      </c>
    </row>
    <row r="38" spans="1:38" ht="16.5" customHeight="1" x14ac:dyDescent="0.25">
      <c r="A38" s="1"/>
      <c r="B38" s="1"/>
      <c r="C38" s="1"/>
      <c r="D38" s="1"/>
      <c r="E38" s="77"/>
      <c r="F38" s="86"/>
      <c r="G38" s="77"/>
      <c r="H38" s="86"/>
      <c r="I38" s="77"/>
      <c r="J38" s="86"/>
      <c r="K38" s="77"/>
      <c r="L38" s="86"/>
      <c r="M38" s="77"/>
      <c r="N38" s="86"/>
      <c r="O38" s="77"/>
      <c r="P38" s="86"/>
      <c r="Q38" s="77"/>
      <c r="R38" s="61"/>
      <c r="S38" s="77"/>
      <c r="T38" s="61"/>
      <c r="U38" s="77"/>
      <c r="V38" s="61"/>
      <c r="W38" s="77"/>
      <c r="X38" s="61"/>
      <c r="Y38" s="77"/>
      <c r="Z38" s="61"/>
      <c r="AA38" s="77"/>
      <c r="AB38" s="61"/>
      <c r="AC38" s="77"/>
      <c r="AD38" s="61"/>
      <c r="AE38" s="77"/>
      <c r="AF38" s="86"/>
      <c r="AG38" s="77"/>
      <c r="AH38" s="61"/>
      <c r="AI38" s="77"/>
      <c r="AJ38" s="61"/>
      <c r="AK38" s="77"/>
      <c r="AL38" s="86"/>
    </row>
    <row r="39" spans="1:38" ht="16.5" customHeight="1" x14ac:dyDescent="0.25">
      <c r="A39" s="1" t="s">
        <v>222</v>
      </c>
      <c r="B39" s="6"/>
      <c r="C39" s="6"/>
      <c r="D39" s="6"/>
      <c r="E39" s="83"/>
      <c r="F39" s="26">
        <f>SUM(F30:F37)</f>
        <v>1192954</v>
      </c>
      <c r="G39" s="12"/>
      <c r="H39" s="26">
        <f>SUM(H30:H37)</f>
        <v>19948329</v>
      </c>
      <c r="I39" s="12"/>
      <c r="J39" s="26">
        <f>SUM(J30:J37)</f>
        <v>149295</v>
      </c>
      <c r="K39" s="12"/>
      <c r="L39" s="26">
        <f>SUM(L30:L37)</f>
        <v>1519051</v>
      </c>
      <c r="M39" s="12"/>
      <c r="N39" s="26">
        <f>SUM(N30:N37)</f>
        <v>38429698</v>
      </c>
      <c r="O39" s="12"/>
      <c r="P39" s="26">
        <f>SUM(P30:P37)</f>
        <v>-1519051</v>
      </c>
      <c r="Q39" s="12"/>
      <c r="R39" s="26">
        <f>SUM(R30:R37)</f>
        <v>-1770156</v>
      </c>
      <c r="S39" s="12"/>
      <c r="T39" s="26">
        <f>SUM(T30:T37)</f>
        <v>-137085</v>
      </c>
      <c r="U39" s="12"/>
      <c r="V39" s="26">
        <f>SUM(V30:V37)</f>
        <v>1201753</v>
      </c>
      <c r="W39" s="12"/>
      <c r="X39" s="26">
        <f>SUM(X30:X37)</f>
        <v>-255750</v>
      </c>
      <c r="Y39" s="12"/>
      <c r="Z39" s="26">
        <f>SUM(Z30:Z37)</f>
        <v>-62792</v>
      </c>
      <c r="AA39" s="12"/>
      <c r="AB39" s="26">
        <f>SUM(AB30:AB37)</f>
        <v>-2979723</v>
      </c>
      <c r="AC39" s="12"/>
      <c r="AD39" s="26">
        <f>SUM(AD30:AD37)</f>
        <v>-4003753</v>
      </c>
      <c r="AE39" s="12"/>
      <c r="AF39" s="26">
        <f>SUM(AF30:AF37)</f>
        <v>5949685</v>
      </c>
      <c r="AG39" s="12"/>
      <c r="AH39" s="26">
        <f>SUM(AH30:AH37)</f>
        <v>61666208</v>
      </c>
      <c r="AI39" s="12"/>
      <c r="AJ39" s="26">
        <f>SUM(AJ30:AJ37)</f>
        <v>2889427</v>
      </c>
      <c r="AK39" s="12"/>
      <c r="AL39" s="26">
        <f>SUM(AL30:AL37)</f>
        <v>64555635</v>
      </c>
    </row>
    <row r="40" spans="1:38" ht="16.5" customHeight="1" x14ac:dyDescent="0.25">
      <c r="A40" s="1"/>
      <c r="B40" s="6"/>
      <c r="C40" s="6"/>
      <c r="D40" s="6"/>
      <c r="E40" s="83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99"/>
      <c r="S40" s="12"/>
      <c r="T40" s="12"/>
      <c r="U40" s="12"/>
      <c r="V40" s="12"/>
      <c r="W40" s="12"/>
      <c r="X40" s="12"/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2"/>
      <c r="AJ40" s="12"/>
      <c r="AK40" s="12"/>
      <c r="AL40" s="12"/>
    </row>
    <row r="41" spans="1:38" ht="16.5" customHeight="1" x14ac:dyDescent="0.25">
      <c r="A41" s="1"/>
      <c r="B41" s="6"/>
      <c r="C41" s="6"/>
      <c r="D41" s="6"/>
      <c r="E41" s="83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2"/>
      <c r="AJ41" s="12"/>
      <c r="AK41" s="12"/>
      <c r="AL41" s="12"/>
    </row>
    <row r="42" spans="1:38" ht="16.5" customHeight="1" x14ac:dyDescent="0.25">
      <c r="A42" s="1"/>
      <c r="B42" s="6"/>
      <c r="C42" s="6"/>
      <c r="D42" s="6"/>
      <c r="E42" s="83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  <c r="AA42" s="12"/>
      <c r="AB42" s="12"/>
      <c r="AC42" s="12"/>
      <c r="AD42" s="12"/>
      <c r="AE42" s="12"/>
      <c r="AF42" s="12"/>
      <c r="AG42" s="12"/>
      <c r="AH42" s="5"/>
      <c r="AI42" s="12"/>
      <c r="AJ42" s="85"/>
      <c r="AK42" s="12"/>
      <c r="AL42" s="12"/>
    </row>
    <row r="43" spans="1:38" ht="16.5" customHeight="1" x14ac:dyDescent="0.25">
      <c r="A43" s="1"/>
      <c r="B43" s="6"/>
      <c r="C43" s="6"/>
      <c r="D43" s="6"/>
      <c r="E43" s="83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  <c r="AA43" s="12"/>
      <c r="AB43" s="12"/>
      <c r="AC43" s="12"/>
      <c r="AD43" s="12"/>
      <c r="AE43" s="12"/>
      <c r="AF43" s="12"/>
      <c r="AG43" s="12"/>
      <c r="AH43" s="5"/>
      <c r="AI43" s="12"/>
      <c r="AJ43" s="85"/>
      <c r="AK43" s="12"/>
      <c r="AL43" s="12"/>
    </row>
    <row r="44" spans="1:38" ht="16.5" customHeight="1" x14ac:dyDescent="0.25">
      <c r="A44" s="1"/>
      <c r="B44" s="6"/>
      <c r="C44" s="6"/>
      <c r="D44" s="6"/>
      <c r="E44" s="83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  <c r="AA44" s="12"/>
      <c r="AB44" s="12"/>
      <c r="AC44" s="12"/>
      <c r="AD44" s="12"/>
      <c r="AE44" s="12"/>
      <c r="AF44" s="12"/>
      <c r="AG44" s="12"/>
      <c r="AH44" s="5"/>
      <c r="AI44" s="12"/>
      <c r="AJ44" s="85"/>
      <c r="AK44" s="12"/>
      <c r="AL44" s="12"/>
    </row>
    <row r="45" spans="1:38" ht="16.5" customHeight="1" x14ac:dyDescent="0.25">
      <c r="A45" s="1"/>
      <c r="B45" s="6"/>
      <c r="C45" s="6"/>
      <c r="D45" s="6"/>
      <c r="E45" s="83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  <c r="AA45" s="12"/>
      <c r="AB45" s="12"/>
      <c r="AC45" s="12"/>
      <c r="AD45" s="12"/>
      <c r="AE45" s="12"/>
      <c r="AF45" s="12"/>
      <c r="AG45" s="12"/>
      <c r="AH45" s="5"/>
      <c r="AI45" s="12"/>
      <c r="AJ45" s="85"/>
      <c r="AK45" s="12"/>
      <c r="AL45" s="12"/>
    </row>
    <row r="46" spans="1:38" ht="16.5" customHeight="1" x14ac:dyDescent="0.25">
      <c r="A46" s="1"/>
      <c r="B46" s="6"/>
      <c r="C46" s="6"/>
      <c r="D46" s="6"/>
      <c r="E46" s="83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  <c r="AA46" s="12"/>
      <c r="AB46" s="12"/>
      <c r="AC46" s="12"/>
      <c r="AD46" s="12"/>
      <c r="AE46" s="12"/>
      <c r="AF46" s="12"/>
      <c r="AG46" s="12"/>
      <c r="AH46" s="5"/>
      <c r="AI46" s="12"/>
      <c r="AJ46" s="85"/>
      <c r="AK46" s="12"/>
      <c r="AL46" s="12"/>
    </row>
    <row r="47" spans="1:38" ht="16.5" customHeight="1" x14ac:dyDescent="0.25">
      <c r="A47" s="1"/>
      <c r="B47" s="6"/>
      <c r="C47" s="6"/>
      <c r="D47" s="6"/>
      <c r="E47" s="83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  <c r="AA47" s="12"/>
      <c r="AB47" s="12"/>
      <c r="AC47" s="12"/>
      <c r="AD47" s="12"/>
      <c r="AE47" s="12"/>
      <c r="AF47" s="12"/>
      <c r="AG47" s="12"/>
      <c r="AH47" s="5"/>
      <c r="AI47" s="12"/>
      <c r="AJ47" s="85"/>
      <c r="AK47" s="12"/>
      <c r="AL47" s="12"/>
    </row>
    <row r="48" spans="1:38" ht="16.5" customHeight="1" x14ac:dyDescent="0.25">
      <c r="A48" s="1"/>
      <c r="B48" s="6"/>
      <c r="C48" s="6"/>
      <c r="D48" s="6"/>
      <c r="E48" s="83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2"/>
      <c r="AG48" s="12"/>
      <c r="AH48" s="5"/>
      <c r="AI48" s="12"/>
      <c r="AJ48" s="85"/>
      <c r="AK48" s="12"/>
      <c r="AL48" s="12"/>
    </row>
    <row r="49" spans="1:38" ht="16.5" customHeight="1" x14ac:dyDescent="0.25">
      <c r="A49" s="1"/>
      <c r="B49" s="6"/>
      <c r="C49" s="6"/>
      <c r="D49" s="6"/>
      <c r="E49" s="83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  <c r="AA49" s="12"/>
      <c r="AB49" s="12"/>
      <c r="AC49" s="12"/>
      <c r="AD49" s="12"/>
      <c r="AE49" s="12"/>
      <c r="AF49" s="12"/>
      <c r="AG49" s="12"/>
      <c r="AH49" s="5"/>
      <c r="AI49" s="12"/>
      <c r="AJ49" s="85"/>
      <c r="AK49" s="12"/>
      <c r="AL49" s="12"/>
    </row>
    <row r="50" spans="1:38" ht="16.5" customHeight="1" x14ac:dyDescent="0.25">
      <c r="A50" s="1"/>
      <c r="B50" s="6"/>
      <c r="C50" s="6"/>
      <c r="D50" s="6"/>
      <c r="E50" s="83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  <c r="AA50" s="12"/>
      <c r="AB50" s="12"/>
      <c r="AC50" s="12"/>
      <c r="AD50" s="12"/>
      <c r="AE50" s="12"/>
      <c r="AF50" s="12"/>
      <c r="AG50" s="12"/>
      <c r="AH50" s="5"/>
      <c r="AI50" s="12"/>
      <c r="AJ50" s="85"/>
      <c r="AK50" s="12"/>
      <c r="AL50" s="12"/>
    </row>
    <row r="51" spans="1:38" ht="16.5" customHeight="1" x14ac:dyDescent="0.25">
      <c r="A51" s="1"/>
      <c r="B51" s="6"/>
      <c r="C51" s="6"/>
      <c r="D51" s="6"/>
      <c r="E51" s="83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  <c r="AA51" s="12"/>
      <c r="AB51" s="12"/>
      <c r="AC51" s="12"/>
      <c r="AD51" s="12"/>
      <c r="AE51" s="12"/>
      <c r="AF51" s="12"/>
      <c r="AG51" s="12"/>
      <c r="AH51" s="5"/>
      <c r="AI51" s="12"/>
      <c r="AJ51" s="85"/>
      <c r="AK51" s="12"/>
      <c r="AL51" s="12"/>
    </row>
    <row r="52" spans="1:38" ht="16.5" customHeight="1" x14ac:dyDescent="0.25">
      <c r="A52" s="1"/>
      <c r="B52" s="6"/>
      <c r="C52" s="6"/>
      <c r="D52" s="6"/>
      <c r="E52" s="83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  <c r="AA52" s="12"/>
      <c r="AB52" s="12"/>
      <c r="AC52" s="12"/>
      <c r="AD52" s="12"/>
      <c r="AE52" s="12"/>
      <c r="AF52" s="12"/>
      <c r="AG52" s="12"/>
      <c r="AH52" s="5"/>
      <c r="AI52" s="12"/>
      <c r="AJ52" s="85"/>
      <c r="AK52" s="12"/>
      <c r="AL52" s="12"/>
    </row>
    <row r="53" spans="1:38" ht="16.5" customHeight="1" x14ac:dyDescent="0.25">
      <c r="A53" s="1"/>
      <c r="B53" s="6"/>
      <c r="C53" s="6"/>
      <c r="D53" s="6"/>
      <c r="E53" s="83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  <c r="AA53" s="12"/>
      <c r="AB53" s="12"/>
      <c r="AC53" s="12"/>
      <c r="AD53" s="12"/>
      <c r="AE53" s="12"/>
      <c r="AF53" s="12"/>
      <c r="AG53" s="12"/>
      <c r="AH53" s="5"/>
      <c r="AI53" s="12"/>
      <c r="AJ53" s="85"/>
      <c r="AK53" s="12"/>
      <c r="AL53" s="12"/>
    </row>
    <row r="54" spans="1:38" ht="16.5" customHeight="1" x14ac:dyDescent="0.25">
      <c r="A54" s="1"/>
      <c r="B54" s="6"/>
      <c r="C54" s="6"/>
      <c r="D54" s="6"/>
      <c r="E54" s="83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  <c r="AA54" s="12"/>
      <c r="AB54" s="12"/>
      <c r="AC54" s="12"/>
      <c r="AD54" s="12"/>
      <c r="AE54" s="12"/>
      <c r="AF54" s="12"/>
      <c r="AG54" s="12"/>
      <c r="AH54" s="5"/>
      <c r="AI54" s="12"/>
      <c r="AJ54" s="85"/>
      <c r="AK54" s="12"/>
      <c r="AL54" s="12"/>
    </row>
    <row r="55" spans="1:38" ht="16.5" customHeight="1" x14ac:dyDescent="0.25">
      <c r="A55" s="1"/>
      <c r="B55" s="6"/>
      <c r="C55" s="6"/>
      <c r="D55" s="6"/>
      <c r="E55" s="83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5"/>
      <c r="AI55" s="12"/>
      <c r="AJ55" s="85"/>
      <c r="AK55" s="12"/>
      <c r="AL55" s="12"/>
    </row>
    <row r="56" spans="1:38" ht="16.5" customHeight="1" x14ac:dyDescent="0.25">
      <c r="A56" s="1"/>
      <c r="B56" s="6"/>
      <c r="C56" s="6"/>
      <c r="D56" s="6"/>
      <c r="E56" s="83"/>
      <c r="F56" s="12"/>
      <c r="G56" s="12"/>
      <c r="H56" s="12"/>
      <c r="I56" s="12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2"/>
      <c r="AG56" s="12"/>
      <c r="AH56" s="5"/>
      <c r="AI56" s="12"/>
      <c r="AJ56" s="85"/>
      <c r="AK56" s="12"/>
      <c r="AL56" s="12"/>
    </row>
    <row r="57" spans="1:38" ht="16.5" customHeight="1" x14ac:dyDescent="0.25">
      <c r="A57" s="1"/>
      <c r="B57" s="6"/>
      <c r="C57" s="6"/>
      <c r="D57" s="6"/>
      <c r="E57" s="83"/>
      <c r="F57" s="12"/>
      <c r="G57" s="12"/>
      <c r="H57" s="12"/>
      <c r="I57" s="12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  <c r="AA57" s="12"/>
      <c r="AB57" s="12"/>
      <c r="AC57" s="12"/>
      <c r="AD57" s="12"/>
      <c r="AE57" s="12"/>
      <c r="AF57" s="12"/>
      <c r="AG57" s="12"/>
      <c r="AH57" s="5"/>
      <c r="AI57" s="12"/>
      <c r="AJ57" s="85"/>
      <c r="AK57" s="12"/>
      <c r="AL57" s="12"/>
    </row>
    <row r="58" spans="1:38" ht="16.5" customHeight="1" x14ac:dyDescent="0.25">
      <c r="A58" s="9" t="str">
        <f>'BS 2-4'!A54</f>
        <v>The accompanying notes are integral part of these consolidated and separate financial information.</v>
      </c>
      <c r="B58" s="34"/>
      <c r="C58" s="34"/>
      <c r="D58" s="34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87"/>
      <c r="T58" s="87"/>
      <c r="U58" s="87"/>
      <c r="V58" s="87"/>
      <c r="W58" s="87"/>
      <c r="X58" s="87"/>
      <c r="Y58" s="87"/>
      <c r="Z58" s="87"/>
      <c r="AA58" s="87"/>
      <c r="AB58" s="87"/>
      <c r="AC58" s="87"/>
      <c r="AD58" s="87"/>
      <c r="AE58" s="87"/>
      <c r="AF58" s="87"/>
      <c r="AG58" s="87"/>
      <c r="AH58" s="87"/>
      <c r="AI58" s="87"/>
      <c r="AJ58" s="87"/>
      <c r="AK58" s="87"/>
      <c r="AL58" s="87"/>
    </row>
  </sheetData>
  <mergeCells count="4">
    <mergeCell ref="F6:AL6"/>
    <mergeCell ref="F7:AH7"/>
    <mergeCell ref="J8:N8"/>
    <mergeCell ref="R8:AD8"/>
  </mergeCells>
  <pageMargins left="0.4" right="0.4" top="0.5" bottom="0.6" header="0.49" footer="0.4"/>
  <pageSetup paperSize="9" scale="57" firstPageNumber="7" fitToHeight="0" orientation="landscape" useFirstPageNumber="1" horizontalDpi="1200" verticalDpi="1200" r:id="rId1"/>
  <headerFooter>
    <oddFooter>&amp;R&amp;"Arial,Regular"&amp;9&amp;P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43"/>
  <sheetViews>
    <sheetView topLeftCell="A28" zoomScale="85" zoomScaleNormal="85" workbookViewId="0">
      <selection activeCell="C39" sqref="C39"/>
    </sheetView>
  </sheetViews>
  <sheetFormatPr defaultColWidth="10.1640625" defaultRowHeight="16.5" customHeight="1" x14ac:dyDescent="0.25"/>
  <cols>
    <col min="1" max="2" width="1.1640625" style="134" customWidth="1"/>
    <col min="3" max="3" width="51.6640625" style="134" customWidth="1"/>
    <col min="4" max="4" width="6.6640625" style="138" customWidth="1"/>
    <col min="5" max="5" width="0.6640625" style="134" customWidth="1"/>
    <col min="6" max="6" width="13.33203125" style="134" customWidth="1"/>
    <col min="7" max="7" width="0.6640625" style="134" customWidth="1"/>
    <col min="8" max="8" width="12.5" style="134" customWidth="1"/>
    <col min="9" max="9" width="0.6640625" style="134" customWidth="1"/>
    <col min="10" max="10" width="13.6640625" style="134" customWidth="1"/>
    <col min="11" max="11" width="0.6640625" style="134" customWidth="1"/>
    <col min="12" max="12" width="12.6640625" style="134" customWidth="1"/>
    <col min="13" max="13" width="0.6640625" style="134" customWidth="1"/>
    <col min="14" max="14" width="15.5" style="134" customWidth="1"/>
    <col min="15" max="15" width="0.6640625" style="134" customWidth="1"/>
    <col min="16" max="16" width="12.5" style="134" customWidth="1"/>
    <col min="17" max="17" width="0.6640625" style="134" customWidth="1"/>
    <col min="18" max="18" width="15.1640625" style="134" customWidth="1"/>
    <col min="19" max="19" width="0.6640625" style="134" customWidth="1"/>
    <col min="20" max="20" width="13.6640625" style="134" customWidth="1"/>
    <col min="21" max="21" width="0.6640625" style="134" customWidth="1"/>
    <col min="22" max="22" width="13.6640625" style="134" customWidth="1"/>
    <col min="23" max="23" width="0.6640625" style="134" customWidth="1"/>
    <col min="24" max="24" width="12.6640625" style="134" customWidth="1"/>
    <col min="25" max="25" width="0.6640625" style="134" customWidth="1"/>
    <col min="26" max="26" width="14.33203125" style="134" customWidth="1"/>
    <col min="27" max="16384" width="10.1640625" style="134"/>
  </cols>
  <sheetData>
    <row r="1" spans="1:26" ht="16.5" customHeight="1" x14ac:dyDescent="0.25">
      <c r="A1" s="1" t="s">
        <v>0</v>
      </c>
      <c r="B1" s="28"/>
      <c r="C1" s="28"/>
      <c r="D1" s="106"/>
      <c r="E1" s="77"/>
      <c r="F1" s="77"/>
      <c r="G1" s="77"/>
      <c r="H1" s="77"/>
      <c r="I1" s="77"/>
      <c r="J1" s="77"/>
      <c r="K1" s="77"/>
      <c r="L1" s="77"/>
      <c r="M1" s="77"/>
      <c r="N1" s="77"/>
      <c r="O1" s="77"/>
      <c r="P1" s="77"/>
      <c r="Q1" s="77"/>
      <c r="R1" s="77"/>
      <c r="S1" s="77"/>
      <c r="T1" s="77"/>
      <c r="U1" s="77"/>
      <c r="V1" s="77"/>
      <c r="W1" s="77"/>
      <c r="X1" s="77"/>
      <c r="Y1" s="77"/>
      <c r="Z1" s="4"/>
    </row>
    <row r="2" spans="1:26" ht="16.5" customHeight="1" x14ac:dyDescent="0.25">
      <c r="A2" s="1" t="s">
        <v>254</v>
      </c>
      <c r="B2" s="1"/>
      <c r="C2" s="1"/>
      <c r="D2" s="107"/>
      <c r="E2" s="77"/>
      <c r="F2" s="77"/>
      <c r="G2" s="77"/>
      <c r="H2" s="77"/>
      <c r="I2" s="77"/>
      <c r="J2" s="77"/>
      <c r="K2" s="77"/>
      <c r="L2" s="77"/>
      <c r="M2" s="77"/>
      <c r="N2" s="77"/>
      <c r="O2" s="77"/>
      <c r="P2" s="77"/>
      <c r="Q2" s="77"/>
      <c r="R2" s="77"/>
      <c r="S2" s="77"/>
      <c r="T2" s="77"/>
      <c r="U2" s="77"/>
      <c r="V2" s="77"/>
      <c r="W2" s="77"/>
      <c r="X2" s="77"/>
      <c r="Y2" s="77"/>
      <c r="Z2" s="4"/>
    </row>
    <row r="3" spans="1:26" ht="16.5" customHeight="1" x14ac:dyDescent="0.25">
      <c r="A3" s="8" t="str">
        <f>+'PL 6'!A3</f>
        <v>For the three-month period ended 31 March 2022</v>
      </c>
      <c r="B3" s="34"/>
      <c r="C3" s="34"/>
      <c r="D3" s="158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  <c r="Q3" s="79"/>
      <c r="R3" s="79"/>
      <c r="S3" s="79"/>
      <c r="T3" s="79"/>
      <c r="U3" s="79"/>
      <c r="V3" s="79"/>
      <c r="W3" s="79"/>
      <c r="X3" s="79"/>
      <c r="Y3" s="79"/>
      <c r="Z3" s="79"/>
    </row>
    <row r="4" spans="1:26" ht="16.5" customHeight="1" x14ac:dyDescent="0.25">
      <c r="A4" s="1"/>
      <c r="B4" s="1"/>
      <c r="C4" s="1"/>
      <c r="D4" s="108"/>
      <c r="E4" s="77"/>
      <c r="F4" s="77"/>
      <c r="G4" s="77"/>
      <c r="H4" s="77"/>
      <c r="I4" s="77"/>
      <c r="J4" s="77"/>
      <c r="K4" s="77"/>
      <c r="L4" s="77"/>
      <c r="M4" s="77"/>
      <c r="N4" s="77"/>
      <c r="O4" s="77"/>
      <c r="P4" s="77"/>
      <c r="Q4" s="77"/>
      <c r="R4" s="77"/>
      <c r="S4" s="77"/>
      <c r="T4" s="77"/>
      <c r="U4" s="77"/>
      <c r="V4" s="77"/>
      <c r="W4" s="77"/>
      <c r="X4" s="77"/>
      <c r="Y4" s="77"/>
      <c r="Z4" s="77"/>
    </row>
    <row r="5" spans="1:26" ht="16.5" customHeight="1" x14ac:dyDescent="0.25">
      <c r="A5" s="1"/>
      <c r="B5" s="1"/>
      <c r="C5" s="1"/>
      <c r="D5" s="108"/>
      <c r="E5" s="77"/>
      <c r="F5" s="77"/>
      <c r="G5" s="77"/>
      <c r="H5" s="77"/>
      <c r="I5" s="77"/>
      <c r="J5" s="77"/>
      <c r="K5" s="77"/>
      <c r="L5" s="77"/>
      <c r="M5" s="77"/>
      <c r="N5" s="77"/>
      <c r="O5" s="77"/>
      <c r="P5" s="77"/>
      <c r="Q5" s="77"/>
      <c r="R5" s="77"/>
      <c r="S5" s="77"/>
      <c r="T5" s="77"/>
      <c r="U5" s="77"/>
      <c r="V5" s="77"/>
      <c r="W5" s="77"/>
      <c r="X5" s="77"/>
      <c r="Y5" s="77"/>
      <c r="Z5" s="77"/>
    </row>
    <row r="6" spans="1:26" ht="16.5" customHeight="1" x14ac:dyDescent="0.25">
      <c r="A6" s="1"/>
      <c r="B6" s="1"/>
      <c r="C6" s="1"/>
      <c r="D6" s="109"/>
      <c r="E6" s="88"/>
      <c r="F6" s="151" t="s">
        <v>248</v>
      </c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</row>
    <row r="7" spans="1:26" ht="16.5" customHeight="1" x14ac:dyDescent="0.25">
      <c r="A7" s="4"/>
      <c r="B7" s="4"/>
      <c r="C7" s="4"/>
      <c r="D7" s="110"/>
      <c r="E7" s="44"/>
      <c r="F7" s="44"/>
      <c r="G7" s="44"/>
      <c r="H7" s="44"/>
      <c r="I7" s="44"/>
      <c r="J7" s="148" t="s">
        <v>69</v>
      </c>
      <c r="K7" s="140"/>
      <c r="L7" s="140"/>
      <c r="M7" s="140"/>
      <c r="N7" s="140"/>
      <c r="O7" s="44"/>
      <c r="P7" s="44"/>
      <c r="Q7" s="44"/>
      <c r="R7" s="149" t="s">
        <v>169</v>
      </c>
      <c r="S7" s="150"/>
      <c r="T7" s="150"/>
      <c r="U7" s="150"/>
      <c r="V7" s="150"/>
      <c r="W7" s="49"/>
      <c r="X7" s="44"/>
      <c r="Y7" s="44"/>
      <c r="Z7" s="38"/>
    </row>
    <row r="8" spans="1:26" ht="16.5" customHeight="1" x14ac:dyDescent="0.25">
      <c r="A8" s="4"/>
      <c r="B8" s="4"/>
      <c r="C8" s="4"/>
      <c r="D8" s="110"/>
      <c r="E8" s="44"/>
      <c r="F8" s="44" t="s">
        <v>124</v>
      </c>
      <c r="G8" s="44"/>
      <c r="H8" s="44" t="s">
        <v>125</v>
      </c>
      <c r="I8" s="44"/>
      <c r="J8" s="44" t="s">
        <v>126</v>
      </c>
      <c r="K8" s="44"/>
      <c r="L8" s="44" t="s">
        <v>170</v>
      </c>
      <c r="M8" s="44"/>
      <c r="N8" s="44"/>
      <c r="O8" s="44"/>
      <c r="P8" s="44"/>
      <c r="Q8" s="44"/>
      <c r="R8" s="44" t="s">
        <v>171</v>
      </c>
      <c r="S8" s="44"/>
      <c r="T8" s="4"/>
      <c r="U8" s="44"/>
      <c r="V8" s="44" t="s">
        <v>132</v>
      </c>
      <c r="W8" s="44"/>
      <c r="X8" s="44"/>
      <c r="Y8" s="44"/>
      <c r="Z8" s="4"/>
    </row>
    <row r="9" spans="1:26" ht="16.5" customHeight="1" x14ac:dyDescent="0.25">
      <c r="A9" s="4"/>
      <c r="B9" s="4"/>
      <c r="C9" s="4"/>
      <c r="D9" s="110"/>
      <c r="E9" s="44"/>
      <c r="F9" s="44" t="s">
        <v>134</v>
      </c>
      <c r="G9" s="44"/>
      <c r="H9" s="44" t="s">
        <v>135</v>
      </c>
      <c r="I9" s="44"/>
      <c r="J9" s="82" t="s">
        <v>136</v>
      </c>
      <c r="K9" s="38"/>
      <c r="L9" s="82" t="s">
        <v>172</v>
      </c>
      <c r="M9" s="44"/>
      <c r="N9" s="44"/>
      <c r="O9" s="38"/>
      <c r="P9" s="44" t="s">
        <v>138</v>
      </c>
      <c r="Q9" s="44"/>
      <c r="R9" s="82" t="s">
        <v>173</v>
      </c>
      <c r="S9" s="38"/>
      <c r="T9" s="44" t="s">
        <v>141</v>
      </c>
      <c r="U9" s="38"/>
      <c r="V9" s="82" t="s">
        <v>174</v>
      </c>
      <c r="W9" s="38"/>
      <c r="X9" s="44" t="s">
        <v>146</v>
      </c>
      <c r="Y9" s="38"/>
      <c r="Z9" s="44" t="s">
        <v>75</v>
      </c>
    </row>
    <row r="10" spans="1:26" ht="16.5" customHeight="1" x14ac:dyDescent="0.25">
      <c r="A10" s="4"/>
      <c r="B10" s="4"/>
      <c r="C10" s="4"/>
      <c r="D10" s="110"/>
      <c r="E10" s="44"/>
      <c r="F10" s="44" t="s">
        <v>149</v>
      </c>
      <c r="G10" s="44"/>
      <c r="H10" s="44" t="s">
        <v>150</v>
      </c>
      <c r="I10" s="44"/>
      <c r="J10" s="82" t="s">
        <v>151</v>
      </c>
      <c r="K10" s="38"/>
      <c r="L10" s="82" t="s">
        <v>152</v>
      </c>
      <c r="M10" s="38"/>
      <c r="N10" s="44" t="s">
        <v>72</v>
      </c>
      <c r="O10" s="38"/>
      <c r="P10" s="44" t="s">
        <v>152</v>
      </c>
      <c r="Q10" s="44"/>
      <c r="R10" s="82" t="s">
        <v>154</v>
      </c>
      <c r="S10" s="38"/>
      <c r="T10" s="44" t="s">
        <v>155</v>
      </c>
      <c r="U10" s="38"/>
      <c r="V10" s="82" t="s">
        <v>158</v>
      </c>
      <c r="W10" s="38"/>
      <c r="X10" s="44" t="s">
        <v>159</v>
      </c>
      <c r="Y10" s="38"/>
      <c r="Z10" s="44" t="s">
        <v>140</v>
      </c>
    </row>
    <row r="11" spans="1:26" ht="16.5" customHeight="1" x14ac:dyDescent="0.25">
      <c r="A11" s="4"/>
      <c r="B11" s="4"/>
      <c r="C11" s="4"/>
      <c r="D11" s="110"/>
      <c r="E11" s="44"/>
      <c r="F11" s="44" t="s">
        <v>162</v>
      </c>
      <c r="G11" s="44"/>
      <c r="H11" s="44" t="s">
        <v>162</v>
      </c>
      <c r="I11" s="44"/>
      <c r="J11" s="82" t="s">
        <v>162</v>
      </c>
      <c r="K11" s="38"/>
      <c r="L11" s="82" t="s">
        <v>162</v>
      </c>
      <c r="M11" s="38"/>
      <c r="N11" s="44" t="s">
        <v>162</v>
      </c>
      <c r="O11" s="38"/>
      <c r="P11" s="44" t="s">
        <v>162</v>
      </c>
      <c r="Q11" s="44"/>
      <c r="R11" s="82" t="s">
        <v>162</v>
      </c>
      <c r="S11" s="38"/>
      <c r="T11" s="44" t="s">
        <v>162</v>
      </c>
      <c r="U11" s="38"/>
      <c r="V11" s="44" t="s">
        <v>162</v>
      </c>
      <c r="W11" s="38"/>
      <c r="X11" s="44" t="s">
        <v>162</v>
      </c>
      <c r="Y11" s="38"/>
      <c r="Z11" s="44" t="s">
        <v>162</v>
      </c>
    </row>
    <row r="12" spans="1:26" ht="16.5" customHeight="1" x14ac:dyDescent="0.25">
      <c r="A12" s="4"/>
      <c r="B12" s="4"/>
      <c r="C12" s="4"/>
      <c r="D12" s="111"/>
      <c r="E12" s="4"/>
      <c r="F12" s="43" t="s">
        <v>163</v>
      </c>
      <c r="G12" s="4"/>
      <c r="H12" s="43" t="s">
        <v>163</v>
      </c>
      <c r="I12" s="4"/>
      <c r="J12" s="43" t="s">
        <v>163</v>
      </c>
      <c r="K12" s="4"/>
      <c r="L12" s="43" t="s">
        <v>163</v>
      </c>
      <c r="M12" s="4"/>
      <c r="N12" s="43" t="s">
        <v>163</v>
      </c>
      <c r="O12" s="4"/>
      <c r="P12" s="43" t="s">
        <v>163</v>
      </c>
      <c r="Q12" s="4"/>
      <c r="R12" s="43" t="s">
        <v>163</v>
      </c>
      <c r="S12" s="4"/>
      <c r="T12" s="43" t="s">
        <v>163</v>
      </c>
      <c r="U12" s="4"/>
      <c r="V12" s="43" t="s">
        <v>163</v>
      </c>
      <c r="W12" s="4"/>
      <c r="X12" s="43" t="s">
        <v>163</v>
      </c>
      <c r="Y12" s="4"/>
      <c r="Z12" s="43" t="s">
        <v>163</v>
      </c>
    </row>
    <row r="13" spans="1:26" ht="16.5" customHeight="1" x14ac:dyDescent="0.25">
      <c r="A13" s="4"/>
      <c r="B13" s="4"/>
      <c r="C13" s="4"/>
      <c r="D13" s="110"/>
      <c r="E13" s="40"/>
      <c r="F13" s="78"/>
      <c r="G13" s="40"/>
      <c r="H13" s="40"/>
      <c r="I13" s="40"/>
      <c r="J13" s="78"/>
      <c r="K13" s="40"/>
      <c r="L13" s="78"/>
      <c r="M13" s="40"/>
      <c r="N13" s="40"/>
      <c r="O13" s="40"/>
      <c r="P13" s="40"/>
      <c r="Q13" s="40"/>
      <c r="R13" s="40"/>
      <c r="S13" s="40"/>
      <c r="T13" s="78"/>
      <c r="U13" s="40"/>
      <c r="V13" s="40"/>
      <c r="W13" s="40"/>
      <c r="X13" s="40"/>
      <c r="Y13" s="40"/>
      <c r="Z13" s="78"/>
    </row>
    <row r="14" spans="1:26" ht="16.5" customHeight="1" x14ac:dyDescent="0.25">
      <c r="A14" s="6" t="s">
        <v>168</v>
      </c>
      <c r="B14" s="4"/>
      <c r="C14" s="4"/>
      <c r="D14" s="110"/>
      <c r="E14" s="83"/>
      <c r="F14" s="12">
        <v>1192954</v>
      </c>
      <c r="G14" s="12"/>
      <c r="H14" s="12">
        <v>19948329</v>
      </c>
      <c r="I14" s="12"/>
      <c r="J14" s="12">
        <v>149295</v>
      </c>
      <c r="K14" s="12"/>
      <c r="L14" s="12">
        <v>1519051</v>
      </c>
      <c r="M14" s="12"/>
      <c r="N14" s="12">
        <v>18522873</v>
      </c>
      <c r="O14" s="12"/>
      <c r="P14" s="12">
        <v>-1519051</v>
      </c>
      <c r="Q14" s="12"/>
      <c r="R14" s="12">
        <v>0</v>
      </c>
      <c r="S14" s="12"/>
      <c r="T14" s="12">
        <v>52227</v>
      </c>
      <c r="U14" s="12"/>
      <c r="V14" s="12">
        <f t="shared" ref="V14:V17" si="0">SUM(R14:T14)</f>
        <v>52227</v>
      </c>
      <c r="W14" s="12"/>
      <c r="X14" s="12">
        <v>5949685</v>
      </c>
      <c r="Y14" s="12"/>
      <c r="Z14" s="12">
        <f t="shared" ref="Z14:Z17" si="1">SUM(F14:N14,V14,X14,P14)</f>
        <v>45815363</v>
      </c>
    </row>
    <row r="15" spans="1:26" ht="16.5" customHeight="1" x14ac:dyDescent="0.25">
      <c r="A15" s="4" t="s">
        <v>167</v>
      </c>
      <c r="B15" s="4"/>
      <c r="C15" s="4"/>
      <c r="D15" s="112"/>
      <c r="E15" s="83"/>
      <c r="F15" s="12">
        <v>0</v>
      </c>
      <c r="G15" s="12"/>
      <c r="H15" s="12">
        <v>0</v>
      </c>
      <c r="I15" s="12"/>
      <c r="J15" s="12">
        <v>0</v>
      </c>
      <c r="K15" s="12"/>
      <c r="L15" s="12">
        <v>0</v>
      </c>
      <c r="M15" s="12"/>
      <c r="N15" s="12">
        <v>-75617</v>
      </c>
      <c r="O15" s="12"/>
      <c r="P15" s="12">
        <v>0</v>
      </c>
      <c r="Q15" s="12"/>
      <c r="R15" s="12">
        <v>0</v>
      </c>
      <c r="S15" s="12"/>
      <c r="T15" s="12">
        <v>0</v>
      </c>
      <c r="U15" s="12"/>
      <c r="V15" s="12">
        <f t="shared" si="0"/>
        <v>0</v>
      </c>
      <c r="W15" s="12"/>
      <c r="X15" s="12">
        <v>0</v>
      </c>
      <c r="Y15" s="12"/>
      <c r="Z15" s="12">
        <f t="shared" si="1"/>
        <v>-75617</v>
      </c>
    </row>
    <row r="16" spans="1:26" ht="16.5" customHeight="1" x14ac:dyDescent="0.25">
      <c r="A16" s="4" t="s">
        <v>213</v>
      </c>
      <c r="B16" s="4"/>
      <c r="C16" s="4"/>
      <c r="D16" s="112"/>
      <c r="E16" s="83"/>
      <c r="F16" s="12">
        <v>0</v>
      </c>
      <c r="G16" s="12"/>
      <c r="H16" s="12">
        <v>0</v>
      </c>
      <c r="I16" s="12"/>
      <c r="J16" s="12">
        <v>0</v>
      </c>
      <c r="K16" s="12"/>
      <c r="L16" s="12">
        <v>0</v>
      </c>
      <c r="M16" s="12"/>
      <c r="N16" s="12">
        <f>'PL 5'!N40</f>
        <v>434678</v>
      </c>
      <c r="O16" s="12"/>
      <c r="P16" s="12">
        <v>0</v>
      </c>
      <c r="Q16" s="12"/>
      <c r="R16" s="12">
        <v>0</v>
      </c>
      <c r="S16" s="12"/>
      <c r="T16" s="12">
        <v>0</v>
      </c>
      <c r="U16" s="12"/>
      <c r="V16" s="12">
        <f t="shared" si="0"/>
        <v>0</v>
      </c>
      <c r="W16" s="12"/>
      <c r="X16" s="12">
        <v>0</v>
      </c>
      <c r="Y16" s="12"/>
      <c r="Z16" s="12">
        <f t="shared" si="1"/>
        <v>434678</v>
      </c>
    </row>
    <row r="17" spans="1:26" ht="16.5" customHeight="1" x14ac:dyDescent="0.25">
      <c r="A17" s="4" t="s">
        <v>223</v>
      </c>
      <c r="B17" s="48"/>
      <c r="C17" s="4"/>
      <c r="D17" s="110"/>
      <c r="E17" s="83"/>
      <c r="F17" s="84">
        <v>0</v>
      </c>
      <c r="G17" s="12"/>
      <c r="H17" s="84">
        <v>0</v>
      </c>
      <c r="I17" s="12"/>
      <c r="J17" s="84">
        <v>0</v>
      </c>
      <c r="K17" s="12"/>
      <c r="L17" s="84">
        <v>0</v>
      </c>
      <c r="M17" s="12"/>
      <c r="N17" s="84">
        <v>0</v>
      </c>
      <c r="O17" s="12"/>
      <c r="P17" s="84">
        <v>0</v>
      </c>
      <c r="Q17" s="12"/>
      <c r="R17" s="84">
        <v>15157</v>
      </c>
      <c r="S17" s="12"/>
      <c r="T17" s="84">
        <v>-222434</v>
      </c>
      <c r="U17" s="12"/>
      <c r="V17" s="84">
        <f t="shared" si="0"/>
        <v>-207277</v>
      </c>
      <c r="W17" s="12"/>
      <c r="X17" s="84">
        <v>0</v>
      </c>
      <c r="Y17" s="12"/>
      <c r="Z17" s="84">
        <f t="shared" si="1"/>
        <v>-207277</v>
      </c>
    </row>
    <row r="18" spans="1:26" ht="16.5" customHeight="1" x14ac:dyDescent="0.25">
      <c r="A18" s="6"/>
      <c r="B18" s="6"/>
      <c r="C18" s="6"/>
      <c r="D18" s="110"/>
      <c r="E18" s="83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 ht="16.5" customHeight="1" x14ac:dyDescent="0.25">
      <c r="A19" s="1" t="s">
        <v>220</v>
      </c>
      <c r="B19" s="1"/>
      <c r="C19" s="1"/>
      <c r="D19" s="110"/>
      <c r="E19" s="83"/>
      <c r="F19" s="27">
        <f>SUM(F14:F17)</f>
        <v>1192954</v>
      </c>
      <c r="G19" s="12"/>
      <c r="H19" s="27">
        <f>SUM(H14:H17)</f>
        <v>19948329</v>
      </c>
      <c r="I19" s="12"/>
      <c r="J19" s="27">
        <f>SUM(J14:J17)</f>
        <v>149295</v>
      </c>
      <c r="K19" s="12"/>
      <c r="L19" s="27">
        <f>SUM(L14:L17)</f>
        <v>1519051</v>
      </c>
      <c r="M19" s="12"/>
      <c r="N19" s="27">
        <f>SUM(N14:N17)</f>
        <v>18881934</v>
      </c>
      <c r="O19" s="12"/>
      <c r="P19" s="27">
        <f>SUM(P14:P17)</f>
        <v>-1519051</v>
      </c>
      <c r="Q19" s="12"/>
      <c r="R19" s="27">
        <f>SUM(R14:R17)</f>
        <v>15157</v>
      </c>
      <c r="S19" s="12"/>
      <c r="T19" s="27">
        <f>SUM(T14:T17)</f>
        <v>-170207</v>
      </c>
      <c r="U19" s="12"/>
      <c r="V19" s="27">
        <f>SUM(V14:V17)</f>
        <v>-155050</v>
      </c>
      <c r="W19" s="12"/>
      <c r="X19" s="27">
        <f>SUM(X14:X17)</f>
        <v>5949685</v>
      </c>
      <c r="Y19" s="12"/>
      <c r="Z19" s="27">
        <f>SUM(Z14:Z17)</f>
        <v>45967147</v>
      </c>
    </row>
    <row r="20" spans="1:26" ht="16.5" customHeight="1" x14ac:dyDescent="0.25">
      <c r="A20" s="48"/>
      <c r="B20" s="4"/>
      <c r="C20" s="4"/>
      <c r="D20" s="110"/>
      <c r="E20" s="83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6.5" customHeight="1" x14ac:dyDescent="0.25">
      <c r="A21" s="6" t="s">
        <v>221</v>
      </c>
      <c r="B21" s="4"/>
      <c r="C21" s="4"/>
      <c r="D21" s="110"/>
      <c r="E21" s="83"/>
      <c r="F21" s="56">
        <f>F19</f>
        <v>1192954</v>
      </c>
      <c r="G21" s="12"/>
      <c r="H21" s="56">
        <f>H19</f>
        <v>19948329</v>
      </c>
      <c r="I21" s="12"/>
      <c r="J21" s="56">
        <f>J19</f>
        <v>149295</v>
      </c>
      <c r="K21" s="12"/>
      <c r="L21" s="56">
        <f>L19</f>
        <v>1519051</v>
      </c>
      <c r="M21" s="12"/>
      <c r="N21" s="56">
        <v>19664832</v>
      </c>
      <c r="O21" s="12"/>
      <c r="P21" s="56">
        <f>P19</f>
        <v>-1519051</v>
      </c>
      <c r="Q21" s="12"/>
      <c r="R21" s="56">
        <v>-712</v>
      </c>
      <c r="S21" s="12"/>
      <c r="T21" s="56">
        <v>89512</v>
      </c>
      <c r="U21" s="12"/>
      <c r="V21" s="56">
        <f t="shared" ref="V21:V24" si="2">SUM(R21:T21)</f>
        <v>88800</v>
      </c>
      <c r="W21" s="12"/>
      <c r="X21" s="56">
        <f>X19</f>
        <v>5949685</v>
      </c>
      <c r="Y21" s="12"/>
      <c r="Z21" s="56">
        <f t="shared" ref="Z21:Z24" si="3">SUM(F21:N21,V21,X21,P21)</f>
        <v>46993895</v>
      </c>
    </row>
    <row r="22" spans="1:26" ht="16.5" customHeight="1" x14ac:dyDescent="0.25">
      <c r="A22" s="4" t="s">
        <v>167</v>
      </c>
      <c r="B22" s="4"/>
      <c r="C22" s="4"/>
      <c r="D22" s="112"/>
      <c r="E22" s="83"/>
      <c r="F22" s="56">
        <v>0</v>
      </c>
      <c r="G22" s="12"/>
      <c r="H22" s="56">
        <v>0</v>
      </c>
      <c r="I22" s="12"/>
      <c r="J22" s="56">
        <v>0</v>
      </c>
      <c r="K22" s="12"/>
      <c r="L22" s="56">
        <v>0</v>
      </c>
      <c r="M22" s="12"/>
      <c r="N22" s="56">
        <v>-74795</v>
      </c>
      <c r="O22" s="12"/>
      <c r="P22" s="56">
        <v>0</v>
      </c>
      <c r="Q22" s="12"/>
      <c r="R22" s="56">
        <v>0</v>
      </c>
      <c r="S22" s="12"/>
      <c r="T22" s="56">
        <v>0</v>
      </c>
      <c r="U22" s="12"/>
      <c r="V22" s="56">
        <f t="shared" si="2"/>
        <v>0</v>
      </c>
      <c r="W22" s="12"/>
      <c r="X22" s="56">
        <v>0</v>
      </c>
      <c r="Y22" s="12"/>
      <c r="Z22" s="56">
        <f t="shared" si="3"/>
        <v>-74795</v>
      </c>
    </row>
    <row r="23" spans="1:26" ht="16.5" customHeight="1" x14ac:dyDescent="0.25">
      <c r="A23" s="4" t="s">
        <v>213</v>
      </c>
      <c r="B23" s="4"/>
      <c r="C23" s="4"/>
      <c r="D23" s="112"/>
      <c r="E23" s="83"/>
      <c r="F23" s="56">
        <v>0</v>
      </c>
      <c r="G23" s="12"/>
      <c r="H23" s="56">
        <v>0</v>
      </c>
      <c r="I23" s="12"/>
      <c r="J23" s="56">
        <v>0</v>
      </c>
      <c r="K23" s="12"/>
      <c r="L23" s="56">
        <v>0</v>
      </c>
      <c r="M23" s="12"/>
      <c r="N23" s="56">
        <f>'PL 5'!L40</f>
        <v>4291993</v>
      </c>
      <c r="O23" s="12"/>
      <c r="P23" s="56">
        <v>0</v>
      </c>
      <c r="Q23" s="12"/>
      <c r="R23" s="56">
        <v>0</v>
      </c>
      <c r="S23" s="12"/>
      <c r="T23" s="56">
        <v>0</v>
      </c>
      <c r="U23" s="12"/>
      <c r="V23" s="56">
        <f t="shared" si="2"/>
        <v>0</v>
      </c>
      <c r="W23" s="12"/>
      <c r="X23" s="56">
        <v>0</v>
      </c>
      <c r="Y23" s="12"/>
      <c r="Z23" s="56">
        <f t="shared" si="3"/>
        <v>4291993</v>
      </c>
    </row>
    <row r="24" spans="1:26" ht="16.5" customHeight="1" x14ac:dyDescent="0.25">
      <c r="A24" s="4" t="s">
        <v>223</v>
      </c>
      <c r="B24" s="48"/>
      <c r="C24" s="4"/>
      <c r="D24" s="110"/>
      <c r="E24" s="83"/>
      <c r="F24" s="22">
        <v>0</v>
      </c>
      <c r="G24" s="12"/>
      <c r="H24" s="22">
        <v>0</v>
      </c>
      <c r="I24" s="12"/>
      <c r="J24" s="22">
        <v>0</v>
      </c>
      <c r="K24" s="12"/>
      <c r="L24" s="22">
        <v>0</v>
      </c>
      <c r="M24" s="12"/>
      <c r="N24" s="22">
        <v>0</v>
      </c>
      <c r="O24" s="12"/>
      <c r="P24" s="22">
        <v>0</v>
      </c>
      <c r="Q24" s="12"/>
      <c r="R24" s="22">
        <v>-79753</v>
      </c>
      <c r="S24" s="12"/>
      <c r="T24" s="22">
        <v>424002</v>
      </c>
      <c r="U24" s="12"/>
      <c r="V24" s="22">
        <f t="shared" si="2"/>
        <v>344249</v>
      </c>
      <c r="W24" s="12"/>
      <c r="X24" s="22">
        <v>0</v>
      </c>
      <c r="Y24" s="12"/>
      <c r="Z24" s="22">
        <f t="shared" si="3"/>
        <v>344249</v>
      </c>
    </row>
    <row r="25" spans="1:26" ht="16.5" customHeight="1" x14ac:dyDescent="0.25">
      <c r="A25" s="6"/>
      <c r="B25" s="6"/>
      <c r="C25" s="6"/>
      <c r="D25" s="110"/>
      <c r="E25" s="83"/>
      <c r="F25" s="56"/>
      <c r="G25" s="12"/>
      <c r="H25" s="56"/>
      <c r="I25" s="12"/>
      <c r="J25" s="56"/>
      <c r="K25" s="12"/>
      <c r="L25" s="56"/>
      <c r="M25" s="12"/>
      <c r="N25" s="56"/>
      <c r="O25" s="12"/>
      <c r="P25" s="56"/>
      <c r="Q25" s="12"/>
      <c r="R25" s="56"/>
      <c r="S25" s="12"/>
      <c r="T25" s="56"/>
      <c r="U25" s="12"/>
      <c r="V25" s="56"/>
      <c r="W25" s="12"/>
      <c r="X25" s="56"/>
      <c r="Y25" s="12"/>
      <c r="Z25" s="56"/>
    </row>
    <row r="26" spans="1:26" ht="16.5" customHeight="1" x14ac:dyDescent="0.25">
      <c r="A26" s="1" t="s">
        <v>222</v>
      </c>
      <c r="B26" s="1"/>
      <c r="C26" s="1"/>
      <c r="D26" s="110"/>
      <c r="E26" s="83"/>
      <c r="F26" s="26">
        <f>SUM(F21:F24)</f>
        <v>1192954</v>
      </c>
      <c r="G26" s="12"/>
      <c r="H26" s="26">
        <f>SUM(H21:H24)</f>
        <v>19948329</v>
      </c>
      <c r="I26" s="12"/>
      <c r="J26" s="26">
        <f>SUM(J21:J24)</f>
        <v>149295</v>
      </c>
      <c r="K26" s="12"/>
      <c r="L26" s="26">
        <f>SUM(L21:L24)</f>
        <v>1519051</v>
      </c>
      <c r="M26" s="12"/>
      <c r="N26" s="26">
        <f>SUM(N21:N24)</f>
        <v>23882030</v>
      </c>
      <c r="O26" s="12"/>
      <c r="P26" s="26">
        <f>SUM(P21:P24)</f>
        <v>-1519051</v>
      </c>
      <c r="Q26" s="12"/>
      <c r="R26" s="26">
        <f>SUM(R21:R24)</f>
        <v>-80465</v>
      </c>
      <c r="S26" s="12"/>
      <c r="T26" s="26">
        <f>SUM(T21:T24)</f>
        <v>513514</v>
      </c>
      <c r="U26" s="12"/>
      <c r="V26" s="26">
        <f>SUM(V21:V24)</f>
        <v>433049</v>
      </c>
      <c r="W26" s="12"/>
      <c r="X26" s="26">
        <f>SUM(X21:X24)</f>
        <v>5949685</v>
      </c>
      <c r="Y26" s="12"/>
      <c r="Z26" s="26">
        <f>SUM(Z21:Z24)</f>
        <v>51555342</v>
      </c>
    </row>
    <row r="27" spans="1:26" ht="16.5" customHeight="1" x14ac:dyDescent="0.25">
      <c r="A27" s="48"/>
      <c r="B27" s="4"/>
      <c r="C27" s="4"/>
      <c r="D27" s="110"/>
      <c r="E27" s="83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6.5" customHeight="1" x14ac:dyDescent="0.25">
      <c r="A28" s="48"/>
      <c r="B28" s="4"/>
      <c r="C28" s="4"/>
      <c r="D28" s="110"/>
      <c r="E28" s="83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6.5" customHeight="1" x14ac:dyDescent="0.25">
      <c r="A29" s="48"/>
      <c r="B29" s="4"/>
      <c r="C29" s="4"/>
      <c r="D29" s="110"/>
      <c r="E29" s="83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6.5" customHeight="1" x14ac:dyDescent="0.25">
      <c r="A30" s="48"/>
      <c r="B30" s="4"/>
      <c r="C30" s="4"/>
      <c r="D30" s="110"/>
      <c r="E30" s="83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6.5" customHeight="1" x14ac:dyDescent="0.25">
      <c r="A31" s="48"/>
      <c r="B31" s="4"/>
      <c r="C31" s="4"/>
      <c r="D31" s="110"/>
      <c r="E31" s="83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6.5" customHeight="1" x14ac:dyDescent="0.25">
      <c r="A32" s="48"/>
      <c r="B32" s="4"/>
      <c r="C32" s="4"/>
      <c r="D32" s="110"/>
      <c r="E32" s="83"/>
      <c r="F32" s="12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6.5" customHeight="1" x14ac:dyDescent="0.25">
      <c r="A33" s="48"/>
      <c r="B33" s="4"/>
      <c r="C33" s="4"/>
      <c r="D33" s="110"/>
      <c r="E33" s="83"/>
      <c r="F33" s="12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6.5" customHeight="1" x14ac:dyDescent="0.25">
      <c r="A34" s="48"/>
      <c r="B34" s="4"/>
      <c r="C34" s="4"/>
      <c r="D34" s="110"/>
      <c r="E34" s="83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6.5" customHeight="1" x14ac:dyDescent="0.25">
      <c r="A35" s="48"/>
      <c r="B35" s="4"/>
      <c r="C35" s="4"/>
      <c r="D35" s="110"/>
      <c r="E35" s="83"/>
      <c r="F35" s="12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6.5" customHeight="1" x14ac:dyDescent="0.25">
      <c r="A36" s="48"/>
      <c r="B36" s="4"/>
      <c r="C36" s="4"/>
      <c r="D36" s="110"/>
      <c r="E36" s="83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6.5" customHeight="1" x14ac:dyDescent="0.25">
      <c r="A37" s="48"/>
      <c r="B37" s="4"/>
      <c r="C37" s="4"/>
      <c r="D37" s="110"/>
      <c r="E37" s="83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6.5" customHeight="1" x14ac:dyDescent="0.25">
      <c r="A38" s="48"/>
      <c r="B38" s="4"/>
      <c r="C38" s="4"/>
      <c r="D38" s="110"/>
      <c r="E38" s="83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6.5" customHeight="1" x14ac:dyDescent="0.25">
      <c r="A39" s="48"/>
      <c r="B39" s="4"/>
      <c r="C39" s="4"/>
      <c r="D39" s="110"/>
      <c r="E39" s="83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6.5" customHeight="1" x14ac:dyDescent="0.25">
      <c r="A40" s="48"/>
      <c r="B40" s="4"/>
      <c r="C40" s="4"/>
      <c r="D40" s="110"/>
      <c r="E40" s="83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6.5" customHeight="1" x14ac:dyDescent="0.25">
      <c r="A41" s="48"/>
      <c r="B41" s="4"/>
      <c r="C41" s="4"/>
      <c r="D41" s="110"/>
      <c r="E41" s="83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2.25" customHeight="1" x14ac:dyDescent="0.25">
      <c r="A42" s="48"/>
      <c r="B42" s="4"/>
      <c r="C42" s="4"/>
      <c r="D42" s="110"/>
      <c r="E42" s="83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6.5" customHeight="1" x14ac:dyDescent="0.25">
      <c r="A43" s="9" t="str">
        <f>'BS 2-4'!A54</f>
        <v>The accompanying notes are integral part of these consolidated and separate financial information.</v>
      </c>
      <c r="B43" s="9"/>
      <c r="C43" s="9"/>
      <c r="D43" s="115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Q43" s="79"/>
      <c r="R43" s="79"/>
      <c r="S43" s="79"/>
      <c r="T43" s="79"/>
      <c r="U43" s="79"/>
      <c r="V43" s="79"/>
      <c r="W43" s="79"/>
      <c r="X43" s="79"/>
      <c r="Y43" s="79"/>
      <c r="Z43" s="79"/>
    </row>
  </sheetData>
  <mergeCells count="3">
    <mergeCell ref="F6:Z6"/>
    <mergeCell ref="J7:N7"/>
    <mergeCell ref="R7:V7"/>
  </mergeCells>
  <pageMargins left="0.39370078740157483" right="0.39370078740157483" top="0.51181102362204722" bottom="0.59055118110236227" header="0.47244094488188981" footer="0.39370078740157483"/>
  <pageSetup paperSize="9" scale="78" firstPageNumber="8" fitToHeight="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931"/>
  <sheetViews>
    <sheetView tabSelected="1" zoomScale="85" zoomScaleNormal="85" zoomScaleSheetLayoutView="85" workbookViewId="0">
      <selection activeCell="D15" sqref="D15"/>
    </sheetView>
  </sheetViews>
  <sheetFormatPr defaultColWidth="10.1640625" defaultRowHeight="16.5" customHeight="1" x14ac:dyDescent="0.45"/>
  <cols>
    <col min="1" max="3" width="1.6640625" customWidth="1"/>
    <col min="4" max="4" width="66.83203125" customWidth="1"/>
    <col min="5" max="5" width="8" bestFit="1" customWidth="1"/>
    <col min="6" max="6" width="0.6640625" customWidth="1"/>
    <col min="7" max="7" width="15.33203125" customWidth="1"/>
    <col min="8" max="8" width="0.6640625" customWidth="1"/>
    <col min="9" max="9" width="15.33203125" customWidth="1"/>
    <col min="10" max="10" width="0.6640625" customWidth="1"/>
    <col min="11" max="11" width="15.33203125" customWidth="1"/>
    <col min="12" max="12" width="0.6640625" customWidth="1"/>
    <col min="13" max="13" width="15.33203125" customWidth="1"/>
  </cols>
  <sheetData>
    <row r="1" spans="1:13" ht="16.5" customHeight="1" x14ac:dyDescent="0.45">
      <c r="A1" s="1" t="s">
        <v>0</v>
      </c>
      <c r="B1" s="28"/>
      <c r="C1" s="28"/>
      <c r="D1" s="28"/>
      <c r="E1" s="89"/>
      <c r="F1" s="77"/>
      <c r="G1" s="77"/>
      <c r="H1" s="77"/>
      <c r="I1" s="77"/>
      <c r="J1" s="77"/>
      <c r="K1" s="77"/>
      <c r="L1" s="77"/>
      <c r="M1" s="77"/>
    </row>
    <row r="2" spans="1:13" ht="16.5" customHeight="1" x14ac:dyDescent="0.45">
      <c r="A2" s="6" t="s">
        <v>224</v>
      </c>
      <c r="B2" s="6"/>
      <c r="C2" s="6"/>
      <c r="D2" s="6"/>
      <c r="E2" s="10"/>
      <c r="F2" s="4"/>
      <c r="G2" s="47"/>
      <c r="H2" s="77"/>
      <c r="I2" s="47"/>
      <c r="J2" s="77"/>
      <c r="K2" s="47"/>
      <c r="L2" s="77"/>
      <c r="M2" s="47"/>
    </row>
    <row r="3" spans="1:13" ht="16.5" customHeight="1" x14ac:dyDescent="0.45">
      <c r="A3" s="8" t="str">
        <f>+'PL 6'!A3</f>
        <v>For the three-month period ended 31 March 2022</v>
      </c>
      <c r="B3" s="34"/>
      <c r="C3" s="34"/>
      <c r="D3" s="34"/>
      <c r="E3" s="90"/>
      <c r="F3" s="79"/>
      <c r="G3" s="79"/>
      <c r="H3" s="79"/>
      <c r="I3" s="79"/>
      <c r="J3" s="79"/>
      <c r="K3" s="79"/>
      <c r="L3" s="79"/>
      <c r="M3" s="79"/>
    </row>
    <row r="4" spans="1:13" ht="16.5" customHeight="1" x14ac:dyDescent="0.45">
      <c r="A4" s="6"/>
      <c r="B4" s="4"/>
      <c r="C4" s="4"/>
      <c r="D4" s="4"/>
      <c r="E4" s="10"/>
      <c r="F4" s="4"/>
      <c r="G4" s="47"/>
      <c r="H4" s="77"/>
      <c r="I4" s="47"/>
      <c r="J4" s="77"/>
      <c r="K4" s="47"/>
      <c r="L4" s="77"/>
      <c r="M4" s="47"/>
    </row>
    <row r="5" spans="1:13" ht="16.5" customHeight="1" x14ac:dyDescent="0.45">
      <c r="A5" s="6"/>
      <c r="B5" s="4"/>
      <c r="C5" s="4"/>
      <c r="D5" s="4"/>
      <c r="E5" s="10"/>
      <c r="F5" s="4"/>
      <c r="G5" s="47"/>
      <c r="H5" s="77"/>
      <c r="I5" s="47"/>
      <c r="J5" s="77"/>
      <c r="K5" s="131"/>
      <c r="L5" s="132"/>
      <c r="M5" s="131"/>
    </row>
    <row r="6" spans="1:13" ht="16.5" customHeight="1" x14ac:dyDescent="0.45">
      <c r="A6" s="11"/>
      <c r="B6" s="11"/>
      <c r="C6" s="11"/>
      <c r="D6" s="11"/>
      <c r="E6" s="10"/>
      <c r="F6" s="11"/>
      <c r="G6" s="142" t="s">
        <v>2</v>
      </c>
      <c r="H6" s="152"/>
      <c r="I6" s="152"/>
      <c r="J6" s="3"/>
      <c r="K6" s="153" t="s">
        <v>3</v>
      </c>
      <c r="L6" s="154"/>
      <c r="M6" s="154"/>
    </row>
    <row r="7" spans="1:13" ht="16.5" customHeight="1" x14ac:dyDescent="0.45">
      <c r="A7" s="11"/>
      <c r="B7" s="11"/>
      <c r="C7" s="11"/>
      <c r="D7" s="11"/>
      <c r="E7" s="10"/>
      <c r="F7" s="11"/>
      <c r="G7" s="139" t="s">
        <v>249</v>
      </c>
      <c r="H7" s="155"/>
      <c r="I7" s="155"/>
      <c r="J7" s="3"/>
      <c r="K7" s="156" t="s">
        <v>249</v>
      </c>
      <c r="L7" s="157"/>
      <c r="M7" s="157"/>
    </row>
    <row r="8" spans="1:13" ht="16.5" customHeight="1" x14ac:dyDescent="0.45">
      <c r="A8" s="11"/>
      <c r="B8" s="11"/>
      <c r="C8" s="11"/>
      <c r="D8" s="11"/>
      <c r="E8" s="10"/>
      <c r="F8" s="11"/>
      <c r="G8" s="17" t="s">
        <v>209</v>
      </c>
      <c r="H8" s="3"/>
      <c r="I8" s="17" t="s">
        <v>209</v>
      </c>
      <c r="J8" s="3"/>
      <c r="K8" s="17" t="s">
        <v>209</v>
      </c>
      <c r="L8" s="3"/>
      <c r="M8" s="17" t="s">
        <v>209</v>
      </c>
    </row>
    <row r="9" spans="1:13" ht="16.5" customHeight="1" x14ac:dyDescent="0.45">
      <c r="A9" s="11"/>
      <c r="B9" s="11"/>
      <c r="C9" s="11"/>
      <c r="D9" s="11"/>
      <c r="E9" s="10"/>
      <c r="F9" s="11"/>
      <c r="G9" s="17" t="s">
        <v>210</v>
      </c>
      <c r="H9" s="3"/>
      <c r="I9" s="17" t="s">
        <v>5</v>
      </c>
      <c r="J9" s="3"/>
      <c r="K9" s="17" t="s">
        <v>210</v>
      </c>
      <c r="L9" s="3"/>
      <c r="M9" s="17" t="s">
        <v>5</v>
      </c>
    </row>
    <row r="10" spans="1:13" ht="16.5" customHeight="1" x14ac:dyDescent="0.45">
      <c r="A10" s="11"/>
      <c r="B10" s="11"/>
      <c r="C10" s="11"/>
      <c r="D10" s="11"/>
      <c r="E10" s="18" t="s">
        <v>6</v>
      </c>
      <c r="F10" s="14"/>
      <c r="G10" s="43" t="s">
        <v>7</v>
      </c>
      <c r="H10" s="44"/>
      <c r="I10" s="43" t="s">
        <v>7</v>
      </c>
      <c r="J10" s="44"/>
      <c r="K10" s="43" t="s">
        <v>7</v>
      </c>
      <c r="L10" s="44"/>
      <c r="M10" s="43" t="s">
        <v>7</v>
      </c>
    </row>
    <row r="11" spans="1:13" ht="16.5" customHeight="1" x14ac:dyDescent="0.45">
      <c r="A11" s="11"/>
      <c r="B11" s="11"/>
      <c r="C11" s="11"/>
      <c r="D11" s="11"/>
      <c r="E11" s="13"/>
      <c r="F11" s="14"/>
      <c r="G11" s="91"/>
      <c r="H11" s="44"/>
      <c r="I11" s="44"/>
      <c r="J11" s="44"/>
      <c r="K11" s="91"/>
      <c r="L11" s="44"/>
      <c r="M11" s="44"/>
    </row>
    <row r="12" spans="1:13" ht="16.5" customHeight="1" x14ac:dyDescent="0.45">
      <c r="A12" s="6" t="s">
        <v>234</v>
      </c>
      <c r="B12" s="1"/>
      <c r="C12" s="48"/>
      <c r="D12" s="48"/>
      <c r="E12" s="10">
        <v>17</v>
      </c>
      <c r="F12" s="11"/>
      <c r="G12" s="22">
        <v>-2860220</v>
      </c>
      <c r="H12" s="12"/>
      <c r="I12" s="23">
        <v>632770</v>
      </c>
      <c r="J12" s="12"/>
      <c r="K12" s="22">
        <v>1074242</v>
      </c>
      <c r="L12" s="12"/>
      <c r="M12" s="23">
        <v>652295</v>
      </c>
    </row>
    <row r="13" spans="1:13" ht="16.5" customHeight="1" x14ac:dyDescent="0.45">
      <c r="A13" s="11"/>
      <c r="B13" s="11"/>
      <c r="C13" s="11"/>
      <c r="D13" s="11"/>
      <c r="E13" s="13"/>
      <c r="F13" s="14"/>
      <c r="G13" s="91"/>
      <c r="H13" s="44"/>
      <c r="I13" s="44"/>
      <c r="J13" s="44"/>
      <c r="K13" s="91"/>
      <c r="L13" s="44"/>
      <c r="M13" s="44"/>
    </row>
    <row r="14" spans="1:13" ht="16.5" customHeight="1" x14ac:dyDescent="0.45">
      <c r="A14" s="6" t="s">
        <v>175</v>
      </c>
      <c r="B14" s="4"/>
      <c r="C14" s="4"/>
      <c r="D14" s="4"/>
      <c r="E14" s="10"/>
      <c r="F14" s="4"/>
      <c r="G14" s="21"/>
      <c r="H14" s="12"/>
      <c r="I14" s="12"/>
      <c r="J14" s="12"/>
      <c r="K14" s="21"/>
      <c r="L14" s="12"/>
      <c r="M14" s="12"/>
    </row>
    <row r="15" spans="1:13" ht="16.5" customHeight="1" x14ac:dyDescent="0.45">
      <c r="B15" s="4"/>
      <c r="C15" s="4"/>
      <c r="D15" s="4"/>
      <c r="E15" s="10"/>
      <c r="F15" s="4"/>
      <c r="G15" s="21"/>
      <c r="H15" s="12"/>
      <c r="I15" s="12"/>
      <c r="J15" s="12"/>
      <c r="K15" s="21"/>
      <c r="L15" s="12"/>
      <c r="M15" s="12"/>
    </row>
    <row r="16" spans="1:13" ht="16.5" customHeight="1" x14ac:dyDescent="0.45">
      <c r="A16" s="4" t="s">
        <v>237</v>
      </c>
      <c r="B16" s="4"/>
      <c r="C16" s="4"/>
      <c r="D16" s="4"/>
      <c r="E16" s="10"/>
      <c r="F16" s="4"/>
      <c r="G16" s="21">
        <v>500000</v>
      </c>
      <c r="H16" s="12"/>
      <c r="I16" s="12" t="s">
        <v>214</v>
      </c>
      <c r="J16" s="12"/>
      <c r="K16" s="21">
        <v>500000</v>
      </c>
      <c r="L16" s="12"/>
      <c r="M16" s="12">
        <v>0</v>
      </c>
    </row>
    <row r="17" spans="1:13" s="95" customFormat="1" ht="16.5" customHeight="1" x14ac:dyDescent="0.45">
      <c r="A17" s="4" t="s">
        <v>176</v>
      </c>
      <c r="B17" s="4"/>
      <c r="C17" s="4"/>
      <c r="D17" s="4"/>
      <c r="E17" s="96"/>
      <c r="F17" s="4"/>
      <c r="G17" s="46">
        <v>-1119173</v>
      </c>
      <c r="H17" s="12"/>
      <c r="I17" s="47">
        <v>-847257</v>
      </c>
      <c r="J17" s="12"/>
      <c r="K17" s="46">
        <v>-64849</v>
      </c>
      <c r="L17" s="12"/>
      <c r="M17" s="47">
        <v>-61695</v>
      </c>
    </row>
    <row r="18" spans="1:13" ht="16.5" customHeight="1" x14ac:dyDescent="0.45">
      <c r="A18" s="4" t="s">
        <v>197</v>
      </c>
      <c r="B18" s="4"/>
      <c r="C18" s="4"/>
      <c r="D18" s="4"/>
      <c r="E18" s="10"/>
      <c r="F18" s="4"/>
      <c r="G18" s="46"/>
      <c r="H18" s="12"/>
      <c r="I18" s="47"/>
      <c r="J18" s="12"/>
      <c r="K18" s="46"/>
      <c r="L18" s="12"/>
      <c r="M18" s="47"/>
    </row>
    <row r="19" spans="1:13" s="95" customFormat="1" ht="16.5" customHeight="1" x14ac:dyDescent="0.45">
      <c r="A19" s="4"/>
      <c r="B19" s="4" t="s">
        <v>198</v>
      </c>
      <c r="C19" s="4"/>
      <c r="D19" s="4"/>
      <c r="E19" s="96"/>
      <c r="F19" s="4"/>
      <c r="G19" s="46">
        <v>95808</v>
      </c>
      <c r="H19" s="12"/>
      <c r="I19" s="47">
        <v>4328</v>
      </c>
      <c r="J19" s="12"/>
      <c r="K19" s="46">
        <v>2003</v>
      </c>
      <c r="L19" s="12"/>
      <c r="M19" s="47">
        <v>634</v>
      </c>
    </row>
    <row r="20" spans="1:13" ht="16.5" customHeight="1" x14ac:dyDescent="0.45">
      <c r="A20" s="4" t="s">
        <v>177</v>
      </c>
      <c r="B20" s="4"/>
      <c r="C20" s="4"/>
      <c r="D20" s="4"/>
      <c r="E20" s="92">
        <v>9</v>
      </c>
      <c r="F20" s="4"/>
      <c r="G20" s="56">
        <v>0</v>
      </c>
      <c r="H20" s="12"/>
      <c r="I20" s="12">
        <v>0</v>
      </c>
      <c r="J20" s="12"/>
      <c r="K20" s="21">
        <v>-384876</v>
      </c>
      <c r="L20" s="12"/>
      <c r="M20" s="12">
        <v>-71400</v>
      </c>
    </row>
    <row r="21" spans="1:13" ht="16.5" customHeight="1" x14ac:dyDescent="0.45">
      <c r="A21" s="4" t="s">
        <v>241</v>
      </c>
      <c r="B21" s="4"/>
      <c r="C21" s="4"/>
      <c r="D21" s="4"/>
      <c r="E21" s="92">
        <v>9</v>
      </c>
      <c r="F21" s="4"/>
      <c r="G21" s="46">
        <v>-80000</v>
      </c>
      <c r="H21" s="12"/>
      <c r="I21" s="12">
        <v>-20826</v>
      </c>
      <c r="J21" s="12"/>
      <c r="K21" s="21">
        <v>0</v>
      </c>
      <c r="L21" s="12"/>
      <c r="M21" s="12">
        <v>0</v>
      </c>
    </row>
    <row r="22" spans="1:13" s="95" customFormat="1" ht="16.5" customHeight="1" x14ac:dyDescent="0.45">
      <c r="A22" s="4" t="s">
        <v>178</v>
      </c>
      <c r="B22" s="4"/>
      <c r="C22" s="4"/>
      <c r="D22" s="4"/>
      <c r="E22" s="96"/>
      <c r="F22" s="4"/>
      <c r="G22" s="56">
        <v>0</v>
      </c>
      <c r="H22" s="12"/>
      <c r="I22" s="12">
        <v>-118802</v>
      </c>
      <c r="J22" s="12"/>
      <c r="K22" s="56">
        <v>0</v>
      </c>
      <c r="L22" s="12"/>
      <c r="M22" s="12">
        <v>-113438</v>
      </c>
    </row>
    <row r="23" spans="1:13" ht="16.5" customHeight="1" x14ac:dyDescent="0.45">
      <c r="A23" s="4" t="s">
        <v>201</v>
      </c>
      <c r="B23" s="4"/>
      <c r="C23" s="4"/>
      <c r="D23" s="4"/>
      <c r="E23" s="10"/>
      <c r="F23" s="4"/>
      <c r="G23" s="46"/>
      <c r="H23" s="12"/>
      <c r="I23" s="47"/>
      <c r="J23" s="12"/>
      <c r="K23" s="46"/>
      <c r="L23" s="12"/>
      <c r="M23" s="47"/>
    </row>
    <row r="24" spans="1:13" s="95" customFormat="1" ht="16.5" customHeight="1" x14ac:dyDescent="0.45">
      <c r="A24" s="4"/>
      <c r="B24" s="4" t="s">
        <v>202</v>
      </c>
      <c r="C24" s="4"/>
      <c r="D24" s="4"/>
      <c r="E24" s="96"/>
      <c r="F24" s="4"/>
      <c r="G24" s="46">
        <v>-20387</v>
      </c>
      <c r="H24" s="12"/>
      <c r="I24" s="47">
        <v>192</v>
      </c>
      <c r="J24" s="12"/>
      <c r="K24" s="46">
        <v>-5516330</v>
      </c>
      <c r="L24" s="12"/>
      <c r="M24" s="47">
        <v>-4956799</v>
      </c>
    </row>
    <row r="25" spans="1:13" s="95" customFormat="1" ht="16.5" customHeight="1" x14ac:dyDescent="0.45">
      <c r="A25" s="4" t="s">
        <v>179</v>
      </c>
      <c r="B25" s="4"/>
      <c r="C25" s="4"/>
      <c r="D25" s="4"/>
      <c r="E25" s="96"/>
      <c r="F25" s="4"/>
      <c r="G25" s="56">
        <v>0</v>
      </c>
      <c r="H25" s="12"/>
      <c r="I25" s="12">
        <v>0</v>
      </c>
      <c r="J25" s="12"/>
      <c r="K25" s="56">
        <v>110820</v>
      </c>
      <c r="L25" s="12"/>
      <c r="M25" s="12">
        <v>166250</v>
      </c>
    </row>
    <row r="26" spans="1:13" s="95" customFormat="1" ht="16.5" customHeight="1" x14ac:dyDescent="0.45">
      <c r="A26" s="4" t="s">
        <v>246</v>
      </c>
      <c r="B26" s="4"/>
      <c r="C26" s="4"/>
      <c r="D26" s="4"/>
      <c r="E26" s="96"/>
      <c r="F26" s="4"/>
      <c r="G26" s="56">
        <v>0</v>
      </c>
      <c r="H26" s="12"/>
      <c r="I26" s="12">
        <v>0</v>
      </c>
      <c r="J26" s="12"/>
      <c r="K26" s="56">
        <v>-23000</v>
      </c>
      <c r="L26" s="12"/>
      <c r="M26" s="12">
        <v>-33670</v>
      </c>
    </row>
    <row r="27" spans="1:13" ht="16.5" customHeight="1" x14ac:dyDescent="0.45">
      <c r="A27" s="4" t="s">
        <v>180</v>
      </c>
      <c r="B27" s="4"/>
      <c r="C27" s="4"/>
      <c r="D27" s="4"/>
      <c r="E27" s="10"/>
      <c r="F27" s="4"/>
      <c r="G27" s="46">
        <v>17538</v>
      </c>
      <c r="H27" s="12"/>
      <c r="I27" s="12">
        <v>39533</v>
      </c>
      <c r="J27" s="12"/>
      <c r="K27" s="21">
        <v>828267</v>
      </c>
      <c r="L27" s="12"/>
      <c r="M27" s="12">
        <v>491557</v>
      </c>
    </row>
    <row r="28" spans="1:13" ht="16.5" customHeight="1" x14ac:dyDescent="0.45">
      <c r="A28" s="4" t="s">
        <v>181</v>
      </c>
      <c r="B28" s="4"/>
      <c r="C28" s="4"/>
      <c r="D28" s="4"/>
      <c r="E28" s="10"/>
      <c r="F28" s="4"/>
      <c r="G28" s="22">
        <v>50000</v>
      </c>
      <c r="H28" s="12"/>
      <c r="I28" s="23">
        <v>96426</v>
      </c>
      <c r="J28" s="12"/>
      <c r="K28" s="22">
        <v>50000</v>
      </c>
      <c r="L28" s="12"/>
      <c r="M28" s="23">
        <v>50000</v>
      </c>
    </row>
    <row r="29" spans="1:13" ht="16.5" customHeight="1" x14ac:dyDescent="0.45">
      <c r="A29" s="4"/>
      <c r="B29" s="4"/>
      <c r="C29" s="4"/>
      <c r="D29" s="30"/>
      <c r="E29" s="10"/>
      <c r="F29" s="4"/>
      <c r="G29" s="21"/>
      <c r="H29" s="12"/>
      <c r="I29" s="12"/>
      <c r="J29" s="12"/>
      <c r="K29" s="21"/>
      <c r="L29" s="12"/>
      <c r="M29" s="12"/>
    </row>
    <row r="30" spans="1:13" ht="16.5" customHeight="1" x14ac:dyDescent="0.45">
      <c r="A30" s="6" t="s">
        <v>235</v>
      </c>
      <c r="B30" s="6"/>
      <c r="C30" s="4"/>
      <c r="D30" s="4"/>
      <c r="E30" s="10"/>
      <c r="F30" s="4"/>
      <c r="G30" s="22">
        <f>SUM(G15:G28)</f>
        <v>-556214</v>
      </c>
      <c r="H30" s="12"/>
      <c r="I30" s="23">
        <f>SUM(I15:I28)</f>
        <v>-846406</v>
      </c>
      <c r="J30" s="12"/>
      <c r="K30" s="22">
        <f>SUM(K15:K28)</f>
        <v>-4497965</v>
      </c>
      <c r="L30" s="12"/>
      <c r="M30" s="23">
        <f>SUM(M15:M28)</f>
        <v>-4528561</v>
      </c>
    </row>
    <row r="31" spans="1:13" ht="16.5" customHeight="1" x14ac:dyDescent="0.45">
      <c r="G31" s="46"/>
      <c r="H31" s="77"/>
      <c r="I31" s="47"/>
      <c r="J31" s="77"/>
      <c r="K31" s="46"/>
      <c r="L31" s="77"/>
      <c r="M31" s="47"/>
    </row>
    <row r="32" spans="1:13" ht="16.5" customHeight="1" x14ac:dyDescent="0.45">
      <c r="A32" s="6" t="s">
        <v>182</v>
      </c>
      <c r="B32" s="4"/>
      <c r="C32" s="4"/>
      <c r="D32" s="4"/>
      <c r="E32" s="10"/>
      <c r="F32" s="4"/>
      <c r="G32" s="46"/>
      <c r="H32" s="77"/>
      <c r="I32" s="47"/>
      <c r="J32" s="77"/>
      <c r="K32" s="46"/>
      <c r="L32" s="77"/>
      <c r="M32" s="47"/>
    </row>
    <row r="33" spans="1:13" s="95" customFormat="1" ht="16.5" customHeight="1" x14ac:dyDescent="0.45">
      <c r="A33" s="4" t="s">
        <v>245</v>
      </c>
      <c r="B33" s="4"/>
      <c r="C33" s="4"/>
      <c r="D33" s="4"/>
      <c r="E33" s="96"/>
      <c r="F33" s="4"/>
      <c r="G33" s="56">
        <v>6524870</v>
      </c>
      <c r="H33" s="12"/>
      <c r="I33" s="12">
        <v>-5952905</v>
      </c>
      <c r="J33" s="12"/>
      <c r="K33" s="56">
        <v>6559945</v>
      </c>
      <c r="L33" s="12"/>
      <c r="M33" s="12">
        <v>-2572919</v>
      </c>
    </row>
    <row r="34" spans="1:13" s="95" customFormat="1" ht="16.5" customHeight="1" x14ac:dyDescent="0.45">
      <c r="A34" s="4" t="s">
        <v>244</v>
      </c>
      <c r="B34" s="4"/>
      <c r="C34" s="4"/>
      <c r="D34" s="4"/>
      <c r="E34" s="96"/>
      <c r="F34" s="4"/>
      <c r="G34" s="56">
        <v>-1200</v>
      </c>
      <c r="H34" s="12"/>
      <c r="I34" s="12">
        <v>8000</v>
      </c>
      <c r="J34" s="12"/>
      <c r="K34" s="56">
        <v>-226296</v>
      </c>
      <c r="L34" s="12"/>
      <c r="M34" s="12">
        <v>455373</v>
      </c>
    </row>
    <row r="35" spans="1:13" s="95" customFormat="1" ht="16.5" customHeight="1" x14ac:dyDescent="0.45">
      <c r="A35" s="4" t="s">
        <v>183</v>
      </c>
      <c r="B35" s="4"/>
      <c r="C35" s="4"/>
      <c r="D35" s="4"/>
      <c r="E35" s="96"/>
      <c r="F35" s="4"/>
      <c r="G35" s="56">
        <v>4180250</v>
      </c>
      <c r="H35" s="12"/>
      <c r="I35" s="12">
        <v>6067000</v>
      </c>
      <c r="J35" s="12"/>
      <c r="K35" s="56">
        <v>4145750</v>
      </c>
      <c r="L35" s="12"/>
      <c r="M35" s="12">
        <v>6067000</v>
      </c>
    </row>
    <row r="36" spans="1:13" s="95" customFormat="1" ht="16.5" customHeight="1" x14ac:dyDescent="0.45">
      <c r="A36" s="4" t="s">
        <v>184</v>
      </c>
      <c r="B36" s="4"/>
      <c r="C36" s="4"/>
      <c r="D36" s="4"/>
      <c r="E36" s="102">
        <v>11</v>
      </c>
      <c r="F36" s="4"/>
      <c r="G36" s="56">
        <v>-12536952</v>
      </c>
      <c r="H36" s="12"/>
      <c r="I36" s="12">
        <v>-16322</v>
      </c>
      <c r="J36" s="12"/>
      <c r="K36" s="56">
        <v>-12500000</v>
      </c>
      <c r="L36" s="12"/>
      <c r="M36" s="12">
        <v>0</v>
      </c>
    </row>
    <row r="37" spans="1:13" ht="16.5" customHeight="1" x14ac:dyDescent="0.45">
      <c r="A37" s="4" t="s">
        <v>185</v>
      </c>
      <c r="B37" s="4"/>
      <c r="C37" s="4"/>
      <c r="D37" s="4"/>
      <c r="E37" s="102">
        <v>12</v>
      </c>
      <c r="F37" s="4"/>
      <c r="G37" s="21">
        <v>-2000000</v>
      </c>
      <c r="H37" s="4"/>
      <c r="I37" s="12">
        <v>-1550000</v>
      </c>
      <c r="J37" s="4"/>
      <c r="K37" s="21">
        <v>-2000000</v>
      </c>
      <c r="L37" s="4"/>
      <c r="M37" s="12">
        <v>-1550000</v>
      </c>
    </row>
    <row r="38" spans="1:13" ht="16.5" customHeight="1" x14ac:dyDescent="0.45">
      <c r="A38" s="4" t="s">
        <v>186</v>
      </c>
      <c r="B38" s="4"/>
      <c r="C38" s="4"/>
      <c r="D38" s="4"/>
      <c r="E38" s="102">
        <v>11</v>
      </c>
      <c r="F38" s="4"/>
      <c r="G38" s="21">
        <v>-45460</v>
      </c>
      <c r="H38" s="4"/>
      <c r="I38" s="12">
        <v>-109805</v>
      </c>
      <c r="J38" s="4"/>
      <c r="K38" s="21">
        <v>-45460</v>
      </c>
      <c r="L38" s="4"/>
      <c r="M38" s="12">
        <v>-109805</v>
      </c>
    </row>
    <row r="39" spans="1:13" ht="16.5" customHeight="1" x14ac:dyDescent="0.45">
      <c r="A39" s="4" t="s">
        <v>187</v>
      </c>
      <c r="B39" s="4"/>
      <c r="C39" s="4"/>
      <c r="D39" s="4"/>
      <c r="E39" s="10"/>
      <c r="F39" s="4"/>
      <c r="G39" s="21">
        <v>-375048</v>
      </c>
      <c r="H39" s="12"/>
      <c r="I39" s="12">
        <v>-300742</v>
      </c>
      <c r="J39" s="12"/>
      <c r="K39" s="21">
        <v>-351345</v>
      </c>
      <c r="L39" s="12"/>
      <c r="M39" s="12">
        <v>-213351</v>
      </c>
    </row>
    <row r="40" spans="1:13" ht="16.5" customHeight="1" x14ac:dyDescent="0.45">
      <c r="A40" s="4" t="s">
        <v>188</v>
      </c>
      <c r="B40" s="4"/>
      <c r="C40" s="4"/>
      <c r="D40" s="4"/>
      <c r="E40" s="10"/>
      <c r="F40" s="4"/>
      <c r="G40" s="21">
        <v>-117635</v>
      </c>
      <c r="H40" s="12"/>
      <c r="I40" s="12">
        <v>-125396</v>
      </c>
      <c r="J40" s="12"/>
      <c r="K40" s="21">
        <v>-28493</v>
      </c>
      <c r="L40" s="12"/>
      <c r="M40" s="12">
        <v>-33157</v>
      </c>
    </row>
    <row r="41" spans="1:13" ht="16.5" customHeight="1" x14ac:dyDescent="0.45">
      <c r="A41" s="4" t="s">
        <v>189</v>
      </c>
      <c r="B41" s="4"/>
      <c r="C41" s="4"/>
      <c r="D41" s="4"/>
      <c r="E41" s="10">
        <v>15</v>
      </c>
      <c r="F41" s="4"/>
      <c r="G41" s="21">
        <v>-74795</v>
      </c>
      <c r="H41" s="12"/>
      <c r="I41" s="12">
        <v>-75617</v>
      </c>
      <c r="J41" s="12"/>
      <c r="K41" s="21">
        <v>-74795</v>
      </c>
      <c r="L41" s="12"/>
      <c r="M41" s="12">
        <v>-75617</v>
      </c>
    </row>
    <row r="42" spans="1:13" ht="16.5" customHeight="1" x14ac:dyDescent="0.45">
      <c r="A42" s="130" t="s">
        <v>242</v>
      </c>
      <c r="B42" s="130"/>
      <c r="C42" s="130"/>
      <c r="D42" s="130"/>
      <c r="E42" s="10"/>
      <c r="F42" s="4"/>
      <c r="G42" s="56"/>
      <c r="H42" s="12"/>
      <c r="I42" s="12"/>
      <c r="J42" s="12"/>
      <c r="K42" s="21"/>
      <c r="L42" s="12"/>
      <c r="M42" s="12"/>
    </row>
    <row r="43" spans="1:13" s="95" customFormat="1" ht="16.5" customHeight="1" x14ac:dyDescent="0.45">
      <c r="A43" s="100"/>
      <c r="B43" s="130" t="s">
        <v>243</v>
      </c>
      <c r="C43" s="130"/>
      <c r="D43" s="130"/>
      <c r="E43" s="96"/>
      <c r="F43" s="4"/>
      <c r="G43" s="56">
        <v>0</v>
      </c>
      <c r="H43" s="12"/>
      <c r="I43" s="12">
        <v>3600</v>
      </c>
      <c r="J43" s="12"/>
      <c r="K43" s="56">
        <v>0</v>
      </c>
      <c r="L43" s="12"/>
      <c r="M43" s="12">
        <v>0</v>
      </c>
    </row>
    <row r="44" spans="1:13" ht="16.5" customHeight="1" x14ac:dyDescent="0.45">
      <c r="A44" s="4" t="s">
        <v>190</v>
      </c>
      <c r="B44" s="4"/>
      <c r="C44" s="4"/>
      <c r="D44" s="4"/>
      <c r="E44" s="10"/>
      <c r="F44" s="4"/>
      <c r="G44" s="56">
        <v>-1039</v>
      </c>
      <c r="H44" s="12"/>
      <c r="I44" s="12">
        <v>-18</v>
      </c>
      <c r="J44" s="12"/>
      <c r="K44" s="21">
        <v>-1039</v>
      </c>
      <c r="L44" s="12"/>
      <c r="M44" s="12">
        <v>-18</v>
      </c>
    </row>
    <row r="45" spans="1:13" ht="16.5" customHeight="1" x14ac:dyDescent="0.45">
      <c r="A45" s="4" t="s">
        <v>191</v>
      </c>
      <c r="B45" s="4"/>
      <c r="C45" s="4"/>
      <c r="D45" s="4"/>
      <c r="E45" s="10"/>
      <c r="F45" s="4"/>
      <c r="G45" s="104">
        <v>0</v>
      </c>
      <c r="H45" s="12"/>
      <c r="I45" s="105">
        <v>-4942</v>
      </c>
      <c r="J45" s="12"/>
      <c r="K45" s="104">
        <v>0</v>
      </c>
      <c r="L45" s="12"/>
      <c r="M45" s="105">
        <v>0</v>
      </c>
    </row>
    <row r="46" spans="1:13" ht="16.5" customHeight="1" x14ac:dyDescent="0.45">
      <c r="A46" s="6"/>
      <c r="B46" s="4"/>
      <c r="C46" s="4"/>
      <c r="D46" s="4"/>
      <c r="E46" s="10"/>
      <c r="F46" s="4"/>
      <c r="G46" s="46"/>
      <c r="H46" s="77"/>
      <c r="I46" s="47"/>
      <c r="J46" s="77"/>
      <c r="K46" s="46"/>
      <c r="L46" s="77"/>
      <c r="M46" s="47"/>
    </row>
    <row r="47" spans="1:13" ht="16.5" customHeight="1" x14ac:dyDescent="0.45">
      <c r="A47" s="6" t="s">
        <v>200</v>
      </c>
      <c r="B47" s="6"/>
      <c r="C47" s="6"/>
      <c r="D47" s="4"/>
      <c r="E47" s="10"/>
      <c r="F47" s="4"/>
      <c r="G47" s="22">
        <f>SUM(G33:G45)</f>
        <v>-4447009</v>
      </c>
      <c r="H47" s="12"/>
      <c r="I47" s="23">
        <f>SUM(I33:I45)</f>
        <v>-2057147</v>
      </c>
      <c r="J47" s="12"/>
      <c r="K47" s="22">
        <f>SUM(K33:L45)</f>
        <v>-4521733</v>
      </c>
      <c r="L47" s="12"/>
      <c r="M47" s="23">
        <f>SUM(M33:M45)</f>
        <v>1967506</v>
      </c>
    </row>
    <row r="48" spans="1:13" s="122" customFormat="1" ht="16.5" customHeight="1" x14ac:dyDescent="0.45">
      <c r="A48" s="11"/>
      <c r="B48" s="11"/>
      <c r="C48" s="11"/>
      <c r="D48" s="11"/>
      <c r="E48" s="124"/>
      <c r="F48" s="14"/>
      <c r="G48" s="128"/>
      <c r="H48" s="44"/>
      <c r="I48" s="125"/>
      <c r="J48" s="44"/>
      <c r="K48" s="128"/>
      <c r="L48" s="44"/>
      <c r="M48" s="125"/>
    </row>
    <row r="49" spans="1:13" ht="16.5" customHeight="1" x14ac:dyDescent="0.45">
      <c r="A49" s="6" t="s">
        <v>236</v>
      </c>
      <c r="B49" s="6"/>
      <c r="C49" s="4"/>
      <c r="D49" s="4"/>
      <c r="E49" s="13"/>
      <c r="F49" s="4"/>
      <c r="G49" s="21">
        <f>SUM(G12,G30,G47)</f>
        <v>-7863443</v>
      </c>
      <c r="H49" s="12"/>
      <c r="I49" s="12">
        <f>SUM(I12,I30,I47)</f>
        <v>-2270783</v>
      </c>
      <c r="J49" s="12"/>
      <c r="K49" s="56">
        <f>SUM(K12,K30,K47)</f>
        <v>-7945456</v>
      </c>
      <c r="L49" s="12"/>
      <c r="M49" s="12">
        <f>SUM(M12,M30,M47)</f>
        <v>-1908760</v>
      </c>
    </row>
    <row r="50" spans="1:13" ht="16.5" customHeight="1" x14ac:dyDescent="0.45">
      <c r="A50" s="4" t="s">
        <v>192</v>
      </c>
      <c r="B50" s="4"/>
      <c r="C50" s="4"/>
      <c r="D50" s="4"/>
      <c r="E50" s="10">
        <v>7</v>
      </c>
      <c r="F50" s="4"/>
      <c r="G50" s="46">
        <v>8828316</v>
      </c>
      <c r="H50" s="47"/>
      <c r="I50" s="47">
        <v>6019247</v>
      </c>
      <c r="J50" s="47"/>
      <c r="K50" s="46">
        <v>7887120</v>
      </c>
      <c r="L50" s="47"/>
      <c r="M50" s="47">
        <v>5160207</v>
      </c>
    </row>
    <row r="51" spans="1:13" ht="16.5" customHeight="1" x14ac:dyDescent="0.45">
      <c r="A51" s="4" t="s">
        <v>193</v>
      </c>
      <c r="B51" s="4"/>
      <c r="C51" s="4"/>
      <c r="D51" s="4"/>
      <c r="E51" s="10"/>
      <c r="F51" s="4"/>
      <c r="G51" s="22">
        <v>-16822</v>
      </c>
      <c r="H51" s="47"/>
      <c r="I51" s="23">
        <v>6387</v>
      </c>
      <c r="J51" s="47"/>
      <c r="K51" s="22">
        <v>66</v>
      </c>
      <c r="L51" s="47"/>
      <c r="M51" s="23">
        <v>5648</v>
      </c>
    </row>
    <row r="52" spans="1:13" ht="16.5" customHeight="1" x14ac:dyDescent="0.45">
      <c r="A52" s="48"/>
      <c r="B52" s="48"/>
      <c r="C52" s="48"/>
      <c r="D52" s="48"/>
      <c r="E52" s="10"/>
      <c r="F52" s="11"/>
      <c r="G52" s="21"/>
      <c r="H52" s="12"/>
      <c r="I52" s="12"/>
      <c r="J52" s="12"/>
      <c r="K52" s="56"/>
      <c r="L52" s="12"/>
      <c r="M52" s="12"/>
    </row>
    <row r="53" spans="1:13" ht="16.5" customHeight="1" x14ac:dyDescent="0.45">
      <c r="A53" s="6" t="s">
        <v>194</v>
      </c>
      <c r="B53" s="93"/>
      <c r="C53" s="4"/>
      <c r="D53" s="4"/>
      <c r="E53" s="10">
        <v>7</v>
      </c>
      <c r="F53" s="4"/>
      <c r="G53" s="26">
        <f>SUM(G49:G51)</f>
        <v>948051</v>
      </c>
      <c r="H53" s="12"/>
      <c r="I53" s="27">
        <f>SUM(I49:I51)</f>
        <v>3754851</v>
      </c>
      <c r="J53" s="12"/>
      <c r="K53" s="26">
        <f>SUM(K49:K51)</f>
        <v>-58270</v>
      </c>
      <c r="L53" s="12"/>
      <c r="M53" s="27">
        <f>SUM(M49:M51)</f>
        <v>3257095</v>
      </c>
    </row>
    <row r="54" spans="1:13" ht="16.5" customHeight="1" x14ac:dyDescent="0.45">
      <c r="A54" s="48"/>
      <c r="B54" s="48"/>
      <c r="C54" s="48"/>
      <c r="D54" s="48"/>
      <c r="E54" s="10"/>
      <c r="F54" s="11"/>
      <c r="G54" s="76"/>
      <c r="H54" s="12"/>
      <c r="I54" s="39"/>
      <c r="J54" s="12"/>
      <c r="K54" s="76"/>
      <c r="L54" s="12"/>
      <c r="M54" s="39"/>
    </row>
    <row r="55" spans="1:13" ht="16.5" customHeight="1" x14ac:dyDescent="0.45">
      <c r="A55" s="6" t="s">
        <v>195</v>
      </c>
      <c r="B55" s="4"/>
      <c r="C55" s="4"/>
      <c r="D55" s="4"/>
      <c r="E55" s="10"/>
      <c r="F55" s="4"/>
      <c r="G55" s="21"/>
      <c r="H55" s="12"/>
      <c r="I55" s="12"/>
      <c r="J55" s="12"/>
      <c r="K55" s="56"/>
      <c r="L55" s="12"/>
      <c r="M55" s="12"/>
    </row>
    <row r="56" spans="1:13" ht="16.5" customHeight="1" x14ac:dyDescent="0.45">
      <c r="A56" s="6"/>
      <c r="B56" s="4"/>
      <c r="C56" s="4"/>
      <c r="D56" s="4"/>
      <c r="E56" s="10"/>
      <c r="F56" s="4"/>
      <c r="G56" s="21"/>
      <c r="H56" s="12"/>
      <c r="I56" s="12"/>
      <c r="J56" s="12"/>
      <c r="K56" s="56"/>
      <c r="L56" s="12"/>
      <c r="M56" s="12"/>
    </row>
    <row r="57" spans="1:13" ht="16.5" customHeight="1" x14ac:dyDescent="0.45">
      <c r="A57" s="4" t="s">
        <v>203</v>
      </c>
      <c r="B57" s="4"/>
      <c r="C57" s="4"/>
      <c r="D57" s="4"/>
      <c r="E57" s="10"/>
      <c r="F57" s="4"/>
      <c r="G57" s="21"/>
      <c r="H57" s="12"/>
      <c r="I57" s="12"/>
      <c r="J57" s="12"/>
      <c r="K57" s="56"/>
      <c r="L57" s="12"/>
      <c r="M57" s="12"/>
    </row>
    <row r="58" spans="1:13" s="95" customFormat="1" ht="16.5" customHeight="1" x14ac:dyDescent="0.45">
      <c r="A58" s="4"/>
      <c r="B58" s="4" t="s">
        <v>205</v>
      </c>
      <c r="C58" s="4"/>
      <c r="D58" s="4"/>
      <c r="E58" s="96"/>
      <c r="F58" s="4"/>
      <c r="G58" s="56"/>
      <c r="H58" s="12"/>
      <c r="I58" s="12"/>
      <c r="J58" s="12"/>
      <c r="K58" s="56"/>
      <c r="L58" s="12"/>
      <c r="M58" s="12"/>
    </row>
    <row r="59" spans="1:13" ht="16.5" customHeight="1" x14ac:dyDescent="0.45">
      <c r="A59" s="4"/>
      <c r="B59" s="4" t="s">
        <v>204</v>
      </c>
      <c r="C59" s="4"/>
      <c r="D59" s="4"/>
      <c r="E59" s="10"/>
      <c r="F59" s="4"/>
      <c r="G59" s="56">
        <v>365126</v>
      </c>
      <c r="H59" s="12"/>
      <c r="I59" s="12">
        <v>329473</v>
      </c>
      <c r="J59" s="12"/>
      <c r="K59" s="56">
        <v>23129</v>
      </c>
      <c r="L59" s="12"/>
      <c r="M59" s="12">
        <v>36462</v>
      </c>
    </row>
    <row r="60" spans="1:13" ht="16.5" customHeight="1" x14ac:dyDescent="0.45">
      <c r="A60" s="4" t="s">
        <v>196</v>
      </c>
      <c r="B60" s="4"/>
      <c r="C60" s="4"/>
      <c r="D60" s="4"/>
      <c r="E60" s="10"/>
      <c r="F60" s="4"/>
      <c r="G60" s="56">
        <v>57013</v>
      </c>
      <c r="H60" s="12"/>
      <c r="I60" s="12">
        <v>78880</v>
      </c>
      <c r="J60" s="12"/>
      <c r="K60" s="56">
        <v>9903</v>
      </c>
      <c r="L60" s="12"/>
      <c r="M60" s="12">
        <v>17889</v>
      </c>
    </row>
    <row r="61" spans="1:13" ht="16.5" customHeight="1" x14ac:dyDescent="0.45">
      <c r="A61" s="4" t="s">
        <v>250</v>
      </c>
      <c r="B61" s="4"/>
      <c r="C61" s="4"/>
      <c r="D61" s="4"/>
      <c r="E61" s="10"/>
      <c r="F61" s="4"/>
      <c r="G61" s="101"/>
      <c r="K61" s="101"/>
    </row>
    <row r="62" spans="1:13" ht="16.5" customHeight="1" x14ac:dyDescent="0.45">
      <c r="A62" s="4"/>
      <c r="B62" s="4" t="s">
        <v>206</v>
      </c>
      <c r="C62" s="4"/>
      <c r="D62" s="4"/>
      <c r="E62" s="10"/>
      <c r="F62" s="4"/>
      <c r="G62" s="56">
        <v>0</v>
      </c>
      <c r="H62" s="12"/>
      <c r="I62" s="12">
        <v>0</v>
      </c>
      <c r="J62" s="12"/>
      <c r="K62" s="56">
        <v>0</v>
      </c>
      <c r="L62" s="12"/>
      <c r="M62" s="12">
        <v>154445</v>
      </c>
    </row>
    <row r="63" spans="1:13" s="122" customFormat="1" ht="16.5" customHeight="1" x14ac:dyDescent="0.45">
      <c r="A63" s="4"/>
      <c r="B63" s="4"/>
      <c r="C63" s="4"/>
      <c r="D63" s="4"/>
      <c r="E63" s="123"/>
      <c r="F63" s="4"/>
      <c r="G63" s="94"/>
      <c r="H63" s="12"/>
      <c r="I63" s="94"/>
      <c r="J63" s="12"/>
      <c r="K63" s="94"/>
      <c r="L63" s="12"/>
      <c r="M63" s="94"/>
    </row>
    <row r="64" spans="1:13" s="113" customFormat="1" ht="16.5" customHeight="1" x14ac:dyDescent="0.45">
      <c r="A64" s="4"/>
      <c r="B64" s="4"/>
      <c r="C64" s="4"/>
      <c r="D64" s="4"/>
      <c r="E64" s="114"/>
      <c r="F64" s="4"/>
      <c r="G64" s="94"/>
      <c r="H64" s="12"/>
      <c r="I64" s="94"/>
      <c r="J64" s="12"/>
      <c r="K64" s="94"/>
      <c r="L64" s="12"/>
      <c r="M64" s="94"/>
    </row>
    <row r="65" spans="1:13" ht="16.5" customHeight="1" x14ac:dyDescent="0.45">
      <c r="A65" s="9" t="str">
        <f>'EQ 8'!A43</f>
        <v>The accompanying notes are integral part of these consolidated and separate financial information.</v>
      </c>
      <c r="B65" s="9"/>
      <c r="C65" s="9"/>
      <c r="D65" s="9"/>
      <c r="E65" s="9"/>
      <c r="F65" s="9"/>
      <c r="G65" s="9"/>
      <c r="H65" s="9"/>
      <c r="I65" s="9"/>
      <c r="J65" s="9"/>
      <c r="K65" s="9"/>
      <c r="L65" s="9"/>
      <c r="M65" s="9"/>
    </row>
    <row r="66" spans="1:13" ht="16.5" customHeight="1" x14ac:dyDescent="0.4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</row>
    <row r="67" spans="1:13" ht="16.5" customHeight="1" x14ac:dyDescent="0.4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</row>
    <row r="68" spans="1:13" ht="16.5" customHeight="1" x14ac:dyDescent="0.4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</row>
    <row r="69" spans="1:13" ht="16.5" customHeight="1" x14ac:dyDescent="0.4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</row>
    <row r="70" spans="1:13" ht="16.5" customHeight="1" x14ac:dyDescent="0.4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</row>
    <row r="71" spans="1:13" ht="16.5" customHeight="1" x14ac:dyDescent="0.4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</row>
    <row r="72" spans="1:13" ht="16.5" customHeight="1" x14ac:dyDescent="0.4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</row>
    <row r="73" spans="1:13" ht="16.5" customHeight="1" x14ac:dyDescent="0.4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</row>
    <row r="74" spans="1:13" ht="16.5" customHeight="1" x14ac:dyDescent="0.4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</row>
    <row r="75" spans="1:13" ht="16.5" customHeight="1" x14ac:dyDescent="0.4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</row>
    <row r="76" spans="1:13" ht="16.5" customHeight="1" x14ac:dyDescent="0.4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</row>
    <row r="77" spans="1:13" ht="16.5" customHeight="1" x14ac:dyDescent="0.4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</row>
    <row r="78" spans="1:13" ht="16.5" customHeight="1" x14ac:dyDescent="0.4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</row>
    <row r="79" spans="1:13" ht="16.5" customHeight="1" x14ac:dyDescent="0.4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</row>
    <row r="80" spans="1:13" ht="16.5" customHeight="1" x14ac:dyDescent="0.4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</row>
    <row r="81" spans="1:13" ht="16.5" customHeight="1" x14ac:dyDescent="0.4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</row>
    <row r="82" spans="1:13" ht="16.5" customHeight="1" x14ac:dyDescent="0.4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</row>
    <row r="83" spans="1:13" ht="16.5" customHeight="1" x14ac:dyDescent="0.4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</row>
    <row r="84" spans="1:13" ht="16.5" customHeight="1" x14ac:dyDescent="0.4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</row>
    <row r="85" spans="1:13" ht="16.5" customHeight="1" x14ac:dyDescent="0.4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</row>
    <row r="86" spans="1:13" ht="16.5" customHeight="1" x14ac:dyDescent="0.4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</row>
    <row r="87" spans="1:13" ht="16.5" customHeight="1" x14ac:dyDescent="0.4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</row>
    <row r="88" spans="1:13" ht="16.5" customHeight="1" x14ac:dyDescent="0.4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</row>
    <row r="89" spans="1:13" ht="16.5" customHeight="1" x14ac:dyDescent="0.4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</row>
    <row r="90" spans="1:13" ht="16.5" customHeight="1" x14ac:dyDescent="0.4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</row>
    <row r="91" spans="1:13" ht="16.5" customHeight="1" x14ac:dyDescent="0.4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</row>
    <row r="92" spans="1:13" ht="16.5" customHeight="1" x14ac:dyDescent="0.4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</row>
    <row r="93" spans="1:13" ht="16.5" customHeight="1" x14ac:dyDescent="0.4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</row>
    <row r="94" spans="1:13" ht="16.5" customHeight="1" x14ac:dyDescent="0.4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</row>
    <row r="95" spans="1:13" ht="16.5" customHeight="1" x14ac:dyDescent="0.4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</row>
    <row r="96" spans="1:13" ht="16.5" customHeight="1" x14ac:dyDescent="0.4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</row>
    <row r="97" spans="1:13" ht="16.5" customHeight="1" x14ac:dyDescent="0.4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</row>
    <row r="98" spans="1:13" ht="16.5" customHeight="1" x14ac:dyDescent="0.4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</row>
    <row r="99" spans="1:13" ht="16.5" customHeight="1" x14ac:dyDescent="0.4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</row>
    <row r="100" spans="1:13" ht="16.5" customHeight="1" x14ac:dyDescent="0.4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</row>
    <row r="101" spans="1:13" ht="16.5" customHeight="1" x14ac:dyDescent="0.4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</row>
    <row r="102" spans="1:13" ht="16.5" customHeight="1" x14ac:dyDescent="0.4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</row>
    <row r="103" spans="1:13" ht="16.5" customHeight="1" x14ac:dyDescent="0.4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</row>
    <row r="104" spans="1:13" ht="16.5" customHeight="1" x14ac:dyDescent="0.4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</row>
    <row r="105" spans="1:13" ht="16.5" customHeight="1" x14ac:dyDescent="0.4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</row>
    <row r="106" spans="1:13" ht="16.5" customHeight="1" x14ac:dyDescent="0.4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</row>
    <row r="107" spans="1:13" ht="16.5" customHeight="1" x14ac:dyDescent="0.4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</row>
    <row r="108" spans="1:13" ht="16.5" customHeight="1" x14ac:dyDescent="0.4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</row>
    <row r="109" spans="1:13" ht="16.5" customHeight="1" x14ac:dyDescent="0.4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3" ht="16.5" customHeight="1" x14ac:dyDescent="0.4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</row>
    <row r="111" spans="1:13" ht="16.5" customHeight="1" x14ac:dyDescent="0.4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</row>
    <row r="112" spans="1:13" ht="16.5" customHeight="1" x14ac:dyDescent="0.4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</row>
    <row r="113" spans="1:13" ht="16.5" customHeight="1" x14ac:dyDescent="0.4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</row>
    <row r="114" spans="1:13" ht="16.5" customHeight="1" x14ac:dyDescent="0.4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</row>
    <row r="115" spans="1:13" ht="16.5" customHeight="1" x14ac:dyDescent="0.4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</row>
    <row r="116" spans="1:13" ht="16.5" customHeight="1" x14ac:dyDescent="0.4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</row>
    <row r="117" spans="1:13" ht="16.5" customHeight="1" x14ac:dyDescent="0.4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</row>
    <row r="118" spans="1:13" ht="16.5" customHeight="1" x14ac:dyDescent="0.4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</row>
    <row r="119" spans="1:13" ht="16.5" customHeight="1" x14ac:dyDescent="0.4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</row>
    <row r="120" spans="1:13" ht="16.5" customHeight="1" x14ac:dyDescent="0.4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</row>
    <row r="121" spans="1:13" ht="16.5" customHeight="1" x14ac:dyDescent="0.4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</row>
    <row r="122" spans="1:13" ht="16.5" customHeight="1" x14ac:dyDescent="0.4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</row>
    <row r="123" spans="1:13" ht="16.5" customHeight="1" x14ac:dyDescent="0.4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</row>
    <row r="124" spans="1:13" ht="16.5" customHeight="1" x14ac:dyDescent="0.4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</row>
    <row r="125" spans="1:13" ht="16.5" customHeight="1" x14ac:dyDescent="0.4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</row>
    <row r="126" spans="1:13" ht="16.5" customHeight="1" x14ac:dyDescent="0.4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</row>
    <row r="127" spans="1:13" ht="16.5" customHeight="1" x14ac:dyDescent="0.4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</row>
    <row r="128" spans="1:13" ht="16.5" customHeight="1" x14ac:dyDescent="0.4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</row>
    <row r="129" spans="1:13" ht="16.5" customHeight="1" x14ac:dyDescent="0.4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</row>
    <row r="130" spans="1:13" ht="16.5" customHeight="1" x14ac:dyDescent="0.4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</row>
    <row r="131" spans="1:13" ht="16.5" customHeight="1" x14ac:dyDescent="0.4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</row>
    <row r="132" spans="1:13" ht="16.5" customHeight="1" x14ac:dyDescent="0.4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</row>
    <row r="133" spans="1:13" ht="16.5" customHeight="1" x14ac:dyDescent="0.4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</row>
    <row r="134" spans="1:13" ht="16.5" customHeight="1" x14ac:dyDescent="0.4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</row>
    <row r="135" spans="1:13" ht="16.5" customHeight="1" x14ac:dyDescent="0.4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</row>
    <row r="136" spans="1:13" ht="16.5" customHeight="1" x14ac:dyDescent="0.4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</row>
    <row r="137" spans="1:13" ht="16.5" customHeight="1" x14ac:dyDescent="0.4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</row>
    <row r="138" spans="1:13" ht="16.5" customHeight="1" x14ac:dyDescent="0.4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</row>
    <row r="139" spans="1:13" ht="16.5" customHeight="1" x14ac:dyDescent="0.4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</row>
    <row r="140" spans="1:13" ht="16.5" customHeight="1" x14ac:dyDescent="0.4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</row>
    <row r="141" spans="1:13" ht="16.5" customHeight="1" x14ac:dyDescent="0.4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</row>
    <row r="142" spans="1:13" ht="16.5" customHeight="1" x14ac:dyDescent="0.4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</row>
    <row r="143" spans="1:13" ht="16.5" customHeight="1" x14ac:dyDescent="0.4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</row>
    <row r="144" spans="1:13" ht="16.5" customHeight="1" x14ac:dyDescent="0.4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</row>
    <row r="145" spans="1:13" ht="16.5" customHeight="1" x14ac:dyDescent="0.4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</row>
    <row r="146" spans="1:13" ht="16.5" customHeight="1" x14ac:dyDescent="0.4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</row>
    <row r="147" spans="1:13" ht="16.5" customHeight="1" x14ac:dyDescent="0.4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</row>
    <row r="148" spans="1:13" ht="16.5" customHeight="1" x14ac:dyDescent="0.4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</row>
    <row r="149" spans="1:13" ht="16.5" customHeight="1" x14ac:dyDescent="0.4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</row>
    <row r="150" spans="1:13" ht="16.5" customHeight="1" x14ac:dyDescent="0.4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</row>
    <row r="151" spans="1:13" ht="16.5" customHeight="1" x14ac:dyDescent="0.4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</row>
    <row r="152" spans="1:13" ht="16.5" customHeight="1" x14ac:dyDescent="0.4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</row>
    <row r="153" spans="1:13" ht="16.5" customHeight="1" x14ac:dyDescent="0.4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</row>
    <row r="154" spans="1:13" ht="16.5" customHeight="1" x14ac:dyDescent="0.4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</row>
    <row r="155" spans="1:13" ht="16.5" customHeight="1" x14ac:dyDescent="0.4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</row>
    <row r="156" spans="1:13" ht="16.5" customHeight="1" x14ac:dyDescent="0.4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</row>
    <row r="157" spans="1:13" ht="16.5" customHeight="1" x14ac:dyDescent="0.4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</row>
    <row r="158" spans="1:13" ht="16.5" customHeight="1" x14ac:dyDescent="0.4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</row>
    <row r="159" spans="1:13" ht="16.5" customHeight="1" x14ac:dyDescent="0.4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</row>
    <row r="160" spans="1:13" ht="16.5" customHeight="1" x14ac:dyDescent="0.4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</row>
    <row r="161" spans="1:13" ht="16.5" customHeight="1" x14ac:dyDescent="0.4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</row>
    <row r="162" spans="1:13" ht="16.5" customHeight="1" x14ac:dyDescent="0.4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</row>
    <row r="163" spans="1:13" ht="16.5" customHeight="1" x14ac:dyDescent="0.4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</row>
    <row r="164" spans="1:13" ht="16.5" customHeight="1" x14ac:dyDescent="0.4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</row>
    <row r="165" spans="1:13" ht="16.5" customHeight="1" x14ac:dyDescent="0.4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</row>
    <row r="166" spans="1:13" ht="16.5" customHeight="1" x14ac:dyDescent="0.4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</row>
    <row r="167" spans="1:13" ht="16.5" customHeight="1" x14ac:dyDescent="0.4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</row>
    <row r="168" spans="1:13" ht="16.5" customHeight="1" x14ac:dyDescent="0.4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</row>
    <row r="169" spans="1:13" ht="16.5" customHeight="1" x14ac:dyDescent="0.4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</row>
    <row r="170" spans="1:13" ht="16.5" customHeight="1" x14ac:dyDescent="0.4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</row>
    <row r="171" spans="1:13" ht="16.5" customHeight="1" x14ac:dyDescent="0.4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</row>
    <row r="172" spans="1:13" ht="16.5" customHeight="1" x14ac:dyDescent="0.4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</row>
    <row r="173" spans="1:13" ht="16.5" customHeight="1" x14ac:dyDescent="0.4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</row>
    <row r="174" spans="1:13" ht="16.5" customHeight="1" x14ac:dyDescent="0.4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</row>
    <row r="175" spans="1:13" ht="16.5" customHeight="1" x14ac:dyDescent="0.4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</row>
    <row r="176" spans="1:13" ht="16.5" customHeight="1" x14ac:dyDescent="0.4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</row>
    <row r="177" spans="1:13" ht="16.5" customHeight="1" x14ac:dyDescent="0.4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</row>
    <row r="178" spans="1:13" ht="16.5" customHeight="1" x14ac:dyDescent="0.4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</row>
    <row r="179" spans="1:13" ht="16.5" customHeight="1" x14ac:dyDescent="0.4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</row>
    <row r="180" spans="1:13" ht="16.5" customHeight="1" x14ac:dyDescent="0.4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</row>
    <row r="181" spans="1:13" ht="16.5" customHeight="1" x14ac:dyDescent="0.4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</row>
    <row r="182" spans="1:13" ht="16.5" customHeight="1" x14ac:dyDescent="0.4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</row>
    <row r="183" spans="1:13" ht="16.5" customHeight="1" x14ac:dyDescent="0.4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</row>
    <row r="184" spans="1:13" ht="16.5" customHeight="1" x14ac:dyDescent="0.4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</row>
    <row r="185" spans="1:13" ht="16.5" customHeight="1" x14ac:dyDescent="0.4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</row>
    <row r="186" spans="1:13" ht="16.5" customHeight="1" x14ac:dyDescent="0.4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</row>
    <row r="187" spans="1:13" ht="16.5" customHeight="1" x14ac:dyDescent="0.4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</row>
    <row r="188" spans="1:13" ht="16.5" customHeight="1" x14ac:dyDescent="0.4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</row>
    <row r="189" spans="1:13" ht="16.5" customHeight="1" x14ac:dyDescent="0.4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</row>
    <row r="190" spans="1:13" ht="16.5" customHeight="1" x14ac:dyDescent="0.4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</row>
    <row r="191" spans="1:13" ht="16.5" customHeight="1" x14ac:dyDescent="0.4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</row>
    <row r="192" spans="1:13" ht="16.5" customHeight="1" x14ac:dyDescent="0.4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</row>
    <row r="193" spans="1:13" ht="16.5" customHeight="1" x14ac:dyDescent="0.4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</row>
    <row r="194" spans="1:13" ht="16.5" customHeight="1" x14ac:dyDescent="0.4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</row>
    <row r="195" spans="1:13" ht="16.5" customHeight="1" x14ac:dyDescent="0.4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</row>
    <row r="196" spans="1:13" ht="16.5" customHeight="1" x14ac:dyDescent="0.4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</row>
    <row r="197" spans="1:13" ht="16.5" customHeight="1" x14ac:dyDescent="0.4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</row>
    <row r="198" spans="1:13" ht="16.5" customHeight="1" x14ac:dyDescent="0.4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</row>
    <row r="199" spans="1:13" ht="16.5" customHeight="1" x14ac:dyDescent="0.4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</row>
    <row r="200" spans="1:13" ht="16.5" customHeight="1" x14ac:dyDescent="0.4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</row>
    <row r="201" spans="1:13" ht="16.5" customHeight="1" x14ac:dyDescent="0.4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</row>
    <row r="202" spans="1:13" ht="16.5" customHeight="1" x14ac:dyDescent="0.4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</row>
    <row r="203" spans="1:13" ht="16.5" customHeight="1" x14ac:dyDescent="0.4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</row>
    <row r="204" spans="1:13" ht="16.5" customHeight="1" x14ac:dyDescent="0.4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</row>
    <row r="205" spans="1:13" ht="16.5" customHeight="1" x14ac:dyDescent="0.4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</row>
    <row r="206" spans="1:13" ht="16.5" customHeight="1" x14ac:dyDescent="0.4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</row>
    <row r="207" spans="1:13" ht="16.5" customHeight="1" x14ac:dyDescent="0.4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</row>
    <row r="208" spans="1:13" ht="16.5" customHeight="1" x14ac:dyDescent="0.4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</row>
    <row r="209" spans="1:13" ht="16.5" customHeight="1" x14ac:dyDescent="0.4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</row>
    <row r="210" spans="1:13" ht="16.5" customHeight="1" x14ac:dyDescent="0.4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</row>
    <row r="211" spans="1:13" ht="16.5" customHeight="1" x14ac:dyDescent="0.4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</row>
    <row r="212" spans="1:13" ht="16.5" customHeight="1" x14ac:dyDescent="0.4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</row>
    <row r="213" spans="1:13" ht="16.5" customHeight="1" x14ac:dyDescent="0.4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</row>
    <row r="214" spans="1:13" ht="16.5" customHeight="1" x14ac:dyDescent="0.4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</row>
    <row r="215" spans="1:13" ht="16.5" customHeight="1" x14ac:dyDescent="0.4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</row>
    <row r="216" spans="1:13" ht="16.5" customHeight="1" x14ac:dyDescent="0.4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</row>
    <row r="217" spans="1:13" ht="16.5" customHeight="1" x14ac:dyDescent="0.4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</row>
    <row r="218" spans="1:13" ht="16.5" customHeight="1" x14ac:dyDescent="0.4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</row>
    <row r="219" spans="1:13" ht="16.5" customHeight="1" x14ac:dyDescent="0.4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</row>
    <row r="220" spans="1:13" ht="16.5" customHeight="1" x14ac:dyDescent="0.4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</row>
    <row r="221" spans="1:13" ht="16.5" customHeight="1" x14ac:dyDescent="0.4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</row>
    <row r="222" spans="1:13" ht="16.5" customHeight="1" x14ac:dyDescent="0.4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</row>
    <row r="223" spans="1:13" ht="16.5" customHeight="1" x14ac:dyDescent="0.4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</row>
    <row r="224" spans="1:13" ht="16.5" customHeight="1" x14ac:dyDescent="0.4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</row>
    <row r="225" spans="1:13" ht="16.5" customHeight="1" x14ac:dyDescent="0.4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</row>
    <row r="226" spans="1:13" ht="16.5" customHeight="1" x14ac:dyDescent="0.4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</row>
    <row r="227" spans="1:13" ht="16.5" customHeight="1" x14ac:dyDescent="0.4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</row>
    <row r="228" spans="1:13" ht="16.5" customHeight="1" x14ac:dyDescent="0.4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</row>
    <row r="229" spans="1:13" ht="16.5" customHeight="1" x14ac:dyDescent="0.4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</row>
    <row r="230" spans="1:13" ht="16.5" customHeight="1" x14ac:dyDescent="0.4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</row>
    <row r="231" spans="1:13" ht="16.5" customHeight="1" x14ac:dyDescent="0.4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</row>
    <row r="232" spans="1:13" ht="16.5" customHeight="1" x14ac:dyDescent="0.4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</row>
    <row r="233" spans="1:13" ht="16.5" customHeight="1" x14ac:dyDescent="0.4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</row>
    <row r="234" spans="1:13" ht="16.5" customHeight="1" x14ac:dyDescent="0.4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</row>
    <row r="235" spans="1:13" ht="16.5" customHeight="1" x14ac:dyDescent="0.4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</row>
    <row r="236" spans="1:13" ht="16.5" customHeight="1" x14ac:dyDescent="0.4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</row>
    <row r="237" spans="1:13" ht="16.5" customHeight="1" x14ac:dyDescent="0.4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</row>
    <row r="238" spans="1:13" ht="16.5" customHeight="1" x14ac:dyDescent="0.4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</row>
    <row r="239" spans="1:13" ht="16.5" customHeight="1" x14ac:dyDescent="0.4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</row>
    <row r="240" spans="1:13" ht="16.5" customHeight="1" x14ac:dyDescent="0.4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</row>
    <row r="241" spans="1:13" ht="16.5" customHeight="1" x14ac:dyDescent="0.4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</row>
    <row r="242" spans="1:13" ht="16.5" customHeight="1" x14ac:dyDescent="0.4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</row>
    <row r="243" spans="1:13" ht="16.5" customHeight="1" x14ac:dyDescent="0.4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</row>
    <row r="244" spans="1:13" ht="16.5" customHeight="1" x14ac:dyDescent="0.4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</row>
    <row r="245" spans="1:13" ht="16.5" customHeight="1" x14ac:dyDescent="0.4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</row>
    <row r="246" spans="1:13" ht="16.5" customHeight="1" x14ac:dyDescent="0.4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</row>
    <row r="247" spans="1:13" ht="16.5" customHeight="1" x14ac:dyDescent="0.4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</row>
    <row r="248" spans="1:13" ht="16.5" customHeight="1" x14ac:dyDescent="0.4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</row>
    <row r="249" spans="1:13" ht="16.5" customHeight="1" x14ac:dyDescent="0.4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</row>
    <row r="250" spans="1:13" ht="16.5" customHeight="1" x14ac:dyDescent="0.4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</row>
    <row r="251" spans="1:13" ht="16.5" customHeight="1" x14ac:dyDescent="0.4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</row>
    <row r="252" spans="1:13" ht="16.5" customHeight="1" x14ac:dyDescent="0.4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</row>
    <row r="253" spans="1:13" ht="16.5" customHeight="1" x14ac:dyDescent="0.4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</row>
    <row r="254" spans="1:13" ht="16.5" customHeight="1" x14ac:dyDescent="0.4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</row>
    <row r="255" spans="1:13" ht="16.5" customHeight="1" x14ac:dyDescent="0.4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</row>
    <row r="256" spans="1:13" ht="16.5" customHeight="1" x14ac:dyDescent="0.4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</row>
    <row r="257" spans="1:13" ht="16.5" customHeight="1" x14ac:dyDescent="0.4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</row>
    <row r="258" spans="1:13" ht="16.5" customHeight="1" x14ac:dyDescent="0.4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</row>
    <row r="259" spans="1:13" ht="16.5" customHeight="1" x14ac:dyDescent="0.4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</row>
    <row r="260" spans="1:13" ht="16.5" customHeight="1" x14ac:dyDescent="0.4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</row>
    <row r="261" spans="1:13" ht="16.5" customHeight="1" x14ac:dyDescent="0.4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</row>
    <row r="262" spans="1:13" ht="16.5" customHeight="1" x14ac:dyDescent="0.4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</row>
    <row r="263" spans="1:13" ht="16.5" customHeight="1" x14ac:dyDescent="0.4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</row>
    <row r="264" spans="1:13" ht="16.5" customHeight="1" x14ac:dyDescent="0.4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</row>
    <row r="265" spans="1:13" ht="16.5" customHeight="1" x14ac:dyDescent="0.4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</row>
    <row r="266" spans="1:13" ht="16.5" customHeight="1" x14ac:dyDescent="0.4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</row>
    <row r="267" spans="1:13" ht="16.5" customHeight="1" x14ac:dyDescent="0.4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</row>
    <row r="268" spans="1:13" ht="16.5" customHeight="1" x14ac:dyDescent="0.4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</row>
    <row r="269" spans="1:13" ht="16.5" customHeight="1" x14ac:dyDescent="0.4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</row>
    <row r="270" spans="1:13" ht="16.5" customHeight="1" x14ac:dyDescent="0.4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</row>
    <row r="271" spans="1:13" ht="16.5" customHeight="1" x14ac:dyDescent="0.4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</row>
    <row r="272" spans="1:13" ht="16.5" customHeight="1" x14ac:dyDescent="0.4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</row>
    <row r="273" spans="1:13" ht="16.5" customHeight="1" x14ac:dyDescent="0.4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</row>
    <row r="274" spans="1:13" ht="16.5" customHeight="1" x14ac:dyDescent="0.4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</row>
    <row r="275" spans="1:13" ht="16.5" customHeight="1" x14ac:dyDescent="0.4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</row>
    <row r="276" spans="1:13" ht="16.5" customHeight="1" x14ac:dyDescent="0.4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</row>
    <row r="277" spans="1:13" ht="16.5" customHeight="1" x14ac:dyDescent="0.4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</row>
    <row r="278" spans="1:13" ht="16.5" customHeight="1" x14ac:dyDescent="0.4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</row>
    <row r="279" spans="1:13" ht="16.5" customHeight="1" x14ac:dyDescent="0.4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</row>
    <row r="280" spans="1:13" ht="16.5" customHeight="1" x14ac:dyDescent="0.4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</row>
    <row r="281" spans="1:13" ht="16.5" customHeight="1" x14ac:dyDescent="0.4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</row>
    <row r="282" spans="1:13" ht="16.5" customHeight="1" x14ac:dyDescent="0.4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</row>
    <row r="283" spans="1:13" ht="16.5" customHeight="1" x14ac:dyDescent="0.4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</row>
    <row r="284" spans="1:13" ht="16.5" customHeight="1" x14ac:dyDescent="0.4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</row>
    <row r="285" spans="1:13" ht="16.5" customHeight="1" x14ac:dyDescent="0.4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</row>
    <row r="286" spans="1:13" ht="16.5" customHeight="1" x14ac:dyDescent="0.4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</row>
    <row r="287" spans="1:13" ht="16.5" customHeight="1" x14ac:dyDescent="0.4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</row>
    <row r="288" spans="1:13" ht="16.5" customHeight="1" x14ac:dyDescent="0.4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</row>
    <row r="289" spans="1:13" ht="16.5" customHeight="1" x14ac:dyDescent="0.4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</row>
    <row r="290" spans="1:13" ht="16.5" customHeight="1" x14ac:dyDescent="0.4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</row>
    <row r="291" spans="1:13" ht="16.5" customHeight="1" x14ac:dyDescent="0.4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</row>
    <row r="292" spans="1:13" ht="16.5" customHeight="1" x14ac:dyDescent="0.4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</row>
    <row r="293" spans="1:13" ht="16.5" customHeight="1" x14ac:dyDescent="0.4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</row>
    <row r="294" spans="1:13" ht="16.5" customHeight="1" x14ac:dyDescent="0.4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</row>
    <row r="295" spans="1:13" ht="16.5" customHeight="1" x14ac:dyDescent="0.4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</row>
    <row r="296" spans="1:13" ht="16.5" customHeight="1" x14ac:dyDescent="0.4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</row>
    <row r="297" spans="1:13" ht="16.5" customHeight="1" x14ac:dyDescent="0.4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</row>
    <row r="298" spans="1:13" ht="16.5" customHeight="1" x14ac:dyDescent="0.4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</row>
    <row r="299" spans="1:13" ht="16.5" customHeight="1" x14ac:dyDescent="0.4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</row>
    <row r="300" spans="1:13" ht="16.5" customHeight="1" x14ac:dyDescent="0.4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</row>
    <row r="301" spans="1:13" ht="16.5" customHeight="1" x14ac:dyDescent="0.4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</row>
    <row r="302" spans="1:13" ht="16.5" customHeight="1" x14ac:dyDescent="0.4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</row>
    <row r="303" spans="1:13" ht="16.5" customHeight="1" x14ac:dyDescent="0.4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</row>
    <row r="304" spans="1:13" ht="16.5" customHeight="1" x14ac:dyDescent="0.4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</row>
    <row r="305" spans="1:13" ht="16.5" customHeight="1" x14ac:dyDescent="0.4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</row>
    <row r="306" spans="1:13" ht="16.5" customHeight="1" x14ac:dyDescent="0.4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</row>
    <row r="307" spans="1:13" ht="16.5" customHeight="1" x14ac:dyDescent="0.4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</row>
    <row r="308" spans="1:13" ht="16.5" customHeight="1" x14ac:dyDescent="0.4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</row>
    <row r="309" spans="1:13" ht="16.5" customHeight="1" x14ac:dyDescent="0.4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</row>
    <row r="310" spans="1:13" ht="16.5" customHeight="1" x14ac:dyDescent="0.4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</row>
    <row r="311" spans="1:13" ht="16.5" customHeight="1" x14ac:dyDescent="0.4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</row>
    <row r="312" spans="1:13" ht="16.5" customHeight="1" x14ac:dyDescent="0.4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</row>
    <row r="313" spans="1:13" ht="16.5" customHeight="1" x14ac:dyDescent="0.4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</row>
    <row r="314" spans="1:13" ht="16.5" customHeight="1" x14ac:dyDescent="0.4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</row>
    <row r="315" spans="1:13" ht="16.5" customHeight="1" x14ac:dyDescent="0.4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</row>
    <row r="316" spans="1:13" ht="16.5" customHeight="1" x14ac:dyDescent="0.4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</row>
    <row r="317" spans="1:13" ht="16.5" customHeight="1" x14ac:dyDescent="0.4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</row>
    <row r="318" spans="1:13" ht="16.5" customHeight="1" x14ac:dyDescent="0.4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</row>
    <row r="319" spans="1:13" ht="16.5" customHeight="1" x14ac:dyDescent="0.4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</row>
    <row r="320" spans="1:13" ht="16.5" customHeight="1" x14ac:dyDescent="0.4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</row>
    <row r="321" spans="1:13" ht="16.5" customHeight="1" x14ac:dyDescent="0.4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</row>
    <row r="322" spans="1:13" ht="16.5" customHeight="1" x14ac:dyDescent="0.4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</row>
    <row r="323" spans="1:13" ht="16.5" customHeight="1" x14ac:dyDescent="0.4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</row>
    <row r="324" spans="1:13" ht="16.5" customHeight="1" x14ac:dyDescent="0.4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</row>
    <row r="325" spans="1:13" ht="16.5" customHeight="1" x14ac:dyDescent="0.4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</row>
    <row r="326" spans="1:13" ht="16.5" customHeight="1" x14ac:dyDescent="0.4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</row>
    <row r="327" spans="1:13" ht="16.5" customHeight="1" x14ac:dyDescent="0.4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</row>
    <row r="328" spans="1:13" ht="16.5" customHeight="1" x14ac:dyDescent="0.4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</row>
    <row r="329" spans="1:13" ht="16.5" customHeight="1" x14ac:dyDescent="0.4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</row>
    <row r="330" spans="1:13" ht="16.5" customHeight="1" x14ac:dyDescent="0.4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</row>
    <row r="331" spans="1:13" ht="16.5" customHeight="1" x14ac:dyDescent="0.4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</row>
    <row r="332" spans="1:13" ht="16.5" customHeight="1" x14ac:dyDescent="0.4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</row>
    <row r="333" spans="1:13" ht="16.5" customHeight="1" x14ac:dyDescent="0.4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</row>
    <row r="334" spans="1:13" ht="16.5" customHeight="1" x14ac:dyDescent="0.4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</row>
    <row r="335" spans="1:13" ht="16.5" customHeight="1" x14ac:dyDescent="0.4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</row>
    <row r="336" spans="1:13" ht="16.5" customHeight="1" x14ac:dyDescent="0.4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</row>
    <row r="337" spans="1:13" ht="16.5" customHeight="1" x14ac:dyDescent="0.4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</row>
    <row r="338" spans="1:13" ht="16.5" customHeight="1" x14ac:dyDescent="0.4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</row>
    <row r="339" spans="1:13" ht="16.5" customHeight="1" x14ac:dyDescent="0.4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</row>
    <row r="340" spans="1:13" ht="16.5" customHeight="1" x14ac:dyDescent="0.4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</row>
    <row r="341" spans="1:13" ht="16.5" customHeight="1" x14ac:dyDescent="0.4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</row>
    <row r="342" spans="1:13" ht="16.5" customHeight="1" x14ac:dyDescent="0.4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</row>
    <row r="343" spans="1:13" ht="16.5" customHeight="1" x14ac:dyDescent="0.4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</row>
    <row r="344" spans="1:13" ht="16.5" customHeight="1" x14ac:dyDescent="0.4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</row>
    <row r="345" spans="1:13" ht="16.5" customHeight="1" x14ac:dyDescent="0.4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</row>
    <row r="346" spans="1:13" ht="16.5" customHeight="1" x14ac:dyDescent="0.4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</row>
    <row r="347" spans="1:13" ht="16.5" customHeight="1" x14ac:dyDescent="0.4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</row>
    <row r="348" spans="1:13" ht="16.5" customHeight="1" x14ac:dyDescent="0.4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</row>
    <row r="349" spans="1:13" ht="16.5" customHeight="1" x14ac:dyDescent="0.4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</row>
    <row r="350" spans="1:13" ht="16.5" customHeight="1" x14ac:dyDescent="0.4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</row>
    <row r="351" spans="1:13" ht="16.5" customHeight="1" x14ac:dyDescent="0.4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</row>
    <row r="352" spans="1:13" ht="16.5" customHeight="1" x14ac:dyDescent="0.4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</row>
    <row r="353" spans="1:13" ht="16.5" customHeight="1" x14ac:dyDescent="0.4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</row>
    <row r="354" spans="1:13" ht="16.5" customHeight="1" x14ac:dyDescent="0.4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</row>
    <row r="355" spans="1:13" ht="16.5" customHeight="1" x14ac:dyDescent="0.4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</row>
    <row r="356" spans="1:13" ht="16.5" customHeight="1" x14ac:dyDescent="0.4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</row>
    <row r="357" spans="1:13" ht="16.5" customHeight="1" x14ac:dyDescent="0.4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</row>
    <row r="358" spans="1:13" ht="16.5" customHeight="1" x14ac:dyDescent="0.4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</row>
    <row r="359" spans="1:13" ht="16.5" customHeight="1" x14ac:dyDescent="0.4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</row>
    <row r="360" spans="1:13" ht="16.5" customHeight="1" x14ac:dyDescent="0.4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</row>
    <row r="361" spans="1:13" ht="16.5" customHeight="1" x14ac:dyDescent="0.4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</row>
    <row r="362" spans="1:13" ht="16.5" customHeight="1" x14ac:dyDescent="0.4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</row>
    <row r="363" spans="1:13" ht="16.5" customHeight="1" x14ac:dyDescent="0.4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</row>
    <row r="364" spans="1:13" ht="16.5" customHeight="1" x14ac:dyDescent="0.4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</row>
    <row r="365" spans="1:13" ht="16.5" customHeight="1" x14ac:dyDescent="0.4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</row>
    <row r="366" spans="1:13" ht="16.5" customHeight="1" x14ac:dyDescent="0.4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</row>
    <row r="367" spans="1:13" ht="16.5" customHeight="1" x14ac:dyDescent="0.4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</row>
    <row r="368" spans="1:13" ht="16.5" customHeight="1" x14ac:dyDescent="0.4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</row>
    <row r="369" spans="1:13" ht="16.5" customHeight="1" x14ac:dyDescent="0.4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</row>
    <row r="370" spans="1:13" ht="16.5" customHeight="1" x14ac:dyDescent="0.4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</row>
    <row r="371" spans="1:13" ht="16.5" customHeight="1" x14ac:dyDescent="0.4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</row>
    <row r="372" spans="1:13" ht="16.5" customHeight="1" x14ac:dyDescent="0.4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</row>
    <row r="373" spans="1:13" ht="16.5" customHeight="1" x14ac:dyDescent="0.4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</row>
    <row r="374" spans="1:13" ht="16.5" customHeight="1" x14ac:dyDescent="0.4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</row>
    <row r="375" spans="1:13" ht="16.5" customHeight="1" x14ac:dyDescent="0.4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</row>
    <row r="376" spans="1:13" ht="16.5" customHeight="1" x14ac:dyDescent="0.4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</row>
    <row r="377" spans="1:13" ht="16.5" customHeight="1" x14ac:dyDescent="0.4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</row>
    <row r="378" spans="1:13" ht="16.5" customHeight="1" x14ac:dyDescent="0.4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</row>
    <row r="379" spans="1:13" ht="16.5" customHeight="1" x14ac:dyDescent="0.4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</row>
    <row r="380" spans="1:13" ht="16.5" customHeight="1" x14ac:dyDescent="0.4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</row>
    <row r="381" spans="1:13" ht="16.5" customHeight="1" x14ac:dyDescent="0.4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</row>
    <row r="382" spans="1:13" ht="16.5" customHeight="1" x14ac:dyDescent="0.4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</row>
    <row r="383" spans="1:13" ht="16.5" customHeight="1" x14ac:dyDescent="0.4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</row>
    <row r="384" spans="1:13" ht="16.5" customHeight="1" x14ac:dyDescent="0.4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</row>
    <row r="385" spans="1:13" ht="16.5" customHeight="1" x14ac:dyDescent="0.4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</row>
    <row r="386" spans="1:13" ht="16.5" customHeight="1" x14ac:dyDescent="0.4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</row>
    <row r="387" spans="1:13" ht="16.5" customHeight="1" x14ac:dyDescent="0.4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</row>
    <row r="388" spans="1:13" ht="16.5" customHeight="1" x14ac:dyDescent="0.4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</row>
    <row r="389" spans="1:13" ht="16.5" customHeight="1" x14ac:dyDescent="0.4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</row>
    <row r="390" spans="1:13" ht="16.5" customHeight="1" x14ac:dyDescent="0.4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</row>
    <row r="391" spans="1:13" ht="16.5" customHeight="1" x14ac:dyDescent="0.4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</row>
    <row r="392" spans="1:13" ht="16.5" customHeight="1" x14ac:dyDescent="0.4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</row>
    <row r="393" spans="1:13" ht="16.5" customHeight="1" x14ac:dyDescent="0.4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</row>
    <row r="394" spans="1:13" ht="16.5" customHeight="1" x14ac:dyDescent="0.4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</row>
    <row r="395" spans="1:13" ht="16.5" customHeight="1" x14ac:dyDescent="0.4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</row>
    <row r="396" spans="1:13" ht="16.5" customHeight="1" x14ac:dyDescent="0.4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</row>
    <row r="397" spans="1:13" ht="16.5" customHeight="1" x14ac:dyDescent="0.4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</row>
    <row r="398" spans="1:13" ht="16.5" customHeight="1" x14ac:dyDescent="0.4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</row>
    <row r="399" spans="1:13" ht="16.5" customHeight="1" x14ac:dyDescent="0.4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</row>
    <row r="400" spans="1:13" ht="16.5" customHeight="1" x14ac:dyDescent="0.4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</row>
    <row r="401" spans="1:13" ht="16.5" customHeight="1" x14ac:dyDescent="0.4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</row>
    <row r="402" spans="1:13" ht="16.5" customHeight="1" x14ac:dyDescent="0.4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</row>
    <row r="403" spans="1:13" ht="16.5" customHeight="1" x14ac:dyDescent="0.4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</row>
    <row r="404" spans="1:13" ht="16.5" customHeight="1" x14ac:dyDescent="0.4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</row>
    <row r="405" spans="1:13" ht="16.5" customHeight="1" x14ac:dyDescent="0.4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</row>
    <row r="406" spans="1:13" ht="16.5" customHeight="1" x14ac:dyDescent="0.4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</row>
    <row r="407" spans="1:13" ht="16.5" customHeight="1" x14ac:dyDescent="0.4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</row>
    <row r="408" spans="1:13" ht="16.5" customHeight="1" x14ac:dyDescent="0.4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</row>
    <row r="409" spans="1:13" ht="16.5" customHeight="1" x14ac:dyDescent="0.4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</row>
    <row r="410" spans="1:13" ht="16.5" customHeight="1" x14ac:dyDescent="0.4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</row>
    <row r="411" spans="1:13" ht="16.5" customHeight="1" x14ac:dyDescent="0.4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</row>
    <row r="412" spans="1:13" ht="16.5" customHeight="1" x14ac:dyDescent="0.4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</row>
    <row r="413" spans="1:13" ht="16.5" customHeight="1" x14ac:dyDescent="0.4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</row>
    <row r="414" spans="1:13" ht="16.5" customHeight="1" x14ac:dyDescent="0.4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</row>
    <row r="415" spans="1:13" ht="16.5" customHeight="1" x14ac:dyDescent="0.4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</row>
    <row r="416" spans="1:13" ht="16.5" customHeight="1" x14ac:dyDescent="0.4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</row>
    <row r="417" spans="1:13" ht="16.5" customHeight="1" x14ac:dyDescent="0.4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</row>
    <row r="418" spans="1:13" ht="16.5" customHeight="1" x14ac:dyDescent="0.4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</row>
    <row r="419" spans="1:13" ht="16.5" customHeight="1" x14ac:dyDescent="0.4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</row>
    <row r="420" spans="1:13" ht="16.5" customHeight="1" x14ac:dyDescent="0.4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</row>
    <row r="421" spans="1:13" ht="16.5" customHeight="1" x14ac:dyDescent="0.4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</row>
    <row r="422" spans="1:13" ht="16.5" customHeight="1" x14ac:dyDescent="0.4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</row>
    <row r="423" spans="1:13" ht="16.5" customHeight="1" x14ac:dyDescent="0.4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</row>
    <row r="424" spans="1:13" ht="16.5" customHeight="1" x14ac:dyDescent="0.4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</row>
    <row r="425" spans="1:13" ht="16.5" customHeight="1" x14ac:dyDescent="0.4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</row>
    <row r="426" spans="1:13" ht="16.5" customHeight="1" x14ac:dyDescent="0.4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</row>
    <row r="427" spans="1:13" ht="16.5" customHeight="1" x14ac:dyDescent="0.4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</row>
    <row r="428" spans="1:13" ht="16.5" customHeight="1" x14ac:dyDescent="0.4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</row>
    <row r="429" spans="1:13" ht="16.5" customHeight="1" x14ac:dyDescent="0.4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</row>
    <row r="430" spans="1:13" ht="16.5" customHeight="1" x14ac:dyDescent="0.4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</row>
    <row r="431" spans="1:13" ht="16.5" customHeight="1" x14ac:dyDescent="0.4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</row>
    <row r="432" spans="1:13" ht="16.5" customHeight="1" x14ac:dyDescent="0.4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</row>
    <row r="433" spans="1:13" ht="16.5" customHeight="1" x14ac:dyDescent="0.4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</row>
    <row r="434" spans="1:13" ht="16.5" customHeight="1" x14ac:dyDescent="0.4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</row>
    <row r="435" spans="1:13" ht="16.5" customHeight="1" x14ac:dyDescent="0.4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</row>
    <row r="436" spans="1:13" ht="16.5" customHeight="1" x14ac:dyDescent="0.4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</row>
    <row r="437" spans="1:13" ht="16.5" customHeight="1" x14ac:dyDescent="0.4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</row>
    <row r="438" spans="1:13" ht="16.5" customHeight="1" x14ac:dyDescent="0.4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</row>
    <row r="439" spans="1:13" ht="16.5" customHeight="1" x14ac:dyDescent="0.4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</row>
    <row r="440" spans="1:13" ht="16.5" customHeight="1" x14ac:dyDescent="0.4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</row>
    <row r="441" spans="1:13" ht="16.5" customHeight="1" x14ac:dyDescent="0.4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</row>
    <row r="442" spans="1:13" ht="16.5" customHeight="1" x14ac:dyDescent="0.4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</row>
    <row r="443" spans="1:13" ht="16.5" customHeight="1" x14ac:dyDescent="0.4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</row>
    <row r="444" spans="1:13" ht="16.5" customHeight="1" x14ac:dyDescent="0.4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</row>
    <row r="445" spans="1:13" ht="16.5" customHeight="1" x14ac:dyDescent="0.4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</row>
    <row r="446" spans="1:13" ht="16.5" customHeight="1" x14ac:dyDescent="0.4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</row>
    <row r="447" spans="1:13" ht="16.5" customHeight="1" x14ac:dyDescent="0.4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</row>
    <row r="448" spans="1:13" ht="16.5" customHeight="1" x14ac:dyDescent="0.4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</row>
    <row r="449" spans="1:13" ht="16.5" customHeight="1" x14ac:dyDescent="0.4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</row>
    <row r="450" spans="1:13" ht="16.5" customHeight="1" x14ac:dyDescent="0.4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</row>
    <row r="451" spans="1:13" ht="16.5" customHeight="1" x14ac:dyDescent="0.4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</row>
    <row r="452" spans="1:13" ht="16.5" customHeight="1" x14ac:dyDescent="0.4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</row>
    <row r="453" spans="1:13" ht="16.5" customHeight="1" x14ac:dyDescent="0.4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</row>
    <row r="454" spans="1:13" ht="16.5" customHeight="1" x14ac:dyDescent="0.4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</row>
    <row r="455" spans="1:13" ht="16.5" customHeight="1" x14ac:dyDescent="0.4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</row>
    <row r="456" spans="1:13" ht="16.5" customHeight="1" x14ac:dyDescent="0.4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</row>
    <row r="457" spans="1:13" ht="16.5" customHeight="1" x14ac:dyDescent="0.4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</row>
    <row r="458" spans="1:13" ht="16.5" customHeight="1" x14ac:dyDescent="0.4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</row>
    <row r="459" spans="1:13" ht="16.5" customHeight="1" x14ac:dyDescent="0.4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</row>
    <row r="460" spans="1:13" ht="16.5" customHeight="1" x14ac:dyDescent="0.4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</row>
    <row r="461" spans="1:13" ht="16.5" customHeight="1" x14ac:dyDescent="0.4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</row>
    <row r="462" spans="1:13" ht="16.5" customHeight="1" x14ac:dyDescent="0.4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</row>
    <row r="463" spans="1:13" ht="16.5" customHeight="1" x14ac:dyDescent="0.4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</row>
    <row r="464" spans="1:13" ht="16.5" customHeight="1" x14ac:dyDescent="0.4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</row>
    <row r="465" spans="1:13" ht="16.5" customHeight="1" x14ac:dyDescent="0.4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</row>
    <row r="466" spans="1:13" ht="16.5" customHeight="1" x14ac:dyDescent="0.4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</row>
    <row r="467" spans="1:13" ht="16.5" customHeight="1" x14ac:dyDescent="0.4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</row>
    <row r="468" spans="1:13" ht="16.5" customHeight="1" x14ac:dyDescent="0.4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</row>
    <row r="469" spans="1:13" ht="16.5" customHeight="1" x14ac:dyDescent="0.4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</row>
    <row r="470" spans="1:13" ht="16.5" customHeight="1" x14ac:dyDescent="0.4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</row>
    <row r="471" spans="1:13" ht="16.5" customHeight="1" x14ac:dyDescent="0.4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</row>
    <row r="472" spans="1:13" ht="16.5" customHeight="1" x14ac:dyDescent="0.4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</row>
    <row r="473" spans="1:13" ht="16.5" customHeight="1" x14ac:dyDescent="0.4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</row>
    <row r="474" spans="1:13" ht="16.5" customHeight="1" x14ac:dyDescent="0.4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</row>
    <row r="475" spans="1:13" ht="16.5" customHeight="1" x14ac:dyDescent="0.4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</row>
    <row r="476" spans="1:13" ht="16.5" customHeight="1" x14ac:dyDescent="0.4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</row>
    <row r="477" spans="1:13" ht="16.5" customHeight="1" x14ac:dyDescent="0.4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</row>
    <row r="478" spans="1:13" ht="16.5" customHeight="1" x14ac:dyDescent="0.4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</row>
    <row r="479" spans="1:13" ht="16.5" customHeight="1" x14ac:dyDescent="0.4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</row>
    <row r="480" spans="1:13" ht="16.5" customHeight="1" x14ac:dyDescent="0.4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</row>
    <row r="481" spans="1:13" ht="16.5" customHeight="1" x14ac:dyDescent="0.4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</row>
    <row r="482" spans="1:13" ht="16.5" customHeight="1" x14ac:dyDescent="0.4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</row>
    <row r="483" spans="1:13" ht="16.5" customHeight="1" x14ac:dyDescent="0.4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</row>
    <row r="484" spans="1:13" ht="16.5" customHeight="1" x14ac:dyDescent="0.4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</row>
    <row r="485" spans="1:13" ht="16.5" customHeight="1" x14ac:dyDescent="0.4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</row>
    <row r="486" spans="1:13" ht="16.5" customHeight="1" x14ac:dyDescent="0.4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</row>
    <row r="487" spans="1:13" ht="16.5" customHeight="1" x14ac:dyDescent="0.4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</row>
    <row r="488" spans="1:13" ht="16.5" customHeight="1" x14ac:dyDescent="0.4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</row>
    <row r="489" spans="1:13" ht="16.5" customHeight="1" x14ac:dyDescent="0.4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</row>
    <row r="490" spans="1:13" ht="16.5" customHeight="1" x14ac:dyDescent="0.4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</row>
    <row r="491" spans="1:13" ht="16.5" customHeight="1" x14ac:dyDescent="0.4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</row>
    <row r="492" spans="1:13" ht="16.5" customHeight="1" x14ac:dyDescent="0.4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</row>
    <row r="493" spans="1:13" ht="16.5" customHeight="1" x14ac:dyDescent="0.4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</row>
    <row r="494" spans="1:13" ht="16.5" customHeight="1" x14ac:dyDescent="0.4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</row>
    <row r="495" spans="1:13" ht="16.5" customHeight="1" x14ac:dyDescent="0.4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</row>
    <row r="496" spans="1:13" ht="16.5" customHeight="1" x14ac:dyDescent="0.4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</row>
    <row r="497" spans="1:13" ht="16.5" customHeight="1" x14ac:dyDescent="0.4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</row>
    <row r="498" spans="1:13" ht="16.5" customHeight="1" x14ac:dyDescent="0.4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</row>
    <row r="499" spans="1:13" ht="16.5" customHeight="1" x14ac:dyDescent="0.4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</row>
    <row r="500" spans="1:13" ht="16.5" customHeight="1" x14ac:dyDescent="0.4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</row>
    <row r="501" spans="1:13" ht="16.5" customHeight="1" x14ac:dyDescent="0.4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</row>
    <row r="502" spans="1:13" ht="16.5" customHeight="1" x14ac:dyDescent="0.4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</row>
    <row r="503" spans="1:13" ht="16.5" customHeight="1" x14ac:dyDescent="0.4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</row>
    <row r="504" spans="1:13" ht="16.5" customHeight="1" x14ac:dyDescent="0.4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</row>
    <row r="505" spans="1:13" ht="16.5" customHeight="1" x14ac:dyDescent="0.4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</row>
    <row r="506" spans="1:13" ht="16.5" customHeight="1" x14ac:dyDescent="0.4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</row>
    <row r="507" spans="1:13" ht="16.5" customHeight="1" x14ac:dyDescent="0.4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</row>
    <row r="508" spans="1:13" ht="16.5" customHeight="1" x14ac:dyDescent="0.4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</row>
    <row r="509" spans="1:13" ht="16.5" customHeight="1" x14ac:dyDescent="0.4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</row>
    <row r="510" spans="1:13" ht="16.5" customHeight="1" x14ac:dyDescent="0.4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</row>
    <row r="511" spans="1:13" ht="16.5" customHeight="1" x14ac:dyDescent="0.4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</row>
    <row r="512" spans="1:13" ht="16.5" customHeight="1" x14ac:dyDescent="0.4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</row>
    <row r="513" spans="1:13" ht="16.5" customHeight="1" x14ac:dyDescent="0.4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</row>
    <row r="514" spans="1:13" ht="16.5" customHeight="1" x14ac:dyDescent="0.4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</row>
    <row r="515" spans="1:13" ht="16.5" customHeight="1" x14ac:dyDescent="0.4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</row>
    <row r="516" spans="1:13" ht="16.5" customHeight="1" x14ac:dyDescent="0.4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</row>
    <row r="517" spans="1:13" ht="16.5" customHeight="1" x14ac:dyDescent="0.4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</row>
    <row r="518" spans="1:13" ht="16.5" customHeight="1" x14ac:dyDescent="0.4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</row>
    <row r="519" spans="1:13" ht="16.5" customHeight="1" x14ac:dyDescent="0.4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</row>
    <row r="520" spans="1:13" ht="16.5" customHeight="1" x14ac:dyDescent="0.4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</row>
    <row r="521" spans="1:13" ht="16.5" customHeight="1" x14ac:dyDescent="0.4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</row>
    <row r="522" spans="1:13" ht="16.5" customHeight="1" x14ac:dyDescent="0.4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</row>
    <row r="523" spans="1:13" ht="16.5" customHeight="1" x14ac:dyDescent="0.4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</row>
    <row r="524" spans="1:13" ht="16.5" customHeight="1" x14ac:dyDescent="0.4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</row>
    <row r="525" spans="1:13" ht="16.5" customHeight="1" x14ac:dyDescent="0.4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</row>
    <row r="526" spans="1:13" ht="16.5" customHeight="1" x14ac:dyDescent="0.4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</row>
    <row r="527" spans="1:13" ht="16.5" customHeight="1" x14ac:dyDescent="0.4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</row>
    <row r="528" spans="1:13" ht="16.5" customHeight="1" x14ac:dyDescent="0.4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</row>
    <row r="529" spans="1:13" ht="16.5" customHeight="1" x14ac:dyDescent="0.4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</row>
    <row r="530" spans="1:13" ht="16.5" customHeight="1" x14ac:dyDescent="0.4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</row>
    <row r="531" spans="1:13" ht="16.5" customHeight="1" x14ac:dyDescent="0.4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</row>
    <row r="532" spans="1:13" ht="16.5" customHeight="1" x14ac:dyDescent="0.4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</row>
    <row r="533" spans="1:13" ht="16.5" customHeight="1" x14ac:dyDescent="0.4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</row>
    <row r="534" spans="1:13" ht="16.5" customHeight="1" x14ac:dyDescent="0.4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</row>
    <row r="535" spans="1:13" ht="16.5" customHeight="1" x14ac:dyDescent="0.4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</row>
    <row r="536" spans="1:13" ht="16.5" customHeight="1" x14ac:dyDescent="0.4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</row>
    <row r="537" spans="1:13" ht="16.5" customHeight="1" x14ac:dyDescent="0.4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</row>
    <row r="538" spans="1:13" ht="16.5" customHeight="1" x14ac:dyDescent="0.4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</row>
    <row r="539" spans="1:13" ht="16.5" customHeight="1" x14ac:dyDescent="0.4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</row>
    <row r="540" spans="1:13" ht="16.5" customHeight="1" x14ac:dyDescent="0.4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</row>
    <row r="541" spans="1:13" ht="16.5" customHeight="1" x14ac:dyDescent="0.4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</row>
    <row r="542" spans="1:13" ht="16.5" customHeight="1" x14ac:dyDescent="0.4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</row>
    <row r="543" spans="1:13" ht="16.5" customHeight="1" x14ac:dyDescent="0.4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</row>
    <row r="544" spans="1:13" ht="16.5" customHeight="1" x14ac:dyDescent="0.4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</row>
    <row r="545" spans="1:13" ht="16.5" customHeight="1" x14ac:dyDescent="0.4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</row>
    <row r="546" spans="1:13" ht="16.5" customHeight="1" x14ac:dyDescent="0.4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</row>
    <row r="547" spans="1:13" ht="16.5" customHeight="1" x14ac:dyDescent="0.4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</row>
    <row r="548" spans="1:13" ht="16.5" customHeight="1" x14ac:dyDescent="0.4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</row>
    <row r="549" spans="1:13" ht="16.5" customHeight="1" x14ac:dyDescent="0.4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</row>
    <row r="550" spans="1:13" ht="16.5" customHeight="1" x14ac:dyDescent="0.4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</row>
    <row r="551" spans="1:13" ht="16.5" customHeight="1" x14ac:dyDescent="0.4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</row>
    <row r="552" spans="1:13" ht="16.5" customHeight="1" x14ac:dyDescent="0.4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</row>
    <row r="553" spans="1:13" ht="16.5" customHeight="1" x14ac:dyDescent="0.4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</row>
    <row r="554" spans="1:13" ht="16.5" customHeight="1" x14ac:dyDescent="0.4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</row>
    <row r="555" spans="1:13" ht="16.5" customHeight="1" x14ac:dyDescent="0.4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</row>
    <row r="556" spans="1:13" ht="16.5" customHeight="1" x14ac:dyDescent="0.4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</row>
    <row r="557" spans="1:13" ht="16.5" customHeight="1" x14ac:dyDescent="0.4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</row>
    <row r="558" spans="1:13" ht="16.5" customHeight="1" x14ac:dyDescent="0.4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</row>
    <row r="559" spans="1:13" ht="16.5" customHeight="1" x14ac:dyDescent="0.4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</row>
    <row r="560" spans="1:13" ht="16.5" customHeight="1" x14ac:dyDescent="0.4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</row>
    <row r="561" spans="1:13" ht="16.5" customHeight="1" x14ac:dyDescent="0.4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</row>
    <row r="562" spans="1:13" ht="16.5" customHeight="1" x14ac:dyDescent="0.4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</row>
    <row r="563" spans="1:13" ht="16.5" customHeight="1" x14ac:dyDescent="0.4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</row>
    <row r="564" spans="1:13" ht="16.5" customHeight="1" x14ac:dyDescent="0.4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</row>
    <row r="565" spans="1:13" ht="16.5" customHeight="1" x14ac:dyDescent="0.4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</row>
    <row r="566" spans="1:13" ht="16.5" customHeight="1" x14ac:dyDescent="0.4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</row>
    <row r="567" spans="1:13" ht="16.5" customHeight="1" x14ac:dyDescent="0.4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</row>
    <row r="568" spans="1:13" ht="16.5" customHeight="1" x14ac:dyDescent="0.4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</row>
    <row r="569" spans="1:13" ht="16.5" customHeight="1" x14ac:dyDescent="0.4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</row>
    <row r="570" spans="1:13" ht="16.5" customHeight="1" x14ac:dyDescent="0.4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</row>
    <row r="571" spans="1:13" ht="16.5" customHeight="1" x14ac:dyDescent="0.4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</row>
    <row r="572" spans="1:13" ht="16.5" customHeight="1" x14ac:dyDescent="0.4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</row>
    <row r="573" spans="1:13" ht="16.5" customHeight="1" x14ac:dyDescent="0.4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</row>
    <row r="574" spans="1:13" ht="16.5" customHeight="1" x14ac:dyDescent="0.4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</row>
    <row r="575" spans="1:13" ht="16.5" customHeight="1" x14ac:dyDescent="0.4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</row>
    <row r="576" spans="1:13" ht="16.5" customHeight="1" x14ac:dyDescent="0.4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</row>
    <row r="577" spans="1:13" ht="16.5" customHeight="1" x14ac:dyDescent="0.4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</row>
    <row r="578" spans="1:13" ht="16.5" customHeight="1" x14ac:dyDescent="0.4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</row>
    <row r="579" spans="1:13" ht="16.5" customHeight="1" x14ac:dyDescent="0.4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</row>
    <row r="580" spans="1:13" ht="16.5" customHeight="1" x14ac:dyDescent="0.4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</row>
    <row r="581" spans="1:13" ht="16.5" customHeight="1" x14ac:dyDescent="0.4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</row>
    <row r="582" spans="1:13" ht="16.5" customHeight="1" x14ac:dyDescent="0.4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</row>
    <row r="583" spans="1:13" ht="16.5" customHeight="1" x14ac:dyDescent="0.4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</row>
    <row r="584" spans="1:13" ht="16.5" customHeight="1" x14ac:dyDescent="0.4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</row>
    <row r="585" spans="1:13" ht="16.5" customHeight="1" x14ac:dyDescent="0.4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</row>
    <row r="586" spans="1:13" ht="16.5" customHeight="1" x14ac:dyDescent="0.4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</row>
    <row r="587" spans="1:13" ht="16.5" customHeight="1" x14ac:dyDescent="0.4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</row>
    <row r="588" spans="1:13" ht="16.5" customHeight="1" x14ac:dyDescent="0.4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</row>
    <row r="589" spans="1:13" ht="16.5" customHeight="1" x14ac:dyDescent="0.4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</row>
    <row r="590" spans="1:13" ht="16.5" customHeight="1" x14ac:dyDescent="0.4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</row>
    <row r="591" spans="1:13" ht="16.5" customHeight="1" x14ac:dyDescent="0.4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</row>
    <row r="592" spans="1:13" ht="16.5" customHeight="1" x14ac:dyDescent="0.4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</row>
    <row r="593" spans="1:13" ht="16.5" customHeight="1" x14ac:dyDescent="0.4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</row>
    <row r="594" spans="1:13" ht="16.5" customHeight="1" x14ac:dyDescent="0.4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</row>
    <row r="595" spans="1:13" ht="16.5" customHeight="1" x14ac:dyDescent="0.4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</row>
    <row r="596" spans="1:13" ht="16.5" customHeight="1" x14ac:dyDescent="0.4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</row>
    <row r="597" spans="1:13" ht="16.5" customHeight="1" x14ac:dyDescent="0.4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</row>
    <row r="598" spans="1:13" ht="16.5" customHeight="1" x14ac:dyDescent="0.4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</row>
    <row r="599" spans="1:13" ht="16.5" customHeight="1" x14ac:dyDescent="0.4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</row>
    <row r="600" spans="1:13" ht="16.5" customHeight="1" x14ac:dyDescent="0.4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</row>
    <row r="601" spans="1:13" ht="16.5" customHeight="1" x14ac:dyDescent="0.4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</row>
    <row r="602" spans="1:13" ht="16.5" customHeight="1" x14ac:dyDescent="0.4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</row>
    <row r="603" spans="1:13" ht="16.5" customHeight="1" x14ac:dyDescent="0.4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</row>
    <row r="604" spans="1:13" ht="16.5" customHeight="1" x14ac:dyDescent="0.4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</row>
    <row r="605" spans="1:13" ht="16.5" customHeight="1" x14ac:dyDescent="0.4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</row>
    <row r="606" spans="1:13" ht="16.5" customHeight="1" x14ac:dyDescent="0.4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</row>
    <row r="607" spans="1:13" ht="16.5" customHeight="1" x14ac:dyDescent="0.4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</row>
    <row r="608" spans="1:13" ht="16.5" customHeight="1" x14ac:dyDescent="0.4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</row>
    <row r="609" spans="1:13" ht="16.5" customHeight="1" x14ac:dyDescent="0.4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</row>
    <row r="610" spans="1:13" ht="16.5" customHeight="1" x14ac:dyDescent="0.4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</row>
    <row r="611" spans="1:13" ht="16.5" customHeight="1" x14ac:dyDescent="0.4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</row>
    <row r="612" spans="1:13" ht="16.5" customHeight="1" x14ac:dyDescent="0.4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</row>
    <row r="613" spans="1:13" ht="16.5" customHeight="1" x14ac:dyDescent="0.4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</row>
    <row r="614" spans="1:13" ht="16.5" customHeight="1" x14ac:dyDescent="0.4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</row>
    <row r="615" spans="1:13" ht="16.5" customHeight="1" x14ac:dyDescent="0.4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</row>
    <row r="616" spans="1:13" ht="16.5" customHeight="1" x14ac:dyDescent="0.4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</row>
    <row r="617" spans="1:13" ht="16.5" customHeight="1" x14ac:dyDescent="0.4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</row>
    <row r="618" spans="1:13" ht="16.5" customHeight="1" x14ac:dyDescent="0.4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</row>
    <row r="619" spans="1:13" ht="16.5" customHeight="1" x14ac:dyDescent="0.4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</row>
    <row r="620" spans="1:13" ht="16.5" customHeight="1" x14ac:dyDescent="0.4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</row>
    <row r="621" spans="1:13" ht="16.5" customHeight="1" x14ac:dyDescent="0.4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</row>
    <row r="622" spans="1:13" ht="16.5" customHeight="1" x14ac:dyDescent="0.4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</row>
    <row r="623" spans="1:13" ht="16.5" customHeight="1" x14ac:dyDescent="0.4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</row>
    <row r="624" spans="1:13" ht="16.5" customHeight="1" x14ac:dyDescent="0.4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</row>
    <row r="625" spans="1:13" ht="16.5" customHeight="1" x14ac:dyDescent="0.4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</row>
    <row r="626" spans="1:13" ht="16.5" customHeight="1" x14ac:dyDescent="0.4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</row>
    <row r="627" spans="1:13" ht="16.5" customHeight="1" x14ac:dyDescent="0.4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</row>
    <row r="628" spans="1:13" ht="16.5" customHeight="1" x14ac:dyDescent="0.4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</row>
    <row r="629" spans="1:13" ht="16.5" customHeight="1" x14ac:dyDescent="0.4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</row>
    <row r="630" spans="1:13" ht="16.5" customHeight="1" x14ac:dyDescent="0.4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</row>
    <row r="631" spans="1:13" ht="16.5" customHeight="1" x14ac:dyDescent="0.4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</row>
    <row r="632" spans="1:13" ht="16.5" customHeight="1" x14ac:dyDescent="0.4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</row>
    <row r="633" spans="1:13" ht="16.5" customHeight="1" x14ac:dyDescent="0.4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</row>
    <row r="634" spans="1:13" ht="16.5" customHeight="1" x14ac:dyDescent="0.4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</row>
    <row r="635" spans="1:13" ht="16.5" customHeight="1" x14ac:dyDescent="0.4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</row>
    <row r="636" spans="1:13" ht="16.5" customHeight="1" x14ac:dyDescent="0.4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</row>
    <row r="637" spans="1:13" ht="16.5" customHeight="1" x14ac:dyDescent="0.4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</row>
    <row r="638" spans="1:13" ht="16.5" customHeight="1" x14ac:dyDescent="0.4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</row>
    <row r="639" spans="1:13" ht="16.5" customHeight="1" x14ac:dyDescent="0.4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</row>
    <row r="640" spans="1:13" ht="16.5" customHeight="1" x14ac:dyDescent="0.4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</row>
    <row r="641" spans="1:13" ht="16.5" customHeight="1" x14ac:dyDescent="0.4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</row>
    <row r="642" spans="1:13" ht="16.5" customHeight="1" x14ac:dyDescent="0.4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</row>
    <row r="643" spans="1:13" ht="16.5" customHeight="1" x14ac:dyDescent="0.4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</row>
    <row r="644" spans="1:13" ht="16.5" customHeight="1" x14ac:dyDescent="0.4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</row>
    <row r="645" spans="1:13" ht="16.5" customHeight="1" x14ac:dyDescent="0.4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</row>
    <row r="646" spans="1:13" ht="16.5" customHeight="1" x14ac:dyDescent="0.4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</row>
    <row r="647" spans="1:13" ht="16.5" customHeight="1" x14ac:dyDescent="0.4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</row>
    <row r="648" spans="1:13" ht="16.5" customHeight="1" x14ac:dyDescent="0.4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</row>
    <row r="649" spans="1:13" ht="16.5" customHeight="1" x14ac:dyDescent="0.4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</row>
    <row r="650" spans="1:13" ht="16.5" customHeight="1" x14ac:dyDescent="0.4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</row>
    <row r="651" spans="1:13" ht="16.5" customHeight="1" x14ac:dyDescent="0.4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</row>
    <row r="652" spans="1:13" ht="16.5" customHeight="1" x14ac:dyDescent="0.4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</row>
    <row r="653" spans="1:13" ht="16.5" customHeight="1" x14ac:dyDescent="0.4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</row>
    <row r="654" spans="1:13" ht="16.5" customHeight="1" x14ac:dyDescent="0.4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</row>
    <row r="655" spans="1:13" ht="16.5" customHeight="1" x14ac:dyDescent="0.4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</row>
    <row r="656" spans="1:13" ht="16.5" customHeight="1" x14ac:dyDescent="0.4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</row>
    <row r="657" spans="1:13" ht="16.5" customHeight="1" x14ac:dyDescent="0.4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</row>
    <row r="658" spans="1:13" ht="16.5" customHeight="1" x14ac:dyDescent="0.4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</row>
    <row r="659" spans="1:13" ht="16.5" customHeight="1" x14ac:dyDescent="0.4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</row>
    <row r="660" spans="1:13" ht="16.5" customHeight="1" x14ac:dyDescent="0.4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</row>
    <row r="661" spans="1:13" ht="16.5" customHeight="1" x14ac:dyDescent="0.4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</row>
    <row r="662" spans="1:13" ht="16.5" customHeight="1" x14ac:dyDescent="0.4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</row>
    <row r="663" spans="1:13" ht="16.5" customHeight="1" x14ac:dyDescent="0.4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</row>
    <row r="664" spans="1:13" ht="16.5" customHeight="1" x14ac:dyDescent="0.4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</row>
    <row r="665" spans="1:13" ht="16.5" customHeight="1" x14ac:dyDescent="0.4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</row>
    <row r="666" spans="1:13" ht="16.5" customHeight="1" x14ac:dyDescent="0.4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</row>
    <row r="667" spans="1:13" ht="16.5" customHeight="1" x14ac:dyDescent="0.4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</row>
    <row r="668" spans="1:13" ht="16.5" customHeight="1" x14ac:dyDescent="0.4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</row>
    <row r="669" spans="1:13" ht="16.5" customHeight="1" x14ac:dyDescent="0.4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</row>
    <row r="670" spans="1:13" ht="16.5" customHeight="1" x14ac:dyDescent="0.4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</row>
    <row r="671" spans="1:13" ht="16.5" customHeight="1" x14ac:dyDescent="0.4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</row>
    <row r="672" spans="1:13" ht="16.5" customHeight="1" x14ac:dyDescent="0.4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</row>
    <row r="673" spans="1:13" ht="16.5" customHeight="1" x14ac:dyDescent="0.4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</row>
    <row r="674" spans="1:13" ht="16.5" customHeight="1" x14ac:dyDescent="0.4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</row>
    <row r="675" spans="1:13" ht="16.5" customHeight="1" x14ac:dyDescent="0.4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</row>
    <row r="676" spans="1:13" ht="16.5" customHeight="1" x14ac:dyDescent="0.4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</row>
    <row r="677" spans="1:13" ht="16.5" customHeight="1" x14ac:dyDescent="0.4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</row>
    <row r="678" spans="1:13" ht="16.5" customHeight="1" x14ac:dyDescent="0.4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</row>
    <row r="679" spans="1:13" ht="16.5" customHeight="1" x14ac:dyDescent="0.4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</row>
    <row r="680" spans="1:13" ht="16.5" customHeight="1" x14ac:dyDescent="0.4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</row>
    <row r="681" spans="1:13" ht="16.5" customHeight="1" x14ac:dyDescent="0.4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</row>
    <row r="682" spans="1:13" ht="16.5" customHeight="1" x14ac:dyDescent="0.4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</row>
    <row r="683" spans="1:13" ht="16.5" customHeight="1" x14ac:dyDescent="0.4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</row>
    <row r="684" spans="1:13" ht="16.5" customHeight="1" x14ac:dyDescent="0.4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</row>
    <row r="685" spans="1:13" ht="16.5" customHeight="1" x14ac:dyDescent="0.4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</row>
    <row r="686" spans="1:13" ht="16.5" customHeight="1" x14ac:dyDescent="0.4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</row>
    <row r="687" spans="1:13" ht="16.5" customHeight="1" x14ac:dyDescent="0.4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</row>
    <row r="688" spans="1:13" ht="16.5" customHeight="1" x14ac:dyDescent="0.4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</row>
    <row r="689" spans="1:13" ht="16.5" customHeight="1" x14ac:dyDescent="0.4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</row>
    <row r="690" spans="1:13" ht="16.5" customHeight="1" x14ac:dyDescent="0.4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</row>
    <row r="691" spans="1:13" ht="16.5" customHeight="1" x14ac:dyDescent="0.4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</row>
    <row r="692" spans="1:13" ht="16.5" customHeight="1" x14ac:dyDescent="0.4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</row>
    <row r="693" spans="1:13" ht="16.5" customHeight="1" x14ac:dyDescent="0.4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</row>
    <row r="694" spans="1:13" ht="16.5" customHeight="1" x14ac:dyDescent="0.4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</row>
    <row r="695" spans="1:13" ht="16.5" customHeight="1" x14ac:dyDescent="0.4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</row>
    <row r="696" spans="1:13" ht="16.5" customHeight="1" x14ac:dyDescent="0.4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</row>
    <row r="697" spans="1:13" ht="16.5" customHeight="1" x14ac:dyDescent="0.4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</row>
    <row r="698" spans="1:13" ht="16.5" customHeight="1" x14ac:dyDescent="0.4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</row>
    <row r="699" spans="1:13" ht="16.5" customHeight="1" x14ac:dyDescent="0.4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</row>
    <row r="700" spans="1:13" ht="16.5" customHeight="1" x14ac:dyDescent="0.4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</row>
    <row r="701" spans="1:13" ht="16.5" customHeight="1" x14ac:dyDescent="0.4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</row>
    <row r="702" spans="1:13" ht="16.5" customHeight="1" x14ac:dyDescent="0.4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</row>
    <row r="703" spans="1:13" ht="16.5" customHeight="1" x14ac:dyDescent="0.4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</row>
    <row r="704" spans="1:13" ht="16.5" customHeight="1" x14ac:dyDescent="0.4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</row>
    <row r="705" spans="1:13" ht="16.5" customHeight="1" x14ac:dyDescent="0.4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</row>
    <row r="706" spans="1:13" ht="16.5" customHeight="1" x14ac:dyDescent="0.4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</row>
    <row r="707" spans="1:13" ht="16.5" customHeight="1" x14ac:dyDescent="0.4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</row>
    <row r="708" spans="1:13" ht="16.5" customHeight="1" x14ac:dyDescent="0.4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</row>
    <row r="709" spans="1:13" ht="16.5" customHeight="1" x14ac:dyDescent="0.4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</row>
    <row r="710" spans="1:13" ht="16.5" customHeight="1" x14ac:dyDescent="0.4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</row>
    <row r="711" spans="1:13" ht="16.5" customHeight="1" x14ac:dyDescent="0.4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</row>
    <row r="712" spans="1:13" ht="16.5" customHeight="1" x14ac:dyDescent="0.4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</row>
    <row r="713" spans="1:13" ht="16.5" customHeight="1" x14ac:dyDescent="0.4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</row>
    <row r="714" spans="1:13" ht="16.5" customHeight="1" x14ac:dyDescent="0.4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</row>
    <row r="715" spans="1:13" ht="16.5" customHeight="1" x14ac:dyDescent="0.4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</row>
    <row r="716" spans="1:13" ht="16.5" customHeight="1" x14ac:dyDescent="0.4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</row>
    <row r="717" spans="1:13" ht="16.5" customHeight="1" x14ac:dyDescent="0.4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</row>
    <row r="718" spans="1:13" ht="16.5" customHeight="1" x14ac:dyDescent="0.4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</row>
    <row r="719" spans="1:13" ht="16.5" customHeight="1" x14ac:dyDescent="0.4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</row>
    <row r="720" spans="1:13" ht="16.5" customHeight="1" x14ac:dyDescent="0.4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</row>
    <row r="721" spans="1:13" ht="16.5" customHeight="1" x14ac:dyDescent="0.4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</row>
    <row r="722" spans="1:13" ht="16.5" customHeight="1" x14ac:dyDescent="0.4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</row>
    <row r="723" spans="1:13" ht="16.5" customHeight="1" x14ac:dyDescent="0.4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</row>
    <row r="724" spans="1:13" ht="16.5" customHeight="1" x14ac:dyDescent="0.4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</row>
    <row r="725" spans="1:13" ht="16.5" customHeight="1" x14ac:dyDescent="0.4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</row>
    <row r="726" spans="1:13" ht="16.5" customHeight="1" x14ac:dyDescent="0.4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</row>
    <row r="727" spans="1:13" ht="16.5" customHeight="1" x14ac:dyDescent="0.4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</row>
    <row r="728" spans="1:13" ht="16.5" customHeight="1" x14ac:dyDescent="0.4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</row>
    <row r="729" spans="1:13" ht="16.5" customHeight="1" x14ac:dyDescent="0.4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</row>
    <row r="730" spans="1:13" ht="16.5" customHeight="1" x14ac:dyDescent="0.4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</row>
    <row r="731" spans="1:13" ht="16.5" customHeight="1" x14ac:dyDescent="0.4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</row>
    <row r="732" spans="1:13" ht="16.5" customHeight="1" x14ac:dyDescent="0.4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</row>
    <row r="733" spans="1:13" ht="16.5" customHeight="1" x14ac:dyDescent="0.4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</row>
    <row r="734" spans="1:13" ht="16.5" customHeight="1" x14ac:dyDescent="0.4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</row>
    <row r="735" spans="1:13" ht="16.5" customHeight="1" x14ac:dyDescent="0.4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</row>
    <row r="736" spans="1:13" ht="16.5" customHeight="1" x14ac:dyDescent="0.4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</row>
    <row r="737" spans="1:13" ht="16.5" customHeight="1" x14ac:dyDescent="0.4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</row>
    <row r="738" spans="1:13" ht="16.5" customHeight="1" x14ac:dyDescent="0.4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</row>
    <row r="739" spans="1:13" ht="16.5" customHeight="1" x14ac:dyDescent="0.4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</row>
    <row r="740" spans="1:13" ht="16.5" customHeight="1" x14ac:dyDescent="0.4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</row>
    <row r="741" spans="1:13" ht="16.5" customHeight="1" x14ac:dyDescent="0.4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</row>
    <row r="742" spans="1:13" ht="16.5" customHeight="1" x14ac:dyDescent="0.4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</row>
    <row r="743" spans="1:13" ht="16.5" customHeight="1" x14ac:dyDescent="0.4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</row>
    <row r="744" spans="1:13" ht="16.5" customHeight="1" x14ac:dyDescent="0.4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</row>
    <row r="745" spans="1:13" ht="16.5" customHeight="1" x14ac:dyDescent="0.4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</row>
    <row r="746" spans="1:13" ht="16.5" customHeight="1" x14ac:dyDescent="0.4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</row>
    <row r="747" spans="1:13" ht="16.5" customHeight="1" x14ac:dyDescent="0.4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</row>
    <row r="748" spans="1:13" ht="16.5" customHeight="1" x14ac:dyDescent="0.4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</row>
    <row r="749" spans="1:13" ht="16.5" customHeight="1" x14ac:dyDescent="0.4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</row>
    <row r="750" spans="1:13" ht="16.5" customHeight="1" x14ac:dyDescent="0.4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</row>
    <row r="751" spans="1:13" ht="16.5" customHeight="1" x14ac:dyDescent="0.4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</row>
    <row r="752" spans="1:13" ht="16.5" customHeight="1" x14ac:dyDescent="0.4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</row>
    <row r="753" spans="1:13" ht="16.5" customHeight="1" x14ac:dyDescent="0.4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</row>
    <row r="754" spans="1:13" ht="16.5" customHeight="1" x14ac:dyDescent="0.4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</row>
    <row r="755" spans="1:13" ht="16.5" customHeight="1" x14ac:dyDescent="0.4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</row>
    <row r="756" spans="1:13" ht="16.5" customHeight="1" x14ac:dyDescent="0.4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</row>
    <row r="757" spans="1:13" ht="16.5" customHeight="1" x14ac:dyDescent="0.4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</row>
    <row r="758" spans="1:13" ht="16.5" customHeight="1" x14ac:dyDescent="0.4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</row>
    <row r="759" spans="1:13" ht="16.5" customHeight="1" x14ac:dyDescent="0.4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</row>
    <row r="760" spans="1:13" ht="16.5" customHeight="1" x14ac:dyDescent="0.4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</row>
    <row r="761" spans="1:13" ht="16.5" customHeight="1" x14ac:dyDescent="0.4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</row>
    <row r="762" spans="1:13" ht="16.5" customHeight="1" x14ac:dyDescent="0.4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</row>
    <row r="763" spans="1:13" ht="16.5" customHeight="1" x14ac:dyDescent="0.4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</row>
    <row r="764" spans="1:13" ht="16.5" customHeight="1" x14ac:dyDescent="0.4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</row>
    <row r="765" spans="1:13" ht="16.5" customHeight="1" x14ac:dyDescent="0.4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</row>
    <row r="766" spans="1:13" ht="16.5" customHeight="1" x14ac:dyDescent="0.4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</row>
    <row r="767" spans="1:13" ht="16.5" customHeight="1" x14ac:dyDescent="0.4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</row>
    <row r="768" spans="1:13" ht="16.5" customHeight="1" x14ac:dyDescent="0.4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</row>
    <row r="769" spans="1:13" ht="16.5" customHeight="1" x14ac:dyDescent="0.4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</row>
    <row r="770" spans="1:13" ht="16.5" customHeight="1" x14ac:dyDescent="0.4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</row>
    <row r="771" spans="1:13" ht="16.5" customHeight="1" x14ac:dyDescent="0.4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</row>
    <row r="772" spans="1:13" ht="16.5" customHeight="1" x14ac:dyDescent="0.4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</row>
    <row r="773" spans="1:13" ht="16.5" customHeight="1" x14ac:dyDescent="0.4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</row>
    <row r="774" spans="1:13" ht="16.5" customHeight="1" x14ac:dyDescent="0.4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</row>
    <row r="775" spans="1:13" ht="16.5" customHeight="1" x14ac:dyDescent="0.4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</row>
    <row r="776" spans="1:13" ht="16.5" customHeight="1" x14ac:dyDescent="0.4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</row>
    <row r="777" spans="1:13" ht="16.5" customHeight="1" x14ac:dyDescent="0.4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</row>
    <row r="778" spans="1:13" ht="16.5" customHeight="1" x14ac:dyDescent="0.4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</row>
    <row r="779" spans="1:13" ht="16.5" customHeight="1" x14ac:dyDescent="0.4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</row>
    <row r="780" spans="1:13" ht="16.5" customHeight="1" x14ac:dyDescent="0.4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</row>
    <row r="781" spans="1:13" ht="16.5" customHeight="1" x14ac:dyDescent="0.4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</row>
    <row r="782" spans="1:13" ht="16.5" customHeight="1" x14ac:dyDescent="0.4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</row>
    <row r="783" spans="1:13" ht="16.5" customHeight="1" x14ac:dyDescent="0.4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</row>
    <row r="784" spans="1:13" ht="16.5" customHeight="1" x14ac:dyDescent="0.4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</row>
    <row r="785" spans="1:13" ht="16.5" customHeight="1" x14ac:dyDescent="0.4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</row>
    <row r="786" spans="1:13" ht="16.5" customHeight="1" x14ac:dyDescent="0.4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</row>
    <row r="787" spans="1:13" ht="16.5" customHeight="1" x14ac:dyDescent="0.4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</row>
    <row r="788" spans="1:13" ht="16.5" customHeight="1" x14ac:dyDescent="0.4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</row>
    <row r="789" spans="1:13" ht="16.5" customHeight="1" x14ac:dyDescent="0.4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</row>
    <row r="790" spans="1:13" ht="16.5" customHeight="1" x14ac:dyDescent="0.4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</row>
    <row r="791" spans="1:13" ht="16.5" customHeight="1" x14ac:dyDescent="0.4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</row>
    <row r="792" spans="1:13" ht="16.5" customHeight="1" x14ac:dyDescent="0.4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</row>
    <row r="793" spans="1:13" ht="16.5" customHeight="1" x14ac:dyDescent="0.4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</row>
    <row r="794" spans="1:13" ht="16.5" customHeight="1" x14ac:dyDescent="0.4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</row>
    <row r="795" spans="1:13" ht="16.5" customHeight="1" x14ac:dyDescent="0.4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</row>
    <row r="796" spans="1:13" ht="16.5" customHeight="1" x14ac:dyDescent="0.4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</row>
    <row r="797" spans="1:13" ht="16.5" customHeight="1" x14ac:dyDescent="0.4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</row>
    <row r="798" spans="1:13" ht="16.5" customHeight="1" x14ac:dyDescent="0.4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</row>
    <row r="799" spans="1:13" ht="16.5" customHeight="1" x14ac:dyDescent="0.4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</row>
    <row r="800" spans="1:13" ht="16.5" customHeight="1" x14ac:dyDescent="0.4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</row>
    <row r="801" spans="1:13" ht="16.5" customHeight="1" x14ac:dyDescent="0.4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</row>
    <row r="802" spans="1:13" ht="16.5" customHeight="1" x14ac:dyDescent="0.4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</row>
    <row r="803" spans="1:13" ht="16.5" customHeight="1" x14ac:dyDescent="0.4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</row>
    <row r="804" spans="1:13" ht="16.5" customHeight="1" x14ac:dyDescent="0.4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</row>
    <row r="805" spans="1:13" ht="16.5" customHeight="1" x14ac:dyDescent="0.4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</row>
    <row r="806" spans="1:13" ht="16.5" customHeight="1" x14ac:dyDescent="0.4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</row>
    <row r="807" spans="1:13" ht="16.5" customHeight="1" x14ac:dyDescent="0.4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</row>
    <row r="808" spans="1:13" ht="16.5" customHeight="1" x14ac:dyDescent="0.4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</row>
    <row r="809" spans="1:13" ht="16.5" customHeight="1" x14ac:dyDescent="0.4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</row>
    <row r="810" spans="1:13" ht="16.5" customHeight="1" x14ac:dyDescent="0.4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</row>
    <row r="811" spans="1:13" ht="16.5" customHeight="1" x14ac:dyDescent="0.4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</row>
    <row r="812" spans="1:13" ht="16.5" customHeight="1" x14ac:dyDescent="0.4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</row>
    <row r="813" spans="1:13" ht="16.5" customHeight="1" x14ac:dyDescent="0.4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</row>
    <row r="814" spans="1:13" ht="16.5" customHeight="1" x14ac:dyDescent="0.4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</row>
    <row r="815" spans="1:13" ht="16.5" customHeight="1" x14ac:dyDescent="0.4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</row>
    <row r="816" spans="1:13" ht="16.5" customHeight="1" x14ac:dyDescent="0.4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</row>
    <row r="817" spans="1:13" ht="16.5" customHeight="1" x14ac:dyDescent="0.4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</row>
    <row r="818" spans="1:13" ht="16.5" customHeight="1" x14ac:dyDescent="0.4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</row>
    <row r="819" spans="1:13" ht="16.5" customHeight="1" x14ac:dyDescent="0.4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</row>
    <row r="820" spans="1:13" ht="16.5" customHeight="1" x14ac:dyDescent="0.4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</row>
    <row r="821" spans="1:13" ht="16.5" customHeight="1" x14ac:dyDescent="0.4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</row>
    <row r="822" spans="1:13" ht="16.5" customHeight="1" x14ac:dyDescent="0.4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</row>
    <row r="823" spans="1:13" ht="16.5" customHeight="1" x14ac:dyDescent="0.4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</row>
    <row r="824" spans="1:13" ht="16.5" customHeight="1" x14ac:dyDescent="0.4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</row>
    <row r="825" spans="1:13" ht="16.5" customHeight="1" x14ac:dyDescent="0.4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</row>
    <row r="826" spans="1:13" ht="16.5" customHeight="1" x14ac:dyDescent="0.4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</row>
    <row r="827" spans="1:13" ht="16.5" customHeight="1" x14ac:dyDescent="0.4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</row>
    <row r="828" spans="1:13" ht="16.5" customHeight="1" x14ac:dyDescent="0.4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</row>
    <row r="829" spans="1:13" ht="16.5" customHeight="1" x14ac:dyDescent="0.4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</row>
    <row r="830" spans="1:13" ht="16.5" customHeight="1" x14ac:dyDescent="0.4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</row>
    <row r="831" spans="1:13" ht="16.5" customHeight="1" x14ac:dyDescent="0.4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</row>
    <row r="832" spans="1:13" ht="16.5" customHeight="1" x14ac:dyDescent="0.4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</row>
    <row r="833" spans="1:13" ht="16.5" customHeight="1" x14ac:dyDescent="0.4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</row>
    <row r="834" spans="1:13" ht="16.5" customHeight="1" x14ac:dyDescent="0.4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</row>
    <row r="835" spans="1:13" ht="16.5" customHeight="1" x14ac:dyDescent="0.4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</row>
    <row r="836" spans="1:13" ht="16.5" customHeight="1" x14ac:dyDescent="0.4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</row>
    <row r="837" spans="1:13" ht="16.5" customHeight="1" x14ac:dyDescent="0.4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</row>
    <row r="838" spans="1:13" ht="16.5" customHeight="1" x14ac:dyDescent="0.4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</row>
    <row r="839" spans="1:13" ht="16.5" customHeight="1" x14ac:dyDescent="0.4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</row>
    <row r="840" spans="1:13" ht="16.5" customHeight="1" x14ac:dyDescent="0.4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</row>
    <row r="841" spans="1:13" ht="16.5" customHeight="1" x14ac:dyDescent="0.4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</row>
    <row r="842" spans="1:13" ht="16.5" customHeight="1" x14ac:dyDescent="0.4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</row>
    <row r="843" spans="1:13" ht="16.5" customHeight="1" x14ac:dyDescent="0.4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</row>
    <row r="844" spans="1:13" ht="16.5" customHeight="1" x14ac:dyDescent="0.4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</row>
    <row r="845" spans="1:13" ht="16.5" customHeight="1" x14ac:dyDescent="0.4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</row>
    <row r="846" spans="1:13" ht="16.5" customHeight="1" x14ac:dyDescent="0.4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</row>
    <row r="847" spans="1:13" ht="16.5" customHeight="1" x14ac:dyDescent="0.4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</row>
    <row r="848" spans="1:13" ht="16.5" customHeight="1" x14ac:dyDescent="0.4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</row>
    <row r="849" spans="1:13" ht="16.5" customHeight="1" x14ac:dyDescent="0.4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</row>
    <row r="850" spans="1:13" ht="16.5" customHeight="1" x14ac:dyDescent="0.4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</row>
    <row r="851" spans="1:13" ht="16.5" customHeight="1" x14ac:dyDescent="0.4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</row>
    <row r="852" spans="1:13" ht="16.5" customHeight="1" x14ac:dyDescent="0.4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</row>
    <row r="853" spans="1:13" ht="16.5" customHeight="1" x14ac:dyDescent="0.4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</row>
    <row r="854" spans="1:13" ht="16.5" customHeight="1" x14ac:dyDescent="0.4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</row>
    <row r="855" spans="1:13" ht="16.5" customHeight="1" x14ac:dyDescent="0.4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</row>
    <row r="856" spans="1:13" ht="16.5" customHeight="1" x14ac:dyDescent="0.4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</row>
    <row r="857" spans="1:13" ht="16.5" customHeight="1" x14ac:dyDescent="0.4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</row>
    <row r="858" spans="1:13" ht="16.5" customHeight="1" x14ac:dyDescent="0.4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</row>
    <row r="859" spans="1:13" ht="16.5" customHeight="1" x14ac:dyDescent="0.4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</row>
    <row r="860" spans="1:13" ht="16.5" customHeight="1" x14ac:dyDescent="0.4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</row>
    <row r="861" spans="1:13" ht="16.5" customHeight="1" x14ac:dyDescent="0.4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</row>
    <row r="862" spans="1:13" ht="16.5" customHeight="1" x14ac:dyDescent="0.4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</row>
    <row r="863" spans="1:13" ht="16.5" customHeight="1" x14ac:dyDescent="0.4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</row>
    <row r="864" spans="1:13" ht="16.5" customHeight="1" x14ac:dyDescent="0.4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</row>
    <row r="865" spans="1:13" ht="16.5" customHeight="1" x14ac:dyDescent="0.4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</row>
    <row r="866" spans="1:13" ht="16.5" customHeight="1" x14ac:dyDescent="0.4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</row>
    <row r="867" spans="1:13" ht="16.5" customHeight="1" x14ac:dyDescent="0.4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</row>
    <row r="868" spans="1:13" ht="16.5" customHeight="1" x14ac:dyDescent="0.4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</row>
    <row r="869" spans="1:13" ht="16.5" customHeight="1" x14ac:dyDescent="0.4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</row>
    <row r="870" spans="1:13" ht="16.5" customHeight="1" x14ac:dyDescent="0.4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</row>
    <row r="871" spans="1:13" ht="16.5" customHeight="1" x14ac:dyDescent="0.4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</row>
    <row r="872" spans="1:13" ht="16.5" customHeight="1" x14ac:dyDescent="0.4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</row>
    <row r="873" spans="1:13" ht="16.5" customHeight="1" x14ac:dyDescent="0.4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</row>
    <row r="874" spans="1:13" ht="16.5" customHeight="1" x14ac:dyDescent="0.4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</row>
    <row r="875" spans="1:13" ht="16.5" customHeight="1" x14ac:dyDescent="0.4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</row>
    <row r="876" spans="1:13" ht="16.5" customHeight="1" x14ac:dyDescent="0.4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</row>
    <row r="877" spans="1:13" ht="16.5" customHeight="1" x14ac:dyDescent="0.4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</row>
    <row r="878" spans="1:13" ht="16.5" customHeight="1" x14ac:dyDescent="0.4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</row>
    <row r="879" spans="1:13" ht="16.5" customHeight="1" x14ac:dyDescent="0.4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</row>
    <row r="880" spans="1:13" ht="16.5" customHeight="1" x14ac:dyDescent="0.4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</row>
    <row r="881" spans="1:13" ht="16.5" customHeight="1" x14ac:dyDescent="0.4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</row>
    <row r="882" spans="1:13" ht="16.5" customHeight="1" x14ac:dyDescent="0.4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</row>
    <row r="883" spans="1:13" ht="16.5" customHeight="1" x14ac:dyDescent="0.4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</row>
    <row r="884" spans="1:13" ht="16.5" customHeight="1" x14ac:dyDescent="0.4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</row>
    <row r="885" spans="1:13" ht="16.5" customHeight="1" x14ac:dyDescent="0.4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</row>
    <row r="886" spans="1:13" ht="16.5" customHeight="1" x14ac:dyDescent="0.4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</row>
    <row r="887" spans="1:13" ht="16.5" customHeight="1" x14ac:dyDescent="0.4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</row>
    <row r="888" spans="1:13" ht="16.5" customHeight="1" x14ac:dyDescent="0.4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</row>
    <row r="889" spans="1:13" ht="16.5" customHeight="1" x14ac:dyDescent="0.4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</row>
    <row r="890" spans="1:13" ht="16.5" customHeight="1" x14ac:dyDescent="0.4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</row>
    <row r="891" spans="1:13" ht="16.5" customHeight="1" x14ac:dyDescent="0.4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</row>
    <row r="892" spans="1:13" ht="16.5" customHeight="1" x14ac:dyDescent="0.4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</row>
    <row r="893" spans="1:13" ht="16.5" customHeight="1" x14ac:dyDescent="0.4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</row>
    <row r="894" spans="1:13" ht="16.5" customHeight="1" x14ac:dyDescent="0.4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</row>
    <row r="895" spans="1:13" ht="16.5" customHeight="1" x14ac:dyDescent="0.4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</row>
    <row r="896" spans="1:13" ht="16.5" customHeight="1" x14ac:dyDescent="0.4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</row>
    <row r="897" spans="1:13" ht="16.5" customHeight="1" x14ac:dyDescent="0.4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</row>
    <row r="898" spans="1:13" ht="16.5" customHeight="1" x14ac:dyDescent="0.4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</row>
    <row r="899" spans="1:13" ht="16.5" customHeight="1" x14ac:dyDescent="0.4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</row>
    <row r="900" spans="1:13" ht="16.5" customHeight="1" x14ac:dyDescent="0.4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</row>
    <row r="901" spans="1:13" ht="16.5" customHeight="1" x14ac:dyDescent="0.4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</row>
    <row r="902" spans="1:13" ht="16.5" customHeight="1" x14ac:dyDescent="0.4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</row>
    <row r="903" spans="1:13" ht="16.5" customHeight="1" x14ac:dyDescent="0.4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</row>
    <row r="904" spans="1:13" ht="16.5" customHeight="1" x14ac:dyDescent="0.4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</row>
    <row r="905" spans="1:13" ht="16.5" customHeight="1" x14ac:dyDescent="0.4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</row>
    <row r="906" spans="1:13" ht="16.5" customHeight="1" x14ac:dyDescent="0.4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</row>
    <row r="907" spans="1:13" ht="16.5" customHeight="1" x14ac:dyDescent="0.4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</row>
    <row r="908" spans="1:13" ht="16.5" customHeight="1" x14ac:dyDescent="0.4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</row>
    <row r="909" spans="1:13" ht="16.5" customHeight="1" x14ac:dyDescent="0.4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</row>
    <row r="910" spans="1:13" ht="16.5" customHeight="1" x14ac:dyDescent="0.4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</row>
    <row r="911" spans="1:13" ht="16.5" customHeight="1" x14ac:dyDescent="0.4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</row>
    <row r="912" spans="1:13" ht="16.5" customHeight="1" x14ac:dyDescent="0.4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</row>
    <row r="913" spans="1:13" ht="16.5" customHeight="1" x14ac:dyDescent="0.4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</row>
    <row r="914" spans="1:13" ht="16.5" customHeight="1" x14ac:dyDescent="0.4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</row>
    <row r="915" spans="1:13" ht="16.5" customHeight="1" x14ac:dyDescent="0.4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</row>
    <row r="916" spans="1:13" ht="16.5" customHeight="1" x14ac:dyDescent="0.4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</row>
    <row r="917" spans="1:13" ht="16.5" customHeight="1" x14ac:dyDescent="0.4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</row>
    <row r="918" spans="1:13" ht="16.5" customHeight="1" x14ac:dyDescent="0.4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</row>
    <row r="919" spans="1:13" ht="16.5" customHeight="1" x14ac:dyDescent="0.4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</row>
    <row r="920" spans="1:13" ht="16.5" customHeight="1" x14ac:dyDescent="0.4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</row>
    <row r="921" spans="1:13" ht="16.5" customHeight="1" x14ac:dyDescent="0.4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</row>
    <row r="922" spans="1:13" ht="16.5" customHeight="1" x14ac:dyDescent="0.4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</row>
    <row r="923" spans="1:13" ht="16.5" customHeight="1" x14ac:dyDescent="0.4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</row>
    <row r="924" spans="1:13" ht="16.5" customHeight="1" x14ac:dyDescent="0.4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</row>
    <row r="925" spans="1:13" ht="16.5" customHeight="1" x14ac:dyDescent="0.4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</row>
    <row r="926" spans="1:13" ht="16.5" customHeight="1" x14ac:dyDescent="0.4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</row>
    <row r="927" spans="1:13" ht="16.5" customHeight="1" x14ac:dyDescent="0.4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</row>
    <row r="928" spans="1:13" ht="16.5" customHeight="1" x14ac:dyDescent="0.4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</row>
    <row r="929" spans="1:13" ht="16.5" customHeight="1" x14ac:dyDescent="0.4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</row>
    <row r="930" spans="1:13" ht="16.5" customHeight="1" x14ac:dyDescent="0.4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</row>
    <row r="931" spans="1:13" ht="16.5" customHeight="1" x14ac:dyDescent="0.4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</row>
  </sheetData>
  <mergeCells count="4">
    <mergeCell ref="G6:I6"/>
    <mergeCell ref="K6:M6"/>
    <mergeCell ref="G7:I7"/>
    <mergeCell ref="K7:M7"/>
  </mergeCells>
  <pageMargins left="0.78740157480314965" right="0.51181102362204722" top="0.51181102362204722" bottom="0.59055118110236227" header="0.47244094488188981" footer="0.39370078740157483"/>
  <pageSetup paperSize="9" scale="75" firstPageNumber="9" fitToHeight="0" orientation="portrait" useFirstPageNumber="1" horizontalDpi="1200" verticalDpi="1200" r:id="rId1"/>
  <headerFooter>
    <oddFooter>&amp;R&amp;"Arial,Regular"&amp;9&amp;P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BS 2-4</vt:lpstr>
      <vt:lpstr>PL 5</vt:lpstr>
      <vt:lpstr>PL 6</vt:lpstr>
      <vt:lpstr>EQ 7</vt:lpstr>
      <vt:lpstr>EQ 8</vt:lpstr>
      <vt:lpstr>CF 9</vt:lpstr>
      <vt:lpstr>'BS 2-4'!Print_Area</vt:lpstr>
      <vt:lpstr>'CF 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PricewaterhouseCoopers</dc:creator>
  <cp:lastModifiedBy>Duangporn Pongvitayakorn</cp:lastModifiedBy>
  <cp:lastPrinted>2022-05-06T08:56:51Z</cp:lastPrinted>
  <dcterms:created xsi:type="dcterms:W3CDTF">2011-05-10T09:08:54Z</dcterms:created>
  <dcterms:modified xsi:type="dcterms:W3CDTF">2022-05-06T08:56:55Z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0x010100A9D8ED09572F44D895719D74B15CAA93004FF1306EE654164FBEAC7866DA2F224A</vt:lpwstr>
  </property>
</Properties>
</file>