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iyawarakul\Desktop\TKS\FY2022\Q1\Completion\SET File\By Audit\"/>
    </mc:Choice>
  </mc:AlternateContent>
  <xr:revisionPtr revIDLastSave="0" documentId="13_ncr:1_{00EF4A9D-5F03-498D-B7C1-0D180D39628A}" xr6:coauthVersionLast="47" xr6:coauthVersionMax="47" xr10:uidLastSave="{00000000-0000-0000-0000-000000000000}"/>
  <bookViews>
    <workbookView xWindow="-110" yWindow="-110" windowWidth="19420" windowHeight="10420" tabRatio="619" activeTab="1" xr2:uid="{00000000-000D-0000-FFFF-FFFF00000000}"/>
  </bookViews>
  <sheets>
    <sheet name="BL3-5" sheetId="22" r:id="rId1"/>
    <sheet name="PL6-7" sheetId="8" r:id="rId2"/>
    <sheet name="SH8" sheetId="10" r:id="rId3"/>
    <sheet name="SH9" sheetId="23" r:id="rId4"/>
    <sheet name="SH10" sheetId="12" r:id="rId5"/>
    <sheet name="SH11" sheetId="24" r:id="rId6"/>
    <sheet name="cf12-13" sheetId="21" r:id="rId7"/>
  </sheets>
  <externalReferences>
    <externalReference r:id="rId8"/>
  </externalReferences>
  <definedNames>
    <definedName name="_xlnm.Print_Area" localSheetId="0">'BL3-5'!$A$1:$J$91</definedName>
    <definedName name="_xlnm.Print_Area" localSheetId="6">'cf12-13'!$A$1:$M$86</definedName>
    <definedName name="_xlnm.Print_Area" localSheetId="4">'SH10'!$A$1:$R$23</definedName>
    <definedName name="_xlnm.Print_Area" localSheetId="5">'SH11'!$A$1:$T$24</definedName>
    <definedName name="_xlnm.Print_Area" localSheetId="2">'SH8'!$A$1:$X$24</definedName>
    <definedName name="_xlnm.Print_Area" localSheetId="3">'SH9'!$A$1:$X$24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6" i="21" l="1"/>
  <c r="N34" i="21"/>
  <c r="N35" i="21" s="1"/>
  <c r="N30" i="21"/>
  <c r="J76" i="21" l="1"/>
</calcChain>
</file>

<file path=xl/sharedStrings.xml><?xml version="1.0" encoding="utf-8"?>
<sst xmlns="http://schemas.openxmlformats.org/spreadsheetml/2006/main" count="444" uniqueCount="230">
  <si>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</si>
  <si>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</si>
  <si>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</si>
  <si>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</si>
  <si>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</si>
  <si>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</si>
  <si>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</si>
  <si>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</si>
  <si>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</si>
  <si>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</si>
  <si>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</si>
  <si>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</si>
  <si>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</si>
  <si>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</si>
  <si>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</si>
  <si>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</si>
  <si>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</si>
  <si>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</si>
  <si>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</si>
  <si>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</si>
  <si>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</si>
  <si>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</si>
  <si>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</si>
  <si>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</si>
  <si>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</si>
  <si>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</si>
  <si>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</si>
  <si>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</si>
  <si>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</si>
  <si>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</si>
  <si>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ทุนเรือนหุ้น</t>
  </si>
  <si>
    <t xml:space="preserve">   ทุนจดทะเบียน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</si>
  <si>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</si>
  <si>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</si>
  <si>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</si>
  <si>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</si>
  <si>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</si>
  <si>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 xml:space="preserve">   ทุนที่ออกและชำระแล้ว</t>
  </si>
  <si>
    <t>งบการเงินเฉพาะกิจการ</t>
  </si>
  <si>
    <t xml:space="preserve">ลูกหนี้การค้า </t>
  </si>
  <si>
    <t>กำไรสะสม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</si>
  <si>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</si>
  <si>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</si>
  <si>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</si>
  <si>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 xml:space="preserve">   ชำระภายในหนึ่งปี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</si>
  <si>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</si>
  <si>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</si>
  <si>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</si>
  <si>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</si>
  <si>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</si>
  <si>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</si>
  <si>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</si>
  <si>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</si>
  <si>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</si>
  <si>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</si>
  <si>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</si>
  <si>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</si>
  <si>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</si>
  <si>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องค์ประกอบอื่นของส่วนของผู้ถือหุ้น</t>
  </si>
  <si>
    <t>กำไรขาดทุนเบ็ดเสร็จอื่น</t>
  </si>
  <si>
    <t>(ไม่ได้ตรวจสอบ)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</si>
  <si>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</si>
  <si>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</si>
  <si>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</si>
  <si>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</si>
  <si>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</si>
  <si>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</si>
  <si>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</si>
  <si>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</si>
  <si>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</si>
  <si>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</si>
  <si>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</si>
  <si>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สินทรัพย์ภาษีเงินได้รอการตัดบัญชี</t>
  </si>
  <si>
    <t>หนี้สินภาษีเงินได้รอการตัดบัญชี</t>
  </si>
  <si>
    <t>รวมส่วนของบริษัทใหญ่</t>
  </si>
  <si>
    <t>กำไรสำหรับงวด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</si>
  <si>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</si>
  <si>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</si>
  <si>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</si>
  <si>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ส่วนที่เป็นของบริษัทใหญ่</t>
  </si>
  <si>
    <t>31 มีนาคม</t>
  </si>
  <si>
    <t>วันที่ 31 มีนาคม</t>
  </si>
  <si>
    <t>ค่าใช้จ่าย (รายได้) ภาษีเงินได้</t>
  </si>
  <si>
    <t>ต้นทุนในการจัดจำหน่าย</t>
  </si>
  <si>
    <t xml:space="preserve">สินค้าคงเหลือ  </t>
  </si>
  <si>
    <t xml:space="preserve">ที่ดิน อาคารและอุปกรณ์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</si>
  <si>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</si>
  <si>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</si>
  <si>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</si>
  <si>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ยังไม่ได้จัดสรร 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</si>
  <si>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</si>
  <si>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</si>
  <si>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หนี้สินไม่หมุนเวียนอื่น</t>
  </si>
  <si>
    <t>หุ้นทุนซื้อคืน</t>
  </si>
  <si>
    <t>ส่วนเกินมูลค่า</t>
  </si>
  <si>
    <t>หุ้นสามัญ</t>
  </si>
  <si>
    <t>และการร่วมค้า</t>
  </si>
  <si>
    <t xml:space="preserve">ส่วนแบ่งกำไร </t>
  </si>
  <si>
    <t xml:space="preserve">(กลับรายการ) ขาดทุนจากการปรับมูลค่าสินค้า </t>
  </si>
  <si>
    <t>(กำไร) ขาดทุนจากอัตราแลกเปลี่ยนที่ยังไม่เกิดขึ้น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</si>
  <si>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</si>
  <si>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</si>
  <si>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</si>
  <si>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ดอกเบี้ยจ่าย</t>
  </si>
  <si>
    <t>รายการที่ไม่ใช่เงินสด</t>
  </si>
  <si>
    <t>อาคารและอุปกรณ์ที่ซื้อทั้งหมดในระหว่างงวด</t>
  </si>
  <si>
    <t>ยอดซื้อสุทธิอาคารและอุปกรณ์ที่จ่ายเป็นเงินสด</t>
  </si>
  <si>
    <t>Trade AR</t>
  </si>
  <si>
    <t>Other AR</t>
  </si>
  <si>
    <t>Other AP</t>
  </si>
  <si>
    <t xml:space="preserve">การแบ่งปันกำไร </t>
  </si>
  <si>
    <t>ประมาณการหนี้สินไม่หมุนเวียน</t>
  </si>
  <si>
    <t xml:space="preserve">   สำหรับผลประโยชน์พนักงาน</t>
  </si>
  <si>
    <t xml:space="preserve">กระแสเงินสดสุทธิได้มาจากกิจกรรมดำเนินงาน </t>
  </si>
  <si>
    <t xml:space="preserve">กำไรสำหรับงวด </t>
  </si>
  <si>
    <t>ปรับรายการที่กระทบกำไรเป็นเงินสดรับ (จ่าย)</t>
  </si>
  <si>
    <t>จ่ายผลประโยชน์พนักงาน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</si>
  <si>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</si>
  <si>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</si>
  <si>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ประมาณการหนี้สินผลประโยชน์พนักงาน</t>
  </si>
  <si>
    <t>ค่าเสื่อมราคาและค่าตัดจำหน่าย</t>
  </si>
  <si>
    <t>ส่วนเกิน (ต่ำ) จาก</t>
  </si>
  <si>
    <t>การเปลี่ยนแปลง</t>
  </si>
  <si>
    <t>สัดส่วนใน</t>
  </si>
  <si>
    <t>บริษัทย่อย</t>
  </si>
  <si>
    <t>สินทรัพย์สิทธิการใช้</t>
  </si>
  <si>
    <t xml:space="preserve">  และการร่วมค้าตามวิธีส่วนได้เสีย </t>
  </si>
  <si>
    <t>ส่วนเกิน</t>
  </si>
  <si>
    <t>ของบริษัทร่วม</t>
  </si>
  <si>
    <t>ที่ใช้วิธี</t>
  </si>
  <si>
    <t>ส่วนได้เสีย</t>
  </si>
  <si>
    <t>จากเงินลงทุนใน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</si>
  <si>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</si>
  <si>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</si>
  <si>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</si>
  <si>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</si>
  <si>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ของส่วนของผู้ถือหุ้น</t>
  </si>
  <si>
    <t>ของบริษัทใหญ่</t>
  </si>
  <si>
    <t>กำไรจากกิจกรรมดำเนินงาน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</si>
  <si>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</si>
  <si>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</si>
  <si>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เงินสดจ่ายเพื่อซื้ออาคารและอุปกรณ์</t>
  </si>
  <si>
    <t xml:space="preserve">หนี้สินตามสัญญาเช่า </t>
  </si>
  <si>
    <t>ลูกหนี้หมุนเวียนอื่น</t>
  </si>
  <si>
    <t>เจ้าหนี้หมุนเวียนอื่น</t>
  </si>
  <si>
    <t>สินทรัพย์ทางการเงินไม่หมุนเวียนอื่น</t>
  </si>
  <si>
    <t xml:space="preserve">     (หุ้นสามัญ 462,227,767 หุ้น มูลค่าหุ้นละ 1 บาท)</t>
  </si>
  <si>
    <t xml:space="preserve">     (หุ้นสามัญ 462,226,467 หุ้น มูลค่าหุ้นละ 1 บาท)</t>
  </si>
  <si>
    <t>เงินสดจ่ายเพื่อชำระหนี้สินตามสัญญาเช่า</t>
  </si>
  <si>
    <t xml:space="preserve">   กำไรหรือขาดทุนในภายหลัง </t>
  </si>
  <si>
    <t>ตราสารทุน</t>
  </si>
  <si>
    <t xml:space="preserve">  ก่อนผลกระทบของอัตราแลกเปลี่ยน</t>
  </si>
  <si>
    <t>ส่วนเกินมูลค่าหุ้นสามัญ</t>
  </si>
  <si>
    <t xml:space="preserve">   กำไรหรือขาดทุนในภายหลัง - สุทธิจากภาษี</t>
  </si>
  <si>
    <t>มูลค่าหุ้นสามัญ</t>
  </si>
  <si>
    <t>เงินสดจ่ายเพื่อซื้อสินทรัพย์ไม่มีตัวตน</t>
  </si>
  <si>
    <t>อาคารและอุปกรณ์ที่ซื้อระหว่างงวดมีรายละเอียดดังนี้</t>
  </si>
  <si>
    <t>ส่วนแบ่งกำไรของการร่วมค้า และบริษัทร่วมที่ใช้วิธีส่วนได้เสีย</t>
  </si>
  <si>
    <t>ส่วนแบ่งกำไรของการร่วมค้าและบริษัทร่วมที่ใช้วิธีส่วนได้เสีย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</si>
  <si>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</si>
  <si>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</si>
  <si>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</si>
  <si>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เบ็ดเสร็จอื่น</t>
  </si>
  <si>
    <t>ภาษีเงินได้ของรายการที่จะไม่ถูกจัดประเภทใหม่ไว้ใน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</si>
  <si>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</si>
  <si>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</si>
  <si>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</si>
  <si>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ส่วนแบ่งกำไรขาดทุนเบ็ดเสร็จอื่นของบริษัทร่วม</t>
  </si>
  <si>
    <t xml:space="preserve"> 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</si>
  <si>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</si>
  <si>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ส่วนแบ่งกำไรขาดทุนเบ็ดเสร็จอื่นของบริษัทร่วมและการร่วมค้า</t>
  </si>
  <si>
    <t xml:space="preserve">   ตามวิธีส่วนได้เสีย </t>
  </si>
  <si>
    <t>รวมรายการที่อาจถูกจัดประเภทใหม่ไว้ในกำไร</t>
  </si>
  <si>
    <t xml:space="preserve">   หรือขาดทุนในภายหลัง - สุทธิจากภาษี</t>
  </si>
  <si>
    <t>รวมกำไรขาดทุนเบ็ดเสร็จอื่นสำหรับงวด - สุทธิจากภาษี</t>
  </si>
  <si>
    <t>เงินสดรับจากการจำหน่ายอาคารและอุปกรณ์</t>
  </si>
  <si>
    <t>เงินสดและรายการเทียบเท่าเงินสดลดลงสุทธิ</t>
  </si>
  <si>
    <t>เงินลงทุนในบริษัทร่วมและการร่วมค้า</t>
  </si>
  <si>
    <t>เงินให้กู้ยืมระยะยาวแก่พนักงาน</t>
  </si>
  <si>
    <t>ภาษีเงินได้หัก ณ ที่จ่ายขอคืน</t>
  </si>
  <si>
    <t>เงินให้กู้ยืมแก่พนักงาน</t>
  </si>
  <si>
    <t>ลูกหนี้จากการขายบริษัทย่อย</t>
  </si>
  <si>
    <t>เงินเบิกเกินบัญชีธนาคารและเงินกู้ยืมระยะสั้น</t>
  </si>
  <si>
    <t xml:space="preserve">   จากสถาบันการเงิน </t>
  </si>
  <si>
    <t>เจ้าหนี้จากการซื้อบริษัทย่อย</t>
  </si>
  <si>
    <t>ส่วนของหนี้สินตามสัญญาเช่าที่ถึงกำหนด</t>
  </si>
  <si>
    <t>ส่วนเกินมูลค่าหุ้นทุนซื้อคืน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</si>
  <si>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</si>
  <si>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</si>
  <si>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</si>
  <si>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2, 3</t>
  </si>
  <si>
    <t>2, 4</t>
  </si>
  <si>
    <t>2, 5</t>
  </si>
  <si>
    <t>สินทรัพย์ไม่มีตัวตน</t>
  </si>
  <si>
    <t>ผลกำไร (ขาดทุน)</t>
  </si>
  <si>
    <t>ส่วนแบ่งกำไร</t>
  </si>
  <si>
    <t>ขาดทุนเบ็ดเสร็จอื่น</t>
  </si>
  <si>
    <t>ของบริษัทย่อย</t>
  </si>
  <si>
    <t>สินทรัพย์สิทธิการใช้เพิ่มขึ้น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</si>
  <si>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</si>
  <si>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</si>
  <si>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</si>
  <si>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</si>
  <si>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สินทรัพย์ไม่หมุนเวียนที่จัดประเภทเป็นสินทรัพย์</t>
  </si>
  <si>
    <t xml:space="preserve">   ที่ถือไว้เพื่อขาย</t>
  </si>
  <si>
    <t>รายได้จากการขายและการให้บริการ</t>
  </si>
  <si>
    <t>ต้นทุนขายและต้นทุนการให้บริการ</t>
  </si>
  <si>
    <t>ส่วนแบ่งกำไรขาดทุนเบ็ดเสร็จอื่นของบริษัทย่อย</t>
  </si>
  <si>
    <t>กำไรจากสกุลเงินดิจิทัล</t>
  </si>
  <si>
    <t>เงินสดรับจากการยกเลิกสิทธิการเช่า</t>
  </si>
  <si>
    <t>ส่วนแบ่งกำไรของบริษัทย่อยที่ใช้วิธีส่วนได้เสีย</t>
  </si>
  <si>
    <t>ขาดทุนจากการจำหน่ายอาคารและอุปกรณ์</t>
  </si>
  <si>
    <t>ภาษีเงินได้จ่ายออก</t>
  </si>
  <si>
    <t>เงินสดรับจากการขายเงินลงทุนในบริษัทย่อย</t>
  </si>
  <si>
    <t>(กลับรายการ) ผลขาดทุนจากการด้อยค่าด้านเครดิตที่คาดว่าจะเกิดขึ้น</t>
  </si>
  <si>
    <t>กำไรจากการยกเลิกสิทธิสัญญาเช่า</t>
  </si>
  <si>
    <t>ผลกำไรจากเงินลงทุนในตราสารทุนที่กำหนดให้</t>
  </si>
  <si>
    <t>ส่วนต่ำจาก</t>
  </si>
  <si>
    <t>เงินสดจ่ายเพื่อซื้อหุ้นเพิ่มทุนในบริษัทร่วม</t>
  </si>
  <si>
    <t>เงินสดจ่ายเพื่อซื้อเงินลงทุนในบริษัทย่อย</t>
  </si>
  <si>
    <t>กระแสเงินสดสุทธิได้มาจาก (ใช้ไปใน) กิจกรรมจัดหาเงิน</t>
  </si>
  <si>
    <t>ผลกำไร</t>
  </si>
  <si>
    <t>(กลับรายการ) ผลขาดทุนจากการด้อยค่าอาคารและอุปกรณ์</t>
  </si>
  <si>
    <t>ภาษีเงินได้จ่ายรับคืน</t>
  </si>
  <si>
    <t>เจ้าหนี้ค่าซื้ออาคารและอุปกรณ์ลดลง</t>
  </si>
  <si>
    <t xml:space="preserve">เงินสดสุทธิได้มาจากการดำเนินงาน </t>
  </si>
  <si>
    <t>กระแสเงินสดสุทธิใช้ไปในกิจกรรมลงทุน</t>
  </si>
  <si>
    <t>เงินปันผลจ่าย</t>
  </si>
  <si>
    <t>กำไรในยอดคงค้างระหว่างกันกับบริษัทร่วม</t>
  </si>
  <si>
    <t xml:space="preserve">กำไร (ขาดทุน) ในยอดคงค้างระหว่างกันกับบริษัทย่อย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</si>
</sst>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_-* \(#,##0\);_-* &quot;-&quot;??_-;_-@_-"/>
    <numFmt numFmtId="169" formatCode="_-* #,##0_-;\-* #,##0_-;_-* &quot;-&quot;??_-;_-@_-"/>
    <numFmt numFmtId="170" formatCode="_(* #,##0.0_);_(* \(#,##0.0\);_(* &quot;-&quot;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[Red]\ _-* \(#,##0.00\);&quot;-&quot;"/>
    <numFmt numFmtId="176" formatCode="_(* #,##0.00_);_(* \(#,##0.00\);_(* &quot;-&quot;???_);_(@_)"/>
    <numFmt numFmtId="177" formatCode="#,##0;\(#,##0\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 * #,##0_)\ _$_ ;_ * \(#,##0\)\ _$_ ;_ * &quot;-&quot;_)\ _$_ ;_ @_ "/>
    <numFmt numFmtId="181" formatCode="_ * ###,0&quot;.&quot;00_)\ _$_ ;_ * \(###,0&quot;.&quot;00\)\ _$_ ;_ * &quot;-&quot;??_)\ _$_ ;_ @_ "/>
    <numFmt numFmtId="182" formatCode="_ * ###,0&quot;.&quot;00_)\ &quot;$&quot;_ ;_ * \(###,0&quot;.&quot;00\)\ &quot;$&quot;_ ;_ * &quot;-&quot;??_)\ &quot;$&quot;_ ;_ @_ "/>
    <numFmt numFmtId="183" formatCode="###,0&quot;.&quot;00%\ ;[Red]\-###,0&quot;.&quot;00%\ "/>
    <numFmt numFmtId="184" formatCode="#,##0.00;\(#,##0.00\);\-\ \ \ "/>
    <numFmt numFmtId="185" formatCode="_-* #,##0.00\ _T_L_-;\-* #,##0.00\ _T_L_-;_-* &quot;-&quot;??\ _T_L_-;_-@_-"/>
    <numFmt numFmtId="186" formatCode="[&lt;=9999999]###\-####;\(###\)\ ###\-####"/>
    <numFmt numFmtId="187" formatCode="0.00_);\(0.00\)"/>
    <numFmt numFmtId="188" formatCode="0.00;[Red]0.00"/>
    <numFmt numFmtId="189" formatCode="&quot;¤&quot;\ #,##0;&quot;¤&quot;\ \-#,##0"/>
    <numFmt numFmtId="190" formatCode="General_)"/>
    <numFmt numFmtId="191" formatCode="#,##0.00;[Red]#,##0.00"/>
    <numFmt numFmtId="192" formatCode="m/d/yy\ h:mm"/>
    <numFmt numFmtId="193" formatCode="dd/mm/yyyy;@"/>
    <numFmt numFmtId="194" formatCode="#,##0.00\ &quot;F&quot;;\-#,##0.00\ &quot;F&quot;"/>
    <numFmt numFmtId="195" formatCode="[$-1070000]d/mm/yyyy;@"/>
    <numFmt numFmtId="196" formatCode="#,##0\ &quot;F&quot;;[Red]\-#,##0\ &quot;F&quot;"/>
    <numFmt numFmtId="197" formatCode="#,##0.000000;[Red]\(#,##0.000000\)"/>
    <numFmt numFmtId="198" formatCode="&quot;$&quot;#,##0;\(&quot;$&quot;#,##0\)"/>
    <numFmt numFmtId="199" formatCode="\$#,##0\ ;\(\$#,##0\)"/>
    <numFmt numFmtId="200" formatCode="dd\-mmm\-yy_)"/>
    <numFmt numFmtId="201" formatCode="0.00_)"/>
    <numFmt numFmtId="202" formatCode="0.0%"/>
    <numFmt numFmtId="203" formatCode="_(&quot;$&quot;* #,##0.0_);_(&quot;$&quot;* \(#,##0.0\);_(&quot;$&quot;* &quot;0.0&quot;_);_(@_)"/>
    <numFmt numFmtId="204" formatCode="_-* #,##0.00\ &quot;€&quot;_-;\-* #,##0.00\ &quot;€&quot;_-;_-* &quot;-&quot;??\ &quot;€&quot;_-;_-@_-"/>
    <numFmt numFmtId="205" formatCode="#,##0.00\ ;\-#,##0.00\ ;&quot; -&quot;#\ ;@\ "/>
    <numFmt numFmtId="206" formatCode="#,##0\ \ ;\(#,##0\)\ ;\—\ \ \ \ "/>
    <numFmt numFmtId="207" formatCode="_(&quot;฿&quot;* #,##0_);_(&quot;฿&quot;* \(#,##0\);_(&quot;฿&quot;* &quot;-&quot;_);_(@_)"/>
    <numFmt numFmtId="208" formatCode="0_ "/>
    <numFmt numFmtId="209" formatCode="000\-000"/>
    <numFmt numFmtId="210" formatCode="_-* #,##0.00_-;_-* #,##0.00\-;_-* &quot;-&quot;??_-;_-@_-"/>
    <numFmt numFmtId="211" formatCode="&quot;฿&quot;\t#,##0_);[Red]\(&quot;฿&quot;\t#,##0\)"/>
    <numFmt numFmtId="212" formatCode="_-* #,##0\ _m_k_-;\-* #,##0\ _m_k_-;_-* &quot;-&quot;\ _m_k_-;_-@_-"/>
    <numFmt numFmtId="213" formatCode="_-* #,##0.00\ _m_k_-;\-* #,##0.00\ _m_k_-;_-* &quot;-&quot;??\ _m_k_-;_-@_-"/>
    <numFmt numFmtId="214" formatCode="_-* #,##0\ &quot;mk&quot;_-;\-* #,##0\ &quot;mk&quot;_-;_-* &quot;-&quot;\ &quot;mk&quot;_-;_-@_-"/>
    <numFmt numFmtId="215" formatCode="_-* #,##0.00\ &quot;mk&quot;_-;\-* #,##0.00\ &quot;mk&quot;_-;_-* &quot;-&quot;??\ &quot;mk&quot;_-;_-@_-"/>
    <numFmt numFmtId="216" formatCode="#,##0\ &quot;FB&quot;;\-#,##0\ &quot;FB&quot;"/>
    <numFmt numFmtId="217" formatCode="[$-41E]d\ mmmm\ yyyy"/>
    <numFmt numFmtId="218" formatCode="#,##0.0_);[Red]\(#,##0.0\)"/>
    <numFmt numFmtId="219" formatCode="[$-409]dddd\,\ mmmm\ dd\,\ yyyy"/>
    <numFmt numFmtId="220" formatCode="0_);\(0\)"/>
    <numFmt numFmtId="221" formatCode="&quot;¤&quot;\ #,##0;[Red]&quot;¤&quot;\ \-#,##0"/>
    <numFmt numFmtId="222" formatCode="_-* #,##0.000_-;\-* #,##0.000_-;_-* &quot;-&quot;??_-;_-@_-"/>
    <numFmt numFmtId="223" formatCode="_(* #,##0.00_);[Red]_(* \(#,##0.00\);_(* &quot;-&quot;??_);_(@_)"/>
    <numFmt numFmtId="224" formatCode="\t&quot; &quot;#,##0_);[Red]\(\t&quot; &quot;#,##0\)"/>
    <numFmt numFmtId="225" formatCode="\t&quot;$&quot;#,##0.00_);\(\t&quot;$&quot;#,##0.00\)"/>
    <numFmt numFmtId="226" formatCode="d/m/yy"/>
    <numFmt numFmtId="227" formatCode="_(&quot;฿&quot;* #,##0.00_);_(&quot;฿&quot;* \(#,##0.00\);_(&quot;฿&quot;* &quot;-&quot;??_);_(@_)"/>
    <numFmt numFmtId="228" formatCode="_-* #,##0.00_-;[Red]_-* \(#,##0.00\);&quot;-&quot;"/>
    <numFmt numFmtId="229" formatCode="\t&quot;$&quot;#,##0_);[Red]\(\t&quot;$&quot;#,##0\)"/>
    <numFmt numFmtId="230" formatCode="_ * #,##0_ ;_ * \-#,##0_ ;_ * &quot;-&quot;_ ;_ @_ "/>
    <numFmt numFmtId="231" formatCode="_ * #,##0.00_ ;_ * \-#,##0.00_ ;_ * &quot;-&quot;??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&quot;\&quot;#,##0.00;[Red]&quot;\&quot;\-#,##0.00"/>
    <numFmt numFmtId="235" formatCode="&quot;\&quot;#,##0;[Red]&quot;\&quot;\-#,##0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[$-409]d\-mmm\-yy;@"/>
    <numFmt numFmtId="239" formatCode="#,##0.00;[Red]\(#,##0.00\)"/>
    <numFmt numFmtId="240" formatCode="#,##0.00;\(#,##0.00\);\-\ \ "/>
    <numFmt numFmtId="241" formatCode="0.00000%"/>
    <numFmt numFmtId="242" formatCode="_(* #,##0.0_);_(* \(#,##0.0\);_(* &quot;-&quot;?_);_(@_)"/>
    <numFmt numFmtId="243" formatCode="\t&quot;฿&quot;#,##0.00_);\(\t&quot;฿&quot;#,##0.00\)"/>
    <numFmt numFmtId="244" formatCode="#,##0;[Red]\(#,##0\)"/>
    <numFmt numFmtId="245" formatCode="_(* #,##0.00000_);_(* \(#,##0.00000\);_(* &quot;-&quot;??_);_(@_)"/>
  </numFmts>
  <fonts count="20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5"/>
      <color theme="7" tint="-0.249977111117893"/>
      <name val="Angsana New"/>
      <family val="1"/>
    </font>
    <font>
      <sz val="14"/>
      <name val="Browallia New"/>
      <family val="2"/>
    </font>
  </fonts>
  <fills count="4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2740">
    <xf numFmtId="0" fontId="0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/>
    <xf numFmtId="167" fontId="18" fillId="0" borderId="0" applyFont="0" applyFill="0" applyBorder="0" applyAlignment="0" applyProtection="0"/>
    <xf numFmtId="0" fontId="19" fillId="0" borderId="0"/>
    <xf numFmtId="0" fontId="6" fillId="0" borderId="0"/>
    <xf numFmtId="0" fontId="6" fillId="0" borderId="0"/>
    <xf numFmtId="167" fontId="16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2" fillId="0" borderId="0"/>
    <xf numFmtId="43" fontId="23" fillId="0" borderId="0" applyFont="0" applyFill="0" applyBorder="0" applyAlignment="0" applyProtection="0"/>
    <xf numFmtId="0" fontId="22" fillId="0" borderId="0"/>
    <xf numFmtId="0" fontId="4" fillId="0" borderId="0"/>
    <xf numFmtId="177" fontId="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167" fontId="25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8" fontId="4" fillId="0" borderId="0" applyFont="0" applyFill="0" applyBorder="0" applyAlignment="0" applyProtection="0"/>
    <xf numFmtId="39" fontId="27" fillId="0" borderId="0"/>
    <xf numFmtId="0" fontId="28" fillId="0" borderId="0" applyFont="0" applyFill="0" applyBorder="0" applyAlignment="0" applyProtection="0"/>
    <xf numFmtId="179" fontId="4" fillId="0" borderId="0" applyFont="0" applyFill="0" applyBorder="0" applyAlignment="0" applyProtection="0"/>
    <xf numFmtId="39" fontId="27" fillId="0" borderId="0"/>
    <xf numFmtId="42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39" fontId="27" fillId="0" borderId="0"/>
    <xf numFmtId="39" fontId="27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9" fontId="27" fillId="0" borderId="0"/>
    <xf numFmtId="10" fontId="4" fillId="0" borderId="0" applyFont="0" applyFill="0" applyBorder="0" applyAlignment="0" applyProtection="0"/>
    <xf numFmtId="0" fontId="29" fillId="0" borderId="0"/>
    <xf numFmtId="0" fontId="30" fillId="0" borderId="0"/>
    <xf numFmtId="0" fontId="31" fillId="0" borderId="0">
      <alignment vertical="top"/>
    </xf>
    <xf numFmtId="0" fontId="3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0" fillId="0" borderId="0"/>
    <xf numFmtId="0" fontId="30" fillId="0" borderId="0"/>
    <xf numFmtId="0" fontId="31" fillId="0" borderId="0">
      <alignment vertical="top"/>
    </xf>
    <xf numFmtId="0" fontId="32" fillId="0" borderId="0"/>
    <xf numFmtId="0" fontId="32" fillId="0" borderId="0"/>
    <xf numFmtId="0" fontId="3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3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32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5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5" fillId="4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25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25" fillId="6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25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25" fillId="8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5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5" fillId="10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2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25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25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25" fillId="8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34" fillId="5" borderId="0" applyNumberFormat="0" applyBorder="0" applyAlignment="0" applyProtection="0"/>
    <xf numFmtId="0" fontId="25" fillId="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34" fillId="7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34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34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34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34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25" fillId="12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25" fillId="12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2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25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25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25" fillId="13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5" fillId="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5" fillId="7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1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25" fillId="12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25" fillId="12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25" fillId="8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25" fillId="8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34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34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34" fillId="14" borderId="0" applyNumberFormat="0" applyBorder="0" applyAlignment="0" applyProtection="0"/>
    <xf numFmtId="0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34" fillId="11" borderId="0" applyNumberFormat="0" applyBorder="0" applyAlignment="0" applyProtection="0"/>
    <xf numFmtId="0" fontId="25" fillId="7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34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34" fillId="15" borderId="0" applyNumberFormat="0" applyBorder="0" applyAlignment="0" applyProtection="0"/>
    <xf numFmtId="0" fontId="25" fillId="8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2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2" borderId="0" applyNumberFormat="0" applyBorder="0" applyAlignment="0" applyProtection="0"/>
    <xf numFmtId="0" fontId="39" fillId="16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17" borderId="0" applyNumberFormat="0" applyBorder="0" applyAlignment="0" applyProtection="0"/>
    <xf numFmtId="0" fontId="37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17" borderId="0" applyNumberFormat="0" applyBorder="0" applyAlignment="0" applyProtection="0"/>
    <xf numFmtId="0" fontId="39" fillId="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5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5" borderId="0" applyNumberFormat="0" applyBorder="0" applyAlignment="0" applyProtection="0"/>
    <xf numFmtId="0" fontId="39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7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7" borderId="0" applyNumberFormat="0" applyBorder="0" applyAlignment="0" applyProtection="0"/>
    <xf numFmtId="0" fontId="39" fillId="18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8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2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12" borderId="0" applyNumberFormat="0" applyBorder="0" applyAlignment="0" applyProtection="0"/>
    <xf numFmtId="0" fontId="39" fillId="19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6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6" borderId="0" applyNumberFormat="0" applyBorder="0" applyAlignment="0" applyProtection="0"/>
    <xf numFmtId="0" fontId="39" fillId="20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20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2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1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7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2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6" borderId="0" applyNumberFormat="0" applyBorder="0" applyAlignment="0" applyProtection="0"/>
    <xf numFmtId="9" fontId="40" fillId="0" borderId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1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1" borderId="0" applyNumberFormat="0" applyBorder="0" applyAlignment="0" applyProtection="0"/>
    <xf numFmtId="0" fontId="39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17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17" borderId="0" applyNumberFormat="0" applyBorder="0" applyAlignment="0" applyProtection="0"/>
    <xf numFmtId="0" fontId="39" fillId="2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15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15" borderId="0" applyNumberFormat="0" applyBorder="0" applyAlignment="0" applyProtection="0"/>
    <xf numFmtId="0" fontId="39" fillId="2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2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25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25" borderId="0" applyNumberFormat="0" applyBorder="0" applyAlignment="0" applyProtection="0"/>
    <xf numFmtId="0" fontId="39" fillId="18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18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23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6" fillId="23" borderId="0" applyNumberFormat="0" applyBorder="0" applyAlignment="0" applyProtection="0"/>
    <xf numFmtId="0" fontId="39" fillId="17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17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0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81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82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8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11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3" fillId="11" borderId="0" applyNumberFormat="0" applyBorder="0" applyAlignment="0" applyProtection="0"/>
    <xf numFmtId="0" fontId="46" fillId="7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184" fontId="26" fillId="0" borderId="0"/>
    <xf numFmtId="0" fontId="47" fillId="0" borderId="0" applyNumberFormat="0" applyFill="0" applyBorder="0" applyAlignment="0" applyProtection="0"/>
    <xf numFmtId="5" fontId="48" fillId="0" borderId="5" applyAlignment="0" applyProtection="0"/>
    <xf numFmtId="0" fontId="42" fillId="0" borderId="0"/>
    <xf numFmtId="0" fontId="49" fillId="0" borderId="0"/>
    <xf numFmtId="0" fontId="42" fillId="0" borderId="0"/>
    <xf numFmtId="0" fontId="50" fillId="0" borderId="0" applyFill="0" applyBorder="0" applyAlignment="0"/>
    <xf numFmtId="8" fontId="51" fillId="0" borderId="0" applyFill="0" applyBorder="0" applyAlignment="0"/>
    <xf numFmtId="170" fontId="4" fillId="0" borderId="0" applyFill="0" applyBorder="0" applyAlignment="0"/>
    <xf numFmtId="185" fontId="4" fillId="0" borderId="0" applyFill="0" applyBorder="0" applyAlignment="0"/>
    <xf numFmtId="186" fontId="4" fillId="0" borderId="0" applyFill="0" applyBorder="0" applyAlignment="0"/>
    <xf numFmtId="187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0" fontId="52" fillId="26" borderId="15" applyNumberFormat="0" applyAlignment="0" applyProtection="0"/>
    <xf numFmtId="0" fontId="52" fillId="26" borderId="15" applyNumberFormat="0" applyAlignment="0" applyProtection="0"/>
    <xf numFmtId="0" fontId="52" fillId="26" borderId="15" applyNumberFormat="0" applyAlignment="0" applyProtection="0"/>
    <xf numFmtId="0" fontId="53" fillId="27" borderId="15" applyNumberFormat="0" applyAlignment="0" applyProtection="0"/>
    <xf numFmtId="0" fontId="53" fillId="27" borderId="15" applyNumberFormat="0" applyAlignment="0" applyProtection="0"/>
    <xf numFmtId="0" fontId="52" fillId="26" borderId="15" applyNumberFormat="0" applyAlignment="0" applyProtection="0"/>
    <xf numFmtId="0" fontId="53" fillId="27" borderId="15" applyNumberFormat="0" applyAlignment="0" applyProtection="0"/>
    <xf numFmtId="0" fontId="54" fillId="27" borderId="15" applyNumberFormat="0" applyAlignment="0" applyProtection="0"/>
    <xf numFmtId="0" fontId="52" fillId="26" borderId="15" applyNumberFormat="0" applyAlignment="0" applyProtection="0"/>
    <xf numFmtId="0" fontId="55" fillId="27" borderId="15" applyNumberFormat="0" applyAlignment="0" applyProtection="0"/>
    <xf numFmtId="0" fontId="52" fillId="26" borderId="15" applyNumberFormat="0" applyAlignment="0" applyProtection="0"/>
    <xf numFmtId="0" fontId="52" fillId="26" borderId="15" applyNumberFormat="0" applyAlignment="0" applyProtection="0"/>
    <xf numFmtId="0" fontId="56" fillId="27" borderId="15" applyNumberFormat="0" applyAlignment="0" applyProtection="0"/>
    <xf numFmtId="0" fontId="52" fillId="26" borderId="15" applyNumberFormat="0" applyAlignment="0" applyProtection="0"/>
    <xf numFmtId="0" fontId="52" fillId="26" borderId="15" applyNumberFormat="0" applyAlignment="0" applyProtection="0"/>
    <xf numFmtId="0" fontId="52" fillId="26" borderId="15" applyNumberFormat="0" applyAlignment="0" applyProtection="0"/>
    <xf numFmtId="0" fontId="52" fillId="26" borderId="15" applyNumberFormat="0" applyAlignment="0" applyProtection="0"/>
    <xf numFmtId="0" fontId="57" fillId="0" borderId="0"/>
    <xf numFmtId="3" fontId="50" fillId="0" borderId="14"/>
    <xf numFmtId="37" fontId="58" fillId="0" borderId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60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59" fillId="28" borderId="16" applyNumberFormat="0" applyAlignment="0" applyProtection="0"/>
    <xf numFmtId="0" fontId="60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59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59" fillId="28" borderId="16" applyNumberFormat="0" applyAlignment="0" applyProtection="0"/>
    <xf numFmtId="0" fontId="62" fillId="28" borderId="16" applyNumberFormat="0" applyAlignment="0" applyProtection="0"/>
    <xf numFmtId="0" fontId="59" fillId="28" borderId="16" applyNumberFormat="0" applyAlignment="0" applyProtection="0"/>
    <xf numFmtId="0" fontId="62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37" fontId="47" fillId="0" borderId="0"/>
    <xf numFmtId="190" fontId="63" fillId="0" borderId="0"/>
    <xf numFmtId="37" fontId="47" fillId="0" borderId="0"/>
    <xf numFmtId="190" fontId="63" fillId="0" borderId="0"/>
    <xf numFmtId="37" fontId="47" fillId="0" borderId="0"/>
    <xf numFmtId="190" fontId="63" fillId="0" borderId="0"/>
    <xf numFmtId="37" fontId="47" fillId="0" borderId="0"/>
    <xf numFmtId="190" fontId="63" fillId="0" borderId="0"/>
    <xf numFmtId="37" fontId="47" fillId="0" borderId="0"/>
    <xf numFmtId="190" fontId="63" fillId="0" borderId="0"/>
    <xf numFmtId="37" fontId="47" fillId="0" borderId="0"/>
    <xf numFmtId="190" fontId="63" fillId="0" borderId="0"/>
    <xf numFmtId="37" fontId="47" fillId="0" borderId="0"/>
    <xf numFmtId="190" fontId="63" fillId="0" borderId="0"/>
    <xf numFmtId="37" fontId="47" fillId="0" borderId="0"/>
    <xf numFmtId="190" fontId="63" fillId="0" borderId="0"/>
    <xf numFmtId="18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64" fillId="0" borderId="0" applyFont="0" applyFill="0" applyBorder="0" applyAlignment="0" applyProtection="0"/>
    <xf numFmtId="18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6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2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23" fillId="0" borderId="0" applyFont="0" applyFill="0" applyBorder="0" applyAlignment="0" applyProtection="0"/>
    <xf numFmtId="174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96" fontId="4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69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4" fontId="40" fillId="0" borderId="0"/>
    <xf numFmtId="177" fontId="70" fillId="0" borderId="0"/>
    <xf numFmtId="194" fontId="63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94" fontId="63" fillId="0" borderId="0"/>
    <xf numFmtId="194" fontId="63" fillId="0" borderId="0"/>
    <xf numFmtId="3" fontId="4" fillId="0" borderId="0" applyFont="0" applyFill="0" applyBorder="0" applyAlignment="0" applyProtection="0"/>
    <xf numFmtId="0" fontId="71" fillId="0" borderId="0"/>
    <xf numFmtId="0" fontId="71" fillId="0" borderId="0"/>
    <xf numFmtId="198" fontId="4" fillId="0" borderId="0">
      <alignment horizontal="center"/>
    </xf>
    <xf numFmtId="17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4" fontId="23" fillId="0" borderId="0" applyFont="0" applyFill="0" applyBorder="0" applyAlignment="0" applyProtection="0"/>
    <xf numFmtId="199" fontId="4" fillId="0" borderId="0" applyFont="0" applyFill="0" applyBorder="0" applyAlignment="0" applyProtection="0"/>
    <xf numFmtId="200" fontId="40" fillId="0" borderId="0"/>
    <xf numFmtId="201" fontId="40" fillId="0" borderId="0"/>
    <xf numFmtId="201" fontId="63" fillId="0" borderId="0"/>
    <xf numFmtId="200" fontId="63" fillId="0" borderId="0"/>
    <xf numFmtId="201" fontId="40" fillId="0" borderId="0"/>
    <xf numFmtId="201" fontId="63" fillId="0" borderId="0"/>
    <xf numFmtId="201" fontId="40" fillId="0" borderId="0"/>
    <xf numFmtId="201" fontId="63" fillId="0" borderId="0"/>
    <xf numFmtId="201" fontId="40" fillId="0" borderId="0"/>
    <xf numFmtId="201" fontId="63" fillId="0" borderId="0"/>
    <xf numFmtId="201" fontId="40" fillId="0" borderId="0"/>
    <xf numFmtId="201" fontId="63" fillId="0" borderId="0"/>
    <xf numFmtId="201" fontId="40" fillId="0" borderId="0"/>
    <xf numFmtId="201" fontId="63" fillId="0" borderId="0"/>
    <xf numFmtId="201" fontId="40" fillId="0" borderId="0"/>
    <xf numFmtId="201" fontId="63" fillId="0" borderId="0"/>
    <xf numFmtId="200" fontId="63" fillId="0" borderId="0"/>
    <xf numFmtId="200" fontId="63" fillId="0" borderId="0"/>
    <xf numFmtId="0" fontId="72" fillId="29" borderId="0" applyNumberFormat="0" applyFont="0" applyFill="0" applyBorder="0" applyProtection="0">
      <alignment horizontal="left"/>
    </xf>
    <xf numFmtId="15" fontId="4" fillId="0" borderId="9" applyBorder="0">
      <protection locked="0"/>
    </xf>
    <xf numFmtId="15" fontId="4" fillId="0" borderId="9" applyBorder="0">
      <protection locked="0"/>
    </xf>
    <xf numFmtId="15" fontId="4" fillId="0" borderId="9" applyBorder="0">
      <protection locked="0"/>
    </xf>
    <xf numFmtId="15" fontId="4" fillId="0" borderId="9" applyBorder="0">
      <protection locked="0"/>
    </xf>
    <xf numFmtId="15" fontId="4" fillId="0" borderId="9" applyBorder="0">
      <protection locked="0"/>
    </xf>
    <xf numFmtId="15" fontId="4" fillId="0" borderId="9" applyBorder="0">
      <protection locked="0"/>
    </xf>
    <xf numFmtId="0" fontId="73" fillId="0" borderId="0" applyProtection="0"/>
    <xf numFmtId="14" fontId="31" fillId="0" borderId="0" applyFill="0" applyBorder="0" applyAlignment="0"/>
    <xf numFmtId="0" fontId="73" fillId="0" borderId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40" fillId="0" borderId="0"/>
    <xf numFmtId="196" fontId="40" fillId="0" borderId="0"/>
    <xf numFmtId="196" fontId="63" fillId="0" borderId="0"/>
    <xf numFmtId="202" fontId="63" fillId="0" borderId="0"/>
    <xf numFmtId="196" fontId="40" fillId="0" borderId="0"/>
    <xf numFmtId="196" fontId="63" fillId="0" borderId="0"/>
    <xf numFmtId="196" fontId="40" fillId="0" borderId="0"/>
    <xf numFmtId="196" fontId="63" fillId="0" borderId="0"/>
    <xf numFmtId="196" fontId="40" fillId="0" borderId="0"/>
    <xf numFmtId="196" fontId="63" fillId="0" borderId="0"/>
    <xf numFmtId="196" fontId="40" fillId="0" borderId="0"/>
    <xf numFmtId="196" fontId="63" fillId="0" borderId="0"/>
    <xf numFmtId="196" fontId="40" fillId="0" borderId="0"/>
    <xf numFmtId="196" fontId="63" fillId="0" borderId="0"/>
    <xf numFmtId="196" fontId="40" fillId="0" borderId="0"/>
    <xf numFmtId="196" fontId="63" fillId="0" borderId="0"/>
    <xf numFmtId="202" fontId="63" fillId="0" borderId="0"/>
    <xf numFmtId="202" fontId="63" fillId="0" borderId="0"/>
    <xf numFmtId="203" fontId="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88" fontId="4" fillId="0" borderId="0" applyFill="0" applyBorder="0" applyAlignment="0"/>
    <xf numFmtId="170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204" fontId="74" fillId="0" borderId="0" applyFont="0" applyFill="0" applyBorder="0" applyAlignment="0" applyProtection="0"/>
    <xf numFmtId="205" fontId="26" fillId="0" borderId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" fontId="73" fillId="0" borderId="0" applyProtection="0"/>
    <xf numFmtId="206" fontId="79" fillId="0" borderId="0">
      <alignment horizontal="right"/>
    </xf>
    <xf numFmtId="0" fontId="80" fillId="12" borderId="0" applyNumberFormat="0" applyBorder="0" applyAlignment="0" applyProtection="0"/>
    <xf numFmtId="0" fontId="80" fillId="12" borderId="0" applyNumberFormat="0" applyBorder="0" applyAlignment="0" applyProtection="0"/>
    <xf numFmtId="0" fontId="80" fillId="12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0" fillId="12" borderId="0" applyNumberFormat="0" applyBorder="0" applyAlignment="0" applyProtection="0"/>
    <xf numFmtId="0" fontId="81" fillId="9" borderId="0" applyNumberFormat="0" applyBorder="0" applyAlignment="0" applyProtection="0"/>
    <xf numFmtId="0" fontId="82" fillId="9" borderId="0" applyNumberFormat="0" applyBorder="0" applyAlignment="0" applyProtection="0"/>
    <xf numFmtId="0" fontId="80" fillId="12" borderId="0" applyNumberFormat="0" applyBorder="0" applyAlignment="0" applyProtection="0"/>
    <xf numFmtId="0" fontId="83" fillId="9" borderId="0" applyNumberFormat="0" applyBorder="0" applyAlignment="0" applyProtection="0"/>
    <xf numFmtId="0" fontId="80" fillId="12" borderId="0" applyNumberFormat="0" applyBorder="0" applyAlignment="0" applyProtection="0"/>
    <xf numFmtId="0" fontId="80" fillId="12" borderId="0" applyNumberFormat="0" applyBorder="0" applyAlignment="0" applyProtection="0"/>
    <xf numFmtId="0" fontId="80" fillId="9" borderId="0" applyNumberFormat="0" applyBorder="0" applyAlignment="0" applyProtection="0"/>
    <xf numFmtId="0" fontId="80" fillId="12" borderId="0" applyNumberFormat="0" applyBorder="0" applyAlignment="0" applyProtection="0"/>
    <xf numFmtId="0" fontId="80" fillId="12" borderId="0" applyNumberFormat="0" applyBorder="0" applyAlignment="0" applyProtection="0"/>
    <xf numFmtId="0" fontId="80" fillId="12" borderId="0" applyNumberFormat="0" applyBorder="0" applyAlignment="0" applyProtection="0"/>
    <xf numFmtId="0" fontId="80" fillId="12" borderId="0" applyNumberFormat="0" applyBorder="0" applyAlignment="0" applyProtection="0"/>
    <xf numFmtId="38" fontId="7" fillId="29" borderId="0" applyNumberFormat="0" applyBorder="0" applyAlignment="0" applyProtection="0"/>
    <xf numFmtId="38" fontId="7" fillId="29" borderId="0" applyNumberFormat="0" applyBorder="0" applyAlignment="0" applyProtection="0"/>
    <xf numFmtId="38" fontId="7" fillId="29" borderId="0" applyNumberFormat="0" applyBorder="0" applyAlignment="0" applyProtection="0"/>
    <xf numFmtId="0" fontId="84" fillId="0" borderId="0">
      <alignment horizontal="left"/>
    </xf>
    <xf numFmtId="0" fontId="84" fillId="30" borderId="17"/>
    <xf numFmtId="0" fontId="85" fillId="0" borderId="12" applyNumberFormat="0" applyAlignment="0" applyProtection="0">
      <alignment horizontal="left" vertical="center"/>
    </xf>
    <xf numFmtId="0" fontId="85" fillId="0" borderId="3">
      <alignment horizontal="left" vertical="center"/>
    </xf>
    <xf numFmtId="0" fontId="85" fillId="0" borderId="3">
      <alignment horizontal="left" vertical="center"/>
    </xf>
    <xf numFmtId="207" fontId="69" fillId="31" borderId="0">
      <alignment horizontal="left" vertical="top"/>
    </xf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6" fillId="0" borderId="18" applyNumberFormat="0" applyFill="0" applyAlignment="0" applyProtection="0"/>
    <xf numFmtId="0" fontId="87" fillId="0" borderId="19" applyNumberFormat="0" applyFill="0" applyAlignment="0" applyProtection="0"/>
    <xf numFmtId="0" fontId="88" fillId="0" borderId="19" applyNumberFormat="0" applyFill="0" applyAlignment="0" applyProtection="0"/>
    <xf numFmtId="0" fontId="86" fillId="0" borderId="18" applyNumberFormat="0" applyFill="0" applyAlignment="0" applyProtection="0"/>
    <xf numFmtId="0" fontId="89" fillId="0" borderId="19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90" fillId="0" borderId="19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1" fillId="0" borderId="20" applyNumberFormat="0" applyFill="0" applyAlignment="0" applyProtection="0"/>
    <xf numFmtId="0" fontId="92" fillId="0" borderId="21" applyNumberFormat="0" applyFill="0" applyAlignment="0" applyProtection="0"/>
    <xf numFmtId="0" fontId="93" fillId="0" borderId="21" applyNumberFormat="0" applyFill="0" applyAlignment="0" applyProtection="0"/>
    <xf numFmtId="0" fontId="91" fillId="0" borderId="20" applyNumberFormat="0" applyFill="0" applyAlignment="0" applyProtection="0"/>
    <xf numFmtId="0" fontId="94" fillId="0" borderId="21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5" fillId="0" borderId="21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8" fillId="0" borderId="23" applyNumberFormat="0" applyFill="0" applyAlignment="0" applyProtection="0"/>
    <xf numFmtId="0" fontId="96" fillId="0" borderId="22" applyNumberFormat="0" applyFill="0" applyAlignment="0" applyProtection="0"/>
    <xf numFmtId="0" fontId="99" fillId="0" borderId="23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100" fillId="0" borderId="23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8" fontId="32" fillId="0" borderId="24">
      <alignment horizontal="left"/>
    </xf>
    <xf numFmtId="209" fontId="32" fillId="0" borderId="13">
      <alignment horizontal="left"/>
    </xf>
    <xf numFmtId="0" fontId="101" fillId="0" borderId="25">
      <alignment horizontal="right"/>
    </xf>
    <xf numFmtId="0" fontId="84" fillId="1" borderId="13">
      <alignment horizontal="left"/>
    </xf>
    <xf numFmtId="0" fontId="102" fillId="0" borderId="0" applyProtection="0"/>
    <xf numFmtId="0" fontId="85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31" borderId="0">
      <alignment horizontal="left" wrapText="1"/>
    </xf>
    <xf numFmtId="10" fontId="7" fillId="31" borderId="14" applyNumberFormat="0" applyBorder="0" applyAlignment="0" applyProtection="0"/>
    <xf numFmtId="10" fontId="7" fillId="31" borderId="14" applyNumberFormat="0" applyBorder="0" applyAlignment="0" applyProtection="0"/>
    <xf numFmtId="10" fontId="7" fillId="31" borderId="14" applyNumberFormat="0" applyBorder="0" applyAlignment="0" applyProtection="0"/>
    <xf numFmtId="0" fontId="106" fillId="13" borderId="15" applyNumberFormat="0" applyAlignment="0" applyProtection="0"/>
    <xf numFmtId="0" fontId="106" fillId="13" borderId="15" applyNumberFormat="0" applyAlignment="0" applyProtection="0"/>
    <xf numFmtId="0" fontId="106" fillId="13" borderId="15" applyNumberFormat="0" applyAlignment="0" applyProtection="0"/>
    <xf numFmtId="0" fontId="107" fillId="10" borderId="15" applyNumberFormat="0" applyAlignment="0" applyProtection="0"/>
    <xf numFmtId="0" fontId="107" fillId="10" borderId="15" applyNumberFormat="0" applyAlignment="0" applyProtection="0"/>
    <xf numFmtId="0" fontId="106" fillId="13" borderId="15" applyNumberFormat="0" applyAlignment="0" applyProtection="0"/>
    <xf numFmtId="0" fontId="107" fillId="10" borderId="15" applyNumberFormat="0" applyAlignment="0" applyProtection="0"/>
    <xf numFmtId="0" fontId="106" fillId="10" borderId="15" applyNumberFormat="0" applyAlignment="0" applyProtection="0"/>
    <xf numFmtId="0" fontId="106" fillId="13" borderId="15" applyNumberFormat="0" applyAlignment="0" applyProtection="0"/>
    <xf numFmtId="0" fontId="108" fillId="10" borderId="15" applyNumberFormat="0" applyAlignment="0" applyProtection="0"/>
    <xf numFmtId="0" fontId="106" fillId="13" borderId="15" applyNumberFormat="0" applyAlignment="0" applyProtection="0"/>
    <xf numFmtId="0" fontId="106" fillId="13" borderId="15" applyNumberFormat="0" applyAlignment="0" applyProtection="0"/>
    <xf numFmtId="0" fontId="106" fillId="10" borderId="15" applyNumberFormat="0" applyAlignment="0" applyProtection="0"/>
    <xf numFmtId="0" fontId="106" fillId="13" borderId="15" applyNumberFormat="0" applyAlignment="0" applyProtection="0"/>
    <xf numFmtId="0" fontId="106" fillId="10" borderId="15" applyNumberFormat="0" applyAlignment="0" applyProtection="0"/>
    <xf numFmtId="0" fontId="106" fillId="13" borderId="15" applyNumberFormat="0" applyAlignment="0" applyProtection="0"/>
    <xf numFmtId="0" fontId="106" fillId="13" borderId="15" applyNumberFormat="0" applyAlignment="0" applyProtection="0"/>
    <xf numFmtId="0" fontId="106" fillId="13" borderId="15" applyNumberFormat="0" applyAlignment="0" applyProtection="0"/>
    <xf numFmtId="210" fontId="4" fillId="0" borderId="0" applyFont="0" applyFill="0" applyBorder="0" applyAlignment="0" applyProtection="0"/>
    <xf numFmtId="38" fontId="109" fillId="0" borderId="0"/>
    <xf numFmtId="38" fontId="110" fillId="0" borderId="0"/>
    <xf numFmtId="38" fontId="111" fillId="0" borderId="0"/>
    <xf numFmtId="38" fontId="112" fillId="0" borderId="0"/>
    <xf numFmtId="0" fontId="79" fillId="0" borderId="0"/>
    <xf numFmtId="0" fontId="79" fillId="0" borderId="0"/>
    <xf numFmtId="0" fontId="113" fillId="0" borderId="0" applyNumberFormat="0" applyFill="0" applyBorder="0" applyAlignment="0" applyProtection="0">
      <alignment vertical="top"/>
      <protection locked="0"/>
    </xf>
    <xf numFmtId="188" fontId="4" fillId="0" borderId="0" applyFill="0" applyBorder="0" applyAlignment="0"/>
    <xf numFmtId="170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4" fillId="0" borderId="26" applyNumberFormat="0" applyFill="0" applyAlignment="0" applyProtection="0"/>
    <xf numFmtId="0" fontId="115" fillId="0" borderId="27" applyNumberFormat="0" applyFill="0" applyAlignment="0" applyProtection="0"/>
    <xf numFmtId="0" fontId="116" fillId="0" borderId="27" applyNumberFormat="0" applyFill="0" applyAlignment="0" applyProtection="0"/>
    <xf numFmtId="0" fontId="114" fillId="0" borderId="26" applyNumberFormat="0" applyFill="0" applyAlignment="0" applyProtection="0"/>
    <xf numFmtId="0" fontId="117" fillId="0" borderId="27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8" fillId="0" borderId="27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9" fillId="0" borderId="0"/>
    <xf numFmtId="0" fontId="120" fillId="0" borderId="0"/>
    <xf numFmtId="0" fontId="119" fillId="0" borderId="0"/>
    <xf numFmtId="0" fontId="120" fillId="0" borderId="0"/>
    <xf numFmtId="0" fontId="121" fillId="0" borderId="0"/>
    <xf numFmtId="211" fontId="69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122" fillId="0" borderId="10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6" fontId="123" fillId="0" borderId="0" applyFont="0" applyFill="0" applyBorder="0" applyAlignment="0" applyProtection="0"/>
    <xf numFmtId="8" fontId="123" fillId="0" borderId="0" applyFont="0" applyFill="0" applyBorder="0" applyAlignment="0" applyProtection="0"/>
    <xf numFmtId="0" fontId="73" fillId="0" borderId="0" applyNumberFormat="0" applyFont="0" applyFill="0" applyAlignment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5" fillId="13" borderId="0" applyNumberFormat="0" applyBorder="0" applyAlignment="0" applyProtection="0"/>
    <xf numFmtId="0" fontId="125" fillId="13" borderId="0" applyNumberFormat="0" applyBorder="0" applyAlignment="0" applyProtection="0"/>
    <xf numFmtId="0" fontId="124" fillId="13" borderId="0" applyNumberFormat="0" applyBorder="0" applyAlignment="0" applyProtection="0"/>
    <xf numFmtId="0" fontId="125" fillId="13" borderId="0" applyNumberFormat="0" applyBorder="0" applyAlignment="0" applyProtection="0"/>
    <xf numFmtId="0" fontId="126" fillId="13" borderId="0" applyNumberFormat="0" applyBorder="0" applyAlignment="0" applyProtection="0"/>
    <xf numFmtId="0" fontId="124" fillId="13" borderId="0" applyNumberFormat="0" applyBorder="0" applyAlignment="0" applyProtection="0"/>
    <xf numFmtId="0" fontId="127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8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0" fontId="119" fillId="0" borderId="0"/>
    <xf numFmtId="0" fontId="120" fillId="0" borderId="0"/>
    <xf numFmtId="0" fontId="120" fillId="0" borderId="0"/>
    <xf numFmtId="0" fontId="130" fillId="0" borderId="0"/>
    <xf numFmtId="216" fontId="40" fillId="0" borderId="0"/>
    <xf numFmtId="216" fontId="63" fillId="0" borderId="0"/>
    <xf numFmtId="201" fontId="130" fillId="0" borderId="0"/>
    <xf numFmtId="216" fontId="40" fillId="0" borderId="0"/>
    <xf numFmtId="216" fontId="63" fillId="0" borderId="0"/>
    <xf numFmtId="216" fontId="40" fillId="0" borderId="0"/>
    <xf numFmtId="216" fontId="63" fillId="0" borderId="0"/>
    <xf numFmtId="216" fontId="40" fillId="0" borderId="0"/>
    <xf numFmtId="216" fontId="63" fillId="0" borderId="0"/>
    <xf numFmtId="216" fontId="40" fillId="0" borderId="0"/>
    <xf numFmtId="216" fontId="63" fillId="0" borderId="0"/>
    <xf numFmtId="216" fontId="40" fillId="0" borderId="0"/>
    <xf numFmtId="216" fontId="63" fillId="0" borderId="0"/>
    <xf numFmtId="216" fontId="40" fillId="0" borderId="0"/>
    <xf numFmtId="216" fontId="63" fillId="0" borderId="0"/>
    <xf numFmtId="201" fontId="130" fillId="0" borderId="0"/>
    <xf numFmtId="201" fontId="130" fillId="0" borderId="0"/>
    <xf numFmtId="0" fontId="71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22" fillId="0" borderId="0"/>
    <xf numFmtId="0" fontId="26" fillId="0" borderId="0"/>
    <xf numFmtId="0" fontId="17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1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4" fillId="0" borderId="0"/>
    <xf numFmtId="0" fontId="22" fillId="0" borderId="0"/>
    <xf numFmtId="0" fontId="23" fillId="0" borderId="0"/>
    <xf numFmtId="0" fontId="26" fillId="0" borderId="0"/>
    <xf numFmtId="0" fontId="4" fillId="0" borderId="0"/>
    <xf numFmtId="0" fontId="4" fillId="0" borderId="0"/>
    <xf numFmtId="0" fontId="23" fillId="0" borderId="0"/>
    <xf numFmtId="0" fontId="21" fillId="0" borderId="0"/>
    <xf numFmtId="0" fontId="17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17" fillId="0" borderId="0"/>
    <xf numFmtId="0" fontId="34" fillId="0" borderId="0"/>
    <xf numFmtId="0" fontId="22" fillId="0" borderId="0"/>
    <xf numFmtId="0" fontId="4" fillId="0" borderId="0"/>
    <xf numFmtId="0" fontId="35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31" fillId="0" borderId="0"/>
    <xf numFmtId="0" fontId="1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1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6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65" fillId="0" borderId="0"/>
    <xf numFmtId="0" fontId="133" fillId="0" borderId="0"/>
    <xf numFmtId="0" fontId="22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33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7" fillId="0" borderId="0"/>
    <xf numFmtId="0" fontId="4" fillId="0" borderId="0"/>
    <xf numFmtId="0" fontId="21" fillId="0" borderId="0"/>
    <xf numFmtId="0" fontId="17" fillId="0" borderId="0"/>
    <xf numFmtId="0" fontId="22" fillId="0" borderId="0"/>
    <xf numFmtId="0" fontId="4" fillId="0" borderId="0"/>
    <xf numFmtId="0" fontId="3" fillId="0" borderId="0"/>
    <xf numFmtId="0" fontId="132" fillId="0" borderId="0"/>
    <xf numFmtId="0" fontId="4" fillId="0" borderId="0"/>
    <xf numFmtId="0" fontId="26" fillId="0" borderId="0"/>
    <xf numFmtId="0" fontId="24" fillId="0" borderId="0"/>
    <xf numFmtId="0" fontId="2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17" fillId="0" borderId="0"/>
    <xf numFmtId="0" fontId="4" fillId="0" borderId="0"/>
    <xf numFmtId="0" fontId="21" fillId="0" borderId="0"/>
    <xf numFmtId="0" fontId="132" fillId="0" borderId="0"/>
    <xf numFmtId="0" fontId="26" fillId="0" borderId="0"/>
    <xf numFmtId="0" fontId="4" fillId="0" borderId="0"/>
    <xf numFmtId="0" fontId="26" fillId="0" borderId="0"/>
    <xf numFmtId="0" fontId="17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22" fillId="0" borderId="0"/>
    <xf numFmtId="0" fontId="4" fillId="0" borderId="0"/>
    <xf numFmtId="0" fontId="4" fillId="0" borderId="0"/>
    <xf numFmtId="0" fontId="67" fillId="0" borderId="0"/>
    <xf numFmtId="0" fontId="4" fillId="0" borderId="0"/>
    <xf numFmtId="0" fontId="22" fillId="0" borderId="0"/>
    <xf numFmtId="0" fontId="22" fillId="0" borderId="0"/>
    <xf numFmtId="0" fontId="4" fillId="0" borderId="0"/>
    <xf numFmtId="0" fontId="17" fillId="0" borderId="0"/>
    <xf numFmtId="0" fontId="22" fillId="0" borderId="0"/>
    <xf numFmtId="0" fontId="1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4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7" fontId="23" fillId="0" borderId="0"/>
    <xf numFmtId="0" fontId="4" fillId="0" borderId="0"/>
    <xf numFmtId="0" fontId="23" fillId="0" borderId="0"/>
    <xf numFmtId="0" fontId="22" fillId="0" borderId="0"/>
    <xf numFmtId="0" fontId="4" fillId="0" borderId="0"/>
    <xf numFmtId="0" fontId="50" fillId="0" borderId="0"/>
    <xf numFmtId="0" fontId="23" fillId="8" borderId="28" applyNumberFormat="0" applyFont="0" applyAlignment="0" applyProtection="0"/>
    <xf numFmtId="0" fontId="23" fillId="8" borderId="28" applyNumberFormat="0" applyFont="0" applyAlignment="0" applyProtection="0"/>
    <xf numFmtId="0" fontId="23" fillId="8" borderId="28" applyNumberFormat="0" applyFont="0" applyAlignment="0" applyProtection="0"/>
    <xf numFmtId="0" fontId="26" fillId="8" borderId="28" applyNumberFormat="0" applyFont="0" applyAlignment="0" applyProtection="0"/>
    <xf numFmtId="0" fontId="26" fillId="8" borderId="28" applyNumberFormat="0" applyFont="0" applyAlignment="0" applyProtection="0"/>
    <xf numFmtId="0" fontId="25" fillId="3" borderId="6" applyNumberFormat="0" applyFont="0" applyAlignment="0" applyProtection="0"/>
    <xf numFmtId="0" fontId="26" fillId="8" borderId="28" applyNumberFormat="0" applyFont="0" applyAlignment="0" applyProtection="0"/>
    <xf numFmtId="0" fontId="23" fillId="8" borderId="28" applyNumberFormat="0" applyFont="0" applyAlignment="0" applyProtection="0"/>
    <xf numFmtId="0" fontId="26" fillId="8" borderId="28" applyNumberFormat="0" applyFont="0" applyAlignment="0" applyProtection="0"/>
    <xf numFmtId="0" fontId="25" fillId="3" borderId="6" applyNumberFormat="0" applyFont="0" applyAlignment="0" applyProtection="0"/>
    <xf numFmtId="0" fontId="25" fillId="3" borderId="6" applyNumberFormat="0" applyFont="0" applyAlignment="0" applyProtection="0"/>
    <xf numFmtId="0" fontId="25" fillId="3" borderId="6" applyNumberFormat="0" applyFont="0" applyAlignment="0" applyProtection="0"/>
    <xf numFmtId="0" fontId="26" fillId="8" borderId="28" applyNumberFormat="0" applyFont="0" applyAlignment="0" applyProtection="0"/>
    <xf numFmtId="0" fontId="23" fillId="8" borderId="28" applyNumberFormat="0" applyFont="0" applyAlignment="0" applyProtection="0"/>
    <xf numFmtId="0" fontId="26" fillId="8" borderId="28" applyNumberFormat="0" applyFont="0" applyAlignment="0" applyProtection="0"/>
    <xf numFmtId="0" fontId="25" fillId="3" borderId="6" applyNumberFormat="0" applyFont="0" applyAlignment="0" applyProtection="0"/>
    <xf numFmtId="0" fontId="26" fillId="8" borderId="28" applyNumberFormat="0" applyFont="0" applyAlignment="0" applyProtection="0"/>
    <xf numFmtId="0" fontId="23" fillId="8" borderId="28" applyNumberFormat="0" applyFont="0" applyAlignment="0" applyProtection="0"/>
    <xf numFmtId="0" fontId="26" fillId="8" borderId="28" applyNumberFormat="0" applyFont="0" applyAlignment="0" applyProtection="0"/>
    <xf numFmtId="0" fontId="25" fillId="3" borderId="6" applyNumberFormat="0" applyFont="0" applyAlignment="0" applyProtection="0"/>
    <xf numFmtId="0" fontId="26" fillId="8" borderId="28" applyNumberFormat="0" applyFont="0" applyAlignment="0" applyProtection="0"/>
    <xf numFmtId="0" fontId="23" fillId="8" borderId="28" applyNumberFormat="0" applyFont="0" applyAlignment="0" applyProtection="0"/>
    <xf numFmtId="0" fontId="23" fillId="8" borderId="28" applyNumberFormat="0" applyFont="0" applyAlignment="0" applyProtection="0"/>
    <xf numFmtId="0" fontId="4" fillId="8" borderId="28" applyNumberFormat="0" applyFont="0" applyAlignment="0" applyProtection="0"/>
    <xf numFmtId="0" fontId="23" fillId="8" borderId="28" applyNumberFormat="0" applyFont="0" applyAlignment="0" applyProtection="0"/>
    <xf numFmtId="0" fontId="23" fillId="8" borderId="28" applyNumberFormat="0" applyFont="0" applyAlignment="0" applyProtection="0"/>
    <xf numFmtId="0" fontId="23" fillId="8" borderId="28" applyNumberFormat="0" applyFont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0" fontId="135" fillId="27" borderId="29" applyNumberFormat="0" applyAlignment="0" applyProtection="0"/>
    <xf numFmtId="0" fontId="135" fillId="27" borderId="29" applyNumberFormat="0" applyAlignment="0" applyProtection="0"/>
    <xf numFmtId="0" fontId="134" fillId="26" borderId="29" applyNumberFormat="0" applyAlignment="0" applyProtection="0"/>
    <xf numFmtId="0" fontId="135" fillId="27" borderId="29" applyNumberFormat="0" applyAlignment="0" applyProtection="0"/>
    <xf numFmtId="0" fontId="136" fillId="27" borderId="29" applyNumberFormat="0" applyAlignment="0" applyProtection="0"/>
    <xf numFmtId="0" fontId="134" fillId="26" borderId="29" applyNumberFormat="0" applyAlignment="0" applyProtection="0"/>
    <xf numFmtId="0" fontId="137" fillId="27" borderId="29" applyNumberFormat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0" fontId="134" fillId="27" borderId="29" applyNumberFormat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9" applyNumberFormat="0" applyBorder="0"/>
    <xf numFmtId="9" fontId="123" fillId="0" borderId="9" applyNumberFormat="0" applyBorder="0"/>
    <xf numFmtId="188" fontId="4" fillId="0" borderId="0" applyFill="0" applyBorder="0" applyAlignment="0"/>
    <xf numFmtId="170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0" fontId="138" fillId="0" borderId="13" applyNumberFormat="0" applyFont="0" applyFill="0" applyBorder="0" applyAlignment="0">
      <alignment horizontal="centerContinuous"/>
    </xf>
    <xf numFmtId="37" fontId="32" fillId="0" borderId="0"/>
    <xf numFmtId="0" fontId="4" fillId="0" borderId="0">
      <alignment vertical="justify"/>
    </xf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218" fontId="4" fillId="0" borderId="0"/>
    <xf numFmtId="0" fontId="139" fillId="0" borderId="0" applyNumberFormat="0" applyFont="0" applyFill="0" applyBorder="0" applyAlignment="0" applyProtection="0"/>
    <xf numFmtId="4" fontId="31" fillId="32" borderId="29" applyNumberFormat="0" applyProtection="0">
      <alignment vertical="center"/>
    </xf>
    <xf numFmtId="4" fontId="140" fillId="32" borderId="29" applyNumberFormat="0" applyProtection="0">
      <alignment vertical="center"/>
    </xf>
    <xf numFmtId="4" fontId="140" fillId="32" borderId="29" applyNumberFormat="0" applyProtection="0">
      <alignment vertical="center"/>
    </xf>
    <xf numFmtId="4" fontId="31" fillId="32" borderId="29" applyNumberFormat="0" applyProtection="0">
      <alignment horizontal="left" vertical="center" indent="1"/>
    </xf>
    <xf numFmtId="4" fontId="31" fillId="32" borderId="29" applyNumberFormat="0" applyProtection="0">
      <alignment horizontal="left" vertical="center" indent="1"/>
    </xf>
    <xf numFmtId="4" fontId="31" fillId="32" borderId="29" applyNumberFormat="0" applyProtection="0">
      <alignment horizontal="left" vertical="center" indent="1"/>
    </xf>
    <xf numFmtId="0" fontId="4" fillId="33" borderId="29" applyNumberFormat="0" applyProtection="0">
      <alignment horizontal="left" vertical="center" indent="1"/>
    </xf>
    <xf numFmtId="0" fontId="4" fillId="33" borderId="29" applyNumberFormat="0" applyProtection="0">
      <alignment horizontal="left" vertical="center" indent="1"/>
    </xf>
    <xf numFmtId="4" fontId="31" fillId="34" borderId="29" applyNumberFormat="0" applyProtection="0">
      <alignment horizontal="right" vertical="center"/>
    </xf>
    <xf numFmtId="4" fontId="31" fillId="34" borderId="29" applyNumberFormat="0" applyProtection="0">
      <alignment horizontal="right" vertical="center"/>
    </xf>
    <xf numFmtId="4" fontId="31" fillId="35" borderId="29" applyNumberFormat="0" applyProtection="0">
      <alignment horizontal="right" vertical="center"/>
    </xf>
    <xf numFmtId="4" fontId="31" fillId="35" borderId="29" applyNumberFormat="0" applyProtection="0">
      <alignment horizontal="right" vertical="center"/>
    </xf>
    <xf numFmtId="4" fontId="31" fillId="36" borderId="29" applyNumberFormat="0" applyProtection="0">
      <alignment horizontal="right" vertical="center"/>
    </xf>
    <xf numFmtId="4" fontId="31" fillId="36" borderId="29" applyNumberFormat="0" applyProtection="0">
      <alignment horizontal="right" vertical="center"/>
    </xf>
    <xf numFmtId="4" fontId="31" fillId="37" borderId="29" applyNumberFormat="0" applyProtection="0">
      <alignment horizontal="right" vertical="center"/>
    </xf>
    <xf numFmtId="4" fontId="31" fillId="37" borderId="29" applyNumberFormat="0" applyProtection="0">
      <alignment horizontal="right" vertical="center"/>
    </xf>
    <xf numFmtId="4" fontId="31" fillId="38" borderId="29" applyNumberFormat="0" applyProtection="0">
      <alignment horizontal="right" vertical="center"/>
    </xf>
    <xf numFmtId="4" fontId="31" fillId="38" borderId="29" applyNumberFormat="0" applyProtection="0">
      <alignment horizontal="right" vertical="center"/>
    </xf>
    <xf numFmtId="4" fontId="31" fillId="39" borderId="29" applyNumberFormat="0" applyProtection="0">
      <alignment horizontal="right" vertical="center"/>
    </xf>
    <xf numFmtId="4" fontId="31" fillId="39" borderId="29" applyNumberFormat="0" applyProtection="0">
      <alignment horizontal="right" vertical="center"/>
    </xf>
    <xf numFmtId="4" fontId="31" fillId="40" borderId="29" applyNumberFormat="0" applyProtection="0">
      <alignment horizontal="right" vertical="center"/>
    </xf>
    <xf numFmtId="4" fontId="31" fillId="40" borderId="29" applyNumberFormat="0" applyProtection="0">
      <alignment horizontal="right" vertical="center"/>
    </xf>
    <xf numFmtId="4" fontId="31" fillId="41" borderId="29" applyNumberFormat="0" applyProtection="0">
      <alignment horizontal="right" vertical="center"/>
    </xf>
    <xf numFmtId="4" fontId="31" fillId="41" borderId="29" applyNumberFormat="0" applyProtection="0">
      <alignment horizontal="right" vertical="center"/>
    </xf>
    <xf numFmtId="4" fontId="31" fillId="42" borderId="29" applyNumberFormat="0" applyProtection="0">
      <alignment horizontal="right" vertical="center"/>
    </xf>
    <xf numFmtId="4" fontId="31" fillId="42" borderId="29" applyNumberFormat="0" applyProtection="0">
      <alignment horizontal="right" vertical="center"/>
    </xf>
    <xf numFmtId="4" fontId="141" fillId="43" borderId="29" applyNumberFormat="0" applyProtection="0">
      <alignment horizontal="left" vertical="center" indent="1"/>
    </xf>
    <xf numFmtId="4" fontId="31" fillId="44" borderId="30" applyNumberFormat="0" applyProtection="0">
      <alignment horizontal="left" vertical="center" indent="1"/>
    </xf>
    <xf numFmtId="4" fontId="31" fillId="44" borderId="30" applyNumberFormat="0" applyProtection="0">
      <alignment horizontal="left" vertical="center" indent="1"/>
    </xf>
    <xf numFmtId="4" fontId="142" fillId="45" borderId="0" applyNumberFormat="0" applyProtection="0">
      <alignment horizontal="left" vertical="center" indent="1"/>
    </xf>
    <xf numFmtId="0" fontId="4" fillId="33" borderId="29" applyNumberFormat="0" applyProtection="0">
      <alignment horizontal="left" vertical="center" indent="1"/>
    </xf>
    <xf numFmtId="0" fontId="4" fillId="33" borderId="29" applyNumberFormat="0" applyProtection="0">
      <alignment horizontal="left" vertical="center" indent="1"/>
    </xf>
    <xf numFmtId="4" fontId="31" fillId="44" borderId="29" applyNumberFormat="0" applyProtection="0">
      <alignment horizontal="left" vertical="center" indent="1"/>
    </xf>
    <xf numFmtId="4" fontId="31" fillId="44" borderId="29" applyNumberFormat="0" applyProtection="0">
      <alignment horizontal="left" vertical="center" indent="1"/>
    </xf>
    <xf numFmtId="4" fontId="31" fillId="46" borderId="29" applyNumberFormat="0" applyProtection="0">
      <alignment horizontal="left" vertical="center" indent="1"/>
    </xf>
    <xf numFmtId="4" fontId="31" fillId="46" borderId="29" applyNumberFormat="0" applyProtection="0">
      <alignment horizontal="left" vertical="center" indent="1"/>
    </xf>
    <xf numFmtId="0" fontId="4" fillId="46" borderId="29" applyNumberFormat="0" applyProtection="0">
      <alignment horizontal="left" vertical="center" indent="1"/>
    </xf>
    <xf numFmtId="0" fontId="4" fillId="46" borderId="29" applyNumberFormat="0" applyProtection="0">
      <alignment horizontal="left" vertical="center" indent="1"/>
    </xf>
    <xf numFmtId="0" fontId="4" fillId="46" borderId="29" applyNumberFormat="0" applyProtection="0">
      <alignment horizontal="left" vertical="center" indent="1"/>
    </xf>
    <xf numFmtId="0" fontId="4" fillId="46" borderId="29" applyNumberFormat="0" applyProtection="0">
      <alignment horizontal="left" vertical="center" indent="1"/>
    </xf>
    <xf numFmtId="0" fontId="4" fillId="47" borderId="29" applyNumberFormat="0" applyProtection="0">
      <alignment horizontal="left" vertical="center" indent="1"/>
    </xf>
    <xf numFmtId="0" fontId="4" fillId="47" borderId="29" applyNumberFormat="0" applyProtection="0">
      <alignment horizontal="left" vertical="center" indent="1"/>
    </xf>
    <xf numFmtId="0" fontId="4" fillId="47" borderId="29" applyNumberFormat="0" applyProtection="0">
      <alignment horizontal="left" vertical="center" indent="1"/>
    </xf>
    <xf numFmtId="0" fontId="4" fillId="47" borderId="29" applyNumberFormat="0" applyProtection="0">
      <alignment horizontal="left" vertical="center" indent="1"/>
    </xf>
    <xf numFmtId="0" fontId="4" fillId="29" borderId="29" applyNumberFormat="0" applyProtection="0">
      <alignment horizontal="left" vertical="center" indent="1"/>
    </xf>
    <xf numFmtId="0" fontId="4" fillId="29" borderId="29" applyNumberFormat="0" applyProtection="0">
      <alignment horizontal="left" vertical="center" indent="1"/>
    </xf>
    <xf numFmtId="0" fontId="4" fillId="29" borderId="29" applyNumberFormat="0" applyProtection="0">
      <alignment horizontal="left" vertical="center" indent="1"/>
    </xf>
    <xf numFmtId="0" fontId="4" fillId="29" borderId="29" applyNumberFormat="0" applyProtection="0">
      <alignment horizontal="left" vertical="center" indent="1"/>
    </xf>
    <xf numFmtId="0" fontId="4" fillId="33" borderId="29" applyNumberFormat="0" applyProtection="0">
      <alignment horizontal="left" vertical="center" indent="1"/>
    </xf>
    <xf numFmtId="0" fontId="4" fillId="33" borderId="29" applyNumberFormat="0" applyProtection="0">
      <alignment horizontal="left" vertical="center" indent="1"/>
    </xf>
    <xf numFmtId="0" fontId="4" fillId="33" borderId="29" applyNumberFormat="0" applyProtection="0">
      <alignment horizontal="left" vertical="center" indent="1"/>
    </xf>
    <xf numFmtId="0" fontId="4" fillId="33" borderId="29" applyNumberFormat="0" applyProtection="0">
      <alignment horizontal="left" vertical="center" indent="1"/>
    </xf>
    <xf numFmtId="4" fontId="31" fillId="31" borderId="29" applyNumberFormat="0" applyProtection="0">
      <alignment vertical="center"/>
    </xf>
    <xf numFmtId="4" fontId="31" fillId="31" borderId="29" applyNumberFormat="0" applyProtection="0">
      <alignment vertical="center"/>
    </xf>
    <xf numFmtId="4" fontId="140" fillId="31" borderId="29" applyNumberFormat="0" applyProtection="0">
      <alignment vertical="center"/>
    </xf>
    <xf numFmtId="4" fontId="140" fillId="31" borderId="29" applyNumberFormat="0" applyProtection="0">
      <alignment vertical="center"/>
    </xf>
    <xf numFmtId="4" fontId="31" fillId="31" borderId="29" applyNumberFormat="0" applyProtection="0">
      <alignment horizontal="left" vertical="center" indent="1"/>
    </xf>
    <xf numFmtId="4" fontId="31" fillId="31" borderId="29" applyNumberFormat="0" applyProtection="0">
      <alignment horizontal="left" vertical="center" indent="1"/>
    </xf>
    <xf numFmtId="4" fontId="31" fillId="31" borderId="29" applyNumberFormat="0" applyProtection="0">
      <alignment horizontal="left" vertical="center" indent="1"/>
    </xf>
    <xf numFmtId="4" fontId="31" fillId="31" borderId="29" applyNumberFormat="0" applyProtection="0">
      <alignment horizontal="left" vertical="center" indent="1"/>
    </xf>
    <xf numFmtId="4" fontId="31" fillId="44" borderId="29" applyNumberFormat="0" applyProtection="0">
      <alignment horizontal="right" vertical="center"/>
    </xf>
    <xf numFmtId="4" fontId="140" fillId="44" borderId="29" applyNumberFormat="0" applyProtection="0">
      <alignment horizontal="right" vertical="center"/>
    </xf>
    <xf numFmtId="4" fontId="140" fillId="44" borderId="29" applyNumberFormat="0" applyProtection="0">
      <alignment horizontal="right" vertical="center"/>
    </xf>
    <xf numFmtId="0" fontId="4" fillId="33" borderId="29" applyNumberFormat="0" applyProtection="0">
      <alignment horizontal="left" vertical="center" indent="1"/>
    </xf>
    <xf numFmtId="0" fontId="4" fillId="33" borderId="29" applyNumberFormat="0" applyProtection="0">
      <alignment horizontal="left" vertical="center" indent="1"/>
    </xf>
    <xf numFmtId="0" fontId="4" fillId="33" borderId="29" applyNumberFormat="0" applyProtection="0">
      <alignment horizontal="left" vertical="center" indent="1"/>
    </xf>
    <xf numFmtId="0" fontId="4" fillId="33" borderId="29" applyNumberFormat="0" applyProtection="0">
      <alignment horizontal="left" vertical="center" indent="1"/>
    </xf>
    <xf numFmtId="0" fontId="143" fillId="0" borderId="0"/>
    <xf numFmtId="4" fontId="144" fillId="44" borderId="29" applyNumberFormat="0" applyProtection="0">
      <alignment horizontal="right" vertical="center"/>
    </xf>
    <xf numFmtId="4" fontId="144" fillId="44" borderId="29" applyNumberFormat="0" applyProtection="0">
      <alignment horizontal="right" vertical="center"/>
    </xf>
    <xf numFmtId="0" fontId="145" fillId="0" borderId="0">
      <alignment horizontal="left"/>
    </xf>
    <xf numFmtId="0" fontId="70" fillId="0" borderId="11" applyAlignment="0">
      <alignment horizontal="centerContinuous"/>
    </xf>
    <xf numFmtId="0" fontId="120" fillId="0" borderId="0"/>
    <xf numFmtId="0" fontId="74" fillId="0" borderId="0"/>
    <xf numFmtId="219" fontId="146" fillId="0" borderId="0"/>
    <xf numFmtId="0" fontId="147" fillId="0" borderId="0" applyNumberFormat="0" applyBorder="0" applyAlignment="0"/>
    <xf numFmtId="0" fontId="142" fillId="0" borderId="0" applyNumberFormat="0" applyBorder="0" applyAlignment="0"/>
    <xf numFmtId="0" fontId="141" fillId="0" borderId="0" applyNumberFormat="0" applyBorder="0" applyAlignment="0"/>
    <xf numFmtId="0" fontId="148" fillId="0" borderId="0" applyNumberFormat="0" applyBorder="0" applyAlignment="0"/>
    <xf numFmtId="0" fontId="122" fillId="0" borderId="0"/>
    <xf numFmtId="0" fontId="149" fillId="31" borderId="0">
      <alignment wrapText="1"/>
    </xf>
    <xf numFmtId="3" fontId="4" fillId="0" borderId="14" applyNumberFormat="0" applyFont="0" applyFill="0" applyAlignment="0" applyProtection="0">
      <alignment vertical="center"/>
    </xf>
    <xf numFmtId="49" fontId="31" fillId="0" borderId="0" applyFill="0" applyBorder="0" applyAlignment="0"/>
    <xf numFmtId="220" fontId="4" fillId="0" borderId="0" applyFill="0" applyBorder="0" applyAlignment="0"/>
    <xf numFmtId="221" fontId="4" fillId="0" borderId="0" applyFill="0" applyBorder="0" applyAlignment="0"/>
    <xf numFmtId="0" fontId="150" fillId="0" borderId="31"/>
    <xf numFmtId="40" fontId="151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6" fillId="0" borderId="32" applyNumberFormat="0" applyFill="0" applyAlignment="0" applyProtection="0"/>
    <xf numFmtId="0" fontId="157" fillId="0" borderId="33" applyNumberFormat="0" applyFill="0" applyAlignment="0" applyProtection="0"/>
    <xf numFmtId="0" fontId="158" fillId="0" borderId="33" applyNumberFormat="0" applyFill="0" applyAlignment="0" applyProtection="0"/>
    <xf numFmtId="0" fontId="156" fillId="0" borderId="32" applyNumberFormat="0" applyFill="0" applyAlignment="0" applyProtection="0"/>
    <xf numFmtId="0" fontId="159" fillId="0" borderId="33" applyNumberFormat="0" applyFill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0" fontId="156" fillId="0" borderId="33" applyNumberFormat="0" applyFill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40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8" fontId="160" fillId="0" borderId="0" applyFont="0" applyFill="0" applyBorder="0" applyAlignment="0" applyProtection="0"/>
    <xf numFmtId="5" fontId="161" fillId="0" borderId="7">
      <alignment horizontal="left" vertical="top"/>
    </xf>
    <xf numFmtId="5" fontId="162" fillId="0" borderId="8">
      <alignment horizontal="left" vertical="top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72" fillId="0" borderId="0">
      <alignment horizontal="left"/>
    </xf>
    <xf numFmtId="0" fontId="120" fillId="0" borderId="34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56" fillId="27" borderId="15" applyNumberFormat="0" applyAlignment="0" applyProtection="0"/>
    <xf numFmtId="0" fontId="56" fillId="27" borderId="15" applyNumberFormat="0" applyAlignment="0" applyProtection="0"/>
    <xf numFmtId="0" fontId="56" fillId="27" borderId="15" applyNumberFormat="0" applyAlignment="0" applyProtection="0"/>
    <xf numFmtId="0" fontId="56" fillId="27" borderId="15" applyNumberFormat="0" applyAlignment="0" applyProtection="0"/>
    <xf numFmtId="0" fontId="56" fillId="27" borderId="15" applyNumberFormat="0" applyAlignment="0" applyProtection="0"/>
    <xf numFmtId="0" fontId="56" fillId="27" borderId="15" applyNumberFormat="0" applyAlignment="0" applyProtection="0"/>
    <xf numFmtId="0" fontId="53" fillId="27" borderId="15" applyNumberFormat="0" applyAlignment="0" applyProtection="0"/>
    <xf numFmtId="0" fontId="53" fillId="27" borderId="15" applyNumberFormat="0" applyAlignment="0" applyProtection="0"/>
    <xf numFmtId="0" fontId="52" fillId="26" borderId="15" applyNumberFormat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2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3" fontId="31" fillId="0" borderId="0" applyFont="0" applyFill="0" applyBorder="0" applyAlignment="0" applyProtection="0"/>
    <xf numFmtId="5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9" fontId="40" fillId="0" borderId="0" applyFill="0" applyBorder="0" applyAlignment="0" applyProtection="0"/>
    <xf numFmtId="227" fontId="23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59" fillId="28" borderId="16" applyNumberFormat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5" fillId="0" borderId="27" applyNumberFormat="0" applyFill="0" applyAlignment="0" applyProtection="0"/>
    <xf numFmtId="0" fontId="114" fillId="0" borderId="26" applyNumberFormat="0" applyFill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1" fillId="9" borderId="0" applyNumberFormat="0" applyBorder="0" applyAlignment="0" applyProtection="0"/>
    <xf numFmtId="0" fontId="80" fillId="12" borderId="0" applyNumberFormat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9" fontId="173" fillId="0" borderId="0" applyFont="0" applyFill="0" applyBorder="0" applyAlignment="0" applyProtection="0"/>
    <xf numFmtId="0" fontId="21" fillId="0" borderId="0"/>
    <xf numFmtId="228" fontId="146" fillId="0" borderId="0"/>
    <xf numFmtId="229" fontId="146" fillId="0" borderId="0"/>
    <xf numFmtId="0" fontId="4" fillId="0" borderId="0"/>
    <xf numFmtId="0" fontId="4" fillId="0" borderId="0"/>
    <xf numFmtId="0" fontId="17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3" fillId="0" borderId="0"/>
    <xf numFmtId="0" fontId="174" fillId="0" borderId="0"/>
    <xf numFmtId="0" fontId="4" fillId="0" borderId="0"/>
    <xf numFmtId="0" fontId="25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132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16" fillId="0" borderId="0"/>
    <xf numFmtId="0" fontId="22" fillId="0" borderId="0"/>
    <xf numFmtId="0" fontId="4" fillId="0" borderId="0"/>
    <xf numFmtId="0" fontId="22" fillId="0" borderId="0"/>
    <xf numFmtId="0" fontId="23" fillId="0" borderId="0"/>
    <xf numFmtId="0" fontId="22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2" fillId="0" borderId="0"/>
    <xf numFmtId="228" fontId="146" fillId="0" borderId="0"/>
    <xf numFmtId="228" fontId="146" fillId="0" borderId="0"/>
    <xf numFmtId="0" fontId="22" fillId="0" borderId="0"/>
    <xf numFmtId="0" fontId="17" fillId="0" borderId="0"/>
    <xf numFmtId="0" fontId="22" fillId="0" borderId="0"/>
    <xf numFmtId="0" fontId="4" fillId="0" borderId="0"/>
    <xf numFmtId="0" fontId="106" fillId="10" borderId="15" applyNumberFormat="0" applyAlignment="0" applyProtection="0"/>
    <xf numFmtId="0" fontId="106" fillId="10" borderId="15" applyNumberFormat="0" applyAlignment="0" applyProtection="0"/>
    <xf numFmtId="0" fontId="106" fillId="10" borderId="15" applyNumberFormat="0" applyAlignment="0" applyProtection="0"/>
    <xf numFmtId="0" fontId="106" fillId="10" borderId="15" applyNumberFormat="0" applyAlignment="0" applyProtection="0"/>
    <xf numFmtId="0" fontId="106" fillId="10" borderId="15" applyNumberFormat="0" applyAlignment="0" applyProtection="0"/>
    <xf numFmtId="0" fontId="106" fillId="10" borderId="15" applyNumberFormat="0" applyAlignment="0" applyProtection="0"/>
    <xf numFmtId="0" fontId="107" fillId="10" borderId="15" applyNumberFormat="0" applyAlignment="0" applyProtection="0"/>
    <xf numFmtId="0" fontId="107" fillId="10" borderId="15" applyNumberFormat="0" applyAlignment="0" applyProtection="0"/>
    <xf numFmtId="0" fontId="106" fillId="13" borderId="15" applyNumberFormat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5" fillId="13" borderId="0" applyNumberFormat="0" applyBorder="0" applyAlignment="0" applyProtection="0"/>
    <xf numFmtId="0" fontId="124" fillId="13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6" fillId="0" borderId="32" applyNumberFormat="0" applyFill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11" borderId="0" applyNumberFormat="0" applyBorder="0" applyAlignment="0" applyProtection="0"/>
    <xf numFmtId="230" fontId="175" fillId="0" borderId="0" applyFont="0" applyFill="0" applyBorder="0" applyAlignment="0" applyProtection="0"/>
    <xf numFmtId="231" fontId="175" fillId="0" borderId="0" applyFont="0" applyFill="0" applyBorder="0" applyAlignment="0" applyProtection="0"/>
    <xf numFmtId="232" fontId="175" fillId="0" borderId="0" applyFont="0" applyFill="0" applyBorder="0" applyAlignment="0" applyProtection="0"/>
    <xf numFmtId="233" fontId="175" fillId="0" borderId="0" applyFont="0" applyFill="0" applyBorder="0" applyAlignment="0" applyProtection="0"/>
    <xf numFmtId="0" fontId="4" fillId="0" borderId="0"/>
    <xf numFmtId="0" fontId="4" fillId="0" borderId="0"/>
    <xf numFmtId="0" fontId="176" fillId="0" borderId="0"/>
    <xf numFmtId="0" fontId="4" fillId="0" borderId="0"/>
    <xf numFmtId="0" fontId="173" fillId="0" borderId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1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15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2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23" borderId="0" applyNumberFormat="0" applyBorder="0" applyAlignment="0" applyProtection="0"/>
    <xf numFmtId="0" fontId="134" fillId="27" borderId="29" applyNumberFormat="0" applyAlignment="0" applyProtection="0"/>
    <xf numFmtId="0" fontId="134" fillId="27" borderId="29" applyNumberFormat="0" applyAlignment="0" applyProtection="0"/>
    <xf numFmtId="0" fontId="134" fillId="27" borderId="29" applyNumberFormat="0" applyAlignment="0" applyProtection="0"/>
    <xf numFmtId="0" fontId="134" fillId="27" borderId="29" applyNumberFormat="0" applyAlignment="0" applyProtection="0"/>
    <xf numFmtId="0" fontId="134" fillId="27" borderId="29" applyNumberFormat="0" applyAlignment="0" applyProtection="0"/>
    <xf numFmtId="0" fontId="134" fillId="27" borderId="29" applyNumberFormat="0" applyAlignment="0" applyProtection="0"/>
    <xf numFmtId="0" fontId="135" fillId="27" borderId="29" applyNumberFormat="0" applyAlignment="0" applyProtection="0"/>
    <xf numFmtId="0" fontId="135" fillId="27" borderId="29" applyNumberFormat="0" applyAlignment="0" applyProtection="0"/>
    <xf numFmtId="0" fontId="134" fillId="26" borderId="29" applyNumberFormat="0" applyAlignment="0" applyProtection="0"/>
    <xf numFmtId="0" fontId="4" fillId="8" borderId="28" applyNumberFormat="0" applyFont="0" applyAlignment="0" applyProtection="0"/>
    <xf numFmtId="0" fontId="25" fillId="8" borderId="28" applyNumberFormat="0" applyFont="0" applyAlignment="0" applyProtection="0"/>
    <xf numFmtId="0" fontId="4" fillId="8" borderId="28" applyNumberFormat="0" applyFont="0" applyAlignment="0" applyProtection="0"/>
    <xf numFmtId="0" fontId="4" fillId="8" borderId="28" applyNumberFormat="0" applyFont="0" applyAlignment="0" applyProtection="0"/>
    <xf numFmtId="0" fontId="4" fillId="8" borderId="28" applyNumberFormat="0" applyFont="0" applyAlignment="0" applyProtection="0"/>
    <xf numFmtId="0" fontId="4" fillId="8" borderId="28" applyNumberFormat="0" applyFont="0" applyAlignment="0" applyProtection="0"/>
    <xf numFmtId="0" fontId="4" fillId="8" borderId="28" applyNumberFormat="0" applyFont="0" applyAlignment="0" applyProtection="0"/>
    <xf numFmtId="0" fontId="25" fillId="8" borderId="28" applyNumberFormat="0" applyFont="0" applyAlignment="0" applyProtection="0"/>
    <xf numFmtId="0" fontId="25" fillId="8" borderId="28" applyNumberFormat="0" applyFont="0" applyAlignment="0" applyProtection="0"/>
    <xf numFmtId="0" fontId="25" fillId="8" borderId="28" applyNumberFormat="0" applyFont="0" applyAlignment="0" applyProtection="0"/>
    <xf numFmtId="0" fontId="22" fillId="8" borderId="28" applyNumberFormat="0" applyFont="0" applyAlignment="0" applyProtection="0"/>
    <xf numFmtId="0" fontId="177" fillId="8" borderId="28" applyNumberFormat="0" applyFont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87" fillId="0" borderId="19" applyNumberFormat="0" applyFill="0" applyAlignment="0" applyProtection="0"/>
    <xf numFmtId="0" fontId="86" fillId="0" borderId="18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2" fillId="0" borderId="21" applyNumberFormat="0" applyFill="0" applyAlignment="0" applyProtection="0"/>
    <xf numFmtId="0" fontId="91" fillId="0" borderId="20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78" fillId="0" borderId="0" applyFont="0" applyFill="0" applyBorder="0" applyAlignment="0" applyProtection="0"/>
    <xf numFmtId="0" fontId="178" fillId="0" borderId="0" applyFont="0" applyFill="0" applyBorder="0" applyAlignment="0" applyProtection="0"/>
    <xf numFmtId="0" fontId="32" fillId="0" borderId="0">
      <alignment vertical="center"/>
    </xf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181" fillId="0" borderId="0"/>
    <xf numFmtId="179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34" fontId="182" fillId="0" borderId="0" applyFont="0" applyFill="0" applyBorder="0" applyAlignment="0" applyProtection="0"/>
    <xf numFmtId="235" fontId="182" fillId="0" borderId="0" applyFont="0" applyFill="0" applyBorder="0" applyAlignment="0" applyProtection="0"/>
    <xf numFmtId="0" fontId="183" fillId="0" borderId="0"/>
    <xf numFmtId="0" fontId="73" fillId="0" borderId="0"/>
    <xf numFmtId="173" fontId="184" fillId="0" borderId="0" applyFont="0" applyFill="0" applyBorder="0" applyAlignment="0" applyProtection="0"/>
    <xf numFmtId="167" fontId="184" fillId="0" borderId="0" applyFont="0" applyFill="0" applyBorder="0" applyAlignment="0" applyProtection="0"/>
    <xf numFmtId="0" fontId="123" fillId="0" borderId="0"/>
    <xf numFmtId="40" fontId="185" fillId="0" borderId="0" applyFont="0" applyFill="0" applyBorder="0" applyAlignment="0" applyProtection="0">
      <alignment vertical="center"/>
    </xf>
    <xf numFmtId="38" fontId="185" fillId="0" borderId="0" applyFont="0" applyFill="0" applyBorder="0" applyAlignment="0" applyProtection="0">
      <alignment vertical="center"/>
    </xf>
    <xf numFmtId="0" fontId="33" fillId="0" borderId="0"/>
    <xf numFmtId="236" fontId="184" fillId="0" borderId="0" applyFont="0" applyFill="0" applyBorder="0" applyAlignment="0" applyProtection="0"/>
    <xf numFmtId="6" fontId="186" fillId="0" borderId="0" applyFont="0" applyFill="0" applyBorder="0" applyAlignment="0" applyProtection="0"/>
    <xf numFmtId="237" fontId="184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5" fillId="5" borderId="0" applyNumberFormat="0" applyBorder="0" applyAlignment="0" applyProtection="0"/>
    <xf numFmtId="0" fontId="25" fillId="7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4" borderId="0" applyNumberFormat="0" applyBorder="0" applyAlignment="0" applyProtection="0"/>
    <xf numFmtId="0" fontId="25" fillId="6" borderId="0" applyNumberFormat="0" applyBorder="0" applyAlignment="0" applyProtection="0"/>
    <xf numFmtId="0" fontId="25" fillId="14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6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7" borderId="0" applyNumberFormat="0" applyBorder="0" applyAlignment="0" applyProtection="0"/>
    <xf numFmtId="0" fontId="43" fillId="7" borderId="0" applyNumberFormat="0" applyBorder="0" applyAlignment="0" applyProtection="0"/>
    <xf numFmtId="0" fontId="56" fillId="27" borderId="15" applyNumberFormat="0" applyAlignment="0" applyProtection="0"/>
    <xf numFmtId="0" fontId="59" fillId="28" borderId="16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80" fillId="9" borderId="0" applyNumberFormat="0" applyBorder="0" applyAlignment="0" applyProtection="0"/>
    <xf numFmtId="0" fontId="90" fillId="0" borderId="19" applyNumberFormat="0" applyFill="0" applyAlignment="0" applyProtection="0"/>
    <xf numFmtId="0" fontId="95" fillId="0" borderId="21" applyNumberFormat="0" applyFill="0" applyAlignment="0" applyProtection="0"/>
    <xf numFmtId="0" fontId="100" fillId="0" borderId="23" applyNumberFormat="0" applyFill="0" applyAlignment="0" applyProtection="0"/>
    <xf numFmtId="0" fontId="100" fillId="0" borderId="0" applyNumberFormat="0" applyFill="0" applyBorder="0" applyAlignment="0" applyProtection="0"/>
    <xf numFmtId="0" fontId="106" fillId="10" borderId="15" applyNumberFormat="0" applyAlignment="0" applyProtection="0"/>
    <xf numFmtId="0" fontId="118" fillId="0" borderId="27" applyNumberFormat="0" applyFill="0" applyAlignment="0" applyProtection="0"/>
    <xf numFmtId="0" fontId="128" fillId="13" borderId="0" applyNumberFormat="0" applyBorder="0" applyAlignment="0" applyProtection="0"/>
    <xf numFmtId="0" fontId="187" fillId="0" borderId="0"/>
    <xf numFmtId="0" fontId="26" fillId="0" borderId="0" applyNumberFormat="0" applyFont="0" applyFill="0" applyBorder="0" applyAlignment="0" applyProtection="0"/>
    <xf numFmtId="0" fontId="187" fillId="0" borderId="0"/>
    <xf numFmtId="0" fontId="174" fillId="0" borderId="0"/>
    <xf numFmtId="0" fontId="187" fillId="0" borderId="0"/>
    <xf numFmtId="0" fontId="187" fillId="0" borderId="0"/>
    <xf numFmtId="0" fontId="174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4" fillId="8" borderId="28" applyNumberFormat="0" applyFont="0" applyAlignment="0" applyProtection="0"/>
    <xf numFmtId="0" fontId="134" fillId="27" borderId="29" applyNumberFormat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33" applyNumberFormat="0" applyFill="0" applyAlignment="0" applyProtection="0"/>
    <xf numFmtId="0" fontId="114" fillId="0" borderId="0" applyNumberFormat="0" applyFill="0" applyBorder="0" applyAlignment="0" applyProtection="0"/>
    <xf numFmtId="17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87" fillId="0" borderId="0"/>
    <xf numFmtId="0" fontId="174" fillId="0" borderId="0"/>
    <xf numFmtId="0" fontId="187" fillId="0" borderId="0"/>
    <xf numFmtId="0" fontId="187" fillId="0" borderId="0"/>
    <xf numFmtId="9" fontId="34" fillId="0" borderId="0" applyFont="0" applyFill="0" applyBorder="0" applyAlignment="0" applyProtection="0"/>
    <xf numFmtId="186" fontId="23" fillId="0" borderId="0"/>
    <xf numFmtId="43" fontId="17" fillId="0" borderId="0" applyFont="0" applyFill="0" applyBorder="0" applyAlignment="0" applyProtection="0"/>
    <xf numFmtId="0" fontId="22" fillId="0" borderId="0"/>
    <xf numFmtId="186" fontId="23" fillId="0" borderId="0"/>
    <xf numFmtId="0" fontId="22" fillId="0" borderId="0"/>
    <xf numFmtId="0" fontId="189" fillId="0" borderId="0"/>
    <xf numFmtId="167" fontId="190" fillId="0" borderId="0" applyFont="0" applyFill="0" applyBorder="0" applyAlignment="0" applyProtection="0"/>
    <xf numFmtId="0" fontId="189" fillId="0" borderId="0"/>
    <xf numFmtId="9" fontId="21" fillId="0" borderId="0" applyFont="0" applyFill="0" applyBorder="0" applyAlignment="0" applyProtection="0"/>
    <xf numFmtId="167" fontId="190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238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67" fontId="67" fillId="0" borderId="0" applyFont="0" applyFill="0" applyBorder="0" applyAlignment="0" applyProtection="0"/>
    <xf numFmtId="240" fontId="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41" fontId="69" fillId="0" borderId="0"/>
    <xf numFmtId="194" fontId="63" fillId="0" borderId="0"/>
    <xf numFmtId="194" fontId="63" fillId="0" borderId="0"/>
    <xf numFmtId="194" fontId="63" fillId="0" borderId="0"/>
    <xf numFmtId="177" fontId="70" fillId="0" borderId="0"/>
    <xf numFmtId="177" fontId="70" fillId="0" borderId="0"/>
    <xf numFmtId="0" fontId="191" fillId="0" borderId="0"/>
    <xf numFmtId="0" fontId="191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00" fontId="63" fillId="0" borderId="0"/>
    <xf numFmtId="202" fontId="63" fillId="0" borderId="0"/>
    <xf numFmtId="0" fontId="106" fillId="10" borderId="15" applyNumberFormat="0" applyAlignment="0" applyProtection="0"/>
    <xf numFmtId="0" fontId="106" fillId="10" borderId="15" applyNumberFormat="0" applyAlignment="0" applyProtection="0"/>
    <xf numFmtId="0" fontId="106" fillId="10" borderId="15" applyNumberFormat="0" applyAlignment="0" applyProtection="0"/>
    <xf numFmtId="0" fontId="106" fillId="10" borderId="15" applyNumberFormat="0" applyAlignment="0" applyProtection="0"/>
    <xf numFmtId="0" fontId="106" fillId="10" borderId="15" applyNumberFormat="0" applyAlignment="0" applyProtection="0"/>
    <xf numFmtId="0" fontId="106" fillId="10" borderId="15" applyNumberFormat="0" applyAlignment="0" applyProtection="0"/>
    <xf numFmtId="0" fontId="106" fillId="10" borderId="15" applyNumberFormat="0" applyAlignment="0" applyProtection="0"/>
    <xf numFmtId="37" fontId="129" fillId="0" borderId="0"/>
    <xf numFmtId="0" fontId="4" fillId="0" borderId="0"/>
    <xf numFmtId="0" fontId="23" fillId="0" borderId="0"/>
    <xf numFmtId="0" fontId="4" fillId="0" borderId="0"/>
    <xf numFmtId="0" fontId="3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173" fontId="4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219" fontId="146" fillId="0" borderId="0"/>
    <xf numFmtId="167" fontId="6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6" fillId="0" borderId="0"/>
    <xf numFmtId="0" fontId="26" fillId="0" borderId="0"/>
    <xf numFmtId="0" fontId="4" fillId="0" borderId="0"/>
    <xf numFmtId="0" fontId="23" fillId="0" borderId="0"/>
    <xf numFmtId="0" fontId="22" fillId="0" borderId="0"/>
    <xf numFmtId="0" fontId="4" fillId="0" borderId="0"/>
    <xf numFmtId="167" fontId="4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4" fillId="0" borderId="0"/>
    <xf numFmtId="0" fontId="188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6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79" fillId="0" borderId="0"/>
    <xf numFmtId="9" fontId="63" fillId="0" borderId="0"/>
    <xf numFmtId="0" fontId="70" fillId="0" borderId="0"/>
    <xf numFmtId="245" fontId="63" fillId="0" borderId="0"/>
    <xf numFmtId="243" fontId="50" fillId="0" borderId="0"/>
    <xf numFmtId="244" fontId="4" fillId="0" borderId="35" applyFill="0">
      <alignment horizontal="fill" vertical="top" wrapText="1" indent="8" readingOrder="3"/>
      <protection locked="0" hidden="1"/>
    </xf>
    <xf numFmtId="0" fontId="85" fillId="0" borderId="0" applyProtection="0"/>
    <xf numFmtId="0" fontId="70" fillId="0" borderId="11" applyAlignment="0">
      <alignment horizontal="centerContinuous"/>
    </xf>
    <xf numFmtId="244" fontId="4" fillId="0" borderId="35" applyFill="0">
      <alignment horizontal="fill" vertical="top" wrapText="1" indent="8" readingOrder="3"/>
      <protection locked="0" hidden="1"/>
    </xf>
    <xf numFmtId="244" fontId="4" fillId="0" borderId="35" applyFill="0">
      <alignment horizontal="fill" vertical="top" wrapText="1" indent="8" readingOrder="3"/>
      <protection locked="0" hidden="1"/>
    </xf>
    <xf numFmtId="9" fontId="26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73">
    <xf numFmtId="0" fontId="0" fillId="0" borderId="0" xfId="0"/>
    <xf numFmtId="0" fontId="8" fillId="0" borderId="0" xfId="0" applyFont="1" applyBorder="1" applyAlignment="1"/>
    <xf numFmtId="0" fontId="6" fillId="0" borderId="0" xfId="0" applyFont="1" applyBorder="1" applyAlignment="1">
      <alignment horizontal="center"/>
    </xf>
    <xf numFmtId="0" fontId="8" fillId="0" borderId="0" xfId="0" applyFont="1" applyAlignment="1"/>
    <xf numFmtId="37" fontId="8" fillId="0" borderId="0" xfId="0" applyNumberFormat="1" applyFont="1" applyBorder="1" applyAlignment="1">
      <alignment horizontal="right"/>
    </xf>
    <xf numFmtId="164" fontId="6" fillId="0" borderId="0" xfId="0" applyNumberFormat="1" applyFont="1" applyAlignment="1"/>
    <xf numFmtId="37" fontId="8" fillId="0" borderId="0" xfId="0" applyNumberFormat="1" applyFont="1" applyAlignment="1">
      <alignment horizontal="right"/>
    </xf>
    <xf numFmtId="37" fontId="8" fillId="0" borderId="0" xfId="0" applyNumberFormat="1" applyFont="1" applyFill="1" applyBorder="1" applyAlignment="1"/>
    <xf numFmtId="0" fontId="9" fillId="0" borderId="0" xfId="0" applyFont="1" applyFill="1" applyBorder="1" applyAlignment="1"/>
    <xf numFmtId="43" fontId="9" fillId="0" borderId="0" xfId="1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49" fontId="8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/>
    <xf numFmtId="37" fontId="8" fillId="0" borderId="1" xfId="0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37" fontId="6" fillId="0" borderId="1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37" fontId="8" fillId="0" borderId="4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/>
    <xf numFmtId="165" fontId="8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/>
    <xf numFmtId="37" fontId="6" fillId="0" borderId="0" xfId="0" applyNumberFormat="1" applyFont="1" applyFill="1" applyBorder="1" applyAlignment="1"/>
    <xf numFmtId="49" fontId="13" fillId="0" borderId="0" xfId="0" applyNumberFormat="1" applyFont="1" applyFill="1" applyBorder="1" applyAlignment="1"/>
    <xf numFmtId="37" fontId="9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0" fontId="0" fillId="0" borderId="0" xfId="0" applyFont="1" applyAlignment="1"/>
    <xf numFmtId="37" fontId="8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49" fontId="0" fillId="0" borderId="0" xfId="0" applyNumberFormat="1" applyFont="1" applyFill="1" applyBorder="1" applyAlignment="1"/>
    <xf numFmtId="0" fontId="13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43" fontId="6" fillId="0" borderId="0" xfId="5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right"/>
    </xf>
    <xf numFmtId="166" fontId="8" fillId="0" borderId="4" xfId="5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0" fillId="0" borderId="1" xfId="5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horizontal="right"/>
    </xf>
    <xf numFmtId="164" fontId="0" fillId="0" borderId="0" xfId="0" applyNumberFormat="1" applyFont="1" applyAlignment="1"/>
    <xf numFmtId="3" fontId="9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166" fontId="8" fillId="0" borderId="0" xfId="1" applyNumberFormat="1" applyFont="1" applyFill="1" applyBorder="1" applyAlignment="1">
      <alignment horizontal="right"/>
    </xf>
    <xf numFmtId="166" fontId="8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/>
    <xf numFmtId="41" fontId="8" fillId="0" borderId="0" xfId="5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37" fontId="0" fillId="0" borderId="0" xfId="0" applyNumberFormat="1" applyFont="1" applyFill="1" applyAlignment="1"/>
    <xf numFmtId="37" fontId="0" fillId="0" borderId="0" xfId="0" applyNumberFormat="1" applyFont="1" applyAlignment="1"/>
    <xf numFmtId="164" fontId="8" fillId="0" borderId="0" xfId="0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37" fontId="8" fillId="0" borderId="0" xfId="0" applyNumberFormat="1" applyFont="1" applyAlignment="1"/>
    <xf numFmtId="164" fontId="0" fillId="0" borderId="0" xfId="0" applyNumberFormat="1" applyFont="1" applyFill="1" applyBorder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37" fontId="8" fillId="0" borderId="5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right"/>
    </xf>
    <xf numFmtId="43" fontId="0" fillId="0" borderId="0" xfId="1" applyFont="1" applyFill="1" applyBorder="1" applyAlignment="1"/>
    <xf numFmtId="43" fontId="0" fillId="0" borderId="1" xfId="1" quotePrefix="1" applyFont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8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37" fontId="0" fillId="0" borderId="0" xfId="0" applyNumberFormat="1" applyFill="1" applyBorder="1" applyAlignment="1">
      <alignment horizontal="right"/>
    </xf>
    <xf numFmtId="0" fontId="8" fillId="0" borderId="0" xfId="0" applyFont="1" applyFill="1" applyBorder="1" applyAlignment="1"/>
    <xf numFmtId="0" fontId="11" fillId="0" borderId="0" xfId="0" applyFont="1" applyFill="1" applyBorder="1" applyAlignment="1"/>
    <xf numFmtId="0" fontId="8" fillId="0" borderId="0" xfId="9" applyFont="1" applyFill="1" applyBorder="1" applyAlignment="1"/>
    <xf numFmtId="0" fontId="0" fillId="0" borderId="0" xfId="9" applyFont="1" applyFill="1" applyBorder="1" applyAlignment="1"/>
    <xf numFmtId="41" fontId="8" fillId="0" borderId="0" xfId="0" applyNumberFormat="1" applyFont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8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1" xfId="5" applyNumberFormat="1" applyFont="1" applyFill="1" applyBorder="1" applyAlignment="1">
      <alignment horizontal="center"/>
    </xf>
    <xf numFmtId="41" fontId="8" fillId="0" borderId="3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41" fontId="8" fillId="0" borderId="2" xfId="0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right"/>
    </xf>
    <xf numFmtId="37" fontId="8" fillId="0" borderId="0" xfId="10" applyNumberFormat="1" applyFont="1" applyFill="1" applyBorder="1" applyAlignment="1">
      <alignment horizontal="right"/>
    </xf>
    <xf numFmtId="43" fontId="0" fillId="0" borderId="0" xfId="1" applyFont="1" applyBorder="1" applyAlignment="1"/>
    <xf numFmtId="43" fontId="0" fillId="0" borderId="0" xfId="1" applyFont="1" applyFill="1" applyAlignment="1">
      <alignment horizontal="center"/>
    </xf>
    <xf numFmtId="41" fontId="0" fillId="0" borderId="0" xfId="5" applyNumberFormat="1" applyFont="1" applyFill="1" applyBorder="1" applyAlignment="1">
      <alignment horizontal="center"/>
    </xf>
    <xf numFmtId="43" fontId="8" fillId="0" borderId="3" xfId="1" quotePrefix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166" fontId="8" fillId="0" borderId="0" xfId="1" applyNumberFormat="1" applyFont="1" applyBorder="1" applyAlignment="1">
      <alignment horizontal="right"/>
    </xf>
    <xf numFmtId="15" fontId="9" fillId="0" borderId="0" xfId="0" applyNumberFormat="1" applyFont="1" applyFill="1" applyBorder="1" applyAlignment="1"/>
    <xf numFmtId="43" fontId="20" fillId="0" borderId="0" xfId="1" applyFont="1" applyFill="1" applyBorder="1" applyAlignment="1"/>
    <xf numFmtId="41" fontId="0" fillId="0" borderId="0" xfId="0" applyNumberFormat="1" applyFont="1" applyAlignment="1"/>
    <xf numFmtId="43" fontId="0" fillId="0" borderId="0" xfId="1" applyFont="1" applyFill="1" applyAlignment="1"/>
    <xf numFmtId="43" fontId="0" fillId="0" borderId="0" xfId="1" applyFont="1" applyAlignment="1"/>
    <xf numFmtId="43" fontId="9" fillId="0" borderId="0" xfId="0" applyNumberFormat="1" applyFont="1" applyFill="1" applyBorder="1" applyAlignment="1"/>
    <xf numFmtId="43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>
      <alignment horizontal="right"/>
    </xf>
    <xf numFmtId="168" fontId="9" fillId="0" borderId="0" xfId="0" applyNumberFormat="1" applyFont="1" applyFill="1" applyBorder="1" applyAlignment="1"/>
    <xf numFmtId="166" fontId="8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164" fontId="0" fillId="0" borderId="0" xfId="0" applyNumberFormat="1" applyFont="1" applyFill="1" applyBorder="1" applyAlignment="1"/>
    <xf numFmtId="43" fontId="8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/>
    <xf numFmtId="166" fontId="0" fillId="0" borderId="0" xfId="0" applyNumberFormat="1" applyFont="1" applyAlignment="1"/>
    <xf numFmtId="166" fontId="8" fillId="0" borderId="1" xfId="1" applyNumberFormat="1" applyFont="1" applyFill="1" applyBorder="1" applyAlignment="1"/>
    <xf numFmtId="166" fontId="0" fillId="0" borderId="1" xfId="1" quotePrefix="1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0" fontId="0" fillId="0" borderId="1" xfId="0" applyFont="1" applyBorder="1" applyAlignment="1"/>
    <xf numFmtId="168" fontId="17" fillId="0" borderId="0" xfId="11" applyNumberFormat="1" applyFont="1" applyFill="1"/>
    <xf numFmtId="169" fontId="17" fillId="0" borderId="0" xfId="11" applyNumberFormat="1" applyFont="1" applyFill="1" applyBorder="1"/>
    <xf numFmtId="168" fontId="17" fillId="0" borderId="1" xfId="11" applyNumberFormat="1" applyFont="1" applyFill="1" applyBorder="1"/>
    <xf numFmtId="168" fontId="5" fillId="0" borderId="0" xfId="11" applyNumberFormat="1" applyFont="1" applyFill="1"/>
    <xf numFmtId="168" fontId="17" fillId="0" borderId="0" xfId="11" applyNumberFormat="1" applyFont="1" applyFill="1" applyBorder="1"/>
    <xf numFmtId="169" fontId="17" fillId="0" borderId="0" xfId="11" applyNumberFormat="1" applyFont="1" applyFill="1"/>
    <xf numFmtId="169" fontId="5" fillId="0" borderId="0" xfId="11" applyNumberFormat="1" applyFont="1" applyFill="1" applyBorder="1"/>
    <xf numFmtId="168" fontId="5" fillId="0" borderId="3" xfId="11" applyNumberFormat="1" applyFont="1" applyFill="1" applyBorder="1"/>
    <xf numFmtId="168" fontId="5" fillId="0" borderId="0" xfId="11" applyNumberFormat="1" applyFont="1" applyFill="1" applyBorder="1"/>
    <xf numFmtId="168" fontId="5" fillId="0" borderId="5" xfId="11" applyNumberFormat="1" applyFont="1" applyFill="1" applyBorder="1"/>
    <xf numFmtId="168" fontId="5" fillId="0" borderId="4" xfId="11" applyNumberFormat="1" applyFont="1" applyFill="1" applyBorder="1"/>
    <xf numFmtId="166" fontId="193" fillId="0" borderId="0" xfId="1" applyNumberFormat="1" applyFont="1" applyFill="1" applyBorder="1" applyAlignment="1">
      <alignment horizontal="right"/>
    </xf>
    <xf numFmtId="43" fontId="194" fillId="0" borderId="0" xfId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3" fontId="9" fillId="0" borderId="0" xfId="0" applyNumberFormat="1" applyFont="1" applyFill="1"/>
    <xf numFmtId="0" fontId="184" fillId="0" borderId="0" xfId="0" applyFont="1" applyFill="1" applyBorder="1" applyAlignment="1"/>
    <xf numFmtId="0" fontId="195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43" fontId="8" fillId="0" borderId="0" xfId="1" applyFont="1" applyFill="1" applyAlignment="1">
      <alignment horizontal="right"/>
    </xf>
    <xf numFmtId="49" fontId="0" fillId="0" borderId="0" xfId="0" applyNumberFormat="1"/>
    <xf numFmtId="43" fontId="13" fillId="0" borderId="0" xfId="0" applyNumberFormat="1" applyFont="1" applyBorder="1" applyAlignment="1">
      <alignment horizontal="center"/>
    </xf>
    <xf numFmtId="0" fontId="9" fillId="2" borderId="0" xfId="0" applyFont="1" applyFill="1" applyBorder="1" applyAlignment="1"/>
    <xf numFmtId="166" fontId="8" fillId="0" borderId="3" xfId="1" applyNumberFormat="1" applyFont="1" applyFill="1" applyBorder="1" applyAlignment="1">
      <alignment horizontal="right"/>
    </xf>
    <xf numFmtId="166" fontId="8" fillId="0" borderId="3" xfId="1" quotePrefix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0" applyNumberFormat="1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37" fontId="0" fillId="0" borderId="0" xfId="0" applyNumberFormat="1" applyFill="1" applyAlignment="1">
      <alignment horizontal="right"/>
    </xf>
    <xf numFmtId="164" fontId="0" fillId="0" borderId="1" xfId="0" applyNumberFormat="1" applyFill="1" applyBorder="1" applyAlignment="1">
      <alignment horizontal="right"/>
    </xf>
    <xf numFmtId="164" fontId="0" fillId="0" borderId="1" xfId="0" applyNumberFormat="1" applyFont="1" applyFill="1" applyBorder="1" applyAlignment="1"/>
    <xf numFmtId="49" fontId="196" fillId="0" borderId="0" xfId="0" applyNumberFormat="1" applyFont="1" applyFill="1" applyBorder="1" applyAlignment="1"/>
    <xf numFmtId="49" fontId="197" fillId="0" borderId="0" xfId="0" applyNumberFormat="1" applyFont="1" applyFill="1" applyBorder="1" applyAlignment="1">
      <alignment horizontal="center"/>
    </xf>
    <xf numFmtId="0" fontId="198" fillId="0" borderId="0" xfId="0" applyFont="1" applyFill="1" applyBorder="1" applyAlignment="1"/>
    <xf numFmtId="43" fontId="8" fillId="0" borderId="3" xfId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1" xfId="0" applyNumberFormat="1" applyFill="1" applyBorder="1" applyAlignment="1">
      <alignment horizontal="right"/>
    </xf>
    <xf numFmtId="164" fontId="0" fillId="0" borderId="2" xfId="0" applyNumberForma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8" fillId="0" borderId="4" xfId="1" applyFont="1" applyFill="1" applyBorder="1" applyAlignment="1">
      <alignment horizontal="right"/>
    </xf>
    <xf numFmtId="49" fontId="11" fillId="0" borderId="0" xfId="0" applyNumberFormat="1" applyFont="1"/>
    <xf numFmtId="49" fontId="13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0" fontId="9" fillId="0" borderId="0" xfId="0" applyFont="1"/>
    <xf numFmtId="164" fontId="8" fillId="0" borderId="0" xfId="0" applyNumberFormat="1" applyFont="1" applyAlignment="1">
      <alignment horizontal="right"/>
    </xf>
    <xf numFmtId="49" fontId="5" fillId="0" borderId="0" xfId="0" applyNumberFormat="1" applyFont="1"/>
    <xf numFmtId="49" fontId="12" fillId="0" borderId="0" xfId="0" applyNumberFormat="1" applyFont="1" applyAlignment="1">
      <alignment horizontal="center"/>
    </xf>
    <xf numFmtId="0" fontId="10" fillId="0" borderId="0" xfId="0" applyFont="1"/>
    <xf numFmtId="49" fontId="8" fillId="0" borderId="0" xfId="0" applyNumberFormat="1" applyFont="1"/>
    <xf numFmtId="166" fontId="8" fillId="0" borderId="1" xfId="1" quotePrefix="1" applyNumberFormat="1" applyFont="1" applyFill="1" applyBorder="1" applyAlignment="1">
      <alignment horizontal="center"/>
    </xf>
    <xf numFmtId="166" fontId="8" fillId="0" borderId="0" xfId="0" applyNumberFormat="1" applyFont="1" applyAlignment="1">
      <alignment horizontal="center"/>
    </xf>
    <xf numFmtId="164" fontId="8" fillId="0" borderId="0" xfId="0" applyNumberFormat="1" applyFont="1"/>
    <xf numFmtId="166" fontId="8" fillId="0" borderId="4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199" fillId="0" borderId="0" xfId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left"/>
    </xf>
    <xf numFmtId="43" fontId="0" fillId="0" borderId="0" xfId="1" applyFont="1" applyFill="1" applyBorder="1" applyAlignment="1">
      <alignment horizontal="left"/>
    </xf>
    <xf numFmtId="166" fontId="20" fillId="0" borderId="0" xfId="1" applyNumberFormat="1" applyFont="1" applyFill="1" applyBorder="1" applyAlignment="1"/>
    <xf numFmtId="170" fontId="20" fillId="0" borderId="0" xfId="1" applyNumberFormat="1" applyFont="1" applyFill="1" applyBorder="1" applyAlignment="1"/>
    <xf numFmtId="170" fontId="0" fillId="0" borderId="0" xfId="1" applyNumberFormat="1" applyFont="1" applyFill="1" applyBorder="1" applyAlignment="1"/>
    <xf numFmtId="49" fontId="5" fillId="0" borderId="0" xfId="0" applyNumberFormat="1" applyFont="1" applyFill="1"/>
    <xf numFmtId="0" fontId="0" fillId="0" borderId="0" xfId="0" applyFill="1"/>
    <xf numFmtId="49" fontId="8" fillId="0" borderId="0" xfId="0" applyNumberFormat="1" applyFont="1" applyFill="1"/>
    <xf numFmtId="0" fontId="0" fillId="0" borderId="0" xfId="0" applyFill="1" applyAlignment="1">
      <alignment horizontal="right"/>
    </xf>
    <xf numFmtId="0" fontId="8" fillId="0" borderId="0" xfId="0" applyFont="1" applyFill="1" applyAlignment="1">
      <alignment horizontal="center"/>
    </xf>
    <xf numFmtId="49" fontId="11" fillId="0" borderId="0" xfId="0" applyNumberFormat="1" applyFont="1" applyFill="1"/>
    <xf numFmtId="49" fontId="0" fillId="0" borderId="0" xfId="0" applyNumberFormat="1" applyFill="1"/>
    <xf numFmtId="166" fontId="0" fillId="0" borderId="0" xfId="0" applyNumberFormat="1" applyFill="1"/>
    <xf numFmtId="43" fontId="0" fillId="0" borderId="0" xfId="0" applyNumberFormat="1" applyFill="1"/>
    <xf numFmtId="37" fontId="0" fillId="0" borderId="0" xfId="0" applyNumberFormat="1" applyFill="1"/>
    <xf numFmtId="37" fontId="8" fillId="0" borderId="0" xfId="0" applyNumberFormat="1" applyFont="1" applyFill="1" applyAlignment="1">
      <alignment horizontal="right"/>
    </xf>
    <xf numFmtId="3" fontId="0" fillId="0" borderId="0" xfId="0" applyNumberFormat="1" applyFill="1"/>
    <xf numFmtId="166" fontId="20" fillId="0" borderId="0" xfId="0" applyNumberFormat="1" applyFont="1" applyFill="1"/>
    <xf numFmtId="37" fontId="0" fillId="0" borderId="0" xfId="0" applyNumberFormat="1" applyFill="1" applyAlignment="1">
      <alignment horizontal="center"/>
    </xf>
    <xf numFmtId="37" fontId="193" fillId="0" borderId="0" xfId="0" applyNumberFormat="1" applyFont="1" applyFill="1" applyAlignment="1">
      <alignment horizontal="right"/>
    </xf>
    <xf numFmtId="49" fontId="0" fillId="0" borderId="0" xfId="0" applyNumberFormat="1" applyFill="1" applyAlignment="1">
      <alignment horizontal="left"/>
    </xf>
    <xf numFmtId="49" fontId="13" fillId="0" borderId="0" xfId="0" applyNumberFormat="1" applyFont="1" applyFill="1"/>
    <xf numFmtId="43" fontId="20" fillId="0" borderId="0" xfId="0" applyNumberFormat="1" applyFont="1" applyFill="1"/>
    <xf numFmtId="166" fontId="20" fillId="0" borderId="0" xfId="1" applyNumberFormat="1" applyFont="1" applyFill="1"/>
    <xf numFmtId="43" fontId="199" fillId="0" borderId="0" xfId="0" applyNumberFormat="1" applyFont="1" applyFill="1"/>
    <xf numFmtId="0" fontId="8" fillId="0" borderId="0" xfId="0" applyFont="1" applyFill="1" applyAlignment="1">
      <alignment horizontal="right"/>
    </xf>
    <xf numFmtId="4" fontId="0" fillId="0" borderId="0" xfId="0" applyNumberFormat="1" applyFill="1"/>
    <xf numFmtId="164" fontId="0" fillId="0" borderId="0" xfId="0" applyNumberFormat="1" applyFill="1"/>
    <xf numFmtId="41" fontId="0" fillId="0" borderId="0" xfId="0" applyNumberFormat="1" applyFill="1"/>
    <xf numFmtId="242" fontId="0" fillId="0" borderId="0" xfId="0" applyNumberFormat="1" applyFill="1"/>
    <xf numFmtId="0" fontId="5" fillId="0" borderId="0" xfId="0" applyFont="1" applyAlignment="1"/>
    <xf numFmtId="0" fontId="17" fillId="0" borderId="0" xfId="0" applyFont="1" applyAlignment="1"/>
    <xf numFmtId="0" fontId="17" fillId="0" borderId="0" xfId="0" applyFont="1" applyBorder="1" applyAlignment="1"/>
    <xf numFmtId="0" fontId="17" fillId="0" borderId="0" xfId="0" applyFont="1" applyFill="1" applyAlignment="1"/>
    <xf numFmtId="0" fontId="17" fillId="0" borderId="0" xfId="0" applyFont="1" applyFill="1" applyBorder="1" applyAlignment="1"/>
    <xf numFmtId="3" fontId="0" fillId="0" borderId="0" xfId="0" applyNumberFormat="1" applyFont="1" applyFill="1" applyAlignment="1"/>
    <xf numFmtId="0" fontId="17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3" fontId="0" fillId="0" borderId="0" xfId="0" applyNumberFormat="1" applyFont="1" applyAlignment="1"/>
    <xf numFmtId="0" fontId="13" fillId="0" borderId="0" xfId="0" applyFont="1" applyFill="1" applyAlignment="1">
      <alignment horizontal="center"/>
    </xf>
    <xf numFmtId="166" fontId="8" fillId="0" borderId="0" xfId="1" quotePrefix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center"/>
    </xf>
    <xf numFmtId="166" fontId="0" fillId="0" borderId="1" xfId="1" quotePrefix="1" applyNumberFormat="1" applyFont="1" applyBorder="1" applyAlignment="1">
      <alignment horizontal="center"/>
    </xf>
    <xf numFmtId="9" fontId="0" fillId="0" borderId="0" xfId="2739" quotePrefix="1" applyFont="1" applyFill="1" applyBorder="1" applyAlignment="1">
      <alignment horizontal="center"/>
    </xf>
    <xf numFmtId="9" fontId="6" fillId="0" borderId="0" xfId="2739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7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8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</cellXfs>
  <cellStyles count="2740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75 2" xfId="2720" xr:uid="{F877A4E1-7F6C-4CA9-BA89-564AB42F7FC3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1" xfId="666" xr:uid="{00000000-0005-0000-0000-000098020000}"/>
    <cellStyle name="Calculation 12" xfId="667" xr:uid="{00000000-0005-0000-0000-000099020000}"/>
    <cellStyle name="Calculation 13" xfId="2389" xr:uid="{00000000-0005-0000-0000-00009A020000}"/>
    <cellStyle name="Calculation 2" xfId="668" xr:uid="{00000000-0005-0000-0000-00009B020000}"/>
    <cellStyle name="Calculation 2 2" xfId="669" xr:uid="{00000000-0005-0000-0000-00009C020000}"/>
    <cellStyle name="Calculation 2 3" xfId="670" xr:uid="{00000000-0005-0000-0000-00009D020000}"/>
    <cellStyle name="Calculation 3" xfId="671" xr:uid="{00000000-0005-0000-0000-00009E020000}"/>
    <cellStyle name="Calculation 3 2" xfId="672" xr:uid="{00000000-0005-0000-0000-00009F020000}"/>
    <cellStyle name="Calculation 3 3" xfId="673" xr:uid="{00000000-0005-0000-0000-0000A0020000}"/>
    <cellStyle name="Calculation 4" xfId="674" xr:uid="{00000000-0005-0000-0000-0000A1020000}"/>
    <cellStyle name="Calculation 4 2" xfId="675" xr:uid="{00000000-0005-0000-0000-0000A2020000}"/>
    <cellStyle name="Calculation 5" xfId="676" xr:uid="{00000000-0005-0000-0000-0000A3020000}"/>
    <cellStyle name="Calculation 5 2" xfId="677" xr:uid="{00000000-0005-0000-0000-0000A4020000}"/>
    <cellStyle name="Calculation 6" xfId="678" xr:uid="{00000000-0005-0000-0000-0000A5020000}"/>
    <cellStyle name="Calculation 7" xfId="679" xr:uid="{00000000-0005-0000-0000-0000A6020000}"/>
    <cellStyle name="Calculation 8" xfId="680" xr:uid="{00000000-0005-0000-0000-0000A7020000}"/>
    <cellStyle name="Calculation 9" xfId="681" xr:uid="{00000000-0005-0000-0000-0000A8020000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2" xfId="724" xr:uid="{00000000-0005-0000-0000-0000D6020000}"/>
    <cellStyle name="Comma 10 2 2" xfId="725" xr:uid="{00000000-0005-0000-0000-0000D7020000}"/>
    <cellStyle name="Comma 10 3" xfId="726" xr:uid="{00000000-0005-0000-0000-0000D8020000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5 3" xfId="2706" xr:uid="{51966C5C-C1CB-4AAA-B06B-16390D7CB3A3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10" xfId="2707" xr:uid="{69F592B0-DF24-4B42-A4A2-3F13E45260E8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2 4" xfId="2708" xr:uid="{7E4ECD3D-DA74-4EF0-A499-02199E10B7C9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49" xfId="2705" xr:uid="{BCB0B05C-36DA-4241-985F-3336A3A8F143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50" xfId="2734" xr:uid="{A3D783C6-0B9A-4080-9C19-391A67FED657}"/>
    <cellStyle name="Comma 54" xfId="2709" xr:uid="{59A4DC90-3C58-4045-BAC1-253DA2112A43}"/>
    <cellStyle name="Comma 54 2" xfId="2730" xr:uid="{3CE77E2B-9107-4C15-BB0E-B6036ADCD058}"/>
    <cellStyle name="Comma 54 2 2" xfId="2736" xr:uid="{4E59544A-B155-415C-9374-F39051BD6AE8}"/>
    <cellStyle name="Comma 54 3" xfId="2732" xr:uid="{C350F041-F3C0-4626-BDA2-7B0DF857BF37}"/>
    <cellStyle name="Comma 54 3 2" xfId="2737" xr:uid="{D3E6B31E-5F0C-44E4-9B10-9CF92B609589}"/>
    <cellStyle name="Comma 54 4" xfId="2733" xr:uid="{4A8FB23F-9C0E-4815-9E00-F545B9502F19}"/>
    <cellStyle name="Comma 54 4 2" xfId="2738" xr:uid="{9526C29A-0B16-4BFB-A803-24AF2A2EEE56}"/>
    <cellStyle name="Comma 54 5" xfId="2735" xr:uid="{CDD92939-ACC9-42D3-89E3-94E18DC3B254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2 3" xfId="2711" xr:uid="{A5C5F9B7-AE97-4220-9F80-7AB699DDE69A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7 6" xfId="2710" xr:uid="{D9875D6A-ACE2-4B7B-8A28-FE5A4E1F2369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10" xfId="2721" xr:uid="{BFDD1E33-378B-457B-9570-E87872F6E32C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10" xfId="2722" xr:uid="{42860D33-1113-47B6-9936-519CD7E64082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10" xfId="2723" xr:uid="{A6E3871D-6A48-4581-911A-4427EBE20F0E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EADING2 2" xfId="2725" xr:uid="{E2CE6C43-946F-44B9-A6E3-156AC7AE820E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1" xfId="1169" xr:uid="{00000000-0005-0000-0000-0000F1040000}"/>
    <cellStyle name="Input 12" xfId="1170" xr:uid="{00000000-0005-0000-0000-0000F2040000}"/>
    <cellStyle name="Input 13" xfId="2521" xr:uid="{00000000-0005-0000-0000-0000F3040000}"/>
    <cellStyle name="Input 14" xfId="2522" xr:uid="{00000000-0005-0000-0000-0000F4040000}"/>
    <cellStyle name="Input 15" xfId="2523" xr:uid="{00000000-0005-0000-0000-0000F5040000}"/>
    <cellStyle name="Input 16" xfId="2524" xr:uid="{00000000-0005-0000-0000-0000F6040000}"/>
    <cellStyle name="Input 17" xfId="2525" xr:uid="{00000000-0005-0000-0000-0000F7040000}"/>
    <cellStyle name="Input 18" xfId="2526" xr:uid="{00000000-0005-0000-0000-0000F8040000}"/>
    <cellStyle name="Input 19" xfId="2527" xr:uid="{00000000-0005-0000-0000-0000F9040000}"/>
    <cellStyle name="Input 2" xfId="1171" xr:uid="{00000000-0005-0000-0000-0000FA040000}"/>
    <cellStyle name="Input 2 2" xfId="1172" xr:uid="{00000000-0005-0000-0000-0000FB040000}"/>
    <cellStyle name="Input 2 3" xfId="1173" xr:uid="{00000000-0005-0000-0000-0000FC040000}"/>
    <cellStyle name="Input 20" xfId="2413" xr:uid="{00000000-0005-0000-0000-0000FD040000}"/>
    <cellStyle name="Input 3" xfId="1174" xr:uid="{00000000-0005-0000-0000-0000FE040000}"/>
    <cellStyle name="Input 3 2" xfId="1175" xr:uid="{00000000-0005-0000-0000-0000FF040000}"/>
    <cellStyle name="Input 3 3" xfId="1176" xr:uid="{00000000-0005-0000-0000-000000050000}"/>
    <cellStyle name="Input 4" xfId="1177" xr:uid="{00000000-0005-0000-0000-000001050000}"/>
    <cellStyle name="Input 4 2" xfId="1178" xr:uid="{00000000-0005-0000-0000-000002050000}"/>
    <cellStyle name="Input 5" xfId="1179" xr:uid="{00000000-0005-0000-0000-000003050000}"/>
    <cellStyle name="Input 5 2" xfId="1180" xr:uid="{00000000-0005-0000-0000-000004050000}"/>
    <cellStyle name="Input 6" xfId="1181" xr:uid="{00000000-0005-0000-0000-000005050000}"/>
    <cellStyle name="Input 6 2" xfId="1182" xr:uid="{00000000-0005-0000-0000-000006050000}"/>
    <cellStyle name="Input 7" xfId="1183" xr:uid="{00000000-0005-0000-0000-000007050000}"/>
    <cellStyle name="Input 8" xfId="1184" xr:uid="{00000000-0005-0000-0000-000008050000}"/>
    <cellStyle name="Input 9" xfId="1185" xr:uid="{00000000-0005-0000-0000-000009050000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3" xfId="1341" xr:uid="{00000000-0005-0000-0000-0000B0050000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38" xfId="2712" xr:uid="{B6418E40-1E3E-44DE-BD31-392B6D4F2585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3" xfId="1390" xr:uid="{00000000-0005-0000-0000-0000E8050000}"/>
    <cellStyle name="Normal 23 4" xfId="2419" xr:uid="{00000000-0005-0000-0000-0000E9050000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13" xfId="2713" xr:uid="{52CB8C89-D179-4363-879A-7F042DE6CF29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2 4" xfId="2714" xr:uid="{659BBF22-10F0-4E06-93F2-B61159FABBAB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3" xfId="1452" xr:uid="{00000000-0005-0000-0000-00002B060000}"/>
    <cellStyle name="Normal 33 2" xfId="2535" xr:uid="{00000000-0005-0000-0000-00002C060000}"/>
    <cellStyle name="Normal 34" xfId="1453" xr:uid="{00000000-0005-0000-0000-00002D060000}"/>
    <cellStyle name="Normal 34 2" xfId="2536" xr:uid="{00000000-0005-0000-0000-00002E060000}"/>
    <cellStyle name="Normal 35" xfId="1454" xr:uid="{00000000-0005-0000-0000-00002F060000}"/>
    <cellStyle name="Normal 35 2" xfId="2537" xr:uid="{00000000-0005-0000-0000-000030060000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 9" xfId="2715" xr:uid="{45279005-33CA-40C6-9558-A0619B4BBC6F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 5" xfId="2716" xr:uid="{41C1E07E-6F65-4872-9E56-FED7503D421F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64" xfId="2719" xr:uid="{8B17ACD6-864D-4774-9478-3EFB2B4194B3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1" xfId="1542" xr:uid="{00000000-0005-0000-0000-0000E5060000}"/>
    <cellStyle name="Note 12" xfId="1543" xr:uid="{00000000-0005-0000-0000-0000E6060000}"/>
    <cellStyle name="Note 13" xfId="2435" xr:uid="{00000000-0005-0000-0000-0000E7060000}"/>
    <cellStyle name="Note 2" xfId="1544" xr:uid="{00000000-0005-0000-0000-0000E8060000}"/>
    <cellStyle name="Note 2 2" xfId="1545" xr:uid="{00000000-0005-0000-0000-0000E9060000}"/>
    <cellStyle name="Note 2 3" xfId="1546" xr:uid="{00000000-0005-0000-0000-0000EA060000}"/>
    <cellStyle name="Note 2 4" xfId="1547" xr:uid="{00000000-0005-0000-0000-0000EB060000}"/>
    <cellStyle name="Note 2 5" xfId="1548" xr:uid="{00000000-0005-0000-0000-0000EC060000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4" xfId="1554" xr:uid="{00000000-0005-0000-0000-0000F2060000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4" xfId="1558" xr:uid="{00000000-0005-0000-0000-0000F6060000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4" xfId="1562" xr:uid="{00000000-0005-0000-0000-0000FA060000}"/>
    <cellStyle name="Note 6" xfId="1563" xr:uid="{00000000-0005-0000-0000-0000FB060000}"/>
    <cellStyle name="Note 6 2" xfId="1564" xr:uid="{00000000-0005-0000-0000-0000FC060000}"/>
    <cellStyle name="Note 7" xfId="1565" xr:uid="{00000000-0005-0000-0000-0000FD060000}"/>
    <cellStyle name="Note 8" xfId="1566" xr:uid="{00000000-0005-0000-0000-0000FE060000}"/>
    <cellStyle name="Note 9" xfId="1567" xr:uid="{00000000-0005-0000-0000-0000FF060000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1" xfId="1569" xr:uid="{00000000-0005-0000-0000-000002070000}"/>
    <cellStyle name="Output 12" xfId="1570" xr:uid="{00000000-0005-0000-0000-000003070000}"/>
    <cellStyle name="Output 13" xfId="2436" xr:uid="{00000000-0005-0000-0000-000004070000}"/>
    <cellStyle name="Output 2" xfId="1571" xr:uid="{00000000-0005-0000-0000-000005070000}"/>
    <cellStyle name="Output 2 2" xfId="1572" xr:uid="{00000000-0005-0000-0000-000006070000}"/>
    <cellStyle name="Output 2 3" xfId="1573" xr:uid="{00000000-0005-0000-0000-000007070000}"/>
    <cellStyle name="Output 3" xfId="1574" xr:uid="{00000000-0005-0000-0000-000008070000}"/>
    <cellStyle name="Output 3 2" xfId="1575" xr:uid="{00000000-0005-0000-0000-000009070000}"/>
    <cellStyle name="Output 3 3" xfId="1576" xr:uid="{00000000-0005-0000-0000-00000A070000}"/>
    <cellStyle name="Output 4" xfId="1577" xr:uid="{00000000-0005-0000-0000-00000B070000}"/>
    <cellStyle name="Output 4 2" xfId="1578" xr:uid="{00000000-0005-0000-0000-00000C070000}"/>
    <cellStyle name="Output 5" xfId="1579" xr:uid="{00000000-0005-0000-0000-00000D070000}"/>
    <cellStyle name="Output 5 2" xfId="1580" xr:uid="{00000000-0005-0000-0000-00000E070000}"/>
    <cellStyle name="Output 6" xfId="1581" xr:uid="{00000000-0005-0000-0000-00000F070000}"/>
    <cellStyle name="Output 7" xfId="1582" xr:uid="{00000000-0005-0000-0000-000010070000}"/>
    <cellStyle name="Output 8" xfId="1583" xr:uid="{00000000-0005-0000-0000-000011070000}"/>
    <cellStyle name="Output 9" xfId="1584" xr:uid="{00000000-0005-0000-0000-000012070000}"/>
    <cellStyle name="Percent" xfId="2739" builtinId="5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 4" xfId="2729" xr:uid="{74E3DFE4-6044-48D7-A60A-D85CC29FBA1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24" xfId="2717" xr:uid="{B3EDAEE1-705A-49EA-9D74-DD7226498CD4}"/>
    <cellStyle name="Percent 2 3" xfId="1639" xr:uid="{00000000-0005-0000-0000-00004B070000}"/>
    <cellStyle name="Percent 2 3 2" xfId="2731" xr:uid="{F944A394-AD23-4888-8958-D8587940E082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3" xfId="1646" xr:uid="{00000000-0005-0000-0000-000055070000}"/>
    <cellStyle name="Percent 3 10" xfId="2718" xr:uid="{3495636D-5812-4F40-B8B4-B66B0C4D8109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Emph" xfId="1715" xr:uid="{00000000-0005-0000-0000-00009D070000}"/>
    <cellStyle name="SAPBEXaggDataEmph 2" xfId="1716" xr:uid="{00000000-0005-0000-0000-00009E070000}"/>
    <cellStyle name="SAPBEXaggItem" xfId="1717" xr:uid="{00000000-0005-0000-0000-00009F070000}"/>
    <cellStyle name="SAPBEXaggItemX" xfId="1718" xr:uid="{00000000-0005-0000-0000-0000A0070000}"/>
    <cellStyle name="SAPBEXaggItemX 2" xfId="1719" xr:uid="{00000000-0005-0000-0000-0000A1070000}"/>
    <cellStyle name="SAPBEXchaText" xfId="1720" xr:uid="{00000000-0005-0000-0000-0000A2070000}"/>
    <cellStyle name="SAPBEXchaText 2" xfId="1721" xr:uid="{00000000-0005-0000-0000-0000A3070000}"/>
    <cellStyle name="SAPBEXexcBad7" xfId="1722" xr:uid="{00000000-0005-0000-0000-0000A4070000}"/>
    <cellStyle name="SAPBEXexcBad7 2" xfId="1723" xr:uid="{00000000-0005-0000-0000-0000A5070000}"/>
    <cellStyle name="SAPBEXexcBad8" xfId="1724" xr:uid="{00000000-0005-0000-0000-0000A6070000}"/>
    <cellStyle name="SAPBEXexcBad8 2" xfId="1725" xr:uid="{00000000-0005-0000-0000-0000A7070000}"/>
    <cellStyle name="SAPBEXexcBad9" xfId="1726" xr:uid="{00000000-0005-0000-0000-0000A8070000}"/>
    <cellStyle name="SAPBEXexcBad9 2" xfId="1727" xr:uid="{00000000-0005-0000-0000-0000A9070000}"/>
    <cellStyle name="SAPBEXexcCritical4" xfId="1728" xr:uid="{00000000-0005-0000-0000-0000AA070000}"/>
    <cellStyle name="SAPBEXexcCritical4 2" xfId="1729" xr:uid="{00000000-0005-0000-0000-0000AB070000}"/>
    <cellStyle name="SAPBEXexcCritical5" xfId="1730" xr:uid="{00000000-0005-0000-0000-0000AC070000}"/>
    <cellStyle name="SAPBEXexcCritical5 2" xfId="1731" xr:uid="{00000000-0005-0000-0000-0000AD070000}"/>
    <cellStyle name="SAPBEXexcCritical6" xfId="1732" xr:uid="{00000000-0005-0000-0000-0000AE070000}"/>
    <cellStyle name="SAPBEXexcCritical6 2" xfId="1733" xr:uid="{00000000-0005-0000-0000-0000AF070000}"/>
    <cellStyle name="SAPBEXexcGood1" xfId="1734" xr:uid="{00000000-0005-0000-0000-0000B0070000}"/>
    <cellStyle name="SAPBEXexcGood1 2" xfId="1735" xr:uid="{00000000-0005-0000-0000-0000B1070000}"/>
    <cellStyle name="SAPBEXexcGood2" xfId="1736" xr:uid="{00000000-0005-0000-0000-0000B2070000}"/>
    <cellStyle name="SAPBEXexcGood2 2" xfId="1737" xr:uid="{00000000-0005-0000-0000-0000B3070000}"/>
    <cellStyle name="SAPBEXexcGood3" xfId="1738" xr:uid="{00000000-0005-0000-0000-0000B4070000}"/>
    <cellStyle name="SAPBEXexcGood3 2" xfId="1739" xr:uid="{00000000-0005-0000-0000-0000B5070000}"/>
    <cellStyle name="SAPBEXfilterDrill" xfId="1740" xr:uid="{00000000-0005-0000-0000-0000B6070000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headerItem" xfId="1746" xr:uid="{00000000-0005-0000-0000-0000BC070000}"/>
    <cellStyle name="SAPBEXheaderItem 2" xfId="1747" xr:uid="{00000000-0005-0000-0000-0000BD070000}"/>
    <cellStyle name="SAPBEXheaderText" xfId="1748" xr:uid="{00000000-0005-0000-0000-0000BE070000}"/>
    <cellStyle name="SAPBEXheaderText 2" xfId="1749" xr:uid="{00000000-0005-0000-0000-0000BF070000}"/>
    <cellStyle name="SAPBEXHLevel0" xfId="1750" xr:uid="{00000000-0005-0000-0000-0000C0070000}"/>
    <cellStyle name="SAPBEXHLevel0 2" xfId="1751" xr:uid="{00000000-0005-0000-0000-0000C1070000}"/>
    <cellStyle name="SAPBEXHLevel0X" xfId="1752" xr:uid="{00000000-0005-0000-0000-0000C2070000}"/>
    <cellStyle name="SAPBEXHLevel0X 2" xfId="1753" xr:uid="{00000000-0005-0000-0000-0000C3070000}"/>
    <cellStyle name="SAPBEXHLevel1" xfId="1754" xr:uid="{00000000-0005-0000-0000-0000C4070000}"/>
    <cellStyle name="SAPBEXHLevel1 2" xfId="1755" xr:uid="{00000000-0005-0000-0000-0000C5070000}"/>
    <cellStyle name="SAPBEXHLevel1X" xfId="1756" xr:uid="{00000000-0005-0000-0000-0000C6070000}"/>
    <cellStyle name="SAPBEXHLevel1X 2" xfId="1757" xr:uid="{00000000-0005-0000-0000-0000C7070000}"/>
    <cellStyle name="SAPBEXHLevel2" xfId="1758" xr:uid="{00000000-0005-0000-0000-0000C8070000}"/>
    <cellStyle name="SAPBEXHLevel2 2" xfId="1759" xr:uid="{00000000-0005-0000-0000-0000C9070000}"/>
    <cellStyle name="SAPBEXHLevel2X" xfId="1760" xr:uid="{00000000-0005-0000-0000-0000CA070000}"/>
    <cellStyle name="SAPBEXHLevel2X 2" xfId="1761" xr:uid="{00000000-0005-0000-0000-0000CB070000}"/>
    <cellStyle name="SAPBEXHLevel3" xfId="1762" xr:uid="{00000000-0005-0000-0000-0000CC070000}"/>
    <cellStyle name="SAPBEXHLevel3 2" xfId="1763" xr:uid="{00000000-0005-0000-0000-0000CD070000}"/>
    <cellStyle name="SAPBEXHLevel3X" xfId="1764" xr:uid="{00000000-0005-0000-0000-0000CE070000}"/>
    <cellStyle name="SAPBEXHLevel3X 2" xfId="1765" xr:uid="{00000000-0005-0000-0000-0000CF070000}"/>
    <cellStyle name="SAPBEXresData" xfId="1766" xr:uid="{00000000-0005-0000-0000-0000D0070000}"/>
    <cellStyle name="SAPBEXresData 2" xfId="1767" xr:uid="{00000000-0005-0000-0000-0000D1070000}"/>
    <cellStyle name="SAPBEXresDataEmph" xfId="1768" xr:uid="{00000000-0005-0000-0000-0000D2070000}"/>
    <cellStyle name="SAPBEXresDataEmph 2" xfId="1769" xr:uid="{00000000-0005-0000-0000-0000D3070000}"/>
    <cellStyle name="SAPBEXresItem" xfId="1770" xr:uid="{00000000-0005-0000-0000-0000D4070000}"/>
    <cellStyle name="SAPBEXresItem 2" xfId="1771" xr:uid="{00000000-0005-0000-0000-0000D5070000}"/>
    <cellStyle name="SAPBEXresItemX" xfId="1772" xr:uid="{00000000-0005-0000-0000-0000D6070000}"/>
    <cellStyle name="SAPBEXresItemX 2" xfId="1773" xr:uid="{00000000-0005-0000-0000-0000D7070000}"/>
    <cellStyle name="SAPBEXstdData" xfId="1774" xr:uid="{00000000-0005-0000-0000-0000D8070000}"/>
    <cellStyle name="SAPBEXstdDataEmph" xfId="1775" xr:uid="{00000000-0005-0000-0000-0000D9070000}"/>
    <cellStyle name="SAPBEXstdDataEmph 2" xfId="1776" xr:uid="{00000000-0005-0000-0000-0000DA070000}"/>
    <cellStyle name="SAPBEXstdItem" xfId="1777" xr:uid="{00000000-0005-0000-0000-0000DB070000}"/>
    <cellStyle name="SAPBEXstdItem 2" xfId="1778" xr:uid="{00000000-0005-0000-0000-0000DC070000}"/>
    <cellStyle name="SAPBEXstdItemX" xfId="1779" xr:uid="{00000000-0005-0000-0000-0000DD070000}"/>
    <cellStyle name="SAPBEXstdItemX 2" xfId="1780" xr:uid="{00000000-0005-0000-0000-0000DE070000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ection head" xfId="1784" xr:uid="{00000000-0005-0000-0000-0000E2070000}"/>
    <cellStyle name="small border line" xfId="1785" xr:uid="{00000000-0005-0000-0000-0000E3070000}"/>
    <cellStyle name="small border line 2" xfId="2726" xr:uid="{2B7AB52E-30EB-428A-8FE9-BC56D4E21521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 1 2 2" xfId="2727" xr:uid="{EB4FE308-EBA8-48B8-AADF-D06D43C1FD6A}"/>
    <cellStyle name="Style 1 3" xfId="2728" xr:uid="{4FD65C74-B60D-4F11-9407-88E1088CB91C}"/>
    <cellStyle name="Style 1 4" xfId="2724" xr:uid="{F7FC951F-1304-4E21-A257-888400CE161D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1" xfId="1819" xr:uid="{00000000-0005-0000-0000-000007080000}"/>
    <cellStyle name="Total 12" xfId="1820" xr:uid="{00000000-0005-0000-0000-000008080000}"/>
    <cellStyle name="Total 13" xfId="2440" xr:uid="{00000000-0005-0000-0000-000009080000}"/>
    <cellStyle name="Total 2" xfId="1821" xr:uid="{00000000-0005-0000-0000-00000A080000}"/>
    <cellStyle name="Total 2 2" xfId="1822" xr:uid="{00000000-0005-0000-0000-00000B080000}"/>
    <cellStyle name="Total 2 3" xfId="1823" xr:uid="{00000000-0005-0000-0000-00000C080000}"/>
    <cellStyle name="Total 3" xfId="1824" xr:uid="{00000000-0005-0000-0000-00000D080000}"/>
    <cellStyle name="Total 3 2" xfId="1825" xr:uid="{00000000-0005-0000-0000-00000E080000}"/>
    <cellStyle name="Total 3 3" xfId="1826" xr:uid="{00000000-0005-0000-0000-00000F080000}"/>
    <cellStyle name="Total 4" xfId="1827" xr:uid="{00000000-0005-0000-0000-000010080000}"/>
    <cellStyle name="Total 4 2" xfId="1828" xr:uid="{00000000-0005-0000-0000-000011080000}"/>
    <cellStyle name="Total 5" xfId="1829" xr:uid="{00000000-0005-0000-0000-000012080000}"/>
    <cellStyle name="Total 5 2" xfId="1830" xr:uid="{00000000-0005-0000-0000-000013080000}"/>
    <cellStyle name="Total 6" xfId="1831" xr:uid="{00000000-0005-0000-0000-000014080000}"/>
    <cellStyle name="Total 7" xfId="1832" xr:uid="{00000000-0005-0000-0000-000015080000}"/>
    <cellStyle name="Total 8" xfId="1833" xr:uid="{00000000-0005-0000-0000-000016080000}"/>
    <cellStyle name="Total 9" xfId="1834" xr:uid="{00000000-0005-0000-0000-000017080000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3" xfId="2300" xr:uid="{00000000-0005-0000-0000-000064090000}"/>
    <cellStyle name="แสดงผล 3 2" xfId="2301" xr:uid="{00000000-0005-0000-0000-000065090000}"/>
    <cellStyle name="แสดงผล 4" xfId="2302" xr:uid="{00000000-0005-0000-0000-000066090000}"/>
    <cellStyle name="แสดงผล 4 2" xfId="2303" xr:uid="{00000000-0005-0000-0000-000067090000}"/>
    <cellStyle name="แสดงผล 5" xfId="2304" xr:uid="{00000000-0005-0000-0000-000068090000}"/>
    <cellStyle name="แสดงผล 5 2" xfId="2305" xr:uid="{00000000-0005-0000-0000-000069090000}"/>
    <cellStyle name="แสดงผล 6" xfId="2306" xr:uid="{00000000-0005-0000-0000-00006A090000}"/>
    <cellStyle name="การคำนวณ 2" xfId="1863" xr:uid="{00000000-0005-0000-0000-00006B090000}"/>
    <cellStyle name="การคำนวณ 2 2" xfId="1864" xr:uid="{00000000-0005-0000-0000-00006C090000}"/>
    <cellStyle name="การคำนวณ 3" xfId="1865" xr:uid="{00000000-0005-0000-0000-00006D090000}"/>
    <cellStyle name="การคำนวณ 3 2" xfId="1866" xr:uid="{00000000-0005-0000-0000-00006E090000}"/>
    <cellStyle name="การคำนวณ 4" xfId="1867" xr:uid="{00000000-0005-0000-0000-00006F090000}"/>
    <cellStyle name="การคำนวณ 4 2" xfId="1868" xr:uid="{00000000-0005-0000-0000-000070090000}"/>
    <cellStyle name="การคำนวณ 5" xfId="1869" xr:uid="{00000000-0005-0000-0000-000071090000}"/>
    <cellStyle name="การคำนวณ 5 2" xfId="1870" xr:uid="{00000000-0005-0000-0000-000072090000}"/>
    <cellStyle name="การคำนวณ 6" xfId="1871" xr:uid="{00000000-0005-0000-0000-000073090000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3" xfId="2194" xr:uid="{00000000-0005-0000-0000-00001C0A0000}"/>
    <cellStyle name="ป้อนค่า 3 2" xfId="2195" xr:uid="{00000000-0005-0000-0000-00001D0A0000}"/>
    <cellStyle name="ป้อนค่า 4" xfId="2196" xr:uid="{00000000-0005-0000-0000-00001E0A0000}"/>
    <cellStyle name="ป้อนค่า 4 2" xfId="2197" xr:uid="{00000000-0005-0000-0000-00001F0A0000}"/>
    <cellStyle name="ป้อนค่า 5" xfId="2198" xr:uid="{00000000-0005-0000-0000-0000200A0000}"/>
    <cellStyle name="ป้อนค่า 5 2" xfId="2199" xr:uid="{00000000-0005-0000-0000-0000210A0000}"/>
    <cellStyle name="ป้อนค่า 6" xfId="2200" xr:uid="{00000000-0005-0000-0000-0000220A0000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3" xfId="2247" xr:uid="{00000000-0005-0000-0000-00002A0A0000}"/>
    <cellStyle name="ผลรวม 3 2" xfId="2248" xr:uid="{00000000-0005-0000-0000-00002B0A0000}"/>
    <cellStyle name="ผลรวม 4" xfId="2249" xr:uid="{00000000-0005-0000-0000-00002C0A0000}"/>
    <cellStyle name="ผลรวม 4 2" xfId="2250" xr:uid="{00000000-0005-0000-0000-00002D0A0000}"/>
    <cellStyle name="ผลรวม 5" xfId="2251" xr:uid="{00000000-0005-0000-0000-00002E0A0000}"/>
    <cellStyle name="ผลรวม 5 2" xfId="2252" xr:uid="{00000000-0005-0000-0000-00002F0A0000}"/>
    <cellStyle name="ผลรวม 6" xfId="2253" xr:uid="{00000000-0005-0000-0000-0000300A0000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3" xfId="2309" xr:uid="{00000000-0005-0000-0000-00005B0A0000}"/>
    <cellStyle name="หมายเหตุ 3" xfId="2310" xr:uid="{00000000-0005-0000-0000-00005C0A0000}"/>
    <cellStyle name="หมายเหตุ 3 2" xfId="2311" xr:uid="{00000000-0005-0000-0000-00005D0A0000}"/>
    <cellStyle name="หมายเหตุ 4" xfId="2312" xr:uid="{00000000-0005-0000-0000-00005E0A0000}"/>
    <cellStyle name="หมายเหตุ 4 2" xfId="2313" xr:uid="{00000000-0005-0000-0000-00005F0A0000}"/>
    <cellStyle name="หมายเหตุ 5" xfId="2314" xr:uid="{00000000-0005-0000-0000-0000600A0000}"/>
    <cellStyle name="หมายเหตุ 5 2" xfId="2315" xr:uid="{00000000-0005-0000-0000-0000610A0000}"/>
    <cellStyle name="หมายเหตุ 5 3" xfId="2316" xr:uid="{00000000-0005-0000-0000-0000620A0000}"/>
    <cellStyle name="หมายเหตุ 6" xfId="2317" xr:uid="{00000000-0005-0000-0000-0000630A0000}"/>
    <cellStyle name="หมายเหตุ 7" xfId="2318" xr:uid="{00000000-0005-0000-0000-0000640A0000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C55CD20A-8E5E-4693-8CAB-19E0C04F6E35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57C6318B-6602-4D66-BF06-6D14F93FB15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D3CA4519-D357-41B4-AE97-BF051B1F999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2241</xdr:rowOff>
    </xdr:from>
    <xdr:to>
      <xdr:col>21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E150B6E8-6665-4311-AF6A-A8021801EE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693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0</xdr:colOff>
      <xdr:row>0</xdr:row>
      <xdr:rowOff>2241</xdr:rowOff>
    </xdr:from>
    <xdr:to>
      <xdr:col>21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C8B13DE9-AD68-40BE-B519-CD62E210D9F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693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0</xdr:colOff>
      <xdr:row>0</xdr:row>
      <xdr:rowOff>2241</xdr:rowOff>
    </xdr:from>
    <xdr:to>
      <xdr:col>21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D5982492-B006-4F16-92C3-C5F1D76301A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693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rtsuksaranee/Desktop/TKS_Draft%20FS%20(TH)_Q1%2019%20Rev%2011%20cash%20flo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BL (2)"/>
      <sheetName val="PL6-7"/>
      <sheetName val="BL6-9 (2)"/>
      <sheetName val="SH8"/>
      <sheetName val="SH9"/>
      <sheetName val="SH10"/>
      <sheetName val="SH11"/>
      <sheetName val="งบกระแสเงินสด "/>
      <sheetName val="cf12"/>
    </sheetNames>
    <sheetDataSet>
      <sheetData sheetId="0">
        <row r="10">
          <cell r="D10">
            <v>52722</v>
          </cell>
          <cell r="H10">
            <v>5785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5324B-C0EE-491F-B792-78BE187FD5E3}">
  <sheetPr>
    <tabColor theme="3" tint="0.79998168889431442"/>
  </sheetPr>
  <dimension ref="A1:P95"/>
  <sheetViews>
    <sheetView view="pageBreakPreview" topLeftCell="A79" zoomScale="85" zoomScaleNormal="100" zoomScaleSheetLayoutView="85" workbookViewId="0">
      <selection activeCell="J44" sqref="J44:J51"/>
    </sheetView>
  </sheetViews>
  <sheetFormatPr defaultColWidth="9.09765625" defaultRowHeight="21.5"/>
  <cols>
    <col min="1" max="1" width="46.3984375" style="227" customWidth="1"/>
    <col min="2" max="2" width="9.19921875" style="43" customWidth="1"/>
    <col min="3" max="3" width="1" style="222" customWidth="1"/>
    <col min="4" max="4" width="15.5" style="222" customWidth="1"/>
    <col min="5" max="5" width="1" style="222" customWidth="1"/>
    <col min="6" max="6" width="15.5" style="222" customWidth="1"/>
    <col min="7" max="7" width="1" style="222" customWidth="1"/>
    <col min="8" max="8" width="15.5" style="222" customWidth="1"/>
    <col min="9" max="9" width="1" style="222" customWidth="1"/>
    <col min="10" max="10" width="15.5" style="222" customWidth="1"/>
    <col min="11" max="11" width="17.19921875" style="222" bestFit="1" customWidth="1"/>
    <col min="12" max="12" width="17.8984375" style="222" customWidth="1"/>
    <col min="13" max="13" width="16.19921875" style="222" customWidth="1"/>
    <col min="14" max="14" width="18.59765625" style="222" customWidth="1"/>
    <col min="15" max="15" width="27.69921875" style="222" customWidth="1"/>
    <col min="16" max="16384" width="9.09765625" style="222"/>
  </cols>
  <sheetData>
    <row r="1" spans="1:15" ht="22.5" customHeight="1">
      <c r="A1" s="221" t="s">
        <v>91</v>
      </c>
    </row>
    <row r="2" spans="1:15" ht="22.5" customHeight="1">
      <c r="A2" s="221" t="s">
        <v>45</v>
      </c>
    </row>
    <row r="3" spans="1:15" ht="22.5" customHeight="1">
      <c r="A3" s="223"/>
    </row>
    <row r="4" spans="1:15" ht="22.5" customHeight="1">
      <c r="A4" s="223"/>
      <c r="C4" s="224"/>
      <c r="D4" s="261" t="s">
        <v>0</v>
      </c>
      <c r="E4" s="261"/>
      <c r="F4" s="261"/>
      <c r="G4" s="225"/>
      <c r="H4" s="261" t="s">
        <v>38</v>
      </c>
      <c r="I4" s="261"/>
      <c r="J4" s="261"/>
    </row>
    <row r="5" spans="1:15" ht="22.5" customHeight="1">
      <c r="A5" s="223"/>
      <c r="C5" s="224"/>
      <c r="D5" s="212" t="s">
        <v>80</v>
      </c>
      <c r="E5" s="212"/>
      <c r="F5" s="212" t="s">
        <v>35</v>
      </c>
      <c r="G5" s="211"/>
      <c r="H5" s="212" t="s">
        <v>80</v>
      </c>
      <c r="I5" s="212"/>
      <c r="J5" s="212" t="s">
        <v>35</v>
      </c>
    </row>
    <row r="6" spans="1:15" ht="22.5" customHeight="1">
      <c r="A6" s="223" t="s">
        <v>19</v>
      </c>
      <c r="B6" s="43" t="s">
        <v>1</v>
      </c>
      <c r="C6" s="224"/>
      <c r="D6" s="212">
        <v>2565</v>
      </c>
      <c r="E6" s="212"/>
      <c r="F6" s="212">
        <v>2564</v>
      </c>
      <c r="G6" s="212"/>
      <c r="H6" s="212">
        <v>2565</v>
      </c>
      <c r="I6" s="212"/>
      <c r="J6" s="212">
        <v>2564</v>
      </c>
    </row>
    <row r="7" spans="1:15" ht="22.5" customHeight="1">
      <c r="A7" s="223"/>
      <c r="C7" s="224"/>
      <c r="D7" s="212" t="s">
        <v>60</v>
      </c>
      <c r="E7" s="212"/>
      <c r="F7" s="212"/>
      <c r="G7" s="212"/>
      <c r="H7" s="212" t="s">
        <v>60</v>
      </c>
      <c r="I7" s="212"/>
      <c r="J7" s="212"/>
    </row>
    <row r="8" spans="1:15" ht="22.5" customHeight="1">
      <c r="A8" s="223"/>
      <c r="C8" s="224"/>
      <c r="D8" s="262" t="s">
        <v>36</v>
      </c>
      <c r="E8" s="262"/>
      <c r="F8" s="262"/>
      <c r="G8" s="262"/>
      <c r="H8" s="262"/>
      <c r="I8" s="262"/>
      <c r="J8" s="262"/>
    </row>
    <row r="9" spans="1:15" ht="22.5" customHeight="1">
      <c r="A9" s="226" t="s">
        <v>2</v>
      </c>
      <c r="C9" s="224"/>
      <c r="D9" s="183"/>
      <c r="E9" s="183"/>
      <c r="F9" s="183"/>
      <c r="G9" s="183"/>
      <c r="H9" s="183"/>
      <c r="I9" s="183"/>
      <c r="J9" s="183"/>
    </row>
    <row r="10" spans="1:15" ht="22.5" customHeight="1">
      <c r="A10" s="227" t="s">
        <v>3</v>
      </c>
      <c r="C10" s="224"/>
      <c r="D10" s="183">
        <v>104975</v>
      </c>
      <c r="E10" s="183"/>
      <c r="F10" s="183">
        <v>108544</v>
      </c>
      <c r="G10" s="183"/>
      <c r="H10" s="183">
        <v>4481</v>
      </c>
      <c r="I10" s="183"/>
      <c r="J10" s="183">
        <v>14077</v>
      </c>
      <c r="L10" s="228"/>
      <c r="N10" s="92"/>
      <c r="O10" s="229"/>
    </row>
    <row r="11" spans="1:15" ht="22.5" customHeight="1">
      <c r="A11" s="227" t="s">
        <v>39</v>
      </c>
      <c r="B11" s="43" t="s">
        <v>190</v>
      </c>
      <c r="C11" s="224"/>
      <c r="D11" s="183">
        <v>324797</v>
      </c>
      <c r="E11" s="183"/>
      <c r="F11" s="183">
        <v>294266</v>
      </c>
      <c r="G11" s="183"/>
      <c r="H11" s="183">
        <v>37255</v>
      </c>
      <c r="I11" s="183"/>
      <c r="J11" s="183">
        <v>31279</v>
      </c>
      <c r="K11" s="230"/>
      <c r="L11" s="228"/>
      <c r="M11" s="230"/>
      <c r="N11" s="92"/>
      <c r="O11" s="229"/>
    </row>
    <row r="12" spans="1:15" ht="22.5" customHeight="1">
      <c r="A12" s="227" t="s">
        <v>143</v>
      </c>
      <c r="B12" s="43">
        <v>2</v>
      </c>
      <c r="C12" s="224"/>
      <c r="D12" s="183">
        <v>17589</v>
      </c>
      <c r="E12" s="183"/>
      <c r="F12" s="183">
        <v>16745</v>
      </c>
      <c r="G12" s="183"/>
      <c r="H12" s="183">
        <v>10587</v>
      </c>
      <c r="I12" s="183"/>
      <c r="J12" s="183">
        <v>8519</v>
      </c>
      <c r="K12" s="230"/>
      <c r="L12" s="228"/>
      <c r="M12" s="230"/>
      <c r="N12" s="92"/>
      <c r="O12" s="229"/>
    </row>
    <row r="13" spans="1:15" ht="22.5" customHeight="1">
      <c r="A13" s="227" t="s">
        <v>181</v>
      </c>
      <c r="B13" s="43">
        <v>2</v>
      </c>
      <c r="C13" s="224"/>
      <c r="D13" s="91">
        <v>0</v>
      </c>
      <c r="E13" s="183"/>
      <c r="F13" s="183">
        <v>1020522</v>
      </c>
      <c r="G13" s="183"/>
      <c r="H13" s="91">
        <v>0</v>
      </c>
      <c r="I13" s="183"/>
      <c r="J13" s="183">
        <v>1020522</v>
      </c>
      <c r="L13" s="228"/>
      <c r="M13" s="230"/>
      <c r="N13" s="92"/>
      <c r="O13" s="229"/>
    </row>
    <row r="14" spans="1:15" ht="22.5" customHeight="1">
      <c r="A14" s="227" t="s">
        <v>84</v>
      </c>
      <c r="C14" s="224"/>
      <c r="D14" s="183">
        <v>110677</v>
      </c>
      <c r="E14" s="183"/>
      <c r="F14" s="183">
        <v>116340</v>
      </c>
      <c r="G14" s="183"/>
      <c r="H14" s="183">
        <v>14084</v>
      </c>
      <c r="I14" s="183"/>
      <c r="J14" s="183">
        <v>12854</v>
      </c>
      <c r="L14" s="228"/>
      <c r="M14" s="230"/>
      <c r="N14" s="92"/>
      <c r="O14" s="229"/>
    </row>
    <row r="15" spans="1:15" ht="22.5" customHeight="1">
      <c r="A15" s="227" t="s">
        <v>203</v>
      </c>
      <c r="B15" s="255"/>
      <c r="C15" s="224"/>
      <c r="D15" s="75"/>
      <c r="E15" s="183"/>
      <c r="F15" s="75"/>
      <c r="G15" s="91"/>
      <c r="H15" s="76"/>
      <c r="I15" s="91"/>
      <c r="J15" s="76"/>
      <c r="L15" s="228"/>
      <c r="M15" s="230"/>
      <c r="N15" s="92"/>
      <c r="O15" s="229"/>
    </row>
    <row r="16" spans="1:15" ht="22.5" customHeight="1">
      <c r="A16" s="227" t="s">
        <v>204</v>
      </c>
      <c r="B16" s="255"/>
      <c r="C16" s="224"/>
      <c r="D16" s="75">
        <v>13279</v>
      </c>
      <c r="E16" s="183"/>
      <c r="F16" s="75">
        <v>0</v>
      </c>
      <c r="G16" s="91"/>
      <c r="H16" s="76">
        <v>13279</v>
      </c>
      <c r="I16" s="91"/>
      <c r="J16" s="76">
        <v>0</v>
      </c>
      <c r="L16" s="228"/>
      <c r="M16" s="230"/>
      <c r="N16" s="92"/>
      <c r="O16" s="229"/>
    </row>
    <row r="17" spans="1:15" ht="22.5" customHeight="1">
      <c r="A17" s="223" t="s">
        <v>4</v>
      </c>
      <c r="C17" s="224"/>
      <c r="D17" s="21">
        <v>571317</v>
      </c>
      <c r="E17" s="231"/>
      <c r="F17" s="21">
        <v>1556417</v>
      </c>
      <c r="G17" s="231"/>
      <c r="H17" s="21">
        <v>79686</v>
      </c>
      <c r="I17" s="231"/>
      <c r="J17" s="21">
        <v>1087251</v>
      </c>
      <c r="K17" s="92"/>
      <c r="L17" s="228"/>
    </row>
    <row r="18" spans="1:15" ht="22.5" customHeight="1">
      <c r="A18" s="223"/>
      <c r="C18" s="224"/>
      <c r="D18" s="183"/>
      <c r="E18" s="183"/>
      <c r="F18" s="183"/>
      <c r="G18" s="183"/>
      <c r="H18" s="183"/>
      <c r="I18" s="183"/>
      <c r="J18" s="183"/>
      <c r="K18" s="92"/>
      <c r="L18" s="228"/>
    </row>
    <row r="19" spans="1:15" ht="22.5" customHeight="1">
      <c r="A19" s="226" t="s">
        <v>5</v>
      </c>
      <c r="C19" s="224"/>
      <c r="D19" s="183"/>
      <c r="E19" s="183"/>
      <c r="F19" s="183"/>
      <c r="G19" s="183"/>
      <c r="H19" s="183"/>
      <c r="I19" s="183"/>
      <c r="J19" s="183"/>
      <c r="K19" s="92"/>
      <c r="L19" s="228"/>
    </row>
    <row r="20" spans="1:15" ht="22.5" customHeight="1">
      <c r="A20" s="227" t="s">
        <v>145</v>
      </c>
      <c r="B20" s="43">
        <v>9</v>
      </c>
      <c r="C20" s="224"/>
      <c r="D20" s="183">
        <v>2888070</v>
      </c>
      <c r="E20" s="183"/>
      <c r="F20" s="183">
        <v>2771881</v>
      </c>
      <c r="G20" s="183"/>
      <c r="H20" s="183">
        <v>2885375</v>
      </c>
      <c r="I20" s="183"/>
      <c r="J20" s="183">
        <v>2769326</v>
      </c>
      <c r="K20" s="92"/>
      <c r="L20" s="228"/>
      <c r="M20" s="230"/>
      <c r="N20" s="232"/>
      <c r="O20" s="230"/>
    </row>
    <row r="21" spans="1:15" ht="22.5" customHeight="1">
      <c r="A21" s="227" t="s">
        <v>177</v>
      </c>
      <c r="B21" s="43" t="s">
        <v>191</v>
      </c>
      <c r="C21" s="224"/>
      <c r="D21" s="183">
        <v>2382927</v>
      </c>
      <c r="E21" s="183"/>
      <c r="F21" s="183">
        <v>2185612</v>
      </c>
      <c r="G21" s="183"/>
      <c r="H21" s="183">
        <v>1936970</v>
      </c>
      <c r="I21" s="183"/>
      <c r="J21" s="183">
        <v>1739655</v>
      </c>
      <c r="K21" s="92"/>
      <c r="L21" s="233"/>
      <c r="M21" s="228"/>
      <c r="N21" s="232"/>
      <c r="O21" s="230"/>
    </row>
    <row r="22" spans="1:15" ht="22.5" customHeight="1">
      <c r="A22" s="227" t="s">
        <v>41</v>
      </c>
      <c r="B22" s="43" t="s">
        <v>192</v>
      </c>
      <c r="C22" s="224"/>
      <c r="D22" s="90">
        <v>0</v>
      </c>
      <c r="E22" s="234"/>
      <c r="F22" s="90">
        <v>0</v>
      </c>
      <c r="G22" s="234"/>
      <c r="H22" s="183">
        <v>1137067</v>
      </c>
      <c r="I22" s="230"/>
      <c r="J22" s="183">
        <v>1073540</v>
      </c>
      <c r="K22" s="92"/>
      <c r="L22" s="228"/>
      <c r="M22" s="228"/>
      <c r="N22" s="232"/>
      <c r="O22" s="230"/>
    </row>
    <row r="23" spans="1:15" ht="22.5" customHeight="1">
      <c r="A23" s="227" t="s">
        <v>178</v>
      </c>
      <c r="C23" s="224"/>
      <c r="D23" s="137">
        <v>15780</v>
      </c>
      <c r="E23" s="234"/>
      <c r="F23" s="137">
        <v>15780</v>
      </c>
      <c r="G23" s="234"/>
      <c r="H23" s="183">
        <v>4030</v>
      </c>
      <c r="I23" s="230"/>
      <c r="J23" s="183">
        <v>4030</v>
      </c>
      <c r="K23" s="92"/>
      <c r="L23" s="92"/>
      <c r="N23" s="232"/>
      <c r="O23" s="230"/>
    </row>
    <row r="24" spans="1:15" ht="22.5" customHeight="1">
      <c r="A24" s="227" t="s">
        <v>57</v>
      </c>
      <c r="B24" s="43">
        <v>6</v>
      </c>
      <c r="C24" s="224"/>
      <c r="D24" s="183">
        <v>547279</v>
      </c>
      <c r="E24" s="183"/>
      <c r="F24" s="183">
        <v>560079</v>
      </c>
      <c r="G24" s="183"/>
      <c r="H24" s="183">
        <v>112057</v>
      </c>
      <c r="I24" s="183"/>
      <c r="J24" s="183">
        <v>124464</v>
      </c>
      <c r="K24" s="92"/>
      <c r="L24" s="228"/>
      <c r="M24" s="230"/>
      <c r="N24" s="232"/>
      <c r="O24" s="230"/>
    </row>
    <row r="25" spans="1:15" ht="22.5" customHeight="1">
      <c r="A25" s="227" t="s">
        <v>85</v>
      </c>
      <c r="B25" s="43">
        <v>6</v>
      </c>
      <c r="C25" s="224"/>
      <c r="D25" s="183">
        <v>530244</v>
      </c>
      <c r="E25" s="183"/>
      <c r="F25" s="183">
        <v>542835</v>
      </c>
      <c r="G25" s="183"/>
      <c r="H25" s="183">
        <v>30806</v>
      </c>
      <c r="I25" s="183"/>
      <c r="J25" s="183">
        <v>32065</v>
      </c>
      <c r="K25" s="92"/>
      <c r="L25" s="228"/>
      <c r="M25" s="230"/>
      <c r="N25" s="232"/>
      <c r="O25" s="230"/>
    </row>
    <row r="26" spans="1:15" ht="22.5" customHeight="1">
      <c r="A26" s="227" t="s">
        <v>125</v>
      </c>
      <c r="C26" s="224"/>
      <c r="D26" s="183">
        <v>48367</v>
      </c>
      <c r="E26" s="183"/>
      <c r="F26" s="183">
        <v>55548</v>
      </c>
      <c r="G26" s="183"/>
      <c r="H26" s="183">
        <v>9994</v>
      </c>
      <c r="I26" s="183"/>
      <c r="J26" s="183">
        <v>12392</v>
      </c>
      <c r="K26" s="92"/>
      <c r="L26" s="228"/>
      <c r="N26" s="232"/>
      <c r="O26" s="230"/>
    </row>
    <row r="27" spans="1:15" ht="22.5" customHeight="1">
      <c r="A27" s="222" t="s">
        <v>193</v>
      </c>
      <c r="C27" s="224"/>
      <c r="D27" s="183">
        <v>41526</v>
      </c>
      <c r="E27" s="183"/>
      <c r="F27" s="183">
        <v>40080</v>
      </c>
      <c r="G27" s="183"/>
      <c r="H27" s="94">
        <v>0</v>
      </c>
      <c r="I27" s="183"/>
      <c r="J27" s="94">
        <v>0</v>
      </c>
      <c r="K27" s="92"/>
      <c r="L27" s="228"/>
      <c r="O27" s="230"/>
    </row>
    <row r="28" spans="1:15" ht="22.5" customHeight="1">
      <c r="A28" s="227" t="s">
        <v>72</v>
      </c>
      <c r="C28" s="224"/>
      <c r="D28" s="75">
        <v>7203</v>
      </c>
      <c r="E28" s="183"/>
      <c r="F28" s="75">
        <v>8526</v>
      </c>
      <c r="G28" s="183"/>
      <c r="H28" s="75">
        <v>0</v>
      </c>
      <c r="I28" s="183"/>
      <c r="J28" s="94">
        <v>0</v>
      </c>
      <c r="K28" s="92"/>
      <c r="L28" s="228"/>
      <c r="M28" s="228"/>
      <c r="N28" s="232"/>
      <c r="O28" s="230"/>
    </row>
    <row r="29" spans="1:15" ht="22.5" customHeight="1">
      <c r="A29" s="227" t="s">
        <v>179</v>
      </c>
      <c r="C29" s="224"/>
      <c r="D29" s="183">
        <v>51253</v>
      </c>
      <c r="E29" s="183"/>
      <c r="F29" s="183">
        <v>50107</v>
      </c>
      <c r="G29" s="183"/>
      <c r="H29" s="183">
        <v>631</v>
      </c>
      <c r="I29" s="183"/>
      <c r="J29" s="94">
        <v>0</v>
      </c>
      <c r="K29" s="92"/>
      <c r="L29" s="228"/>
      <c r="N29" s="232"/>
      <c r="O29" s="230"/>
    </row>
    <row r="30" spans="1:15" ht="22.5" customHeight="1">
      <c r="A30" s="227" t="s">
        <v>6</v>
      </c>
      <c r="C30" s="224"/>
      <c r="D30" s="192">
        <v>18774</v>
      </c>
      <c r="E30" s="183"/>
      <c r="F30" s="192">
        <v>20532</v>
      </c>
      <c r="G30" s="183"/>
      <c r="H30" s="192">
        <v>16952</v>
      </c>
      <c r="J30" s="192">
        <v>17885</v>
      </c>
      <c r="K30" s="92"/>
      <c r="L30" s="228"/>
      <c r="M30" s="230"/>
      <c r="N30" s="232"/>
      <c r="O30" s="230"/>
    </row>
    <row r="31" spans="1:15" ht="22.5" customHeight="1">
      <c r="A31" s="223" t="s">
        <v>7</v>
      </c>
      <c r="C31" s="224"/>
      <c r="D31" s="21">
        <v>6531423</v>
      </c>
      <c r="E31" s="231"/>
      <c r="F31" s="21">
        <v>6250980</v>
      </c>
      <c r="G31" s="231"/>
      <c r="H31" s="21">
        <v>6133882</v>
      </c>
      <c r="I31" s="231"/>
      <c r="J31" s="21">
        <v>5773357</v>
      </c>
      <c r="K31" s="92"/>
    </row>
    <row r="32" spans="1:15" ht="22.5" customHeight="1">
      <c r="A32" s="223"/>
      <c r="C32" s="224"/>
      <c r="D32" s="231"/>
      <c r="E32" s="231"/>
      <c r="F32" s="231"/>
      <c r="G32" s="231"/>
      <c r="K32" s="92"/>
    </row>
    <row r="33" spans="1:15" ht="22.5" customHeight="1" thickBot="1">
      <c r="A33" s="223" t="s">
        <v>8</v>
      </c>
      <c r="C33" s="224"/>
      <c r="D33" s="25">
        <v>7102740</v>
      </c>
      <c r="E33" s="231"/>
      <c r="F33" s="25">
        <v>7807397</v>
      </c>
      <c r="G33" s="231"/>
      <c r="H33" s="25">
        <v>6213568</v>
      </c>
      <c r="I33" s="231"/>
      <c r="J33" s="25">
        <v>6860608</v>
      </c>
      <c r="K33" s="92"/>
    </row>
    <row r="34" spans="1:15" ht="22.5" customHeight="1" thickTop="1">
      <c r="D34" s="92"/>
      <c r="F34" s="92"/>
      <c r="G34" s="92"/>
      <c r="H34" s="229"/>
      <c r="K34" s="92"/>
    </row>
    <row r="35" spans="1:15" ht="22.5" customHeight="1">
      <c r="A35" s="221" t="s">
        <v>91</v>
      </c>
      <c r="H35" s="229"/>
      <c r="K35" s="92"/>
    </row>
    <row r="36" spans="1:15" ht="22.5" customHeight="1">
      <c r="A36" s="221" t="s">
        <v>45</v>
      </c>
      <c r="K36" s="92"/>
    </row>
    <row r="37" spans="1:15" ht="22.5" customHeight="1">
      <c r="A37" s="223"/>
      <c r="H37" s="261"/>
      <c r="I37" s="261"/>
      <c r="J37" s="261"/>
      <c r="K37" s="92"/>
    </row>
    <row r="38" spans="1:15" ht="22.5" customHeight="1">
      <c r="A38" s="223"/>
      <c r="C38" s="224"/>
      <c r="D38" s="261" t="s">
        <v>0</v>
      </c>
      <c r="E38" s="261"/>
      <c r="F38" s="261"/>
      <c r="G38" s="225"/>
      <c r="H38" s="261" t="s">
        <v>38</v>
      </c>
      <c r="I38" s="261"/>
      <c r="J38" s="261"/>
      <c r="K38" s="92"/>
    </row>
    <row r="39" spans="1:15" ht="22.5" customHeight="1">
      <c r="A39" s="223"/>
      <c r="C39" s="224"/>
      <c r="D39" s="212" t="s">
        <v>80</v>
      </c>
      <c r="E39" s="212"/>
      <c r="F39" s="212" t="s">
        <v>35</v>
      </c>
      <c r="G39" s="211"/>
      <c r="H39" s="212" t="s">
        <v>80</v>
      </c>
      <c r="I39" s="212"/>
      <c r="J39" s="212" t="s">
        <v>35</v>
      </c>
      <c r="K39" s="92"/>
    </row>
    <row r="40" spans="1:15" ht="22.5" customHeight="1">
      <c r="A40" s="223" t="s">
        <v>65</v>
      </c>
      <c r="B40" s="43" t="s">
        <v>1</v>
      </c>
      <c r="C40" s="224"/>
      <c r="D40" s="212">
        <v>2565</v>
      </c>
      <c r="E40" s="212"/>
      <c r="F40" s="212">
        <v>2564</v>
      </c>
      <c r="G40" s="212"/>
      <c r="H40" s="212">
        <v>2565</v>
      </c>
      <c r="I40" s="212"/>
      <c r="J40" s="212">
        <v>2564</v>
      </c>
      <c r="K40" s="92"/>
    </row>
    <row r="41" spans="1:15" ht="22.5" customHeight="1">
      <c r="A41" s="223"/>
      <c r="C41" s="224"/>
      <c r="D41" s="212" t="s">
        <v>60</v>
      </c>
      <c r="E41" s="212"/>
      <c r="F41" s="212"/>
      <c r="G41" s="212"/>
      <c r="H41" s="212" t="s">
        <v>60</v>
      </c>
      <c r="I41" s="212"/>
      <c r="J41" s="212"/>
      <c r="K41" s="92"/>
    </row>
    <row r="42" spans="1:15" ht="22.5" customHeight="1">
      <c r="A42" s="223"/>
      <c r="C42" s="224"/>
      <c r="D42" s="262" t="s">
        <v>36</v>
      </c>
      <c r="E42" s="262"/>
      <c r="F42" s="262"/>
      <c r="G42" s="262"/>
      <c r="H42" s="262"/>
      <c r="I42" s="262"/>
      <c r="J42" s="262"/>
      <c r="K42" s="92"/>
    </row>
    <row r="43" spans="1:15" ht="22.5" customHeight="1">
      <c r="A43" s="226" t="s">
        <v>9</v>
      </c>
      <c r="C43" s="224"/>
      <c r="D43" s="235"/>
      <c r="E43" s="183"/>
      <c r="F43" s="183"/>
      <c r="G43" s="183"/>
      <c r="H43" s="183"/>
      <c r="I43" s="183"/>
      <c r="J43" s="183"/>
      <c r="K43" s="92"/>
    </row>
    <row r="44" spans="1:15" ht="22.5" customHeight="1">
      <c r="A44" s="236" t="s">
        <v>182</v>
      </c>
      <c r="B44" s="222"/>
      <c r="K44" s="92"/>
      <c r="L44" s="228"/>
      <c r="N44" s="232"/>
      <c r="O44" s="228"/>
    </row>
    <row r="45" spans="1:15" ht="22.5" customHeight="1">
      <c r="A45" s="227" t="s">
        <v>183</v>
      </c>
      <c r="C45" s="224"/>
      <c r="D45" s="235">
        <v>422190</v>
      </c>
      <c r="E45" s="183"/>
      <c r="F45" s="235">
        <v>336984</v>
      </c>
      <c r="G45" s="183"/>
      <c r="H45" s="75">
        <v>132000</v>
      </c>
      <c r="I45" s="234"/>
      <c r="J45" s="75">
        <v>0</v>
      </c>
      <c r="K45" s="92"/>
      <c r="L45" s="228"/>
      <c r="M45" s="230"/>
      <c r="N45" s="232"/>
      <c r="O45" s="228"/>
    </row>
    <row r="46" spans="1:15" ht="22.5" customHeight="1">
      <c r="A46" s="227" t="s">
        <v>86</v>
      </c>
      <c r="B46" s="43">
        <v>2</v>
      </c>
      <c r="C46" s="224"/>
      <c r="D46" s="235">
        <v>133742</v>
      </c>
      <c r="E46" s="183"/>
      <c r="F46" s="235">
        <v>103144</v>
      </c>
      <c r="G46" s="183"/>
      <c r="H46" s="75">
        <v>49977</v>
      </c>
      <c r="I46" s="183"/>
      <c r="J46" s="75">
        <v>28844</v>
      </c>
      <c r="K46" s="92"/>
      <c r="M46" s="230"/>
      <c r="N46" s="232"/>
      <c r="O46" s="228"/>
    </row>
    <row r="47" spans="1:15" ht="22.5" customHeight="1">
      <c r="A47" s="227" t="s">
        <v>144</v>
      </c>
      <c r="B47" s="43">
        <v>2</v>
      </c>
      <c r="C47" s="224"/>
      <c r="D47" s="235">
        <v>118591</v>
      </c>
      <c r="E47" s="183"/>
      <c r="F47" s="235">
        <v>133172</v>
      </c>
      <c r="G47" s="183"/>
      <c r="H47" s="75">
        <v>24469</v>
      </c>
      <c r="I47" s="183"/>
      <c r="J47" s="75">
        <v>26306</v>
      </c>
      <c r="K47" s="92"/>
      <c r="L47" s="229"/>
      <c r="M47" s="230"/>
      <c r="N47" s="232"/>
      <c r="O47" s="228"/>
    </row>
    <row r="48" spans="1:15" ht="22.5" customHeight="1">
      <c r="A48" s="227" t="s">
        <v>184</v>
      </c>
      <c r="B48" s="43">
        <v>2</v>
      </c>
      <c r="C48" s="224"/>
      <c r="D48" s="158">
        <v>0</v>
      </c>
      <c r="E48" s="183"/>
      <c r="F48" s="158">
        <v>1020000</v>
      </c>
      <c r="G48" s="183"/>
      <c r="H48" s="75">
        <v>0</v>
      </c>
      <c r="I48" s="183"/>
      <c r="J48" s="75">
        <v>1020000</v>
      </c>
      <c r="K48" s="92"/>
      <c r="O48" s="228"/>
    </row>
    <row r="49" spans="1:15" ht="22.5" customHeight="1">
      <c r="A49" s="227" t="s">
        <v>87</v>
      </c>
      <c r="C49" s="224"/>
      <c r="D49" s="183"/>
      <c r="E49" s="183"/>
      <c r="F49" s="183"/>
      <c r="G49" s="183"/>
      <c r="H49" s="75"/>
      <c r="I49" s="183"/>
      <c r="J49" s="75"/>
      <c r="K49" s="92"/>
      <c r="L49" s="92"/>
      <c r="O49" s="228"/>
    </row>
    <row r="50" spans="1:15" ht="22.5" customHeight="1">
      <c r="A50" s="227" t="s">
        <v>88</v>
      </c>
      <c r="C50" s="224"/>
      <c r="D50" s="183">
        <v>160686</v>
      </c>
      <c r="E50" s="183"/>
      <c r="F50" s="183">
        <v>157172</v>
      </c>
      <c r="G50" s="183"/>
      <c r="H50" s="75">
        <v>113686</v>
      </c>
      <c r="I50" s="183"/>
      <c r="J50" s="75">
        <v>113672</v>
      </c>
      <c r="K50" s="92"/>
      <c r="M50" s="230"/>
      <c r="N50" s="232"/>
      <c r="O50" s="228"/>
    </row>
    <row r="51" spans="1:15" ht="22.5" customHeight="1">
      <c r="A51" s="227" t="s">
        <v>185</v>
      </c>
      <c r="C51" s="224"/>
      <c r="D51" s="183"/>
      <c r="E51" s="183"/>
      <c r="F51" s="183"/>
      <c r="G51" s="183"/>
      <c r="H51" s="75"/>
      <c r="I51" s="183"/>
      <c r="J51" s="75"/>
      <c r="K51" s="92"/>
      <c r="O51" s="228"/>
    </row>
    <row r="52" spans="1:15" ht="22.5" customHeight="1">
      <c r="A52" s="227" t="s">
        <v>44</v>
      </c>
      <c r="B52" s="43">
        <v>2</v>
      </c>
      <c r="C52" s="224"/>
      <c r="D52" s="183">
        <v>17517</v>
      </c>
      <c r="E52" s="183"/>
      <c r="F52" s="183">
        <v>19404</v>
      </c>
      <c r="G52" s="183"/>
      <c r="H52" s="75">
        <v>1447</v>
      </c>
      <c r="I52" s="183"/>
      <c r="J52" s="75">
        <v>2011</v>
      </c>
      <c r="K52" s="92"/>
      <c r="N52" s="232"/>
      <c r="O52" s="228"/>
    </row>
    <row r="53" spans="1:15" ht="22.5" customHeight="1">
      <c r="A53" s="223" t="s">
        <v>10</v>
      </c>
      <c r="C53" s="224"/>
      <c r="D53" s="21">
        <v>852726</v>
      </c>
      <c r="E53" s="231"/>
      <c r="F53" s="21">
        <v>1769876</v>
      </c>
      <c r="G53" s="231"/>
      <c r="H53" s="21">
        <v>321579</v>
      </c>
      <c r="I53" s="231"/>
      <c r="J53" s="21">
        <v>1190833</v>
      </c>
      <c r="K53" s="92"/>
    </row>
    <row r="54" spans="1:15" ht="22.5" customHeight="1">
      <c r="A54" s="223"/>
      <c r="C54" s="224"/>
      <c r="D54" s="183"/>
      <c r="E54" s="183"/>
      <c r="F54" s="183"/>
      <c r="G54" s="183"/>
      <c r="H54" s="183"/>
      <c r="I54" s="183"/>
      <c r="J54" s="183"/>
      <c r="K54" s="92"/>
    </row>
    <row r="55" spans="1:15" ht="22.5" customHeight="1">
      <c r="A55" s="226" t="s">
        <v>11</v>
      </c>
      <c r="C55" s="224"/>
      <c r="D55" s="183"/>
      <c r="E55" s="183"/>
      <c r="F55" s="183"/>
      <c r="G55" s="183"/>
      <c r="K55" s="92"/>
    </row>
    <row r="56" spans="1:15" ht="22.5" customHeight="1">
      <c r="A56" s="227" t="s">
        <v>29</v>
      </c>
      <c r="C56" s="224"/>
      <c r="D56" s="183">
        <v>406706</v>
      </c>
      <c r="E56" s="183"/>
      <c r="F56" s="183">
        <v>439416</v>
      </c>
      <c r="G56" s="183"/>
      <c r="H56" s="183">
        <v>240647</v>
      </c>
      <c r="I56" s="183"/>
      <c r="J56" s="183">
        <v>269041</v>
      </c>
      <c r="K56" s="92"/>
      <c r="M56" s="230"/>
      <c r="N56" s="232"/>
      <c r="O56" s="230"/>
    </row>
    <row r="57" spans="1:15" ht="22.5" customHeight="1">
      <c r="A57" s="227" t="s">
        <v>142</v>
      </c>
      <c r="B57" s="43">
        <v>2</v>
      </c>
      <c r="C57" s="224"/>
      <c r="D57" s="183">
        <v>26220</v>
      </c>
      <c r="E57" s="183"/>
      <c r="F57" s="183">
        <v>31354</v>
      </c>
      <c r="G57" s="183"/>
      <c r="H57" s="75">
        <v>9045</v>
      </c>
      <c r="I57" s="183"/>
      <c r="J57" s="75">
        <v>10926</v>
      </c>
      <c r="K57" s="92"/>
      <c r="N57" s="232"/>
      <c r="O57" s="230"/>
    </row>
    <row r="58" spans="1:15" ht="22.5" customHeight="1">
      <c r="A58" s="227" t="s">
        <v>73</v>
      </c>
      <c r="C58" s="224"/>
      <c r="D58" s="183">
        <v>385625</v>
      </c>
      <c r="E58" s="183"/>
      <c r="F58" s="183">
        <v>362617</v>
      </c>
      <c r="G58" s="183">
        <v>15396459</v>
      </c>
      <c r="H58" s="75">
        <v>368446</v>
      </c>
      <c r="I58" s="183"/>
      <c r="J58" s="75">
        <v>345155</v>
      </c>
      <c r="K58" s="92"/>
      <c r="O58" s="230"/>
    </row>
    <row r="59" spans="1:15" ht="22.5" customHeight="1">
      <c r="A59" s="227" t="s">
        <v>111</v>
      </c>
      <c r="C59" s="224"/>
      <c r="D59" s="183"/>
      <c r="E59" s="183"/>
      <c r="F59" s="183"/>
      <c r="G59" s="183"/>
      <c r="H59" s="94"/>
      <c r="I59" s="183"/>
      <c r="J59" s="94"/>
      <c r="K59" s="92"/>
      <c r="O59" s="230"/>
    </row>
    <row r="60" spans="1:15" ht="22.5" customHeight="1">
      <c r="A60" s="227" t="s">
        <v>112</v>
      </c>
      <c r="C60" s="224"/>
      <c r="D60" s="183">
        <v>57213</v>
      </c>
      <c r="E60" s="183"/>
      <c r="F60" s="183">
        <v>59802</v>
      </c>
      <c r="G60" s="183"/>
      <c r="H60" s="183">
        <v>8000</v>
      </c>
      <c r="I60" s="183"/>
      <c r="J60" s="183">
        <v>7873</v>
      </c>
      <c r="K60" s="92"/>
      <c r="N60" s="232"/>
      <c r="O60" s="230"/>
    </row>
    <row r="61" spans="1:15" ht="22.5" customHeight="1">
      <c r="A61" s="227" t="s">
        <v>92</v>
      </c>
      <c r="C61" s="224"/>
      <c r="D61" s="192">
        <v>1112</v>
      </c>
      <c r="E61" s="183"/>
      <c r="F61" s="192">
        <v>2971</v>
      </c>
      <c r="G61" s="183"/>
      <c r="H61" s="192">
        <v>774</v>
      </c>
      <c r="I61" s="183"/>
      <c r="J61" s="192">
        <v>1270</v>
      </c>
      <c r="K61" s="92"/>
      <c r="N61" s="232"/>
      <c r="O61" s="230"/>
    </row>
    <row r="62" spans="1:15" ht="22.5" customHeight="1">
      <c r="A62" s="223" t="s">
        <v>12</v>
      </c>
      <c r="C62" s="224"/>
      <c r="D62" s="20">
        <v>876876</v>
      </c>
      <c r="E62" s="231"/>
      <c r="F62" s="20">
        <v>896160</v>
      </c>
      <c r="G62" s="231"/>
      <c r="H62" s="20">
        <v>626912</v>
      </c>
      <c r="I62" s="231"/>
      <c r="J62" s="20">
        <v>634265</v>
      </c>
      <c r="K62" s="92"/>
    </row>
    <row r="63" spans="1:15" ht="22.5" customHeight="1">
      <c r="A63" s="223"/>
      <c r="C63" s="224"/>
      <c r="D63" s="82"/>
      <c r="E63" s="231"/>
      <c r="F63" s="82"/>
      <c r="G63" s="231"/>
      <c r="H63" s="82"/>
      <c r="I63" s="231"/>
      <c r="J63" s="82"/>
      <c r="K63" s="92"/>
    </row>
    <row r="64" spans="1:15" ht="22.5" customHeight="1">
      <c r="A64" s="223" t="s">
        <v>13</v>
      </c>
      <c r="C64" s="224"/>
      <c r="D64" s="20">
        <v>1729602</v>
      </c>
      <c r="E64" s="231"/>
      <c r="F64" s="20">
        <v>2666036</v>
      </c>
      <c r="G64" s="231"/>
      <c r="H64" s="20">
        <v>948491</v>
      </c>
      <c r="I64" s="231"/>
      <c r="J64" s="20">
        <v>1825098</v>
      </c>
      <c r="K64" s="92"/>
    </row>
    <row r="65" spans="1:15" ht="22.5" customHeight="1">
      <c r="K65" s="92"/>
    </row>
    <row r="66" spans="1:15" ht="22.5" customHeight="1">
      <c r="A66" s="221" t="s">
        <v>91</v>
      </c>
      <c r="K66" s="92"/>
    </row>
    <row r="67" spans="1:15" ht="22.5" customHeight="1">
      <c r="A67" s="221" t="s">
        <v>45</v>
      </c>
      <c r="K67" s="92"/>
    </row>
    <row r="68" spans="1:15" ht="22.5" customHeight="1">
      <c r="A68" s="223"/>
      <c r="H68" s="261"/>
      <c r="I68" s="261"/>
      <c r="J68" s="261"/>
      <c r="K68" s="92"/>
    </row>
    <row r="69" spans="1:15" ht="22.5" customHeight="1">
      <c r="A69" s="223"/>
      <c r="C69" s="224"/>
      <c r="D69" s="261" t="s">
        <v>0</v>
      </c>
      <c r="E69" s="261"/>
      <c r="F69" s="261"/>
      <c r="G69" s="225"/>
      <c r="H69" s="261" t="s">
        <v>38</v>
      </c>
      <c r="I69" s="261"/>
      <c r="J69" s="261"/>
      <c r="K69" s="92"/>
    </row>
    <row r="70" spans="1:15" ht="22.5" customHeight="1">
      <c r="A70" s="223"/>
      <c r="C70" s="224"/>
      <c r="D70" s="212" t="s">
        <v>80</v>
      </c>
      <c r="E70" s="212"/>
      <c r="F70" s="212" t="s">
        <v>35</v>
      </c>
      <c r="G70" s="211"/>
      <c r="H70" s="212" t="s">
        <v>80</v>
      </c>
      <c r="I70" s="212"/>
      <c r="J70" s="212" t="s">
        <v>35</v>
      </c>
      <c r="K70" s="92"/>
    </row>
    <row r="71" spans="1:15" ht="22.5" customHeight="1">
      <c r="A71" s="223" t="s">
        <v>65</v>
      </c>
      <c r="C71" s="224"/>
      <c r="D71" s="212">
        <v>2565</v>
      </c>
      <c r="E71" s="212"/>
      <c r="F71" s="212">
        <v>2564</v>
      </c>
      <c r="G71" s="212"/>
      <c r="H71" s="212">
        <v>2565</v>
      </c>
      <c r="I71" s="212"/>
      <c r="J71" s="212">
        <v>2564</v>
      </c>
      <c r="K71" s="92"/>
    </row>
    <row r="72" spans="1:15" ht="22.5" customHeight="1">
      <c r="A72" s="223"/>
      <c r="C72" s="224"/>
      <c r="D72" s="212" t="s">
        <v>60</v>
      </c>
      <c r="E72" s="212"/>
      <c r="F72" s="212"/>
      <c r="G72" s="212"/>
      <c r="H72" s="212" t="s">
        <v>60</v>
      </c>
      <c r="I72" s="212"/>
      <c r="J72" s="212"/>
      <c r="K72" s="92"/>
    </row>
    <row r="73" spans="1:15" ht="22.5" customHeight="1">
      <c r="A73" s="223"/>
      <c r="C73" s="224"/>
      <c r="D73" s="262" t="s">
        <v>36</v>
      </c>
      <c r="E73" s="262"/>
      <c r="F73" s="262"/>
      <c r="G73" s="262"/>
      <c r="H73" s="262"/>
      <c r="I73" s="262"/>
      <c r="J73" s="262"/>
      <c r="K73" s="92"/>
    </row>
    <row r="74" spans="1:15" ht="22.5" customHeight="1">
      <c r="A74" s="226" t="s">
        <v>66</v>
      </c>
      <c r="C74" s="224"/>
      <c r="D74" s="49"/>
      <c r="E74" s="49"/>
      <c r="F74" s="49"/>
      <c r="G74" s="49"/>
      <c r="K74" s="92"/>
    </row>
    <row r="75" spans="1:15" ht="22.5" customHeight="1">
      <c r="A75" s="227" t="s">
        <v>30</v>
      </c>
      <c r="C75" s="224"/>
      <c r="K75" s="92"/>
    </row>
    <row r="76" spans="1:15" ht="22.5" customHeight="1">
      <c r="A76" s="227" t="s">
        <v>31</v>
      </c>
      <c r="C76" s="224"/>
      <c r="K76" s="92"/>
    </row>
    <row r="77" spans="1:15" ht="22.5" customHeight="1" thickBot="1">
      <c r="A77" s="237" t="s">
        <v>146</v>
      </c>
      <c r="C77" s="224"/>
      <c r="D77" s="193">
        <v>462228</v>
      </c>
      <c r="E77" s="49"/>
      <c r="F77" s="193">
        <v>462228</v>
      </c>
      <c r="G77" s="49"/>
      <c r="H77" s="193">
        <v>462228</v>
      </c>
      <c r="I77" s="49"/>
      <c r="J77" s="193">
        <v>462228</v>
      </c>
      <c r="K77" s="92"/>
    </row>
    <row r="78" spans="1:15" ht="22.5" customHeight="1" thickTop="1">
      <c r="A78" s="227" t="s">
        <v>37</v>
      </c>
      <c r="C78" s="224"/>
      <c r="D78" s="49"/>
      <c r="E78" s="49"/>
      <c r="F78" s="49"/>
      <c r="G78" s="49"/>
      <c r="H78" s="49"/>
      <c r="I78" s="49"/>
      <c r="J78" s="49"/>
      <c r="K78" s="92"/>
    </row>
    <row r="79" spans="1:15" ht="22.5" customHeight="1">
      <c r="A79" s="237" t="s">
        <v>147</v>
      </c>
      <c r="C79" s="224"/>
      <c r="D79" s="49">
        <v>462226</v>
      </c>
      <c r="E79" s="49"/>
      <c r="F79" s="49">
        <v>462226</v>
      </c>
      <c r="G79" s="49"/>
      <c r="H79" s="75">
        <v>462226</v>
      </c>
      <c r="I79" s="49"/>
      <c r="J79" s="75">
        <v>462226</v>
      </c>
      <c r="K79" s="92"/>
      <c r="N79" s="232"/>
      <c r="O79" s="228"/>
    </row>
    <row r="80" spans="1:15" ht="22.5" customHeight="1">
      <c r="A80" s="227" t="s">
        <v>152</v>
      </c>
      <c r="C80" s="224"/>
      <c r="D80" s="49">
        <v>694969</v>
      </c>
      <c r="E80" s="49"/>
      <c r="F80" s="49">
        <v>694969</v>
      </c>
      <c r="G80" s="49"/>
      <c r="H80" s="49">
        <v>694968</v>
      </c>
      <c r="I80" s="49"/>
      <c r="J80" s="49">
        <v>694968</v>
      </c>
      <c r="K80" s="92"/>
      <c r="N80" s="232"/>
      <c r="O80" s="228"/>
    </row>
    <row r="81" spans="1:16" ht="22.5" customHeight="1">
      <c r="A81" s="227" t="s">
        <v>186</v>
      </c>
      <c r="C81" s="224"/>
      <c r="D81" s="49">
        <v>44033</v>
      </c>
      <c r="E81" s="49"/>
      <c r="F81" s="49">
        <v>44033</v>
      </c>
      <c r="G81" s="49"/>
      <c r="H81" s="49">
        <v>44033</v>
      </c>
      <c r="I81" s="49"/>
      <c r="J81" s="49">
        <v>44033</v>
      </c>
      <c r="K81" s="92"/>
      <c r="N81" s="232"/>
      <c r="O81" s="228"/>
    </row>
    <row r="82" spans="1:16" ht="22.5" customHeight="1">
      <c r="A82" s="227" t="s">
        <v>40</v>
      </c>
      <c r="C82" s="224"/>
      <c r="D82" s="49"/>
      <c r="E82" s="49"/>
      <c r="F82" s="49"/>
      <c r="G82" s="49"/>
      <c r="H82" s="49"/>
      <c r="I82" s="49"/>
      <c r="J82" s="49"/>
      <c r="K82" s="92"/>
      <c r="O82" s="228"/>
    </row>
    <row r="83" spans="1:16" ht="22.5" customHeight="1">
      <c r="A83" s="227" t="s">
        <v>90</v>
      </c>
      <c r="C83" s="224"/>
      <c r="D83" s="49">
        <v>46223</v>
      </c>
      <c r="E83" s="49"/>
      <c r="F83" s="49">
        <v>46223</v>
      </c>
      <c r="G83" s="49"/>
      <c r="H83" s="49">
        <v>46223</v>
      </c>
      <c r="I83" s="49"/>
      <c r="J83" s="49">
        <v>46223</v>
      </c>
      <c r="K83" s="92"/>
      <c r="O83" s="228"/>
    </row>
    <row r="84" spans="1:16" ht="22.5" customHeight="1">
      <c r="A84" s="227" t="s">
        <v>89</v>
      </c>
      <c r="C84" s="224"/>
      <c r="D84" s="49">
        <v>2590067</v>
      </c>
      <c r="E84" s="49"/>
      <c r="F84" s="49">
        <v>2448124</v>
      </c>
      <c r="G84" s="49"/>
      <c r="H84" s="49">
        <v>2497642</v>
      </c>
      <c r="I84" s="49"/>
      <c r="J84" s="49">
        <v>2355699</v>
      </c>
      <c r="K84" s="92"/>
      <c r="L84" s="238"/>
      <c r="M84" s="239"/>
      <c r="O84" s="228"/>
    </row>
    <row r="85" spans="1:16" ht="22.5" customHeight="1">
      <c r="A85" s="227" t="s">
        <v>58</v>
      </c>
      <c r="C85" s="224"/>
      <c r="D85" s="184">
        <v>1519926</v>
      </c>
      <c r="E85" s="49"/>
      <c r="F85" s="184">
        <v>1432302</v>
      </c>
      <c r="G85" s="49"/>
      <c r="H85" s="184">
        <v>1519985</v>
      </c>
      <c r="I85" s="49"/>
      <c r="J85" s="184">
        <v>1432361</v>
      </c>
      <c r="K85" s="92"/>
      <c r="L85" s="240"/>
      <c r="M85" s="239"/>
      <c r="O85" s="228"/>
    </row>
    <row r="86" spans="1:16" ht="22.5" customHeight="1">
      <c r="A86" s="45" t="s">
        <v>74</v>
      </c>
      <c r="B86" s="65"/>
      <c r="C86" s="241"/>
      <c r="D86" s="231">
        <v>5357444</v>
      </c>
      <c r="E86" s="231"/>
      <c r="F86" s="231">
        <v>5127877</v>
      </c>
      <c r="G86" s="231"/>
      <c r="H86" s="231">
        <v>5265077</v>
      </c>
      <c r="I86" s="231"/>
      <c r="J86" s="231">
        <v>5035510</v>
      </c>
      <c r="K86" s="92"/>
      <c r="L86" s="215"/>
      <c r="M86" s="239"/>
    </row>
    <row r="87" spans="1:16" ht="22.5" customHeight="1">
      <c r="A87" s="227" t="s">
        <v>46</v>
      </c>
      <c r="C87" s="224"/>
      <c r="D87" s="184">
        <v>15694</v>
      </c>
      <c r="E87" s="183"/>
      <c r="F87" s="184">
        <v>13484</v>
      </c>
      <c r="G87" s="49"/>
      <c r="H87" s="130">
        <v>0</v>
      </c>
      <c r="I87" s="234"/>
      <c r="J87" s="130">
        <v>0</v>
      </c>
      <c r="K87" s="92"/>
      <c r="L87" s="216"/>
      <c r="M87" s="217"/>
    </row>
    <row r="88" spans="1:16" ht="22.5" customHeight="1">
      <c r="A88" s="223" t="s">
        <v>61</v>
      </c>
      <c r="C88" s="224"/>
      <c r="D88" s="20">
        <v>5373138</v>
      </c>
      <c r="E88" s="231"/>
      <c r="F88" s="20">
        <v>5141361</v>
      </c>
      <c r="G88" s="231"/>
      <c r="H88" s="20">
        <v>5265077</v>
      </c>
      <c r="I88" s="231"/>
      <c r="J88" s="20">
        <v>5035510</v>
      </c>
      <c r="K88" s="92"/>
      <c r="M88" s="229"/>
      <c r="P88" s="242"/>
    </row>
    <row r="89" spans="1:16" ht="22.5" customHeight="1">
      <c r="A89" s="223"/>
      <c r="C89" s="224"/>
      <c r="D89" s="183"/>
      <c r="E89" s="183"/>
      <c r="F89" s="183"/>
      <c r="G89" s="183"/>
      <c r="H89" s="183"/>
      <c r="I89" s="183"/>
      <c r="J89" s="183"/>
      <c r="K89" s="92"/>
      <c r="M89" s="218"/>
      <c r="O89" s="242"/>
    </row>
    <row r="90" spans="1:16" ht="25" customHeight="1" thickBot="1">
      <c r="A90" s="223" t="s">
        <v>62</v>
      </c>
      <c r="C90" s="224"/>
      <c r="D90" s="25">
        <v>7102740</v>
      </c>
      <c r="E90" s="231"/>
      <c r="F90" s="25">
        <v>7807397</v>
      </c>
      <c r="G90" s="231"/>
      <c r="H90" s="25">
        <v>6213568</v>
      </c>
      <c r="I90" s="231"/>
      <c r="J90" s="25">
        <v>6860608</v>
      </c>
      <c r="K90" s="92"/>
      <c r="M90" s="218"/>
      <c r="O90" s="229"/>
    </row>
    <row r="91" spans="1:16" ht="22.5" customHeight="1" thickTop="1">
      <c r="D91" s="219"/>
      <c r="E91" s="220"/>
      <c r="F91" s="219"/>
      <c r="G91" s="220"/>
      <c r="H91" s="123"/>
      <c r="I91" s="220"/>
      <c r="J91" s="123"/>
      <c r="L91" s="243"/>
      <c r="O91" s="92"/>
    </row>
    <row r="92" spans="1:16" ht="22.5" customHeight="1">
      <c r="D92" s="229"/>
      <c r="F92" s="229"/>
      <c r="H92" s="229"/>
      <c r="J92" s="229"/>
      <c r="L92" s="244"/>
    </row>
    <row r="93" spans="1:16" ht="22.5" customHeight="1">
      <c r="D93" s="245"/>
      <c r="H93" s="229"/>
      <c r="L93" s="92"/>
    </row>
    <row r="94" spans="1:16" ht="22.5" customHeight="1"/>
    <row r="95" spans="1:16" ht="23.25" customHeight="1">
      <c r="F95" s="243"/>
    </row>
  </sheetData>
  <mergeCells count="11">
    <mergeCell ref="D73:J73"/>
    <mergeCell ref="D38:F38"/>
    <mergeCell ref="H38:J38"/>
    <mergeCell ref="D42:J42"/>
    <mergeCell ref="H68:J68"/>
    <mergeCell ref="D4:F4"/>
    <mergeCell ref="H4:J4"/>
    <mergeCell ref="D8:J8"/>
    <mergeCell ref="H37:J37"/>
    <mergeCell ref="D69:F69"/>
    <mergeCell ref="H69:J69"/>
  </mergeCells>
  <pageMargins left="0.7" right="0.7" top="0.48" bottom="0.5" header="0.5" footer="0.5"/>
  <pageSetup paperSize="9" scale="8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79998168889431442"/>
  </sheetPr>
  <dimension ref="A1:I72"/>
  <sheetViews>
    <sheetView tabSelected="1" view="pageBreakPreview" zoomScale="90" zoomScaleNormal="80" zoomScaleSheetLayoutView="90" workbookViewId="0">
      <selection activeCell="M65" sqref="M65"/>
    </sheetView>
  </sheetViews>
  <sheetFormatPr defaultColWidth="9.09765625" defaultRowHeight="23.25" customHeight="1"/>
  <cols>
    <col min="1" max="1" width="55.19921875" style="17" customWidth="1"/>
    <col min="2" max="2" width="9" style="18" customWidth="1"/>
    <col min="3" max="3" width="11.8984375" style="8" customWidth="1"/>
    <col min="4" max="4" width="1.09765625" style="8" customWidth="1"/>
    <col min="5" max="5" width="11.8984375" style="8" customWidth="1"/>
    <col min="6" max="6" width="1.09765625" style="8" customWidth="1"/>
    <col min="7" max="7" width="11.8984375" style="8" customWidth="1"/>
    <col min="8" max="8" width="1.09765625" style="8" customWidth="1"/>
    <col min="9" max="9" width="11.8984375" style="8" customWidth="1"/>
    <col min="10" max="16384" width="9.09765625" style="8"/>
  </cols>
  <sheetData>
    <row r="1" spans="1:9" ht="23.25" customHeight="1">
      <c r="A1" s="11" t="s">
        <v>91</v>
      </c>
      <c r="B1" s="12"/>
      <c r="C1" s="13"/>
      <c r="D1" s="13"/>
      <c r="E1" s="13"/>
      <c r="F1" s="13"/>
      <c r="G1" s="13"/>
      <c r="H1" s="13"/>
      <c r="I1" s="13"/>
    </row>
    <row r="2" spans="1:9" ht="23.25" customHeight="1">
      <c r="A2" s="11" t="s">
        <v>68</v>
      </c>
      <c r="B2" s="12"/>
      <c r="C2" s="13"/>
      <c r="D2" s="13"/>
      <c r="E2" s="13"/>
      <c r="F2" s="13"/>
      <c r="G2" s="13"/>
      <c r="H2" s="13"/>
      <c r="I2" s="13"/>
    </row>
    <row r="3" spans="1:9" s="188" customFormat="1" ht="21" customHeight="1">
      <c r="A3" s="186"/>
      <c r="B3" s="187"/>
    </row>
    <row r="4" spans="1:9" ht="23.15" customHeight="1">
      <c r="A4" s="14"/>
      <c r="B4" s="15"/>
      <c r="C4" s="264" t="s">
        <v>0</v>
      </c>
      <c r="D4" s="264"/>
      <c r="E4" s="264"/>
      <c r="F4" s="180"/>
      <c r="G4" s="264" t="s">
        <v>38</v>
      </c>
      <c r="H4" s="264"/>
      <c r="I4" s="264"/>
    </row>
    <row r="5" spans="1:9" ht="23.15" customHeight="1">
      <c r="A5" s="42"/>
      <c r="B5" s="15"/>
      <c r="C5" s="265" t="s">
        <v>69</v>
      </c>
      <c r="D5" s="266"/>
      <c r="E5" s="266"/>
      <c r="F5" s="181"/>
      <c r="G5" s="265" t="s">
        <v>69</v>
      </c>
      <c r="H5" s="266"/>
      <c r="I5" s="266"/>
    </row>
    <row r="6" spans="1:9" ht="23.15" customHeight="1">
      <c r="A6" s="42"/>
      <c r="B6" s="15"/>
      <c r="C6" s="265" t="s">
        <v>81</v>
      </c>
      <c r="D6" s="266"/>
      <c r="E6" s="266"/>
      <c r="F6" s="181"/>
      <c r="G6" s="265" t="s">
        <v>81</v>
      </c>
      <c r="H6" s="266"/>
      <c r="I6" s="266"/>
    </row>
    <row r="7" spans="1:9" ht="23.15" customHeight="1">
      <c r="A7" s="14"/>
      <c r="B7" s="15" t="s">
        <v>1</v>
      </c>
      <c r="C7" s="181">
        <v>2565</v>
      </c>
      <c r="D7" s="16"/>
      <c r="E7" s="212">
        <v>2564</v>
      </c>
      <c r="F7" s="16"/>
      <c r="G7" s="16">
        <v>2565</v>
      </c>
      <c r="H7" s="16"/>
      <c r="I7" s="16">
        <v>2564</v>
      </c>
    </row>
    <row r="8" spans="1:9" ht="21" customHeight="1">
      <c r="A8" s="14"/>
      <c r="B8" s="15"/>
      <c r="C8" s="263" t="s">
        <v>36</v>
      </c>
      <c r="D8" s="263"/>
      <c r="E8" s="263"/>
      <c r="F8" s="263"/>
      <c r="G8" s="263"/>
      <c r="H8" s="263"/>
      <c r="I8" s="263"/>
    </row>
    <row r="9" spans="1:9" ht="23.15" customHeight="1">
      <c r="A9" s="19" t="s">
        <v>14</v>
      </c>
      <c r="B9" s="15"/>
      <c r="C9" s="39"/>
      <c r="D9" s="23"/>
      <c r="E9" s="39"/>
      <c r="F9" s="23"/>
      <c r="G9" s="23"/>
      <c r="H9" s="23"/>
      <c r="I9" s="23"/>
    </row>
    <row r="10" spans="1:9" ht="23.15" customHeight="1">
      <c r="A10" s="42" t="s">
        <v>205</v>
      </c>
      <c r="B10" s="15" t="s">
        <v>47</v>
      </c>
      <c r="C10" s="54">
        <v>398138</v>
      </c>
      <c r="D10" s="23"/>
      <c r="E10" s="54">
        <v>470431</v>
      </c>
      <c r="F10" s="39"/>
      <c r="G10" s="54">
        <v>70078</v>
      </c>
      <c r="H10" s="39"/>
      <c r="I10" s="54">
        <v>67040</v>
      </c>
    </row>
    <row r="11" spans="1:9" ht="23.15" customHeight="1">
      <c r="A11" s="22" t="s">
        <v>15</v>
      </c>
      <c r="B11" s="15"/>
      <c r="C11" s="70">
        <v>5332</v>
      </c>
      <c r="D11" s="23"/>
      <c r="E11" s="70">
        <v>4998</v>
      </c>
      <c r="F11" s="39"/>
      <c r="G11" s="70">
        <v>11462</v>
      </c>
      <c r="H11" s="39">
        <v>98678</v>
      </c>
      <c r="I11" s="70">
        <v>14064</v>
      </c>
    </row>
    <row r="12" spans="1:9" ht="23.15" customHeight="1">
      <c r="A12" s="14" t="s">
        <v>16</v>
      </c>
      <c r="B12" s="15"/>
      <c r="C12" s="20">
        <v>403470</v>
      </c>
      <c r="D12" s="10"/>
      <c r="E12" s="20">
        <v>475429</v>
      </c>
      <c r="F12" s="10"/>
      <c r="G12" s="20">
        <v>81540</v>
      </c>
      <c r="H12" s="10">
        <v>10538</v>
      </c>
      <c r="I12" s="20">
        <v>81104</v>
      </c>
    </row>
    <row r="13" spans="1:9" ht="6" customHeight="1">
      <c r="A13" s="14"/>
      <c r="B13" s="15"/>
      <c r="C13" s="39"/>
      <c r="D13" s="23"/>
      <c r="E13" s="39"/>
      <c r="F13" s="23"/>
      <c r="G13" s="23"/>
      <c r="H13" s="23"/>
      <c r="I13" s="23"/>
    </row>
    <row r="14" spans="1:9" ht="23.15" customHeight="1">
      <c r="A14" s="19" t="s">
        <v>17</v>
      </c>
      <c r="B14" s="15"/>
      <c r="C14" s="39"/>
      <c r="D14" s="23"/>
      <c r="E14" s="39"/>
      <c r="F14" s="23"/>
      <c r="G14" s="23"/>
      <c r="H14" s="23"/>
      <c r="I14" s="23"/>
    </row>
    <row r="15" spans="1:9" ht="23.15" customHeight="1">
      <c r="A15" s="42" t="s">
        <v>206</v>
      </c>
      <c r="B15" s="120"/>
      <c r="C15" s="54">
        <v>267639</v>
      </c>
      <c r="D15" s="23"/>
      <c r="E15" s="54">
        <v>336620</v>
      </c>
      <c r="F15" s="72"/>
      <c r="G15" s="54">
        <v>63668</v>
      </c>
      <c r="H15" s="54"/>
      <c r="I15" s="54">
        <v>60864</v>
      </c>
    </row>
    <row r="16" spans="1:9" ht="23.15" customHeight="1">
      <c r="A16" s="42" t="s">
        <v>83</v>
      </c>
      <c r="B16" s="120"/>
      <c r="C16" s="54">
        <v>20047</v>
      </c>
      <c r="D16" s="23"/>
      <c r="E16" s="54">
        <v>17400</v>
      </c>
      <c r="F16" s="72"/>
      <c r="G16" s="54">
        <v>1046</v>
      </c>
      <c r="H16" s="54"/>
      <c r="I16" s="54">
        <v>1285</v>
      </c>
    </row>
    <row r="17" spans="1:9" ht="23.15" customHeight="1">
      <c r="A17" s="22" t="s">
        <v>42</v>
      </c>
      <c r="B17" s="120"/>
      <c r="C17" s="70">
        <v>53792</v>
      </c>
      <c r="D17" s="23"/>
      <c r="E17" s="70">
        <v>78916</v>
      </c>
      <c r="F17" s="72"/>
      <c r="G17" s="70">
        <v>15533</v>
      </c>
      <c r="H17" s="54"/>
      <c r="I17" s="70">
        <v>11730</v>
      </c>
    </row>
    <row r="18" spans="1:9" ht="23.25" customHeight="1">
      <c r="A18" s="14" t="s">
        <v>18</v>
      </c>
      <c r="B18" s="15"/>
      <c r="C18" s="20">
        <v>341478</v>
      </c>
      <c r="D18" s="10"/>
      <c r="E18" s="20">
        <v>432936</v>
      </c>
      <c r="F18" s="10"/>
      <c r="G18" s="20">
        <v>80247</v>
      </c>
      <c r="H18" s="10">
        <v>1260872</v>
      </c>
      <c r="I18" s="20">
        <v>73879</v>
      </c>
    </row>
    <row r="19" spans="1:9" ht="6" customHeight="1">
      <c r="A19" s="14"/>
      <c r="B19" s="15"/>
      <c r="C19" s="39"/>
      <c r="D19" s="23"/>
      <c r="E19" s="39"/>
      <c r="F19" s="23"/>
      <c r="G19" s="23"/>
      <c r="H19" s="23"/>
      <c r="I19" s="23"/>
    </row>
    <row r="20" spans="1:9" ht="21" customHeight="1">
      <c r="A20" s="14" t="s">
        <v>138</v>
      </c>
      <c r="B20" s="15"/>
      <c r="C20" s="39">
        <v>61992</v>
      </c>
      <c r="D20" s="23"/>
      <c r="E20" s="39">
        <v>42493</v>
      </c>
      <c r="F20" s="23"/>
      <c r="G20" s="39">
        <v>1293</v>
      </c>
      <c r="H20" s="23"/>
      <c r="I20" s="39">
        <v>7225</v>
      </c>
    </row>
    <row r="21" spans="1:9" ht="21" customHeight="1">
      <c r="A21" s="42" t="s">
        <v>43</v>
      </c>
      <c r="B21" s="15"/>
      <c r="C21" s="135">
        <v>-7173</v>
      </c>
      <c r="D21" s="23"/>
      <c r="E21" s="135">
        <v>-8225</v>
      </c>
      <c r="F21" s="72"/>
      <c r="G21" s="72">
        <v>-3308</v>
      </c>
      <c r="H21" s="72"/>
      <c r="I21" s="72">
        <v>-4307</v>
      </c>
    </row>
    <row r="22" spans="1:9" ht="21" customHeight="1">
      <c r="A22" s="38" t="s">
        <v>210</v>
      </c>
      <c r="B22" s="15"/>
      <c r="C22" s="73">
        <v>0</v>
      </c>
      <c r="D22" s="23"/>
      <c r="E22" s="73">
        <v>0</v>
      </c>
      <c r="F22" s="23"/>
      <c r="G22" s="23">
        <v>43408</v>
      </c>
      <c r="H22" s="23"/>
      <c r="I22" s="23">
        <v>31964</v>
      </c>
    </row>
    <row r="23" spans="1:9" ht="23.25" customHeight="1">
      <c r="A23" s="38" t="s">
        <v>158</v>
      </c>
      <c r="B23" s="15"/>
      <c r="C23" s="81">
        <v>99524</v>
      </c>
      <c r="D23" s="23"/>
      <c r="E23" s="70">
        <v>71778</v>
      </c>
      <c r="F23" s="23"/>
      <c r="G23" s="81">
        <v>99315</v>
      </c>
      <c r="H23" s="23"/>
      <c r="I23" s="24">
        <v>71778</v>
      </c>
    </row>
    <row r="24" spans="1:9" ht="6" customHeight="1">
      <c r="A24" s="22"/>
      <c r="B24" s="15"/>
      <c r="C24" s="72"/>
      <c r="D24" s="23"/>
      <c r="E24" s="72"/>
      <c r="F24" s="23"/>
      <c r="G24" s="46"/>
      <c r="H24" s="23"/>
      <c r="I24" s="46"/>
    </row>
    <row r="25" spans="1:9" ht="22.5" customHeight="1">
      <c r="A25" s="14" t="s">
        <v>78</v>
      </c>
      <c r="B25" s="15"/>
      <c r="C25" s="115">
        <v>154343</v>
      </c>
      <c r="D25" s="10"/>
      <c r="E25" s="115">
        <v>106046</v>
      </c>
      <c r="F25" s="10"/>
      <c r="G25" s="115">
        <v>140708</v>
      </c>
      <c r="H25" s="10"/>
      <c r="I25" s="115">
        <v>106660</v>
      </c>
    </row>
    <row r="26" spans="1:9" ht="22.5" customHeight="1">
      <c r="A26" s="38" t="s">
        <v>82</v>
      </c>
      <c r="B26" s="120">
        <v>8</v>
      </c>
      <c r="C26" s="185">
        <v>11506</v>
      </c>
      <c r="D26" s="23"/>
      <c r="E26" s="185">
        <v>-1113</v>
      </c>
      <c r="F26" s="72"/>
      <c r="G26" s="81">
        <v>81</v>
      </c>
      <c r="H26" s="54"/>
      <c r="I26" s="81">
        <v>769</v>
      </c>
    </row>
    <row r="27" spans="1:9" ht="9.75" customHeight="1">
      <c r="A27" s="22"/>
      <c r="B27" s="15"/>
      <c r="C27" s="39"/>
      <c r="D27" s="31"/>
      <c r="E27" s="39"/>
      <c r="F27" s="31"/>
      <c r="G27" s="31"/>
      <c r="H27" s="31">
        <v>7889</v>
      </c>
      <c r="I27" s="31"/>
    </row>
    <row r="28" spans="1:9" ht="22.5" customHeight="1">
      <c r="A28" s="14" t="s">
        <v>75</v>
      </c>
      <c r="B28" s="15"/>
      <c r="C28" s="132">
        <v>142837</v>
      </c>
      <c r="D28" s="10"/>
      <c r="E28" s="132">
        <v>107159</v>
      </c>
      <c r="F28" s="10"/>
      <c r="G28" s="20">
        <v>140627</v>
      </c>
      <c r="H28" s="10">
        <v>633</v>
      </c>
      <c r="I28" s="20">
        <v>105891</v>
      </c>
    </row>
    <row r="29" spans="1:9" ht="6" customHeight="1">
      <c r="A29" s="14"/>
      <c r="B29" s="15"/>
      <c r="C29" s="10"/>
      <c r="D29" s="10"/>
      <c r="E29" s="10"/>
      <c r="F29" s="10"/>
      <c r="G29" s="10"/>
      <c r="H29" s="10"/>
      <c r="I29" s="10"/>
    </row>
    <row r="30" spans="1:9" ht="22.5" customHeight="1">
      <c r="A30" s="14" t="s">
        <v>59</v>
      </c>
      <c r="B30" s="15"/>
      <c r="C30" s="259"/>
      <c r="D30" s="260"/>
      <c r="E30" s="259"/>
      <c r="F30" s="34"/>
      <c r="G30" s="73"/>
      <c r="H30" s="34"/>
      <c r="I30" s="73"/>
    </row>
    <row r="31" spans="1:9" s="201" customFormat="1" ht="23.25" customHeight="1">
      <c r="A31" s="198" t="s">
        <v>169</v>
      </c>
      <c r="B31" s="199"/>
      <c r="C31" s="73"/>
      <c r="D31" s="200"/>
      <c r="E31" s="73"/>
      <c r="F31" s="200"/>
      <c r="G31" s="73"/>
      <c r="H31" s="200"/>
      <c r="I31" s="73"/>
    </row>
    <row r="32" spans="1:9" s="201" customFormat="1" ht="23" customHeight="1">
      <c r="A32" s="171" t="s">
        <v>170</v>
      </c>
      <c r="B32" s="199"/>
      <c r="C32" s="73"/>
      <c r="D32" s="200"/>
      <c r="E32" s="73"/>
      <c r="F32" s="200"/>
      <c r="G32" s="73"/>
      <c r="H32" s="200"/>
      <c r="I32" s="73"/>
    </row>
    <row r="33" spans="1:9" s="201" customFormat="1" ht="23" customHeight="1">
      <c r="A33" s="171" t="s">
        <v>171</v>
      </c>
      <c r="B33" s="199"/>
      <c r="C33" s="141">
        <v>-893</v>
      </c>
      <c r="D33" s="257"/>
      <c r="E33" s="141">
        <v>-486</v>
      </c>
      <c r="F33" s="257"/>
      <c r="G33" s="141">
        <v>-893</v>
      </c>
      <c r="H33" s="200"/>
      <c r="I33" s="141">
        <v>-486</v>
      </c>
    </row>
    <row r="34" spans="1:9" s="201" customFormat="1" ht="23.25" customHeight="1">
      <c r="A34" s="182" t="s">
        <v>172</v>
      </c>
      <c r="B34" s="199"/>
      <c r="C34" s="73"/>
      <c r="D34" s="200"/>
      <c r="E34" s="73"/>
      <c r="F34" s="200"/>
      <c r="G34" s="73"/>
      <c r="H34" s="200"/>
      <c r="I34" s="73"/>
    </row>
    <row r="35" spans="1:9" s="201" customFormat="1" ht="23.25" customHeight="1">
      <c r="A35" s="182" t="s">
        <v>173</v>
      </c>
      <c r="B35" s="199"/>
      <c r="C35" s="140">
        <v>-893</v>
      </c>
      <c r="D35" s="6"/>
      <c r="E35" s="140">
        <v>-486</v>
      </c>
      <c r="F35" s="202"/>
      <c r="G35" s="140">
        <v>-893</v>
      </c>
      <c r="H35" s="202"/>
      <c r="I35" s="140">
        <v>-486</v>
      </c>
    </row>
    <row r="36" spans="1:9" s="201" customFormat="1" ht="7.5" customHeight="1">
      <c r="A36" s="182"/>
      <c r="B36" s="199"/>
      <c r="C36" s="73"/>
      <c r="D36" s="200"/>
      <c r="E36" s="73"/>
      <c r="F36" s="200"/>
      <c r="G36" s="73"/>
      <c r="H36" s="200"/>
      <c r="I36" s="73"/>
    </row>
    <row r="37" spans="1:9" s="201" customFormat="1" ht="23.25" customHeight="1">
      <c r="A37" s="203" t="s">
        <v>91</v>
      </c>
      <c r="B37" s="204"/>
      <c r="C37" s="205"/>
      <c r="D37" s="205"/>
      <c r="E37" s="205"/>
      <c r="F37" s="205"/>
      <c r="G37" s="205"/>
      <c r="H37" s="205"/>
      <c r="I37" s="205"/>
    </row>
    <row r="38" spans="1:9" s="201" customFormat="1" ht="23.25" customHeight="1">
      <c r="A38" s="203" t="s">
        <v>68</v>
      </c>
      <c r="B38" s="204"/>
      <c r="C38" s="205"/>
      <c r="D38" s="205"/>
      <c r="E38" s="205"/>
      <c r="F38" s="205"/>
      <c r="G38" s="205"/>
      <c r="H38" s="205"/>
      <c r="I38" s="205"/>
    </row>
    <row r="39" spans="1:9" s="188" customFormat="1" ht="21" customHeight="1">
      <c r="A39" s="186"/>
      <c r="B39" s="187"/>
    </row>
    <row r="40" spans="1:9" ht="23.15" customHeight="1">
      <c r="A40" s="14"/>
      <c r="B40" s="15"/>
      <c r="C40" s="264" t="s">
        <v>0</v>
      </c>
      <c r="D40" s="264"/>
      <c r="E40" s="264"/>
      <c r="F40" s="195"/>
      <c r="G40" s="264" t="s">
        <v>38</v>
      </c>
      <c r="H40" s="264"/>
      <c r="I40" s="264"/>
    </row>
    <row r="41" spans="1:9" ht="23.15" customHeight="1">
      <c r="A41" s="42"/>
      <c r="B41" s="15"/>
      <c r="C41" s="265" t="s">
        <v>69</v>
      </c>
      <c r="D41" s="266"/>
      <c r="E41" s="266"/>
      <c r="F41" s="196"/>
      <c r="G41" s="265" t="s">
        <v>69</v>
      </c>
      <c r="H41" s="266"/>
      <c r="I41" s="266"/>
    </row>
    <row r="42" spans="1:9" ht="23.15" customHeight="1">
      <c r="A42" s="42"/>
      <c r="B42" s="15"/>
      <c r="C42" s="265" t="s">
        <v>81</v>
      </c>
      <c r="D42" s="266"/>
      <c r="E42" s="266"/>
      <c r="F42" s="196"/>
      <c r="G42" s="265" t="s">
        <v>81</v>
      </c>
      <c r="H42" s="266"/>
      <c r="I42" s="266"/>
    </row>
    <row r="43" spans="1:9" ht="23.15" customHeight="1">
      <c r="A43" s="14"/>
      <c r="B43" s="15"/>
      <c r="C43" s="196">
        <v>2565</v>
      </c>
      <c r="D43" s="16"/>
      <c r="E43" s="212">
        <v>2564</v>
      </c>
      <c r="F43" s="16"/>
      <c r="G43" s="16">
        <v>2565</v>
      </c>
      <c r="H43" s="16"/>
      <c r="I43" s="16">
        <v>2564</v>
      </c>
    </row>
    <row r="44" spans="1:9" ht="21" customHeight="1">
      <c r="A44" s="14"/>
      <c r="B44" s="15"/>
      <c r="C44" s="263" t="s">
        <v>36</v>
      </c>
      <c r="D44" s="263"/>
      <c r="E44" s="263"/>
      <c r="F44" s="263"/>
      <c r="G44" s="263"/>
      <c r="H44" s="263"/>
      <c r="I44" s="263"/>
    </row>
    <row r="45" spans="1:9" ht="22.5" customHeight="1">
      <c r="A45" s="19" t="s">
        <v>161</v>
      </c>
      <c r="B45" s="15"/>
      <c r="C45" s="73"/>
      <c r="D45" s="34"/>
      <c r="E45" s="73"/>
      <c r="F45" s="34"/>
      <c r="G45" s="73"/>
      <c r="H45" s="34"/>
      <c r="I45" s="73"/>
    </row>
    <row r="46" spans="1:9" ht="22.5" customHeight="1">
      <c r="A46" s="38" t="s">
        <v>216</v>
      </c>
      <c r="B46" s="15"/>
      <c r="C46" s="73"/>
      <c r="D46" s="34"/>
      <c r="E46" s="73"/>
      <c r="F46" s="34"/>
      <c r="G46" s="73"/>
      <c r="H46" s="34"/>
      <c r="I46" s="73"/>
    </row>
    <row r="47" spans="1:9" ht="22.5" customHeight="1">
      <c r="A47" s="38" t="s">
        <v>160</v>
      </c>
      <c r="B47" s="15"/>
      <c r="C47" s="69">
        <v>116189</v>
      </c>
      <c r="D47" s="23"/>
      <c r="E47" s="69">
        <v>7288</v>
      </c>
      <c r="F47" s="72"/>
      <c r="G47" s="69">
        <v>116049</v>
      </c>
      <c r="H47" s="72"/>
      <c r="I47" s="69">
        <v>7288</v>
      </c>
    </row>
    <row r="48" spans="1:9" s="173" customFormat="1" ht="21.5">
      <c r="A48" s="38" t="s">
        <v>207</v>
      </c>
      <c r="B48" s="15"/>
      <c r="C48" s="69"/>
      <c r="D48" s="23"/>
      <c r="E48" s="69"/>
      <c r="F48" s="72"/>
      <c r="G48" s="69"/>
      <c r="H48" s="72"/>
      <c r="I48" s="69"/>
    </row>
    <row r="49" spans="1:9" s="173" customFormat="1" ht="22.5" customHeight="1">
      <c r="A49" s="38" t="s">
        <v>171</v>
      </c>
      <c r="B49" s="15"/>
      <c r="C49" s="69">
        <v>0</v>
      </c>
      <c r="D49" s="23"/>
      <c r="E49" s="69">
        <v>0</v>
      </c>
      <c r="F49" s="72"/>
      <c r="G49" s="69">
        <v>112</v>
      </c>
      <c r="H49" s="72"/>
      <c r="I49" s="69">
        <v>0</v>
      </c>
    </row>
    <row r="50" spans="1:9" ht="22.5" customHeight="1">
      <c r="A50" s="38" t="s">
        <v>167</v>
      </c>
      <c r="B50" s="15"/>
      <c r="C50" s="69"/>
      <c r="D50" s="23"/>
      <c r="E50" s="69"/>
      <c r="F50" s="72"/>
      <c r="G50" s="69"/>
      <c r="H50" s="72"/>
      <c r="I50" s="69"/>
    </row>
    <row r="51" spans="1:9" ht="22.5" customHeight="1">
      <c r="A51" s="38" t="s">
        <v>126</v>
      </c>
      <c r="B51" s="15"/>
      <c r="C51" s="137">
        <v>-3118</v>
      </c>
      <c r="D51" s="23"/>
      <c r="E51" s="137">
        <v>10302</v>
      </c>
      <c r="F51" s="72"/>
      <c r="G51" s="137">
        <v>-3118</v>
      </c>
      <c r="H51" s="72"/>
      <c r="I51" s="137">
        <v>10302</v>
      </c>
    </row>
    <row r="52" spans="1:9" ht="22.5" customHeight="1">
      <c r="A52" s="38" t="s">
        <v>163</v>
      </c>
      <c r="B52" s="15"/>
      <c r="C52" s="137"/>
      <c r="D52" s="23"/>
      <c r="E52" s="137"/>
      <c r="F52" s="72"/>
      <c r="G52" s="137"/>
      <c r="H52" s="72"/>
      <c r="I52" s="137"/>
    </row>
    <row r="53" spans="1:9" ht="22.5" customHeight="1">
      <c r="A53" s="38" t="s">
        <v>149</v>
      </c>
      <c r="B53" s="15"/>
      <c r="C53" s="80">
        <v>-23238</v>
      </c>
      <c r="D53" s="23"/>
      <c r="E53" s="80">
        <v>-1458</v>
      </c>
      <c r="F53" s="72"/>
      <c r="G53" s="80">
        <v>-23210</v>
      </c>
      <c r="H53" s="72"/>
      <c r="I53" s="80">
        <v>-1458</v>
      </c>
    </row>
    <row r="54" spans="1:9" ht="22.5" customHeight="1">
      <c r="A54" s="14" t="s">
        <v>159</v>
      </c>
      <c r="B54" s="15"/>
      <c r="C54" s="137"/>
      <c r="D54" s="23"/>
      <c r="E54" s="137"/>
      <c r="F54" s="72"/>
      <c r="G54" s="137"/>
      <c r="H54" s="72"/>
      <c r="I54" s="137"/>
    </row>
    <row r="55" spans="1:9" ht="22.5" customHeight="1">
      <c r="A55" s="45" t="s">
        <v>153</v>
      </c>
      <c r="B55" s="15"/>
      <c r="C55" s="140">
        <v>89833</v>
      </c>
      <c r="D55" s="10"/>
      <c r="E55" s="140">
        <v>16132</v>
      </c>
      <c r="F55" s="142"/>
      <c r="G55" s="140">
        <v>89833</v>
      </c>
      <c r="H55" s="143"/>
      <c r="I55" s="140">
        <v>16132</v>
      </c>
    </row>
    <row r="56" spans="1:9" s="201" customFormat="1" ht="6" customHeight="1">
      <c r="A56" s="206"/>
      <c r="B56" s="199"/>
      <c r="C56" s="6"/>
      <c r="D56" s="6"/>
      <c r="E56" s="6"/>
      <c r="F56" s="6"/>
      <c r="G56" s="6"/>
      <c r="H56" s="6"/>
      <c r="I56" s="6"/>
    </row>
    <row r="57" spans="1:9" s="201" customFormat="1" ht="22.5" customHeight="1">
      <c r="A57" s="182" t="s">
        <v>174</v>
      </c>
      <c r="B57" s="199"/>
      <c r="C57" s="207">
        <v>88940</v>
      </c>
      <c r="D57" s="208"/>
      <c r="E57" s="207">
        <v>15646</v>
      </c>
      <c r="F57" s="208"/>
      <c r="G57" s="207">
        <v>88940</v>
      </c>
      <c r="H57" s="208"/>
      <c r="I57" s="207">
        <v>15646</v>
      </c>
    </row>
    <row r="58" spans="1:9" s="201" customFormat="1" ht="5" customHeight="1">
      <c r="A58" s="182"/>
      <c r="B58" s="199"/>
      <c r="C58" s="209"/>
      <c r="D58" s="6"/>
      <c r="E58" s="209"/>
      <c r="F58" s="202"/>
      <c r="G58" s="209"/>
      <c r="H58" s="202"/>
      <c r="I58" s="209"/>
    </row>
    <row r="59" spans="1:9" ht="22.5" customHeight="1" thickBot="1">
      <c r="A59" s="45" t="s">
        <v>76</v>
      </c>
      <c r="B59" s="15"/>
      <c r="C59" s="57">
        <v>231777</v>
      </c>
      <c r="D59" s="10"/>
      <c r="E59" s="57">
        <v>122805</v>
      </c>
      <c r="F59" s="10"/>
      <c r="G59" s="57">
        <v>229567</v>
      </c>
      <c r="H59" s="10"/>
      <c r="I59" s="57">
        <v>121537</v>
      </c>
    </row>
    <row r="60" spans="1:9" ht="21.5" customHeight="1" thickTop="1">
      <c r="A60" s="14"/>
      <c r="B60" s="15"/>
      <c r="C60" s="56"/>
      <c r="D60" s="47"/>
      <c r="E60" s="56"/>
      <c r="F60" s="47"/>
      <c r="G60" s="47"/>
      <c r="H60" s="47"/>
      <c r="I60" s="47"/>
    </row>
    <row r="61" spans="1:9" ht="24" customHeight="1">
      <c r="A61" s="14" t="s">
        <v>110</v>
      </c>
      <c r="B61" s="15"/>
      <c r="C61" s="10"/>
      <c r="D61" s="10"/>
      <c r="E61" s="10"/>
      <c r="F61" s="10"/>
      <c r="G61" s="10"/>
      <c r="H61" s="10"/>
      <c r="I61" s="10"/>
    </row>
    <row r="62" spans="1:9" ht="24" customHeight="1">
      <c r="A62" s="41" t="s">
        <v>79</v>
      </c>
      <c r="B62" s="15"/>
      <c r="C62" s="39">
        <v>140627</v>
      </c>
      <c r="D62" s="23"/>
      <c r="E62" s="39">
        <v>105891</v>
      </c>
      <c r="F62" s="39"/>
      <c r="G62" s="39">
        <v>140627</v>
      </c>
      <c r="H62" s="144"/>
      <c r="I62" s="39">
        <v>105891</v>
      </c>
    </row>
    <row r="63" spans="1:9" ht="24" customHeight="1">
      <c r="A63" s="41" t="s">
        <v>63</v>
      </c>
      <c r="B63" s="15"/>
      <c r="C63" s="39">
        <v>2210</v>
      </c>
      <c r="D63" s="23"/>
      <c r="E63" s="39">
        <v>1268</v>
      </c>
      <c r="F63" s="72"/>
      <c r="G63" s="74">
        <v>0</v>
      </c>
      <c r="H63" s="144"/>
      <c r="I63" s="74">
        <v>0</v>
      </c>
    </row>
    <row r="64" spans="1:9" ht="24" customHeight="1" thickBot="1">
      <c r="A64" s="14" t="s">
        <v>75</v>
      </c>
      <c r="B64" s="15"/>
      <c r="C64" s="48">
        <v>142837</v>
      </c>
      <c r="D64" s="10"/>
      <c r="E64" s="48">
        <v>107159</v>
      </c>
      <c r="F64" s="10"/>
      <c r="G64" s="26">
        <v>140627</v>
      </c>
      <c r="H64" s="10"/>
      <c r="I64" s="26">
        <v>105891</v>
      </c>
    </row>
    <row r="65" spans="1:9" ht="22.5" thickTop="1">
      <c r="A65" s="14"/>
      <c r="B65" s="15"/>
      <c r="C65" s="10"/>
      <c r="D65" s="10"/>
      <c r="E65" s="10"/>
      <c r="F65" s="10"/>
      <c r="G65" s="10"/>
      <c r="H65" s="10"/>
      <c r="I65" s="10"/>
    </row>
    <row r="66" spans="1:9" ht="24" customHeight="1">
      <c r="A66" s="14" t="s">
        <v>64</v>
      </c>
      <c r="B66" s="15"/>
      <c r="C66" s="10"/>
      <c r="D66" s="10"/>
      <c r="E66" s="10"/>
      <c r="F66" s="10"/>
      <c r="G66" s="10"/>
      <c r="H66" s="10"/>
      <c r="I66" s="10"/>
    </row>
    <row r="67" spans="1:9" ht="24" customHeight="1">
      <c r="A67" s="41" t="s">
        <v>79</v>
      </c>
      <c r="B67" s="15"/>
      <c r="C67" s="75">
        <v>229567</v>
      </c>
      <c r="D67" s="23"/>
      <c r="E67" s="75">
        <v>121537</v>
      </c>
      <c r="F67" s="72"/>
      <c r="G67" s="75">
        <v>229567</v>
      </c>
      <c r="H67" s="145"/>
      <c r="I67" s="75">
        <v>121537</v>
      </c>
    </row>
    <row r="68" spans="1:9" ht="24" customHeight="1">
      <c r="A68" s="41" t="s">
        <v>63</v>
      </c>
      <c r="B68" s="15"/>
      <c r="C68" s="76">
        <v>2210</v>
      </c>
      <c r="D68" s="23"/>
      <c r="E68" s="76">
        <v>1268</v>
      </c>
      <c r="F68" s="75"/>
      <c r="G68" s="74">
        <v>0</v>
      </c>
      <c r="H68" s="69"/>
      <c r="I68" s="74">
        <v>0</v>
      </c>
    </row>
    <row r="69" spans="1:9" ht="23.15" customHeight="1" thickBot="1">
      <c r="A69" s="14" t="s">
        <v>76</v>
      </c>
      <c r="B69" s="15"/>
      <c r="C69" s="48">
        <v>231777</v>
      </c>
      <c r="D69" s="47"/>
      <c r="E69" s="48">
        <v>122805</v>
      </c>
      <c r="F69" s="47"/>
      <c r="G69" s="48">
        <v>229567</v>
      </c>
      <c r="H69" s="47"/>
      <c r="I69" s="48">
        <v>121537</v>
      </c>
    </row>
    <row r="70" spans="1:9" ht="22.5" thickTop="1">
      <c r="A70" s="14"/>
      <c r="B70" s="15"/>
      <c r="C70" s="10"/>
      <c r="D70" s="10"/>
      <c r="E70" s="10"/>
      <c r="F70" s="10"/>
      <c r="G70" s="10"/>
      <c r="H70" s="10"/>
      <c r="I70" s="10"/>
    </row>
    <row r="71" spans="1:9" ht="27" customHeight="1" thickBot="1">
      <c r="A71" s="14" t="s">
        <v>77</v>
      </c>
      <c r="B71" s="15"/>
      <c r="C71" s="29">
        <v>0.30423730280294575</v>
      </c>
      <c r="D71" s="28"/>
      <c r="E71" s="29">
        <v>0.22908824216620369</v>
      </c>
      <c r="F71" s="28"/>
      <c r="G71" s="29">
        <v>0.30423730280294575</v>
      </c>
      <c r="H71" s="28"/>
      <c r="I71" s="29">
        <v>0.22908824216620369</v>
      </c>
    </row>
    <row r="72" spans="1:9" ht="23.25" customHeight="1" thickTop="1">
      <c r="A72" s="14"/>
      <c r="B72" s="15"/>
      <c r="C72" s="10"/>
      <c r="D72" s="10"/>
      <c r="E72" s="10"/>
      <c r="F72" s="10"/>
      <c r="G72" s="10"/>
      <c r="H72" s="10"/>
      <c r="I72" s="10"/>
    </row>
  </sheetData>
  <mergeCells count="14">
    <mergeCell ref="C42:E42"/>
    <mergeCell ref="G42:I42"/>
    <mergeCell ref="C44:I44"/>
    <mergeCell ref="C8:I8"/>
    <mergeCell ref="C40:E40"/>
    <mergeCell ref="G40:I40"/>
    <mergeCell ref="C41:E41"/>
    <mergeCell ref="G41:I41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5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79998168889431442"/>
  </sheetPr>
  <dimension ref="A1:IX106"/>
  <sheetViews>
    <sheetView view="pageBreakPreview" topLeftCell="A7" zoomScale="55" zoomScaleNormal="74" zoomScaleSheetLayoutView="55" workbookViewId="0">
      <selection activeCell="D22" sqref="D22"/>
    </sheetView>
  </sheetViews>
  <sheetFormatPr defaultColWidth="9.09765625" defaultRowHeight="23.25" customHeight="1"/>
  <cols>
    <col min="1" max="1" width="43.796875" style="35" customWidth="1"/>
    <col min="2" max="2" width="12.8984375" style="35" customWidth="1"/>
    <col min="3" max="3" width="0.8984375" style="35" customWidth="1"/>
    <col min="4" max="4" width="13.3984375" style="35" customWidth="1"/>
    <col min="5" max="5" width="0.8984375" style="35" customWidth="1"/>
    <col min="6" max="6" width="12.59765625" style="35" customWidth="1"/>
    <col min="7" max="7" width="1" style="35" customWidth="1"/>
    <col min="8" max="8" width="13.09765625" style="35" customWidth="1"/>
    <col min="9" max="9" width="1" style="58" customWidth="1"/>
    <col min="10" max="10" width="13.296875" style="35" customWidth="1"/>
    <col min="11" max="11" width="1" style="58" customWidth="1"/>
    <col min="12" max="12" width="16.19921875" style="55" bestFit="1" customWidth="1"/>
    <col min="13" max="13" width="1" style="55" customWidth="1"/>
    <col min="14" max="14" width="16.09765625" style="55" customWidth="1"/>
    <col min="15" max="15" width="1" style="40" customWidth="1"/>
    <col min="16" max="16" width="14.69921875" style="55" customWidth="1"/>
    <col min="17" max="17" width="1" style="40" customWidth="1"/>
    <col min="18" max="18" width="18.09765625" style="55" customWidth="1"/>
    <col min="19" max="19" width="1" style="40" customWidth="1"/>
    <col min="20" max="20" width="14.69921875" style="55" customWidth="1"/>
    <col min="21" max="21" width="1" style="58" customWidth="1"/>
    <col min="22" max="22" width="12.59765625" style="35" customWidth="1"/>
    <col min="23" max="23" width="1" style="58" customWidth="1"/>
    <col min="24" max="24" width="14.09765625" style="35" customWidth="1"/>
    <col min="25" max="25" width="14.09765625" style="35" bestFit="1" customWidth="1"/>
    <col min="26" max="16384" width="9.09765625" style="35"/>
  </cols>
  <sheetData>
    <row r="1" spans="1:258" s="247" customFormat="1" ht="27.5" customHeight="1">
      <c r="A1" s="11" t="s">
        <v>91</v>
      </c>
      <c r="B1" s="246"/>
      <c r="I1" s="248"/>
      <c r="K1" s="248"/>
      <c r="L1" s="249"/>
      <c r="M1" s="249"/>
      <c r="N1" s="249"/>
      <c r="O1" s="250"/>
      <c r="P1" s="249"/>
      <c r="Q1" s="250"/>
      <c r="R1" s="249"/>
      <c r="S1" s="250"/>
      <c r="T1" s="249"/>
      <c r="U1" s="248"/>
      <c r="V1" s="268"/>
      <c r="W1" s="268"/>
      <c r="X1" s="268"/>
    </row>
    <row r="2" spans="1:258" s="247" customFormat="1" ht="27.5" customHeight="1">
      <c r="A2" s="246" t="s">
        <v>70</v>
      </c>
      <c r="B2" s="246"/>
      <c r="C2" s="246"/>
      <c r="D2" s="246"/>
      <c r="E2" s="246"/>
      <c r="I2" s="248"/>
      <c r="K2" s="248"/>
      <c r="L2" s="249"/>
      <c r="M2" s="249"/>
      <c r="N2" s="249"/>
      <c r="O2" s="250"/>
      <c r="P2" s="249"/>
      <c r="Q2" s="250"/>
      <c r="R2" s="249"/>
      <c r="S2" s="250"/>
      <c r="T2" s="249"/>
      <c r="U2" s="248"/>
      <c r="V2" s="269"/>
      <c r="W2" s="269"/>
      <c r="X2" s="269"/>
    </row>
    <row r="3" spans="1:258" s="2" customFormat="1" ht="23.25" customHeight="1">
      <c r="A3" s="79"/>
      <c r="B3" s="79"/>
      <c r="C3" s="79"/>
      <c r="D3" s="85"/>
      <c r="E3" s="85"/>
      <c r="F3" s="59"/>
      <c r="G3" s="79"/>
      <c r="H3" s="1"/>
      <c r="I3" s="1"/>
      <c r="J3" s="1"/>
      <c r="K3" s="1"/>
      <c r="L3" s="60"/>
      <c r="M3" s="60"/>
      <c r="N3" s="60"/>
      <c r="O3" s="60"/>
      <c r="P3" s="60"/>
      <c r="Q3" s="60"/>
      <c r="R3" s="60"/>
      <c r="S3" s="60"/>
      <c r="T3" s="60"/>
      <c r="U3" s="79"/>
      <c r="V3" s="79"/>
      <c r="W3" s="79"/>
      <c r="X3" s="7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59"/>
      <c r="IS3" s="59"/>
      <c r="IT3" s="59"/>
      <c r="IU3" s="59"/>
      <c r="IV3" s="59"/>
      <c r="IW3" s="59"/>
      <c r="IX3" s="59"/>
    </row>
    <row r="4" spans="1:258" s="2" customFormat="1" ht="23.25" customHeight="1">
      <c r="A4" s="79"/>
      <c r="B4" s="270" t="s">
        <v>26</v>
      </c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  <c r="IT4" s="59"/>
      <c r="IU4" s="59"/>
      <c r="IV4" s="59"/>
      <c r="IW4" s="59"/>
      <c r="IX4" s="59"/>
    </row>
    <row r="5" spans="1:258" s="2" customFormat="1" ht="23.25" customHeight="1">
      <c r="A5" s="79"/>
      <c r="B5" s="79"/>
      <c r="C5" s="59"/>
      <c r="D5" s="59"/>
      <c r="E5" s="59"/>
      <c r="F5" s="59"/>
      <c r="G5" s="59"/>
      <c r="H5" s="271" t="s">
        <v>25</v>
      </c>
      <c r="I5" s="271"/>
      <c r="J5" s="271"/>
      <c r="K5" s="58"/>
      <c r="L5" s="272" t="s">
        <v>58</v>
      </c>
      <c r="M5" s="272"/>
      <c r="N5" s="272"/>
      <c r="O5" s="272"/>
      <c r="P5" s="272"/>
      <c r="Q5" s="272"/>
      <c r="R5" s="272"/>
      <c r="S5" s="146"/>
      <c r="T5" s="58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  <c r="IU5" s="59"/>
      <c r="IV5" s="59"/>
      <c r="IW5" s="59"/>
      <c r="IX5" s="59"/>
    </row>
    <row r="6" spans="1:258" s="2" customFormat="1" ht="23.25" customHeight="1">
      <c r="A6" s="79"/>
      <c r="B6" s="169"/>
      <c r="C6" s="59"/>
      <c r="D6" s="59"/>
      <c r="E6" s="59"/>
      <c r="F6" s="59"/>
      <c r="G6" s="59"/>
      <c r="H6" s="59"/>
      <c r="I6" s="59"/>
      <c r="J6" s="59"/>
      <c r="K6" s="58"/>
      <c r="L6" s="191" t="s">
        <v>194</v>
      </c>
      <c r="M6" s="177"/>
      <c r="N6" s="177"/>
      <c r="O6" s="166"/>
      <c r="P6" s="166"/>
      <c r="Q6" s="77"/>
      <c r="R6" s="133"/>
      <c r="S6" s="133"/>
      <c r="T6" s="77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  <c r="IU6" s="59"/>
      <c r="IV6" s="59"/>
      <c r="IW6" s="59"/>
      <c r="IX6" s="59"/>
    </row>
    <row r="7" spans="1:258" s="2" customFormat="1" ht="23.25" customHeight="1">
      <c r="A7" s="79"/>
      <c r="B7" s="59"/>
      <c r="C7" s="59"/>
      <c r="D7" s="59"/>
      <c r="E7" s="59"/>
      <c r="G7" s="59"/>
      <c r="H7" s="59"/>
      <c r="I7" s="59"/>
      <c r="J7" s="59"/>
      <c r="K7" s="59"/>
      <c r="L7" s="177" t="s">
        <v>131</v>
      </c>
      <c r="M7" s="177"/>
      <c r="N7" s="177"/>
      <c r="O7" s="166"/>
      <c r="P7" s="59"/>
      <c r="Q7" s="77"/>
      <c r="R7" s="59"/>
      <c r="S7" s="133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  <c r="IS7" s="59"/>
      <c r="IT7" s="59"/>
      <c r="IU7" s="59"/>
      <c r="IV7" s="59"/>
      <c r="IW7" s="59"/>
      <c r="IX7" s="59"/>
    </row>
    <row r="8" spans="1:258" s="2" customFormat="1" ht="23.25" customHeight="1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177" t="s">
        <v>150</v>
      </c>
      <c r="M8" s="177"/>
      <c r="N8" s="177" t="s">
        <v>97</v>
      </c>
      <c r="O8" s="166"/>
      <c r="P8" s="59"/>
      <c r="Q8" s="77"/>
      <c r="R8" s="59"/>
      <c r="S8" s="133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  <c r="IS8" s="59"/>
      <c r="IT8" s="59"/>
      <c r="IU8" s="59"/>
      <c r="IV8" s="59"/>
      <c r="IW8" s="59"/>
      <c r="IX8" s="59"/>
    </row>
    <row r="9" spans="1:258" s="2" customFormat="1" ht="23.2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177" t="s">
        <v>132</v>
      </c>
      <c r="M9" s="177"/>
      <c r="N9" s="177" t="s">
        <v>168</v>
      </c>
      <c r="O9" s="168"/>
      <c r="P9" s="59"/>
      <c r="Q9" s="168"/>
      <c r="R9" s="59"/>
      <c r="S9" s="168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  <c r="IS9" s="59"/>
      <c r="IT9" s="59"/>
      <c r="IU9" s="59"/>
      <c r="IV9" s="59"/>
      <c r="IW9" s="59"/>
      <c r="IX9" s="59"/>
    </row>
    <row r="10" spans="1:258" s="2" customFormat="1" ht="23.25" customHeight="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177" t="s">
        <v>133</v>
      </c>
      <c r="M10" s="177"/>
      <c r="N10" s="177" t="s">
        <v>128</v>
      </c>
      <c r="O10" s="168"/>
      <c r="P10" s="168" t="s">
        <v>217</v>
      </c>
      <c r="Q10" s="168"/>
      <c r="R10" s="168"/>
      <c r="S10" s="168"/>
      <c r="T10" s="168"/>
      <c r="U10" s="59"/>
      <c r="V10" s="59" t="s">
        <v>20</v>
      </c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  <c r="IW10" s="59"/>
      <c r="IX10" s="59"/>
    </row>
    <row r="11" spans="1:258" s="2" customFormat="1" ht="23.25" customHeight="1">
      <c r="A11" s="59"/>
      <c r="B11" s="59" t="s">
        <v>30</v>
      </c>
      <c r="C11" s="59"/>
      <c r="D11" s="59"/>
      <c r="E11" s="59"/>
      <c r="G11" s="59"/>
      <c r="H11" s="59"/>
      <c r="I11" s="59"/>
      <c r="J11" s="59"/>
      <c r="K11" s="59"/>
      <c r="L11" s="177" t="s">
        <v>134</v>
      </c>
      <c r="M11" s="177"/>
      <c r="N11" s="177" t="s">
        <v>96</v>
      </c>
      <c r="O11" s="168"/>
      <c r="P11" s="59" t="s">
        <v>122</v>
      </c>
      <c r="Q11" s="168"/>
      <c r="R11" s="168" t="s">
        <v>67</v>
      </c>
      <c r="S11" s="168"/>
      <c r="T11" s="168" t="s">
        <v>67</v>
      </c>
      <c r="U11" s="59"/>
      <c r="V11" s="59" t="s">
        <v>49</v>
      </c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  <c r="IS11" s="59"/>
      <c r="IT11" s="59"/>
      <c r="IU11" s="59"/>
      <c r="IV11" s="59"/>
      <c r="IW11" s="59"/>
      <c r="IX11" s="59"/>
    </row>
    <row r="12" spans="1:258" s="2" customFormat="1" ht="23.25" customHeight="1">
      <c r="A12" s="59"/>
      <c r="B12" s="59" t="s">
        <v>32</v>
      </c>
      <c r="C12" s="59"/>
      <c r="D12" s="59" t="s">
        <v>127</v>
      </c>
      <c r="E12" s="59"/>
      <c r="F12" s="59" t="s">
        <v>94</v>
      </c>
      <c r="G12" s="59"/>
      <c r="H12" s="59" t="s">
        <v>52</v>
      </c>
      <c r="I12" s="59"/>
      <c r="J12" s="59"/>
      <c r="K12" s="59"/>
      <c r="L12" s="177" t="s">
        <v>135</v>
      </c>
      <c r="M12" s="177"/>
      <c r="N12" s="177" t="s">
        <v>129</v>
      </c>
      <c r="O12" s="168"/>
      <c r="P12" s="59" t="s">
        <v>123</v>
      </c>
      <c r="Q12" s="168"/>
      <c r="R12" s="59" t="s">
        <v>48</v>
      </c>
      <c r="S12" s="168"/>
      <c r="T12" s="59" t="s">
        <v>66</v>
      </c>
      <c r="U12" s="59"/>
      <c r="V12" s="59" t="s">
        <v>51</v>
      </c>
      <c r="W12" s="59"/>
      <c r="X12" s="59" t="s">
        <v>34</v>
      </c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  <c r="IS12" s="59"/>
      <c r="IT12" s="59"/>
      <c r="IU12" s="59"/>
      <c r="IV12" s="59"/>
      <c r="IW12" s="59"/>
      <c r="IX12" s="59"/>
    </row>
    <row r="13" spans="1:258" s="2" customFormat="1" ht="23.25" customHeight="1">
      <c r="A13" s="59"/>
      <c r="B13" s="59" t="s">
        <v>33</v>
      </c>
      <c r="C13" s="59"/>
      <c r="D13" s="59" t="s">
        <v>154</v>
      </c>
      <c r="E13" s="59"/>
      <c r="F13" s="59" t="s">
        <v>93</v>
      </c>
      <c r="G13" s="59"/>
      <c r="H13" s="59" t="s">
        <v>53</v>
      </c>
      <c r="I13" s="59"/>
      <c r="J13" s="59" t="s">
        <v>28</v>
      </c>
      <c r="K13" s="59"/>
      <c r="L13" s="191" t="s">
        <v>162</v>
      </c>
      <c r="M13" s="177"/>
      <c r="N13" s="177" t="s">
        <v>130</v>
      </c>
      <c r="O13" s="166"/>
      <c r="P13" s="59" t="s">
        <v>124</v>
      </c>
      <c r="Q13" s="77"/>
      <c r="R13" s="59" t="s">
        <v>136</v>
      </c>
      <c r="S13" s="133"/>
      <c r="T13" s="59" t="s">
        <v>137</v>
      </c>
      <c r="U13" s="59"/>
      <c r="V13" s="59" t="s">
        <v>50</v>
      </c>
      <c r="W13" s="59"/>
      <c r="X13" s="59" t="s">
        <v>27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59"/>
      <c r="IS13" s="59"/>
      <c r="IT13" s="59"/>
      <c r="IU13" s="59"/>
      <c r="IV13" s="59"/>
      <c r="IW13" s="59"/>
      <c r="IX13" s="59"/>
    </row>
    <row r="14" spans="1:258" s="2" customFormat="1" ht="23.25" customHeight="1">
      <c r="A14" s="59"/>
      <c r="B14" s="267" t="s">
        <v>36</v>
      </c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59"/>
      <c r="IS14" s="59"/>
      <c r="IT14" s="59"/>
      <c r="IU14" s="59"/>
      <c r="IV14" s="59"/>
      <c r="IW14" s="59"/>
      <c r="IX14" s="59"/>
    </row>
    <row r="15" spans="1:258" s="2" customFormat="1" ht="24.5" customHeight="1">
      <c r="A15" s="45" t="s">
        <v>164</v>
      </c>
      <c r="B15" s="172"/>
      <c r="C15" s="78"/>
      <c r="D15" s="172"/>
      <c r="E15" s="84"/>
      <c r="F15" s="172"/>
      <c r="G15" s="78"/>
      <c r="H15" s="172"/>
      <c r="I15" s="78"/>
      <c r="J15" s="172"/>
      <c r="K15" s="78"/>
      <c r="L15" s="172"/>
      <c r="M15" s="78"/>
      <c r="N15" s="172"/>
      <c r="O15" s="167"/>
      <c r="P15" s="172"/>
      <c r="Q15" s="78"/>
      <c r="R15" s="172"/>
      <c r="S15" s="134"/>
      <c r="T15" s="172"/>
      <c r="U15" s="78"/>
      <c r="V15" s="172"/>
      <c r="W15" s="78"/>
      <c r="X15" s="172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59"/>
      <c r="IS15" s="59"/>
      <c r="IT15" s="59"/>
      <c r="IU15" s="59"/>
      <c r="IV15" s="59"/>
      <c r="IW15" s="59"/>
      <c r="IX15" s="59"/>
    </row>
    <row r="16" spans="1:258" s="2" customFormat="1" ht="24.5" customHeight="1">
      <c r="A16" s="182" t="s">
        <v>165</v>
      </c>
      <c r="B16" s="102">
        <v>462226</v>
      </c>
      <c r="C16" s="102"/>
      <c r="D16" s="102">
        <v>694969</v>
      </c>
      <c r="E16" s="102"/>
      <c r="F16" s="102">
        <v>44033</v>
      </c>
      <c r="G16" s="102"/>
      <c r="H16" s="102">
        <v>46223</v>
      </c>
      <c r="I16" s="102"/>
      <c r="J16" s="102">
        <v>1394593</v>
      </c>
      <c r="K16" s="102"/>
      <c r="L16" s="102">
        <v>-16128</v>
      </c>
      <c r="M16" s="64"/>
      <c r="N16" s="102">
        <v>12526</v>
      </c>
      <c r="O16" s="64"/>
      <c r="P16" s="102">
        <v>-135962</v>
      </c>
      <c r="Q16" s="64"/>
      <c r="R16" s="102">
        <v>-139564</v>
      </c>
      <c r="S16" s="64"/>
      <c r="T16" s="64">
        <v>2502480</v>
      </c>
      <c r="U16" s="102"/>
      <c r="V16" s="102">
        <v>21898</v>
      </c>
      <c r="W16" s="102"/>
      <c r="X16" s="102">
        <v>2524378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59"/>
      <c r="IS16" s="59"/>
      <c r="IT16" s="59"/>
      <c r="IU16" s="59"/>
      <c r="IV16" s="59"/>
      <c r="IW16" s="59"/>
      <c r="IX16" s="59"/>
    </row>
    <row r="17" spans="1:258" s="2" customFormat="1" ht="19" customHeight="1">
      <c r="A17" s="45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64"/>
      <c r="M17" s="64"/>
      <c r="N17" s="64"/>
      <c r="O17" s="64"/>
      <c r="P17" s="64"/>
      <c r="Q17" s="64"/>
      <c r="R17" s="64"/>
      <c r="S17" s="64"/>
      <c r="T17" s="64"/>
      <c r="U17" s="102"/>
      <c r="V17" s="102"/>
      <c r="W17" s="102"/>
      <c r="X17" s="102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59"/>
      <c r="IS17" s="59"/>
      <c r="IT17" s="59"/>
      <c r="IU17" s="59"/>
      <c r="IV17" s="59"/>
      <c r="IW17" s="59"/>
      <c r="IX17" s="59"/>
    </row>
    <row r="18" spans="1:258" ht="25" customHeight="1">
      <c r="A18" s="61" t="s">
        <v>56</v>
      </c>
      <c r="B18" s="63"/>
      <c r="C18" s="63"/>
      <c r="D18" s="63"/>
      <c r="E18" s="63"/>
      <c r="F18" s="63"/>
      <c r="G18" s="107"/>
      <c r="H18" s="63"/>
      <c r="I18" s="107"/>
      <c r="J18" s="64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107"/>
      <c r="V18" s="107"/>
      <c r="W18" s="107"/>
      <c r="X18" s="64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</row>
    <row r="19" spans="1:258" ht="23.25" customHeight="1">
      <c r="A19" s="55" t="s">
        <v>54</v>
      </c>
      <c r="B19" s="92">
        <v>0</v>
      </c>
      <c r="C19" s="90"/>
      <c r="D19" s="92">
        <v>0</v>
      </c>
      <c r="E19" s="90"/>
      <c r="F19" s="92">
        <v>0</v>
      </c>
      <c r="G19" s="90"/>
      <c r="H19" s="92">
        <v>0</v>
      </c>
      <c r="I19" s="92"/>
      <c r="J19" s="105">
        <v>105891</v>
      </c>
      <c r="K19" s="103"/>
      <c r="L19" s="90">
        <v>0</v>
      </c>
      <c r="M19" s="103"/>
      <c r="N19" s="117">
        <v>0</v>
      </c>
      <c r="O19" s="125"/>
      <c r="P19" s="90">
        <v>0</v>
      </c>
      <c r="Q19" s="125"/>
      <c r="R19" s="90">
        <v>0</v>
      </c>
      <c r="S19" s="108"/>
      <c r="T19" s="118">
        <v>105891</v>
      </c>
      <c r="U19" s="106"/>
      <c r="V19" s="109">
        <v>1268</v>
      </c>
      <c r="W19" s="109"/>
      <c r="X19" s="104">
        <v>107159</v>
      </c>
      <c r="Y19" s="67"/>
    </row>
    <row r="20" spans="1:258" s="3" customFormat="1" ht="23.25" customHeight="1">
      <c r="A20" s="55" t="s">
        <v>55</v>
      </c>
      <c r="B20" s="90">
        <v>0</v>
      </c>
      <c r="C20" s="90"/>
      <c r="D20" s="90">
        <v>0</v>
      </c>
      <c r="E20" s="90"/>
      <c r="F20" s="90">
        <v>0</v>
      </c>
      <c r="G20" s="90"/>
      <c r="H20" s="90">
        <v>0</v>
      </c>
      <c r="I20" s="92"/>
      <c r="J20" s="90">
        <v>0</v>
      </c>
      <c r="K20" s="103"/>
      <c r="L20" s="103">
        <v>5830</v>
      </c>
      <c r="M20" s="103"/>
      <c r="N20" s="110">
        <v>9816</v>
      </c>
      <c r="O20" s="103"/>
      <c r="P20" s="74">
        <v>0</v>
      </c>
      <c r="Q20" s="103"/>
      <c r="R20" s="110">
        <v>15646</v>
      </c>
      <c r="S20" s="103"/>
      <c r="T20" s="110">
        <v>15646</v>
      </c>
      <c r="U20" s="106"/>
      <c r="V20" s="90">
        <v>0</v>
      </c>
      <c r="W20" s="109"/>
      <c r="X20" s="104">
        <v>15646</v>
      </c>
      <c r="Y20" s="67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  <c r="IS20" s="35"/>
      <c r="IT20" s="35"/>
      <c r="IU20" s="35"/>
      <c r="IV20" s="35"/>
      <c r="IW20" s="35"/>
      <c r="IX20" s="35"/>
    </row>
    <row r="21" spans="1:258" ht="24" customHeight="1">
      <c r="A21" s="61" t="s">
        <v>76</v>
      </c>
      <c r="B21" s="189">
        <v>0</v>
      </c>
      <c r="C21" s="95"/>
      <c r="D21" s="189">
        <v>0</v>
      </c>
      <c r="E21" s="95"/>
      <c r="F21" s="189">
        <v>0</v>
      </c>
      <c r="G21" s="95"/>
      <c r="H21" s="189">
        <v>0</v>
      </c>
      <c r="I21" s="136"/>
      <c r="J21" s="111">
        <v>105891</v>
      </c>
      <c r="K21" s="63"/>
      <c r="L21" s="111">
        <v>5830</v>
      </c>
      <c r="M21" s="62"/>
      <c r="N21" s="111">
        <v>9816</v>
      </c>
      <c r="O21" s="62"/>
      <c r="P21" s="189">
        <v>0</v>
      </c>
      <c r="Q21" s="62"/>
      <c r="R21" s="111">
        <v>15646</v>
      </c>
      <c r="S21" s="62"/>
      <c r="T21" s="111">
        <v>121537</v>
      </c>
      <c r="U21" s="107"/>
      <c r="V21" s="111">
        <v>1268</v>
      </c>
      <c r="W21" s="112"/>
      <c r="X21" s="111">
        <v>122805</v>
      </c>
      <c r="Y21" s="71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</row>
    <row r="22" spans="1:258" s="5" customFormat="1" ht="19" customHeight="1">
      <c r="A22" s="55"/>
      <c r="B22" s="103"/>
      <c r="C22" s="103"/>
      <c r="D22" s="103"/>
      <c r="E22" s="103"/>
      <c r="F22" s="103"/>
      <c r="G22" s="106"/>
      <c r="H22" s="103"/>
      <c r="I22" s="106"/>
      <c r="J22" s="105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6"/>
      <c r="V22" s="106"/>
      <c r="W22" s="106"/>
      <c r="X22" s="10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  <c r="IS22" s="35"/>
      <c r="IT22" s="35"/>
      <c r="IU22" s="35"/>
      <c r="IV22" s="35"/>
      <c r="IW22" s="35"/>
      <c r="IX22" s="35"/>
    </row>
    <row r="23" spans="1:258" ht="23.25" customHeight="1" thickBot="1">
      <c r="A23" s="68" t="s">
        <v>166</v>
      </c>
      <c r="B23" s="113">
        <v>462226</v>
      </c>
      <c r="C23" s="114"/>
      <c r="D23" s="113">
        <v>694969</v>
      </c>
      <c r="E23" s="114"/>
      <c r="F23" s="113">
        <v>44033</v>
      </c>
      <c r="G23" s="114"/>
      <c r="H23" s="113">
        <v>46223</v>
      </c>
      <c r="I23" s="64"/>
      <c r="J23" s="113">
        <v>1500484</v>
      </c>
      <c r="K23" s="64"/>
      <c r="L23" s="113">
        <v>-10298</v>
      </c>
      <c r="M23" s="64"/>
      <c r="N23" s="113">
        <v>22342</v>
      </c>
      <c r="O23" s="64"/>
      <c r="P23" s="113">
        <v>-135962</v>
      </c>
      <c r="Q23" s="64"/>
      <c r="R23" s="113">
        <v>-123918</v>
      </c>
      <c r="S23" s="64"/>
      <c r="T23" s="113">
        <v>2624017</v>
      </c>
      <c r="U23" s="64"/>
      <c r="V23" s="113">
        <v>23166</v>
      </c>
      <c r="W23" s="64"/>
      <c r="X23" s="113">
        <v>2647183</v>
      </c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52"/>
      <c r="HX23" s="52"/>
      <c r="HY23" s="52"/>
      <c r="HZ23" s="52"/>
      <c r="IA23" s="52"/>
      <c r="IB23" s="52"/>
      <c r="IC23" s="52"/>
      <c r="ID23" s="52"/>
      <c r="IE23" s="52"/>
      <c r="IF23" s="52"/>
      <c r="IG23" s="52"/>
      <c r="IH23" s="52"/>
      <c r="II23" s="52"/>
      <c r="IJ23" s="52"/>
      <c r="IK23" s="52"/>
      <c r="IL23" s="52"/>
      <c r="IM23" s="52"/>
      <c r="IN23" s="52"/>
      <c r="IO23" s="52"/>
      <c r="IP23" s="52"/>
      <c r="IQ23" s="52"/>
      <c r="IR23" s="52"/>
      <c r="IS23" s="52"/>
      <c r="IT23" s="52"/>
      <c r="IU23" s="52"/>
      <c r="IV23" s="52"/>
      <c r="IW23" s="52"/>
      <c r="IX23" s="52"/>
    </row>
    <row r="24" spans="1:258" ht="23.25" customHeight="1" thickTop="1">
      <c r="J24" s="67"/>
      <c r="P24" s="66"/>
      <c r="R24" s="66"/>
      <c r="T24" s="66"/>
      <c r="V24" s="67"/>
      <c r="X24" s="67"/>
    </row>
    <row r="25" spans="1:258" ht="23.25" customHeight="1">
      <c r="I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W25" s="35"/>
    </row>
    <row r="43" spans="1:258" s="30" customFormat="1" ht="23.25" customHeight="1">
      <c r="A43" s="35"/>
      <c r="B43" s="35"/>
      <c r="C43" s="35"/>
      <c r="D43" s="35"/>
      <c r="E43" s="35"/>
      <c r="F43" s="35"/>
      <c r="G43" s="35"/>
      <c r="H43" s="35"/>
      <c r="I43" s="58"/>
      <c r="J43" s="35"/>
      <c r="K43" s="58"/>
      <c r="L43" s="55"/>
      <c r="M43" s="55"/>
      <c r="N43" s="55"/>
      <c r="O43" s="40"/>
      <c r="P43" s="55"/>
      <c r="Q43" s="40"/>
      <c r="R43" s="55"/>
      <c r="S43" s="40"/>
      <c r="T43" s="55"/>
      <c r="U43" s="58"/>
      <c r="V43" s="35"/>
      <c r="W43" s="58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35"/>
      <c r="EZ43" s="35"/>
      <c r="FA43" s="35"/>
      <c r="FB43" s="35"/>
      <c r="FC43" s="35"/>
      <c r="FD43" s="35"/>
      <c r="FE43" s="35"/>
      <c r="FF43" s="35"/>
      <c r="FG43" s="35"/>
      <c r="FH43" s="35"/>
      <c r="FI43" s="35"/>
      <c r="FJ43" s="35"/>
      <c r="FK43" s="35"/>
      <c r="FL43" s="35"/>
      <c r="FM43" s="35"/>
      <c r="FN43" s="35"/>
      <c r="FO43" s="35"/>
      <c r="FP43" s="35"/>
      <c r="FQ43" s="35"/>
      <c r="FR43" s="35"/>
      <c r="FS43" s="35"/>
      <c r="FT43" s="35"/>
      <c r="FU43" s="35"/>
      <c r="FV43" s="35"/>
      <c r="FW43" s="35"/>
      <c r="FX43" s="35"/>
      <c r="FY43" s="35"/>
      <c r="FZ43" s="35"/>
      <c r="GA43" s="35"/>
      <c r="GB43" s="35"/>
      <c r="GC43" s="35"/>
      <c r="GD43" s="35"/>
      <c r="GE43" s="35"/>
      <c r="GF43" s="35"/>
      <c r="GG43" s="35"/>
      <c r="GH43" s="35"/>
      <c r="GI43" s="35"/>
      <c r="GJ43" s="35"/>
      <c r="GK43" s="35"/>
      <c r="GL43" s="35"/>
      <c r="GM43" s="35"/>
      <c r="GN43" s="35"/>
      <c r="GO43" s="35"/>
      <c r="GP43" s="35"/>
      <c r="GQ43" s="35"/>
      <c r="GR43" s="35"/>
      <c r="GS43" s="35"/>
      <c r="GT43" s="35"/>
      <c r="GU43" s="35"/>
      <c r="GV43" s="35"/>
      <c r="GW43" s="35"/>
      <c r="GX43" s="35"/>
      <c r="GY43" s="35"/>
      <c r="GZ43" s="35"/>
      <c r="HA43" s="35"/>
      <c r="HB43" s="35"/>
      <c r="HC43" s="35"/>
      <c r="HD43" s="35"/>
      <c r="HE43" s="35"/>
      <c r="HF43" s="35"/>
      <c r="HG43" s="35"/>
      <c r="HH43" s="35"/>
      <c r="HI43" s="35"/>
      <c r="HJ43" s="35"/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  <c r="IL43" s="35"/>
      <c r="IM43" s="35"/>
      <c r="IN43" s="35"/>
      <c r="IO43" s="35"/>
      <c r="IP43" s="35"/>
      <c r="IQ43" s="35"/>
      <c r="IR43" s="35"/>
      <c r="IS43" s="35"/>
      <c r="IT43" s="35"/>
      <c r="IU43" s="35"/>
      <c r="IV43" s="35"/>
      <c r="IW43" s="35"/>
      <c r="IX43" s="35"/>
    </row>
    <row r="44" spans="1:258" ht="23.25" customHeight="1">
      <c r="K44" s="58">
        <v>0</v>
      </c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  <c r="IF44" s="55"/>
      <c r="IG44" s="55"/>
      <c r="IH44" s="55"/>
      <c r="II44" s="55"/>
      <c r="IJ44" s="55"/>
      <c r="IK44" s="55"/>
      <c r="IL44" s="55"/>
      <c r="IM44" s="55"/>
      <c r="IN44" s="55"/>
      <c r="IO44" s="55"/>
      <c r="IP44" s="55"/>
      <c r="IQ44" s="55"/>
      <c r="IR44" s="55"/>
      <c r="IS44" s="55"/>
      <c r="IT44" s="55"/>
      <c r="IU44" s="55"/>
      <c r="IV44" s="55"/>
      <c r="IW44" s="55"/>
      <c r="IX44" s="55"/>
    </row>
    <row r="86" ht="17.25" customHeight="1"/>
    <row r="93" ht="16.5" customHeight="1"/>
    <row r="99" ht="17.25" customHeight="1"/>
    <row r="101" ht="17.25" customHeight="1"/>
    <row r="106" ht="15.75" customHeight="1"/>
  </sheetData>
  <mergeCells count="6">
    <mergeCell ref="B14:X14"/>
    <mergeCell ref="V1:X1"/>
    <mergeCell ref="V2:X2"/>
    <mergeCell ref="B4:X4"/>
    <mergeCell ref="H5:J5"/>
    <mergeCell ref="L5:R5"/>
  </mergeCells>
  <pageMargins left="0.7" right="0.5" top="0.48" bottom="0.5" header="0.5" footer="0.5"/>
  <pageSetup paperSize="9" scale="66" firstPageNumber="8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E2069-143C-4D16-867B-533005FD7776}">
  <sheetPr>
    <tabColor theme="3" tint="0.79998168889431442"/>
  </sheetPr>
  <dimension ref="A1:IX106"/>
  <sheetViews>
    <sheetView view="pageBreakPreview" topLeftCell="A14" zoomScale="80" zoomScaleNormal="74" zoomScaleSheetLayoutView="80" workbookViewId="0">
      <selection activeCell="B21" sqref="B21"/>
    </sheetView>
  </sheetViews>
  <sheetFormatPr defaultColWidth="9.09765625" defaultRowHeight="23.25" customHeight="1"/>
  <cols>
    <col min="1" max="1" width="43.09765625" style="35" customWidth="1"/>
    <col min="2" max="2" width="12.8984375" style="35" customWidth="1"/>
    <col min="3" max="3" width="0.8984375" style="35" customWidth="1"/>
    <col min="4" max="4" width="13.3984375" style="35" customWidth="1"/>
    <col min="5" max="5" width="0.8984375" style="35" customWidth="1"/>
    <col min="6" max="6" width="12.59765625" style="35" customWidth="1"/>
    <col min="7" max="7" width="1" style="35" customWidth="1"/>
    <col min="8" max="8" width="13.09765625" style="35" customWidth="1"/>
    <col min="9" max="9" width="1" style="58" customWidth="1"/>
    <col min="10" max="10" width="13.296875" style="35" customWidth="1"/>
    <col min="11" max="11" width="1" style="58" customWidth="1"/>
    <col min="12" max="12" width="14.69921875" style="55" customWidth="1"/>
    <col min="13" max="13" width="1" style="55" customWidth="1"/>
    <col min="14" max="14" width="16.09765625" style="55" customWidth="1"/>
    <col min="15" max="15" width="1" style="40" customWidth="1"/>
    <col min="16" max="16" width="14.69921875" style="55" hidden="1" customWidth="1"/>
    <col min="17" max="17" width="1" style="40" hidden="1" customWidth="1"/>
    <col min="18" max="18" width="18.09765625" style="55" customWidth="1"/>
    <col min="19" max="19" width="1" style="40" customWidth="1"/>
    <col min="20" max="20" width="14.69921875" style="55" customWidth="1"/>
    <col min="21" max="21" width="1" style="58" customWidth="1"/>
    <col min="22" max="22" width="12.59765625" style="35" customWidth="1"/>
    <col min="23" max="23" width="1" style="58" customWidth="1"/>
    <col min="24" max="24" width="14.09765625" style="35" customWidth="1"/>
    <col min="25" max="25" width="14.09765625" style="35" bestFit="1" customWidth="1"/>
    <col min="26" max="16384" width="9.09765625" style="35"/>
  </cols>
  <sheetData>
    <row r="1" spans="1:258" s="247" customFormat="1" ht="27.5" customHeight="1">
      <c r="A1" s="11" t="s">
        <v>91</v>
      </c>
      <c r="B1" s="246"/>
      <c r="I1" s="248"/>
      <c r="K1" s="248"/>
      <c r="L1" s="249"/>
      <c r="M1" s="249"/>
      <c r="N1" s="249"/>
      <c r="O1" s="250"/>
      <c r="P1" s="249"/>
      <c r="Q1" s="250"/>
      <c r="R1" s="249"/>
      <c r="S1" s="250"/>
      <c r="T1" s="249"/>
      <c r="U1" s="248"/>
      <c r="V1" s="268"/>
      <c r="W1" s="268"/>
      <c r="X1" s="268"/>
    </row>
    <row r="2" spans="1:258" s="247" customFormat="1" ht="27.5" customHeight="1">
      <c r="A2" s="246" t="s">
        <v>70</v>
      </c>
      <c r="B2" s="246"/>
      <c r="C2" s="246"/>
      <c r="D2" s="246"/>
      <c r="E2" s="246"/>
      <c r="I2" s="248"/>
      <c r="K2" s="248"/>
      <c r="L2" s="249"/>
      <c r="M2" s="249"/>
      <c r="N2" s="249"/>
      <c r="O2" s="250"/>
      <c r="P2" s="249"/>
      <c r="Q2" s="250"/>
      <c r="R2" s="249"/>
      <c r="S2" s="250"/>
      <c r="T2" s="249"/>
      <c r="U2" s="248"/>
      <c r="V2" s="269"/>
      <c r="W2" s="269"/>
      <c r="X2" s="269"/>
    </row>
    <row r="3" spans="1:258" s="2" customFormat="1" ht="23.25" customHeight="1">
      <c r="A3" s="213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59"/>
      <c r="IS3" s="59"/>
      <c r="IT3" s="59"/>
      <c r="IU3" s="59"/>
      <c r="IV3" s="59"/>
      <c r="IW3" s="59"/>
      <c r="IX3" s="59"/>
    </row>
    <row r="4" spans="1:258" s="2" customFormat="1" ht="23.25" customHeight="1">
      <c r="A4" s="213"/>
      <c r="B4" s="270" t="s">
        <v>26</v>
      </c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  <c r="IT4" s="59"/>
      <c r="IU4" s="59"/>
      <c r="IV4" s="59"/>
      <c r="IW4" s="59"/>
      <c r="IX4" s="59"/>
    </row>
    <row r="5" spans="1:258" s="2" customFormat="1" ht="23.25" customHeight="1">
      <c r="A5" s="213"/>
      <c r="B5" s="213"/>
      <c r="C5" s="59"/>
      <c r="D5" s="59"/>
      <c r="E5" s="59"/>
      <c r="F5" s="59"/>
      <c r="G5" s="59"/>
      <c r="H5" s="271" t="s">
        <v>25</v>
      </c>
      <c r="I5" s="271"/>
      <c r="J5" s="271"/>
      <c r="K5" s="58"/>
      <c r="L5" s="272" t="s">
        <v>58</v>
      </c>
      <c r="M5" s="272"/>
      <c r="N5" s="272"/>
      <c r="O5" s="272"/>
      <c r="P5" s="272"/>
      <c r="Q5" s="272"/>
      <c r="R5" s="272"/>
      <c r="S5" s="146"/>
      <c r="T5" s="58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  <c r="IU5" s="59"/>
      <c r="IV5" s="59"/>
      <c r="IW5" s="59"/>
      <c r="IX5" s="59"/>
    </row>
    <row r="6" spans="1:258" s="2" customFormat="1" ht="23.25" customHeight="1">
      <c r="A6" s="213"/>
      <c r="B6" s="213"/>
      <c r="C6" s="59"/>
      <c r="D6" s="59"/>
      <c r="E6" s="59"/>
      <c r="F6" s="59"/>
      <c r="G6" s="59"/>
      <c r="H6" s="59"/>
      <c r="I6" s="59"/>
      <c r="J6" s="59"/>
      <c r="K6" s="58"/>
      <c r="L6" s="212" t="s">
        <v>221</v>
      </c>
      <c r="M6" s="212"/>
      <c r="N6" s="212"/>
      <c r="O6" s="212"/>
      <c r="P6" s="212"/>
      <c r="Q6" s="212"/>
      <c r="R6" s="212"/>
      <c r="S6" s="212"/>
      <c r="T6" s="212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  <c r="IU6" s="59"/>
      <c r="IV6" s="59"/>
      <c r="IW6" s="59"/>
      <c r="IX6" s="59"/>
    </row>
    <row r="7" spans="1:258" s="2" customFormat="1" ht="23.25" customHeight="1">
      <c r="A7" s="213"/>
      <c r="B7" s="59"/>
      <c r="C7" s="59"/>
      <c r="D7" s="59"/>
      <c r="E7" s="59"/>
      <c r="G7" s="59"/>
      <c r="H7" s="59"/>
      <c r="I7" s="59"/>
      <c r="J7" s="59"/>
      <c r="K7" s="59"/>
      <c r="L7" s="212" t="s">
        <v>131</v>
      </c>
      <c r="M7" s="212"/>
      <c r="N7" s="212"/>
      <c r="O7" s="212"/>
      <c r="P7" s="59"/>
      <c r="Q7" s="212"/>
      <c r="R7" s="59"/>
      <c r="S7" s="212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  <c r="IS7" s="59"/>
      <c r="IT7" s="59"/>
      <c r="IU7" s="59"/>
      <c r="IV7" s="59"/>
      <c r="IW7" s="59"/>
      <c r="IX7" s="59"/>
    </row>
    <row r="8" spans="1:258" s="2" customFormat="1" ht="23.25" customHeight="1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212" t="s">
        <v>150</v>
      </c>
      <c r="M8" s="212"/>
      <c r="N8" s="212" t="s">
        <v>97</v>
      </c>
      <c r="O8" s="212"/>
      <c r="P8" s="59"/>
      <c r="Q8" s="212"/>
      <c r="R8" s="59"/>
      <c r="S8" s="212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  <c r="IS8" s="59"/>
      <c r="IT8" s="59"/>
      <c r="IU8" s="59"/>
      <c r="IV8" s="59"/>
      <c r="IW8" s="59"/>
      <c r="IX8" s="59"/>
    </row>
    <row r="9" spans="1:258" s="2" customFormat="1" ht="23.2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212" t="s">
        <v>132</v>
      </c>
      <c r="M9" s="212"/>
      <c r="N9" s="212" t="s">
        <v>168</v>
      </c>
      <c r="O9" s="212"/>
      <c r="P9" s="59"/>
      <c r="Q9" s="212"/>
      <c r="R9" s="59"/>
      <c r="S9" s="212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  <c r="IS9" s="59"/>
      <c r="IT9" s="59"/>
      <c r="IU9" s="59"/>
      <c r="IV9" s="59"/>
      <c r="IW9" s="59"/>
      <c r="IX9" s="59"/>
    </row>
    <row r="10" spans="1:258" s="2" customFormat="1" ht="23.25" customHeight="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212" t="s">
        <v>133</v>
      </c>
      <c r="M10" s="212"/>
      <c r="N10" s="212" t="s">
        <v>128</v>
      </c>
      <c r="O10" s="212"/>
      <c r="P10" s="212" t="s">
        <v>121</v>
      </c>
      <c r="Q10" s="212"/>
      <c r="R10" s="212"/>
      <c r="S10" s="212"/>
      <c r="T10" s="212"/>
      <c r="U10" s="59"/>
      <c r="V10" s="59" t="s">
        <v>20</v>
      </c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  <c r="IW10" s="59"/>
      <c r="IX10" s="59"/>
    </row>
    <row r="11" spans="1:258" s="2" customFormat="1" ht="23.25" customHeight="1">
      <c r="A11" s="59"/>
      <c r="B11" s="59" t="s">
        <v>30</v>
      </c>
      <c r="C11" s="59"/>
      <c r="D11" s="59"/>
      <c r="E11" s="59"/>
      <c r="G11" s="59"/>
      <c r="H11" s="59"/>
      <c r="I11" s="59"/>
      <c r="J11" s="59"/>
      <c r="K11" s="59"/>
      <c r="L11" s="212" t="s">
        <v>134</v>
      </c>
      <c r="M11" s="212"/>
      <c r="N11" s="212" t="s">
        <v>96</v>
      </c>
      <c r="O11" s="212"/>
      <c r="P11" s="59" t="s">
        <v>122</v>
      </c>
      <c r="Q11" s="212"/>
      <c r="R11" s="212" t="s">
        <v>67</v>
      </c>
      <c r="S11" s="212"/>
      <c r="T11" s="212" t="s">
        <v>67</v>
      </c>
      <c r="U11" s="59"/>
      <c r="V11" s="59" t="s">
        <v>49</v>
      </c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  <c r="IS11" s="59"/>
      <c r="IT11" s="59"/>
      <c r="IU11" s="59"/>
      <c r="IV11" s="59"/>
      <c r="IW11" s="59"/>
      <c r="IX11" s="59"/>
    </row>
    <row r="12" spans="1:258" s="2" customFormat="1" ht="23.25" customHeight="1">
      <c r="A12" s="59"/>
      <c r="B12" s="59" t="s">
        <v>32</v>
      </c>
      <c r="C12" s="59"/>
      <c r="D12" s="59" t="s">
        <v>127</v>
      </c>
      <c r="E12" s="59"/>
      <c r="F12" s="59" t="s">
        <v>94</v>
      </c>
      <c r="G12" s="59"/>
      <c r="H12" s="59" t="s">
        <v>52</v>
      </c>
      <c r="I12" s="59"/>
      <c r="J12" s="59"/>
      <c r="K12" s="59"/>
      <c r="L12" s="212" t="s">
        <v>135</v>
      </c>
      <c r="M12" s="212"/>
      <c r="N12" s="212" t="s">
        <v>129</v>
      </c>
      <c r="O12" s="212"/>
      <c r="P12" s="59" t="s">
        <v>123</v>
      </c>
      <c r="Q12" s="212"/>
      <c r="R12" s="59" t="s">
        <v>48</v>
      </c>
      <c r="S12" s="212"/>
      <c r="T12" s="59" t="s">
        <v>66</v>
      </c>
      <c r="U12" s="59"/>
      <c r="V12" s="59" t="s">
        <v>51</v>
      </c>
      <c r="W12" s="59"/>
      <c r="X12" s="59" t="s">
        <v>34</v>
      </c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  <c r="IS12" s="59"/>
      <c r="IT12" s="59"/>
      <c r="IU12" s="59"/>
      <c r="IV12" s="59"/>
      <c r="IW12" s="59"/>
      <c r="IX12" s="59"/>
    </row>
    <row r="13" spans="1:258" s="2" customFormat="1" ht="23.25" customHeight="1">
      <c r="A13" s="59"/>
      <c r="B13" s="59" t="s">
        <v>33</v>
      </c>
      <c r="C13" s="59"/>
      <c r="D13" s="59" t="s">
        <v>154</v>
      </c>
      <c r="E13" s="59"/>
      <c r="F13" s="59" t="s">
        <v>93</v>
      </c>
      <c r="G13" s="59"/>
      <c r="H13" s="59" t="s">
        <v>53</v>
      </c>
      <c r="I13" s="59"/>
      <c r="J13" s="59" t="s">
        <v>28</v>
      </c>
      <c r="K13" s="59"/>
      <c r="L13" s="212" t="s">
        <v>162</v>
      </c>
      <c r="M13" s="212"/>
      <c r="N13" s="212" t="s">
        <v>130</v>
      </c>
      <c r="O13" s="212"/>
      <c r="P13" s="59" t="s">
        <v>124</v>
      </c>
      <c r="Q13" s="212"/>
      <c r="R13" s="59" t="s">
        <v>136</v>
      </c>
      <c r="S13" s="212"/>
      <c r="T13" s="59" t="s">
        <v>137</v>
      </c>
      <c r="U13" s="59"/>
      <c r="V13" s="59" t="s">
        <v>50</v>
      </c>
      <c r="W13" s="59"/>
      <c r="X13" s="59" t="s">
        <v>27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59"/>
      <c r="IS13" s="59"/>
      <c r="IT13" s="59"/>
      <c r="IU13" s="59"/>
      <c r="IV13" s="59"/>
      <c r="IW13" s="59"/>
      <c r="IX13" s="59"/>
    </row>
    <row r="14" spans="1:258" s="2" customFormat="1" ht="23.25" customHeight="1">
      <c r="A14" s="59"/>
      <c r="B14" s="267" t="s">
        <v>36</v>
      </c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59"/>
      <c r="IS14" s="59"/>
      <c r="IT14" s="59"/>
      <c r="IU14" s="59"/>
      <c r="IV14" s="59"/>
      <c r="IW14" s="59"/>
      <c r="IX14" s="59"/>
    </row>
    <row r="15" spans="1:258" s="2" customFormat="1" ht="24.5" customHeight="1">
      <c r="A15" s="45" t="s">
        <v>187</v>
      </c>
      <c r="B15" s="124"/>
      <c r="C15" s="35"/>
      <c r="D15" s="124"/>
      <c r="E15" s="35"/>
      <c r="F15" s="124"/>
      <c r="G15" s="35"/>
      <c r="H15" s="124"/>
      <c r="I15" s="58"/>
      <c r="J15" s="67"/>
      <c r="K15" s="58"/>
      <c r="L15" s="108"/>
      <c r="M15" s="55"/>
      <c r="N15" s="251"/>
      <c r="O15" s="40"/>
      <c r="P15" s="66"/>
      <c r="Q15" s="40"/>
      <c r="R15" s="66"/>
      <c r="S15" s="40"/>
      <c r="T15" s="66"/>
      <c r="U15" s="58"/>
      <c r="V15" s="67"/>
      <c r="W15" s="58"/>
      <c r="X15" s="67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59"/>
      <c r="IS15" s="59"/>
      <c r="IT15" s="59"/>
      <c r="IU15" s="59"/>
      <c r="IV15" s="59"/>
      <c r="IW15" s="59"/>
      <c r="IX15" s="59"/>
    </row>
    <row r="16" spans="1:258" s="2" customFormat="1" ht="24.5" customHeight="1">
      <c r="A16" s="182" t="s">
        <v>188</v>
      </c>
      <c r="B16" s="102">
        <v>462226</v>
      </c>
      <c r="C16" s="102"/>
      <c r="D16" s="102">
        <v>694969</v>
      </c>
      <c r="E16" s="102"/>
      <c r="F16" s="102">
        <v>44033</v>
      </c>
      <c r="G16" s="102"/>
      <c r="H16" s="102">
        <v>46223</v>
      </c>
      <c r="I16" s="102"/>
      <c r="J16" s="102">
        <v>2448124</v>
      </c>
      <c r="K16" s="102"/>
      <c r="L16" s="102">
        <v>1388663</v>
      </c>
      <c r="M16" s="64"/>
      <c r="N16" s="102">
        <v>43639</v>
      </c>
      <c r="O16" s="64"/>
      <c r="P16" s="102">
        <v>0</v>
      </c>
      <c r="Q16" s="64"/>
      <c r="R16" s="102">
        <v>1432302</v>
      </c>
      <c r="S16" s="64"/>
      <c r="T16" s="64">
        <v>5127877</v>
      </c>
      <c r="U16" s="102"/>
      <c r="V16" s="102">
        <v>13484</v>
      </c>
      <c r="W16" s="102"/>
      <c r="X16" s="102">
        <v>5141361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59"/>
      <c r="IS16" s="59"/>
      <c r="IT16" s="59"/>
      <c r="IU16" s="59"/>
      <c r="IV16" s="59"/>
      <c r="IW16" s="59"/>
      <c r="IX16" s="59"/>
    </row>
    <row r="17" spans="1:258" s="2" customFormat="1" ht="19" customHeight="1">
      <c r="A17" s="45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64"/>
      <c r="M17" s="64"/>
      <c r="N17" s="64"/>
      <c r="O17" s="64"/>
      <c r="P17" s="64"/>
      <c r="Q17" s="64"/>
      <c r="R17" s="64"/>
      <c r="S17" s="64"/>
      <c r="T17" s="64"/>
      <c r="U17" s="102"/>
      <c r="V17" s="102"/>
      <c r="W17" s="102"/>
      <c r="X17" s="102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59"/>
      <c r="IS17" s="59"/>
      <c r="IT17" s="59"/>
      <c r="IU17" s="59"/>
      <c r="IV17" s="59"/>
      <c r="IW17" s="59"/>
      <c r="IX17" s="59"/>
    </row>
    <row r="18" spans="1:258" ht="25" customHeight="1">
      <c r="A18" s="61" t="s">
        <v>56</v>
      </c>
      <c r="B18" s="63"/>
      <c r="C18" s="63"/>
      <c r="D18" s="63"/>
      <c r="E18" s="63"/>
      <c r="F18" s="63"/>
      <c r="G18" s="107"/>
      <c r="H18" s="63"/>
      <c r="I18" s="107"/>
      <c r="J18" s="64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107"/>
      <c r="V18" s="107"/>
      <c r="W18" s="107"/>
      <c r="X18" s="64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</row>
    <row r="19" spans="1:258" ht="23.25" customHeight="1">
      <c r="A19" s="55" t="s">
        <v>54</v>
      </c>
      <c r="B19" s="92">
        <v>0</v>
      </c>
      <c r="C19" s="90"/>
      <c r="D19" s="92">
        <v>0</v>
      </c>
      <c r="E19" s="90"/>
      <c r="F19" s="92">
        <v>0</v>
      </c>
      <c r="G19" s="90"/>
      <c r="H19" s="92">
        <v>0</v>
      </c>
      <c r="I19" s="92"/>
      <c r="J19" s="105">
        <v>140627</v>
      </c>
      <c r="K19" s="103"/>
      <c r="L19" s="90">
        <v>0</v>
      </c>
      <c r="M19" s="103"/>
      <c r="N19" s="117">
        <v>0</v>
      </c>
      <c r="O19" s="125"/>
      <c r="P19" s="90">
        <v>0</v>
      </c>
      <c r="Q19" s="125"/>
      <c r="R19" s="90">
        <v>0</v>
      </c>
      <c r="S19" s="108"/>
      <c r="T19" s="118">
        <v>140627</v>
      </c>
      <c r="U19" s="106"/>
      <c r="V19" s="109">
        <v>2210</v>
      </c>
      <c r="W19" s="109"/>
      <c r="X19" s="104">
        <v>142837</v>
      </c>
      <c r="Y19" s="67"/>
    </row>
    <row r="20" spans="1:258" s="3" customFormat="1" ht="23.25" customHeight="1">
      <c r="A20" s="55" t="s">
        <v>55</v>
      </c>
      <c r="B20" s="90">
        <v>0</v>
      </c>
      <c r="C20" s="90"/>
      <c r="D20" s="90">
        <v>0</v>
      </c>
      <c r="E20" s="90"/>
      <c r="F20" s="90">
        <v>0</v>
      </c>
      <c r="G20" s="90"/>
      <c r="H20" s="90">
        <v>0</v>
      </c>
      <c r="I20" s="92"/>
      <c r="J20" s="137">
        <v>1316</v>
      </c>
      <c r="K20" s="103"/>
      <c r="L20" s="103">
        <v>92951</v>
      </c>
      <c r="M20" s="103"/>
      <c r="N20" s="69">
        <v>-5327</v>
      </c>
      <c r="O20" s="103"/>
      <c r="P20" s="74">
        <v>0</v>
      </c>
      <c r="Q20" s="103"/>
      <c r="R20" s="110">
        <v>87624</v>
      </c>
      <c r="S20" s="103"/>
      <c r="T20" s="110">
        <v>88940</v>
      </c>
      <c r="U20" s="106"/>
      <c r="V20" s="90">
        <v>0</v>
      </c>
      <c r="W20" s="109"/>
      <c r="X20" s="104">
        <v>88940</v>
      </c>
      <c r="Y20" s="67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  <c r="IS20" s="35"/>
      <c r="IT20" s="35"/>
      <c r="IU20" s="35"/>
      <c r="IV20" s="35"/>
      <c r="IW20" s="35"/>
      <c r="IX20" s="35"/>
    </row>
    <row r="21" spans="1:258" ht="24" customHeight="1">
      <c r="A21" s="61" t="s">
        <v>76</v>
      </c>
      <c r="B21" s="189">
        <v>0</v>
      </c>
      <c r="C21" s="95"/>
      <c r="D21" s="189">
        <v>0</v>
      </c>
      <c r="E21" s="95"/>
      <c r="F21" s="189">
        <v>0</v>
      </c>
      <c r="G21" s="95"/>
      <c r="H21" s="189">
        <v>0</v>
      </c>
      <c r="I21" s="136"/>
      <c r="J21" s="111">
        <v>141943</v>
      </c>
      <c r="K21" s="63"/>
      <c r="L21" s="111">
        <v>92951</v>
      </c>
      <c r="M21" s="62"/>
      <c r="N21" s="174">
        <v>-5327</v>
      </c>
      <c r="O21" s="62"/>
      <c r="P21" s="189">
        <v>0</v>
      </c>
      <c r="Q21" s="62"/>
      <c r="R21" s="111">
        <v>87624</v>
      </c>
      <c r="S21" s="62"/>
      <c r="T21" s="111">
        <v>229567</v>
      </c>
      <c r="U21" s="107"/>
      <c r="V21" s="111">
        <v>2210</v>
      </c>
      <c r="W21" s="112"/>
      <c r="X21" s="111">
        <v>231777</v>
      </c>
      <c r="Y21" s="71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</row>
    <row r="22" spans="1:258" s="5" customFormat="1" ht="19" customHeight="1">
      <c r="A22" s="55"/>
      <c r="B22" s="103"/>
      <c r="C22" s="103"/>
      <c r="D22" s="103"/>
      <c r="E22" s="103"/>
      <c r="F22" s="103"/>
      <c r="G22" s="106"/>
      <c r="H22" s="103"/>
      <c r="I22" s="106"/>
      <c r="J22" s="105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6"/>
      <c r="V22" s="106"/>
      <c r="W22" s="106"/>
      <c r="X22" s="10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  <c r="IS22" s="35"/>
      <c r="IT22" s="35"/>
      <c r="IU22" s="35"/>
      <c r="IV22" s="35"/>
      <c r="IW22" s="35"/>
      <c r="IX22" s="35"/>
    </row>
    <row r="23" spans="1:258" ht="23.25" customHeight="1" thickBot="1">
      <c r="A23" s="68" t="s">
        <v>189</v>
      </c>
      <c r="B23" s="113">
        <v>462226</v>
      </c>
      <c r="C23" s="114"/>
      <c r="D23" s="113">
        <v>694969</v>
      </c>
      <c r="E23" s="114"/>
      <c r="F23" s="113">
        <v>44033</v>
      </c>
      <c r="G23" s="114"/>
      <c r="H23" s="113">
        <v>46223</v>
      </c>
      <c r="I23" s="64"/>
      <c r="J23" s="113">
        <v>2590067</v>
      </c>
      <c r="K23" s="64"/>
      <c r="L23" s="113">
        <v>1481614</v>
      </c>
      <c r="M23" s="64"/>
      <c r="N23" s="113">
        <v>38312</v>
      </c>
      <c r="O23" s="64"/>
      <c r="P23" s="113">
        <v>0</v>
      </c>
      <c r="Q23" s="64"/>
      <c r="R23" s="113">
        <v>1519926</v>
      </c>
      <c r="S23" s="64"/>
      <c r="T23" s="113">
        <v>5357444</v>
      </c>
      <c r="U23" s="64"/>
      <c r="V23" s="113">
        <v>15694</v>
      </c>
      <c r="W23" s="64"/>
      <c r="X23" s="113">
        <v>5373138</v>
      </c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52"/>
      <c r="HX23" s="52"/>
      <c r="HY23" s="52"/>
      <c r="HZ23" s="52"/>
      <c r="IA23" s="52"/>
      <c r="IB23" s="52"/>
      <c r="IC23" s="52"/>
      <c r="ID23" s="52"/>
      <c r="IE23" s="52"/>
      <c r="IF23" s="52"/>
      <c r="IG23" s="52"/>
      <c r="IH23" s="52"/>
      <c r="II23" s="52"/>
      <c r="IJ23" s="52"/>
      <c r="IK23" s="52"/>
      <c r="IL23" s="52"/>
      <c r="IM23" s="52"/>
      <c r="IN23" s="52"/>
      <c r="IO23" s="52"/>
      <c r="IP23" s="52"/>
      <c r="IQ23" s="52"/>
      <c r="IR23" s="52"/>
      <c r="IS23" s="52"/>
      <c r="IT23" s="52"/>
      <c r="IU23" s="52"/>
      <c r="IV23" s="52"/>
      <c r="IW23" s="52"/>
      <c r="IX23" s="52"/>
    </row>
    <row r="24" spans="1:258" ht="23.25" customHeight="1" thickTop="1">
      <c r="J24" s="67"/>
      <c r="P24" s="66"/>
      <c r="R24" s="66"/>
      <c r="T24" s="66"/>
      <c r="V24" s="67"/>
      <c r="X24" s="67"/>
    </row>
    <row r="25" spans="1:258" ht="23.25" customHeight="1">
      <c r="B25" s="124"/>
      <c r="D25" s="124"/>
      <c r="F25" s="124"/>
      <c r="H25" s="124"/>
      <c r="J25" s="67"/>
      <c r="L25" s="108"/>
      <c r="P25" s="66"/>
      <c r="R25" s="66"/>
      <c r="T25" s="66"/>
      <c r="V25" s="67"/>
      <c r="X25" s="67"/>
    </row>
    <row r="43" spans="1:258" s="30" customFormat="1" ht="23.25" customHeight="1">
      <c r="A43" s="35"/>
      <c r="B43" s="35"/>
      <c r="C43" s="35"/>
      <c r="D43" s="35"/>
      <c r="E43" s="35"/>
      <c r="F43" s="35"/>
      <c r="G43" s="35"/>
      <c r="H43" s="35"/>
      <c r="I43" s="58"/>
      <c r="J43" s="35"/>
      <c r="K43" s="58"/>
      <c r="L43" s="55"/>
      <c r="M43" s="55"/>
      <c r="N43" s="55"/>
      <c r="O43" s="40"/>
      <c r="P43" s="55"/>
      <c r="Q43" s="40"/>
      <c r="R43" s="55"/>
      <c r="S43" s="40"/>
      <c r="T43" s="55"/>
      <c r="U43" s="58"/>
      <c r="V43" s="35"/>
      <c r="W43" s="58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35"/>
      <c r="EZ43" s="35"/>
      <c r="FA43" s="35"/>
      <c r="FB43" s="35"/>
      <c r="FC43" s="35"/>
      <c r="FD43" s="35"/>
      <c r="FE43" s="35"/>
      <c r="FF43" s="35"/>
      <c r="FG43" s="35"/>
      <c r="FH43" s="35"/>
      <c r="FI43" s="35"/>
      <c r="FJ43" s="35"/>
      <c r="FK43" s="35"/>
      <c r="FL43" s="35"/>
      <c r="FM43" s="35"/>
      <c r="FN43" s="35"/>
      <c r="FO43" s="35"/>
      <c r="FP43" s="35"/>
      <c r="FQ43" s="35"/>
      <c r="FR43" s="35"/>
      <c r="FS43" s="35"/>
      <c r="FT43" s="35"/>
      <c r="FU43" s="35"/>
      <c r="FV43" s="35"/>
      <c r="FW43" s="35"/>
      <c r="FX43" s="35"/>
      <c r="FY43" s="35"/>
      <c r="FZ43" s="35"/>
      <c r="GA43" s="35"/>
      <c r="GB43" s="35"/>
      <c r="GC43" s="35"/>
      <c r="GD43" s="35"/>
      <c r="GE43" s="35"/>
      <c r="GF43" s="35"/>
      <c r="GG43" s="35"/>
      <c r="GH43" s="35"/>
      <c r="GI43" s="35"/>
      <c r="GJ43" s="35"/>
      <c r="GK43" s="35"/>
      <c r="GL43" s="35"/>
      <c r="GM43" s="35"/>
      <c r="GN43" s="35"/>
      <c r="GO43" s="35"/>
      <c r="GP43" s="35"/>
      <c r="GQ43" s="35"/>
      <c r="GR43" s="35"/>
      <c r="GS43" s="35"/>
      <c r="GT43" s="35"/>
      <c r="GU43" s="35"/>
      <c r="GV43" s="35"/>
      <c r="GW43" s="35"/>
      <c r="GX43" s="35"/>
      <c r="GY43" s="35"/>
      <c r="GZ43" s="35"/>
      <c r="HA43" s="35"/>
      <c r="HB43" s="35"/>
      <c r="HC43" s="35"/>
      <c r="HD43" s="35"/>
      <c r="HE43" s="35"/>
      <c r="HF43" s="35"/>
      <c r="HG43" s="35"/>
      <c r="HH43" s="35"/>
      <c r="HI43" s="35"/>
      <c r="HJ43" s="35"/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  <c r="IL43" s="35"/>
      <c r="IM43" s="35"/>
      <c r="IN43" s="35"/>
      <c r="IO43" s="35"/>
      <c r="IP43" s="35"/>
      <c r="IQ43" s="35"/>
      <c r="IR43" s="35"/>
      <c r="IS43" s="35"/>
      <c r="IT43" s="35"/>
      <c r="IU43" s="35"/>
      <c r="IV43" s="35"/>
      <c r="IW43" s="35"/>
      <c r="IX43" s="35"/>
    </row>
    <row r="44" spans="1:258" ht="23.25" customHeight="1">
      <c r="K44" s="58">
        <v>0</v>
      </c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  <c r="IF44" s="55"/>
      <c r="IG44" s="55"/>
      <c r="IH44" s="55"/>
      <c r="II44" s="55"/>
      <c r="IJ44" s="55"/>
      <c r="IK44" s="55"/>
      <c r="IL44" s="55"/>
      <c r="IM44" s="55"/>
      <c r="IN44" s="55"/>
      <c r="IO44" s="55"/>
      <c r="IP44" s="55"/>
      <c r="IQ44" s="55"/>
      <c r="IR44" s="55"/>
      <c r="IS44" s="55"/>
      <c r="IT44" s="55"/>
      <c r="IU44" s="55"/>
      <c r="IV44" s="55"/>
      <c r="IW44" s="55"/>
      <c r="IX44" s="55"/>
    </row>
    <row r="86" ht="17.25" customHeight="1"/>
    <row r="93" ht="16.5" customHeight="1"/>
    <row r="99" ht="17.25" customHeight="1"/>
    <row r="101" ht="17.25" customHeight="1"/>
    <row r="106" ht="15.75" customHeight="1"/>
  </sheetData>
  <mergeCells count="6">
    <mergeCell ref="B14:X14"/>
    <mergeCell ref="V1:X1"/>
    <mergeCell ref="V2:X2"/>
    <mergeCell ref="B4:X4"/>
    <mergeCell ref="H5:J5"/>
    <mergeCell ref="L5:R5"/>
  </mergeCells>
  <pageMargins left="0.7" right="0.5" top="0.48" bottom="0.5" header="0.5" footer="0.5"/>
  <pageSetup paperSize="9" scale="68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79998168889431442"/>
  </sheetPr>
  <dimension ref="A1:IR106"/>
  <sheetViews>
    <sheetView view="pageBreakPreview" topLeftCell="A10" zoomScale="70" zoomScaleNormal="83" zoomScaleSheetLayoutView="70" workbookViewId="0">
      <selection activeCell="B28" sqref="B28"/>
    </sheetView>
  </sheetViews>
  <sheetFormatPr defaultColWidth="9.09765625" defaultRowHeight="23.25" customHeight="1"/>
  <cols>
    <col min="1" max="1" width="44.19921875" style="35" customWidth="1"/>
    <col min="2" max="2" width="13.69921875" style="35" customWidth="1"/>
    <col min="3" max="3" width="0.8984375" style="35" customWidth="1"/>
    <col min="4" max="4" width="13.69921875" style="35" customWidth="1"/>
    <col min="5" max="5" width="0.8984375" style="35" customWidth="1"/>
    <col min="6" max="6" width="13.69921875" style="35" customWidth="1"/>
    <col min="7" max="7" width="0.8984375" style="35" customWidth="1"/>
    <col min="8" max="8" width="13.69921875" style="35" customWidth="1"/>
    <col min="9" max="9" width="0.8984375" style="58" customWidth="1"/>
    <col min="10" max="10" width="13.69921875" style="35" customWidth="1"/>
    <col min="11" max="11" width="0.8984375" style="58" customWidth="1"/>
    <col min="12" max="12" width="15.69921875" style="55" customWidth="1"/>
    <col min="13" max="13" width="0.8984375" style="55" customWidth="1"/>
    <col min="14" max="14" width="16.69921875" style="55" customWidth="1"/>
    <col min="15" max="15" width="0.8984375" style="40" customWidth="1"/>
    <col min="16" max="16" width="17.796875" style="55" customWidth="1"/>
    <col min="17" max="17" width="0.8984375" style="58" customWidth="1"/>
    <col min="18" max="18" width="15.69921875" style="35" customWidth="1"/>
    <col min="19" max="19" width="14.09765625" style="35" bestFit="1" customWidth="1"/>
    <col min="20" max="16384" width="9.09765625" style="35"/>
  </cols>
  <sheetData>
    <row r="1" spans="1:252" s="247" customFormat="1" ht="23.25" customHeight="1">
      <c r="A1" s="11" t="s">
        <v>91</v>
      </c>
      <c r="B1" s="246"/>
      <c r="I1" s="248"/>
      <c r="K1" s="248"/>
      <c r="L1" s="249"/>
      <c r="M1" s="249"/>
      <c r="N1" s="249"/>
      <c r="O1" s="250"/>
      <c r="P1" s="249"/>
      <c r="Q1" s="248"/>
      <c r="R1" s="252"/>
    </row>
    <row r="2" spans="1:252" s="247" customFormat="1" ht="23.25" customHeight="1">
      <c r="A2" s="246" t="s">
        <v>70</v>
      </c>
      <c r="B2" s="246"/>
      <c r="C2" s="246"/>
      <c r="D2" s="246"/>
      <c r="E2" s="246"/>
      <c r="I2" s="248"/>
      <c r="K2" s="248"/>
      <c r="L2" s="249"/>
      <c r="M2" s="249"/>
      <c r="N2" s="249"/>
      <c r="O2" s="250"/>
      <c r="P2" s="249"/>
      <c r="Q2" s="248"/>
      <c r="R2" s="253"/>
    </row>
    <row r="3" spans="1:252" s="2" customFormat="1" ht="20" customHeight="1">
      <c r="A3" s="85"/>
      <c r="B3" s="85"/>
      <c r="C3" s="85"/>
      <c r="D3" s="85"/>
      <c r="E3" s="85"/>
      <c r="F3" s="59"/>
      <c r="G3" s="85"/>
      <c r="H3" s="1"/>
      <c r="I3" s="1"/>
      <c r="J3" s="1"/>
      <c r="K3" s="1"/>
      <c r="L3" s="60"/>
      <c r="M3" s="60"/>
      <c r="N3" s="60"/>
      <c r="O3" s="60"/>
      <c r="P3" s="60"/>
      <c r="Q3" s="85"/>
      <c r="R3" s="85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59"/>
    </row>
    <row r="4" spans="1:252" s="2" customFormat="1" ht="23.25" customHeight="1">
      <c r="A4" s="85"/>
      <c r="B4" s="270" t="s">
        <v>38</v>
      </c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pans="1:252" s="2" customFormat="1" ht="23.25" customHeight="1">
      <c r="A5" s="85"/>
      <c r="B5" s="85"/>
      <c r="C5" s="59"/>
      <c r="D5" s="59"/>
      <c r="E5" s="59"/>
      <c r="F5" s="59"/>
      <c r="G5" s="59"/>
      <c r="H5" s="271" t="s">
        <v>25</v>
      </c>
      <c r="I5" s="271"/>
      <c r="J5" s="271"/>
      <c r="K5" s="58"/>
      <c r="L5" s="272" t="s">
        <v>58</v>
      </c>
      <c r="M5" s="272"/>
      <c r="N5" s="272"/>
      <c r="O5" s="272"/>
      <c r="P5" s="272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pans="1:252" s="2" customFormat="1" ht="23.25" customHeight="1">
      <c r="A6" s="85"/>
      <c r="B6" s="85"/>
      <c r="C6" s="59"/>
      <c r="D6" s="59"/>
      <c r="E6" s="59"/>
      <c r="F6" s="59"/>
      <c r="G6" s="59"/>
      <c r="H6" s="59"/>
      <c r="I6" s="59"/>
      <c r="J6" s="59"/>
      <c r="K6" s="58"/>
      <c r="L6" s="214" t="s">
        <v>194</v>
      </c>
      <c r="M6" s="176"/>
      <c r="N6" s="176"/>
      <c r="O6" s="83"/>
      <c r="P6" s="83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pans="1:252" s="2" customFormat="1" ht="23.25" customHeight="1">
      <c r="A7" s="85"/>
      <c r="B7" s="83"/>
      <c r="C7" s="59"/>
      <c r="D7" s="59"/>
      <c r="E7" s="59"/>
      <c r="G7" s="59"/>
      <c r="H7" s="59"/>
      <c r="I7" s="59"/>
      <c r="J7" s="59"/>
      <c r="K7" s="59"/>
      <c r="L7" s="176" t="s">
        <v>131</v>
      </c>
      <c r="M7" s="176"/>
      <c r="N7" s="176"/>
      <c r="O7" s="83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pans="1:252" s="2" customFormat="1" ht="23.25" customHeight="1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176" t="s">
        <v>150</v>
      </c>
      <c r="M8" s="176"/>
      <c r="N8" s="176" t="s">
        <v>97</v>
      </c>
      <c r="O8" s="83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pans="1:252" s="2" customFormat="1" ht="23.2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176" t="s">
        <v>132</v>
      </c>
      <c r="M9" s="176"/>
      <c r="N9" s="176" t="s">
        <v>168</v>
      </c>
      <c r="O9" s="168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pans="1:252" s="2" customFormat="1" ht="23.25" customHeight="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176" t="s">
        <v>133</v>
      </c>
      <c r="M10" s="176"/>
      <c r="N10" s="176" t="s">
        <v>128</v>
      </c>
      <c r="O10" s="168"/>
      <c r="P10" s="168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pans="1:252" s="2" customFormat="1" ht="23.25" customHeight="1">
      <c r="A11" s="59"/>
      <c r="B11" s="168" t="s">
        <v>30</v>
      </c>
      <c r="C11" s="59"/>
      <c r="D11" s="59"/>
      <c r="E11" s="59"/>
      <c r="G11" s="59"/>
      <c r="H11" s="59"/>
      <c r="I11" s="59"/>
      <c r="J11" s="59"/>
      <c r="K11" s="59"/>
      <c r="L11" s="176" t="s">
        <v>134</v>
      </c>
      <c r="M11" s="176"/>
      <c r="N11" s="176" t="s">
        <v>96</v>
      </c>
      <c r="O11" s="168"/>
      <c r="P11" s="168" t="s">
        <v>67</v>
      </c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spans="1:252" s="2" customFormat="1" ht="23.25" customHeight="1">
      <c r="A12" s="59"/>
      <c r="B12" s="59" t="s">
        <v>32</v>
      </c>
      <c r="C12" s="59"/>
      <c r="D12" s="59" t="s">
        <v>94</v>
      </c>
      <c r="E12" s="59"/>
      <c r="F12" s="59" t="s">
        <v>94</v>
      </c>
      <c r="G12" s="59"/>
      <c r="H12" s="59" t="s">
        <v>52</v>
      </c>
      <c r="I12" s="59"/>
      <c r="J12" s="59"/>
      <c r="K12" s="59"/>
      <c r="L12" s="176" t="s">
        <v>135</v>
      </c>
      <c r="M12" s="176"/>
      <c r="N12" s="176" t="s">
        <v>129</v>
      </c>
      <c r="O12" s="168"/>
      <c r="P12" s="59" t="s">
        <v>48</v>
      </c>
      <c r="Q12" s="59"/>
      <c r="R12" s="59" t="s">
        <v>34</v>
      </c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</row>
    <row r="13" spans="1:252" s="2" customFormat="1" ht="23" customHeight="1">
      <c r="A13" s="59"/>
      <c r="B13" s="59" t="s">
        <v>33</v>
      </c>
      <c r="C13" s="59"/>
      <c r="D13" s="59" t="s">
        <v>95</v>
      </c>
      <c r="E13" s="59"/>
      <c r="F13" s="59" t="s">
        <v>93</v>
      </c>
      <c r="G13" s="59"/>
      <c r="H13" s="59" t="s">
        <v>53</v>
      </c>
      <c r="I13" s="59"/>
      <c r="J13" s="59" t="s">
        <v>28</v>
      </c>
      <c r="K13" s="59"/>
      <c r="L13" s="191" t="s">
        <v>162</v>
      </c>
      <c r="M13" s="176"/>
      <c r="N13" s="176" t="s">
        <v>130</v>
      </c>
      <c r="O13" s="83"/>
      <c r="P13" s="59" t="s">
        <v>136</v>
      </c>
      <c r="Q13" s="59"/>
      <c r="R13" s="59" t="s">
        <v>27</v>
      </c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59"/>
    </row>
    <row r="14" spans="1:252" s="2" customFormat="1" ht="23" customHeight="1">
      <c r="A14" s="59"/>
      <c r="B14" s="263" t="s">
        <v>36</v>
      </c>
      <c r="C14" s="26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59"/>
    </row>
    <row r="15" spans="1:252" s="2" customFormat="1" ht="23" customHeight="1">
      <c r="A15" s="45" t="s">
        <v>164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59"/>
    </row>
    <row r="16" spans="1:252" s="2" customFormat="1" ht="23" customHeight="1">
      <c r="A16" s="182" t="s">
        <v>165</v>
      </c>
      <c r="B16" s="4">
        <v>462226</v>
      </c>
      <c r="C16" s="4"/>
      <c r="D16" s="4">
        <v>694969</v>
      </c>
      <c r="E16" s="4"/>
      <c r="F16" s="4">
        <v>44033</v>
      </c>
      <c r="G16" s="4"/>
      <c r="H16" s="4">
        <v>46223</v>
      </c>
      <c r="I16" s="4"/>
      <c r="J16" s="4">
        <v>1394424</v>
      </c>
      <c r="K16" s="4"/>
      <c r="L16" s="4">
        <v>-16128</v>
      </c>
      <c r="M16" s="10"/>
      <c r="N16" s="4">
        <v>12585</v>
      </c>
      <c r="O16" s="10"/>
      <c r="P16" s="4">
        <v>-3543</v>
      </c>
      <c r="Q16" s="121"/>
      <c r="R16" s="121">
        <v>2638332</v>
      </c>
      <c r="S16" s="178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59"/>
    </row>
    <row r="17" spans="1:252" s="2" customFormat="1" ht="23" customHeight="1">
      <c r="A17" s="45"/>
      <c r="B17" s="4"/>
      <c r="C17" s="4"/>
      <c r="D17" s="4"/>
      <c r="E17" s="4"/>
      <c r="F17" s="4"/>
      <c r="G17" s="4"/>
      <c r="H17" s="4"/>
      <c r="I17" s="4"/>
      <c r="J17" s="4"/>
      <c r="K17" s="4"/>
      <c r="L17" s="10"/>
      <c r="M17" s="10"/>
      <c r="N17" s="10"/>
      <c r="O17" s="10"/>
      <c r="P17" s="10"/>
      <c r="Q17" s="4"/>
      <c r="R17" s="4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59"/>
    </row>
    <row r="18" spans="1:252" ht="23" customHeight="1">
      <c r="A18" s="61" t="s">
        <v>56</v>
      </c>
      <c r="B18" s="36"/>
      <c r="C18" s="36"/>
      <c r="D18" s="36"/>
      <c r="E18" s="36"/>
      <c r="F18" s="36"/>
      <c r="G18" s="7"/>
      <c r="H18" s="36"/>
      <c r="I18" s="7"/>
      <c r="J18" s="10"/>
      <c r="K18" s="36"/>
      <c r="L18" s="36"/>
      <c r="M18" s="36"/>
      <c r="N18" s="36"/>
      <c r="O18" s="36"/>
      <c r="P18" s="36"/>
      <c r="Q18" s="7"/>
      <c r="R18" s="51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</row>
    <row r="19" spans="1:252" ht="23" customHeight="1">
      <c r="A19" s="55" t="s">
        <v>54</v>
      </c>
      <c r="B19" s="90">
        <v>0</v>
      </c>
      <c r="C19" s="37"/>
      <c r="D19" s="90">
        <v>0</v>
      </c>
      <c r="E19" s="37"/>
      <c r="F19" s="90">
        <v>0</v>
      </c>
      <c r="G19" s="37"/>
      <c r="H19" s="90">
        <v>0</v>
      </c>
      <c r="I19" s="44"/>
      <c r="J19" s="39">
        <v>105891</v>
      </c>
      <c r="K19" s="37"/>
      <c r="L19" s="90">
        <v>0</v>
      </c>
      <c r="M19" s="37"/>
      <c r="N19" s="90">
        <v>0</v>
      </c>
      <c r="O19" s="66"/>
      <c r="P19" s="90">
        <v>0</v>
      </c>
      <c r="Q19" s="44"/>
      <c r="R19" s="75">
        <v>105891</v>
      </c>
      <c r="S19" s="67"/>
    </row>
    <row r="20" spans="1:252" s="3" customFormat="1" ht="23" customHeight="1">
      <c r="A20" s="55" t="s">
        <v>55</v>
      </c>
      <c r="B20" s="93">
        <v>0</v>
      </c>
      <c r="C20" s="37"/>
      <c r="D20" s="93">
        <v>0</v>
      </c>
      <c r="E20" s="37"/>
      <c r="F20" s="93">
        <v>0</v>
      </c>
      <c r="G20" s="37"/>
      <c r="H20" s="93">
        <v>0</v>
      </c>
      <c r="I20" s="44"/>
      <c r="J20" s="93">
        <v>0</v>
      </c>
      <c r="K20" s="37"/>
      <c r="L20" s="137">
        <v>5830</v>
      </c>
      <c r="M20" s="37"/>
      <c r="N20" s="137">
        <v>9816</v>
      </c>
      <c r="O20" s="37"/>
      <c r="P20" s="50">
        <v>15646</v>
      </c>
      <c r="Q20" s="44"/>
      <c r="R20" s="75">
        <v>15646</v>
      </c>
      <c r="S20" s="67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</row>
    <row r="21" spans="1:252" ht="23" customHeight="1">
      <c r="A21" s="61" t="s">
        <v>76</v>
      </c>
      <c r="B21" s="119">
        <v>0</v>
      </c>
      <c r="C21" s="95"/>
      <c r="D21" s="119">
        <v>0</v>
      </c>
      <c r="E21" s="95"/>
      <c r="F21" s="119">
        <v>0</v>
      </c>
      <c r="G21" s="95"/>
      <c r="H21" s="119">
        <v>0</v>
      </c>
      <c r="I21" s="136"/>
      <c r="J21" s="174">
        <v>105891</v>
      </c>
      <c r="K21" s="95"/>
      <c r="L21" s="175">
        <v>5830</v>
      </c>
      <c r="M21" s="95"/>
      <c r="N21" s="174">
        <v>9816</v>
      </c>
      <c r="O21" s="95"/>
      <c r="P21" s="174">
        <v>15646</v>
      </c>
      <c r="Q21" s="136"/>
      <c r="R21" s="174">
        <v>121537</v>
      </c>
      <c r="S21" s="71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</row>
    <row r="22" spans="1:252" s="2" customFormat="1" ht="23" customHeight="1">
      <c r="A22" s="45"/>
      <c r="B22" s="4"/>
      <c r="C22" s="4"/>
      <c r="D22" s="4"/>
      <c r="E22" s="4"/>
      <c r="F22" s="4"/>
      <c r="G22" s="4"/>
      <c r="H22" s="4"/>
      <c r="I22" s="4"/>
      <c r="J22" s="4"/>
      <c r="K22" s="4"/>
      <c r="L22" s="10"/>
      <c r="M22" s="10"/>
      <c r="N22" s="10"/>
      <c r="O22" s="10"/>
      <c r="P22" s="10"/>
      <c r="Q22" s="4"/>
      <c r="R22" s="4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59"/>
    </row>
    <row r="23" spans="1:252" ht="23" customHeight="1" thickBot="1">
      <c r="A23" s="68" t="s">
        <v>166</v>
      </c>
      <c r="B23" s="57">
        <v>462226</v>
      </c>
      <c r="C23" s="170"/>
      <c r="D23" s="57">
        <v>694969</v>
      </c>
      <c r="E23" s="170"/>
      <c r="F23" s="57">
        <v>44033</v>
      </c>
      <c r="G23" s="170"/>
      <c r="H23" s="57">
        <v>46223</v>
      </c>
      <c r="I23" s="51"/>
      <c r="J23" s="57">
        <v>1500315</v>
      </c>
      <c r="K23" s="51"/>
      <c r="L23" s="57">
        <v>-10298</v>
      </c>
      <c r="M23" s="51"/>
      <c r="N23" s="57">
        <v>22401</v>
      </c>
      <c r="O23" s="51"/>
      <c r="P23" s="57">
        <v>12103</v>
      </c>
      <c r="Q23" s="51"/>
      <c r="R23" s="57">
        <v>2759869</v>
      </c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52"/>
      <c r="HX23" s="52"/>
      <c r="HY23" s="52"/>
      <c r="HZ23" s="52"/>
      <c r="IA23" s="52"/>
      <c r="IB23" s="52"/>
      <c r="IC23" s="52"/>
      <c r="ID23" s="52"/>
      <c r="IE23" s="52"/>
      <c r="IF23" s="52"/>
      <c r="IG23" s="52"/>
      <c r="IH23" s="52"/>
      <c r="II23" s="52"/>
      <c r="IJ23" s="52"/>
      <c r="IK23" s="52"/>
      <c r="IL23" s="52"/>
      <c r="IM23" s="52"/>
      <c r="IN23" s="52"/>
      <c r="IO23" s="52"/>
      <c r="IP23" s="52"/>
      <c r="IQ23" s="52"/>
      <c r="IR23" s="52"/>
    </row>
    <row r="24" spans="1:252" ht="23.25" customHeight="1" thickTop="1">
      <c r="B24" s="139"/>
      <c r="D24" s="139"/>
      <c r="F24" s="139"/>
      <c r="H24" s="139"/>
      <c r="J24" s="126"/>
      <c r="K24" s="116"/>
      <c r="L24" s="125"/>
      <c r="M24" s="125"/>
      <c r="N24" s="125"/>
      <c r="O24" s="92"/>
      <c r="P24" s="125"/>
      <c r="Q24" s="116"/>
      <c r="R24" s="126"/>
    </row>
    <row r="25" spans="1:252" ht="23.25" customHeight="1">
      <c r="I25" s="35"/>
      <c r="K25" s="35"/>
      <c r="L25" s="35"/>
      <c r="M25" s="35"/>
      <c r="N25" s="35"/>
      <c r="O25" s="35"/>
      <c r="P25" s="35"/>
      <c r="Q25" s="35"/>
    </row>
    <row r="43" spans="1:252" s="30" customFormat="1" ht="23.25" customHeight="1">
      <c r="A43" s="35"/>
      <c r="B43" s="35"/>
      <c r="C43" s="35"/>
      <c r="D43" s="35"/>
      <c r="E43" s="35"/>
      <c r="F43" s="35"/>
      <c r="G43" s="35"/>
      <c r="H43" s="35"/>
      <c r="I43" s="58"/>
      <c r="J43" s="35"/>
      <c r="K43" s="58"/>
      <c r="L43" s="55"/>
      <c r="M43" s="55"/>
      <c r="N43" s="55"/>
      <c r="O43" s="40"/>
      <c r="P43" s="55"/>
      <c r="Q43" s="58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35"/>
      <c r="EZ43" s="35"/>
      <c r="FA43" s="35"/>
      <c r="FB43" s="35"/>
      <c r="FC43" s="35"/>
      <c r="FD43" s="35"/>
      <c r="FE43" s="35"/>
      <c r="FF43" s="35"/>
      <c r="FG43" s="35"/>
      <c r="FH43" s="35"/>
      <c r="FI43" s="35"/>
      <c r="FJ43" s="35"/>
      <c r="FK43" s="35"/>
      <c r="FL43" s="35"/>
      <c r="FM43" s="35"/>
      <c r="FN43" s="35"/>
      <c r="FO43" s="35"/>
      <c r="FP43" s="35"/>
      <c r="FQ43" s="35"/>
      <c r="FR43" s="35"/>
      <c r="FS43" s="35"/>
      <c r="FT43" s="35"/>
      <c r="FU43" s="35"/>
      <c r="FV43" s="35"/>
      <c r="FW43" s="35"/>
      <c r="FX43" s="35"/>
      <c r="FY43" s="35"/>
      <c r="FZ43" s="35"/>
      <c r="GA43" s="35"/>
      <c r="GB43" s="35"/>
      <c r="GC43" s="35"/>
      <c r="GD43" s="35"/>
      <c r="GE43" s="35"/>
      <c r="GF43" s="35"/>
      <c r="GG43" s="35"/>
      <c r="GH43" s="35"/>
      <c r="GI43" s="35"/>
      <c r="GJ43" s="35"/>
      <c r="GK43" s="35"/>
      <c r="GL43" s="35"/>
      <c r="GM43" s="35"/>
      <c r="GN43" s="35"/>
      <c r="GO43" s="35"/>
      <c r="GP43" s="35"/>
      <c r="GQ43" s="35"/>
      <c r="GR43" s="35"/>
      <c r="GS43" s="35"/>
      <c r="GT43" s="35"/>
      <c r="GU43" s="35"/>
      <c r="GV43" s="35"/>
      <c r="GW43" s="35"/>
      <c r="GX43" s="35"/>
      <c r="GY43" s="35"/>
      <c r="GZ43" s="35"/>
      <c r="HA43" s="35"/>
      <c r="HB43" s="35"/>
      <c r="HC43" s="35"/>
      <c r="HD43" s="35"/>
      <c r="HE43" s="35"/>
      <c r="HF43" s="35"/>
      <c r="HG43" s="35"/>
      <c r="HH43" s="35"/>
      <c r="HI43" s="35"/>
      <c r="HJ43" s="35"/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  <c r="IL43" s="35"/>
      <c r="IM43" s="35"/>
      <c r="IN43" s="35"/>
      <c r="IO43" s="35"/>
      <c r="IP43" s="35"/>
      <c r="IQ43" s="35"/>
      <c r="IR43" s="35"/>
    </row>
    <row r="44" spans="1:252" ht="23.25" customHeight="1">
      <c r="K44" s="58">
        <v>0</v>
      </c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  <c r="IF44" s="55"/>
      <c r="IG44" s="55"/>
      <c r="IH44" s="55"/>
      <c r="II44" s="55"/>
      <c r="IJ44" s="55"/>
      <c r="IK44" s="55"/>
      <c r="IL44" s="55"/>
      <c r="IM44" s="55"/>
      <c r="IN44" s="55"/>
      <c r="IO44" s="55"/>
      <c r="IP44" s="55"/>
      <c r="IQ44" s="55"/>
      <c r="IR44" s="55"/>
    </row>
    <row r="86" ht="17.25" customHeight="1"/>
    <row r="93" ht="16.5" customHeight="1"/>
    <row r="99" ht="17.25" customHeight="1"/>
    <row r="101" ht="17.25" customHeight="1"/>
    <row r="106" ht="15.75" customHeight="1"/>
  </sheetData>
  <mergeCells count="4">
    <mergeCell ref="H5:J5"/>
    <mergeCell ref="B14:R14"/>
    <mergeCell ref="B4:R4"/>
    <mergeCell ref="L5:P5"/>
  </mergeCells>
  <pageMargins left="0.7" right="0.5" top="0.48" bottom="0.5" header="0.5" footer="0.5"/>
  <pageSetup paperSize="9" scale="81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4CE5-C97F-4069-8288-43EA13E1C51D}">
  <sheetPr>
    <tabColor theme="3" tint="0.79998168889431442"/>
  </sheetPr>
  <dimension ref="A1:IT106"/>
  <sheetViews>
    <sheetView view="pageBreakPreview" topLeftCell="A10" zoomScale="70" zoomScaleNormal="82" zoomScaleSheetLayoutView="70" workbookViewId="0">
      <selection activeCell="N20" sqref="N20"/>
    </sheetView>
  </sheetViews>
  <sheetFormatPr defaultColWidth="9.09765625" defaultRowHeight="23.25" customHeight="1"/>
  <cols>
    <col min="1" max="1" width="44.19921875" style="35" customWidth="1"/>
    <col min="2" max="2" width="13.69921875" style="35" customWidth="1"/>
    <col min="3" max="3" width="0.8984375" style="35" customWidth="1"/>
    <col min="4" max="4" width="13.69921875" style="35" customWidth="1"/>
    <col min="5" max="5" width="0.8984375" style="35" customWidth="1"/>
    <col min="6" max="6" width="13.69921875" style="35" customWidth="1"/>
    <col min="7" max="7" width="0.8984375" style="35" customWidth="1"/>
    <col min="8" max="8" width="13.69921875" style="35" customWidth="1"/>
    <col min="9" max="9" width="0.8984375" style="58" customWidth="1"/>
    <col min="10" max="10" width="13.69921875" style="35" customWidth="1"/>
    <col min="11" max="11" width="0.8984375" style="58" customWidth="1"/>
    <col min="12" max="12" width="15.69921875" style="55" customWidth="1"/>
    <col min="13" max="13" width="0.8984375" style="55" customWidth="1"/>
    <col min="14" max="14" width="16.296875" style="55" customWidth="1"/>
    <col min="15" max="15" width="0.8984375" style="55" customWidth="1"/>
    <col min="16" max="16" width="16.69921875" style="55" customWidth="1"/>
    <col min="17" max="17" width="0.8984375" style="40" customWidth="1"/>
    <col min="18" max="18" width="17.796875" style="55" customWidth="1"/>
    <col min="19" max="19" width="0.8984375" style="58" customWidth="1"/>
    <col min="20" max="20" width="15.69921875" style="35" customWidth="1"/>
    <col min="21" max="21" width="14.09765625" style="35" bestFit="1" customWidth="1"/>
    <col min="22" max="16384" width="9.09765625" style="35"/>
  </cols>
  <sheetData>
    <row r="1" spans="1:254" s="247" customFormat="1" ht="23.25" customHeight="1">
      <c r="A1" s="11" t="s">
        <v>91</v>
      </c>
      <c r="B1" s="246"/>
      <c r="I1" s="248"/>
      <c r="K1" s="248"/>
      <c r="L1" s="249"/>
      <c r="M1" s="249"/>
      <c r="N1" s="249"/>
      <c r="O1" s="249"/>
      <c r="P1" s="249"/>
      <c r="Q1" s="250"/>
      <c r="R1" s="249"/>
      <c r="S1" s="248"/>
      <c r="T1" s="252"/>
    </row>
    <row r="2" spans="1:254" s="247" customFormat="1" ht="23.25" customHeight="1">
      <c r="A2" s="246" t="s">
        <v>70</v>
      </c>
      <c r="B2" s="246"/>
      <c r="C2" s="246"/>
      <c r="D2" s="246"/>
      <c r="E2" s="246"/>
      <c r="I2" s="248"/>
      <c r="K2" s="248"/>
      <c r="L2" s="249"/>
      <c r="M2" s="249"/>
      <c r="N2" s="249"/>
      <c r="O2" s="249"/>
      <c r="P2" s="249"/>
      <c r="Q2" s="250"/>
      <c r="R2" s="249"/>
      <c r="S2" s="248"/>
      <c r="T2" s="253"/>
    </row>
    <row r="3" spans="1:254" s="2" customFormat="1" ht="20" customHeight="1">
      <c r="A3" s="213"/>
      <c r="B3" s="213"/>
      <c r="C3" s="213"/>
      <c r="D3" s="213"/>
      <c r="E3" s="213"/>
      <c r="F3" s="59"/>
      <c r="G3" s="213"/>
      <c r="H3" s="1"/>
      <c r="I3" s="1"/>
      <c r="J3" s="1"/>
      <c r="K3" s="1"/>
      <c r="L3" s="60"/>
      <c r="M3" s="60"/>
      <c r="N3" s="60"/>
      <c r="O3" s="60"/>
      <c r="P3" s="60"/>
      <c r="Q3" s="60"/>
      <c r="R3" s="60"/>
      <c r="S3" s="213"/>
      <c r="T3" s="213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59"/>
      <c r="IS3" s="59"/>
      <c r="IT3" s="59"/>
    </row>
    <row r="4" spans="1:254" s="2" customFormat="1" ht="23.25" customHeight="1">
      <c r="A4" s="213"/>
      <c r="B4" s="270" t="s">
        <v>38</v>
      </c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  <c r="IT4" s="59"/>
    </row>
    <row r="5" spans="1:254" s="2" customFormat="1" ht="23.25" customHeight="1">
      <c r="A5" s="213"/>
      <c r="B5" s="213"/>
      <c r="C5" s="59"/>
      <c r="D5" s="59"/>
      <c r="E5" s="59"/>
      <c r="F5" s="59"/>
      <c r="G5" s="59"/>
      <c r="H5" s="271" t="s">
        <v>25</v>
      </c>
      <c r="I5" s="271"/>
      <c r="J5" s="271"/>
      <c r="K5" s="58"/>
      <c r="L5" s="272" t="s">
        <v>58</v>
      </c>
      <c r="M5" s="272"/>
      <c r="N5" s="272"/>
      <c r="O5" s="272"/>
      <c r="P5" s="272"/>
      <c r="Q5" s="272"/>
      <c r="R5" s="272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</row>
    <row r="6" spans="1:254" s="2" customFormat="1" ht="23.25" customHeight="1">
      <c r="A6" s="213"/>
      <c r="B6" s="213"/>
      <c r="C6" s="59"/>
      <c r="D6" s="59"/>
      <c r="E6" s="59"/>
      <c r="F6" s="59"/>
      <c r="G6" s="59"/>
      <c r="H6" s="59"/>
      <c r="I6" s="59"/>
      <c r="J6" s="59"/>
      <c r="K6" s="58"/>
      <c r="L6" s="212" t="s">
        <v>221</v>
      </c>
      <c r="M6" s="214"/>
      <c r="N6" s="214"/>
      <c r="O6" s="212"/>
      <c r="P6" s="212"/>
      <c r="Q6" s="212"/>
      <c r="R6" s="212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</row>
    <row r="7" spans="1:254" s="2" customFormat="1" ht="23.25" customHeight="1">
      <c r="A7" s="213"/>
      <c r="B7" s="212"/>
      <c r="C7" s="59"/>
      <c r="D7" s="59"/>
      <c r="E7" s="59"/>
      <c r="G7" s="59"/>
      <c r="H7" s="59"/>
      <c r="I7" s="59"/>
      <c r="J7" s="59"/>
      <c r="K7" s="59"/>
      <c r="L7" s="212" t="s">
        <v>131</v>
      </c>
      <c r="M7" s="214"/>
      <c r="N7" s="214"/>
      <c r="O7" s="212"/>
      <c r="P7" s="212"/>
      <c r="Q7" s="212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  <c r="IS7" s="59"/>
      <c r="IT7" s="59"/>
    </row>
    <row r="8" spans="1:254" s="2" customFormat="1" ht="23.25" customHeight="1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212" t="s">
        <v>150</v>
      </c>
      <c r="M8" s="214"/>
      <c r="N8" s="214"/>
      <c r="O8" s="212"/>
      <c r="P8" s="212" t="s">
        <v>97</v>
      </c>
      <c r="Q8" s="212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  <c r="IS8" s="59"/>
      <c r="IT8" s="59"/>
    </row>
    <row r="9" spans="1:254" s="2" customFormat="1" ht="23.2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212" t="s">
        <v>132</v>
      </c>
      <c r="M9" s="214"/>
      <c r="N9" s="214"/>
      <c r="O9" s="212"/>
      <c r="P9" s="212" t="s">
        <v>168</v>
      </c>
      <c r="Q9" s="212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  <c r="IS9" s="59"/>
      <c r="IT9" s="59"/>
    </row>
    <row r="10" spans="1:254" s="2" customFormat="1" ht="23.25" customHeight="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212" t="s">
        <v>133</v>
      </c>
      <c r="M10" s="214"/>
      <c r="N10" s="214"/>
      <c r="O10" s="212"/>
      <c r="P10" s="212" t="s">
        <v>128</v>
      </c>
      <c r="Q10" s="212"/>
      <c r="R10" s="212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</row>
    <row r="11" spans="1:254" s="2" customFormat="1" ht="23.25" customHeight="1">
      <c r="A11" s="59"/>
      <c r="B11" s="212" t="s">
        <v>30</v>
      </c>
      <c r="C11" s="59"/>
      <c r="D11" s="59"/>
      <c r="E11" s="59"/>
      <c r="G11" s="59"/>
      <c r="H11" s="59"/>
      <c r="I11" s="59"/>
      <c r="J11" s="59"/>
      <c r="K11" s="59"/>
      <c r="L11" s="212" t="s">
        <v>134</v>
      </c>
      <c r="M11" s="214"/>
      <c r="N11" s="214" t="s">
        <v>195</v>
      </c>
      <c r="O11" s="212"/>
      <c r="P11" s="212" t="s">
        <v>96</v>
      </c>
      <c r="Q11" s="212"/>
      <c r="R11" s="212" t="s">
        <v>67</v>
      </c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  <c r="IS11" s="59"/>
      <c r="IT11" s="59"/>
    </row>
    <row r="12" spans="1:254" s="2" customFormat="1" ht="23.25" customHeight="1">
      <c r="A12" s="59"/>
      <c r="B12" s="59" t="s">
        <v>32</v>
      </c>
      <c r="C12" s="59"/>
      <c r="D12" s="59" t="s">
        <v>94</v>
      </c>
      <c r="E12" s="59"/>
      <c r="F12" s="59" t="s">
        <v>94</v>
      </c>
      <c r="G12" s="59"/>
      <c r="H12" s="59" t="s">
        <v>52</v>
      </c>
      <c r="I12" s="59"/>
      <c r="J12" s="59"/>
      <c r="K12" s="59"/>
      <c r="L12" s="212" t="s">
        <v>135</v>
      </c>
      <c r="M12" s="214"/>
      <c r="N12" s="214" t="s">
        <v>196</v>
      </c>
      <c r="O12" s="212"/>
      <c r="P12" s="212" t="s">
        <v>129</v>
      </c>
      <c r="Q12" s="212"/>
      <c r="R12" s="59" t="s">
        <v>48</v>
      </c>
      <c r="S12" s="59"/>
      <c r="T12" s="59" t="s">
        <v>34</v>
      </c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  <c r="IS12" s="59"/>
      <c r="IT12" s="59"/>
    </row>
    <row r="13" spans="1:254" s="2" customFormat="1" ht="23" customHeight="1">
      <c r="A13" s="59"/>
      <c r="B13" s="59" t="s">
        <v>33</v>
      </c>
      <c r="C13" s="59"/>
      <c r="D13" s="59" t="s">
        <v>95</v>
      </c>
      <c r="E13" s="59"/>
      <c r="F13" s="59" t="s">
        <v>93</v>
      </c>
      <c r="G13" s="59"/>
      <c r="H13" s="59" t="s">
        <v>53</v>
      </c>
      <c r="I13" s="59"/>
      <c r="J13" s="59" t="s">
        <v>28</v>
      </c>
      <c r="K13" s="59"/>
      <c r="L13" s="212" t="s">
        <v>162</v>
      </c>
      <c r="M13" s="214"/>
      <c r="N13" s="214" t="s">
        <v>197</v>
      </c>
      <c r="O13" s="212"/>
      <c r="P13" s="212" t="s">
        <v>130</v>
      </c>
      <c r="Q13" s="212"/>
      <c r="R13" s="59" t="s">
        <v>136</v>
      </c>
      <c r="S13" s="59"/>
      <c r="T13" s="59" t="s">
        <v>27</v>
      </c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59"/>
      <c r="IS13" s="59"/>
      <c r="IT13" s="59"/>
    </row>
    <row r="14" spans="1:254" s="2" customFormat="1" ht="23" customHeight="1">
      <c r="A14" s="59"/>
      <c r="B14" s="263" t="s">
        <v>36</v>
      </c>
      <c r="C14" s="26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59"/>
      <c r="IS14" s="59"/>
      <c r="IT14" s="59"/>
    </row>
    <row r="15" spans="1:254" s="2" customFormat="1" ht="23" customHeight="1">
      <c r="A15" s="45" t="s">
        <v>187</v>
      </c>
      <c r="B15" s="254"/>
      <c r="C15" s="35"/>
      <c r="D15" s="254"/>
      <c r="E15" s="35"/>
      <c r="F15" s="254"/>
      <c r="G15" s="35"/>
      <c r="H15" s="254"/>
      <c r="I15" s="58"/>
      <c r="J15" s="126"/>
      <c r="K15" s="116"/>
      <c r="L15" s="125"/>
      <c r="M15" s="125"/>
      <c r="N15" s="125"/>
      <c r="O15" s="125"/>
      <c r="P15" s="125"/>
      <c r="Q15" s="92"/>
      <c r="R15" s="125"/>
      <c r="S15" s="116"/>
      <c r="T15" s="126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59"/>
      <c r="IS15" s="59"/>
      <c r="IT15" s="59"/>
    </row>
    <row r="16" spans="1:254" s="2" customFormat="1" ht="23" customHeight="1">
      <c r="A16" s="182" t="s">
        <v>188</v>
      </c>
      <c r="B16" s="4">
        <v>462226</v>
      </c>
      <c r="C16" s="4"/>
      <c r="D16" s="4">
        <v>694968</v>
      </c>
      <c r="E16" s="4"/>
      <c r="F16" s="4">
        <v>44033</v>
      </c>
      <c r="G16" s="4"/>
      <c r="H16" s="4">
        <v>46223</v>
      </c>
      <c r="I16" s="4"/>
      <c r="J16" s="4">
        <v>2355699</v>
      </c>
      <c r="K16" s="4"/>
      <c r="L16" s="4">
        <v>1388663</v>
      </c>
      <c r="M16" s="4"/>
      <c r="N16" s="90">
        <v>0</v>
      </c>
      <c r="O16" s="10"/>
      <c r="P16" s="4">
        <v>43698</v>
      </c>
      <c r="Q16" s="10"/>
      <c r="R16" s="4">
        <v>1432361</v>
      </c>
      <c r="S16" s="121"/>
      <c r="T16" s="121">
        <v>5035510</v>
      </c>
      <c r="U16" s="178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59"/>
      <c r="IS16" s="59"/>
      <c r="IT16" s="59"/>
    </row>
    <row r="17" spans="1:254" s="2" customFormat="1" ht="23" customHeight="1">
      <c r="A17" s="45"/>
      <c r="B17" s="4"/>
      <c r="C17" s="4"/>
      <c r="D17" s="4"/>
      <c r="E17" s="4"/>
      <c r="F17" s="4"/>
      <c r="G17" s="4"/>
      <c r="H17" s="4"/>
      <c r="I17" s="4"/>
      <c r="J17" s="4"/>
      <c r="K17" s="4"/>
      <c r="L17" s="10"/>
      <c r="M17" s="10"/>
      <c r="N17" s="10"/>
      <c r="O17" s="10"/>
      <c r="P17" s="10"/>
      <c r="Q17" s="10"/>
      <c r="R17" s="10"/>
      <c r="S17" s="4"/>
      <c r="T17" s="4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59"/>
      <c r="IS17" s="59"/>
      <c r="IT17" s="59"/>
    </row>
    <row r="18" spans="1:254" ht="23" customHeight="1">
      <c r="A18" s="61" t="s">
        <v>56</v>
      </c>
      <c r="B18" s="36"/>
      <c r="C18" s="36"/>
      <c r="D18" s="36"/>
      <c r="E18" s="36"/>
      <c r="F18" s="36"/>
      <c r="G18" s="7"/>
      <c r="H18" s="36"/>
      <c r="I18" s="7"/>
      <c r="J18" s="10"/>
      <c r="K18" s="36"/>
      <c r="L18" s="36"/>
      <c r="M18" s="36"/>
      <c r="N18" s="36"/>
      <c r="O18" s="36"/>
      <c r="P18" s="36"/>
      <c r="Q18" s="36"/>
      <c r="R18" s="36"/>
      <c r="S18" s="7"/>
      <c r="T18" s="51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</row>
    <row r="19" spans="1:254" ht="23" customHeight="1">
      <c r="A19" s="55" t="s">
        <v>54</v>
      </c>
      <c r="B19" s="90">
        <v>0</v>
      </c>
      <c r="C19" s="37"/>
      <c r="D19" s="90">
        <v>0</v>
      </c>
      <c r="E19" s="37"/>
      <c r="F19" s="90">
        <v>0</v>
      </c>
      <c r="G19" s="37"/>
      <c r="H19" s="90">
        <v>0</v>
      </c>
      <c r="I19" s="44"/>
      <c r="J19" s="39">
        <v>140627</v>
      </c>
      <c r="K19" s="37"/>
      <c r="L19" s="90">
        <v>0</v>
      </c>
      <c r="M19" s="90"/>
      <c r="N19" s="90">
        <v>0</v>
      </c>
      <c r="O19" s="37"/>
      <c r="P19" s="90">
        <v>0</v>
      </c>
      <c r="Q19" s="66"/>
      <c r="R19" s="90">
        <v>0</v>
      </c>
      <c r="S19" s="44"/>
      <c r="T19" s="75">
        <v>140627</v>
      </c>
      <c r="U19" s="67"/>
    </row>
    <row r="20" spans="1:254" s="3" customFormat="1" ht="23" customHeight="1">
      <c r="A20" s="55" t="s">
        <v>55</v>
      </c>
      <c r="B20" s="93">
        <v>0</v>
      </c>
      <c r="C20" s="37"/>
      <c r="D20" s="93">
        <v>0</v>
      </c>
      <c r="E20" s="37"/>
      <c r="F20" s="93">
        <v>0</v>
      </c>
      <c r="G20" s="37"/>
      <c r="H20" s="93">
        <v>0</v>
      </c>
      <c r="I20" s="44"/>
      <c r="J20" s="258">
        <v>1316</v>
      </c>
      <c r="K20" s="37"/>
      <c r="L20" s="258">
        <v>92839</v>
      </c>
      <c r="M20" s="137"/>
      <c r="N20" s="258">
        <v>112</v>
      </c>
      <c r="O20" s="37"/>
      <c r="P20" s="258">
        <v>-5327</v>
      </c>
      <c r="Q20" s="37"/>
      <c r="R20" s="50">
        <v>87624</v>
      </c>
      <c r="S20" s="44"/>
      <c r="T20" s="75">
        <v>88940</v>
      </c>
      <c r="U20" s="67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  <c r="IS20" s="35"/>
      <c r="IT20" s="35"/>
    </row>
    <row r="21" spans="1:254" ht="23" customHeight="1">
      <c r="A21" s="61" t="s">
        <v>76</v>
      </c>
      <c r="B21" s="119">
        <v>0</v>
      </c>
      <c r="C21" s="95"/>
      <c r="D21" s="119">
        <v>0</v>
      </c>
      <c r="E21" s="95"/>
      <c r="F21" s="119">
        <v>0</v>
      </c>
      <c r="G21" s="95"/>
      <c r="H21" s="119">
        <v>0</v>
      </c>
      <c r="I21" s="136"/>
      <c r="J21" s="174">
        <v>141943</v>
      </c>
      <c r="K21" s="95"/>
      <c r="L21" s="175">
        <v>92839</v>
      </c>
      <c r="M21" s="256"/>
      <c r="N21" s="175">
        <v>112</v>
      </c>
      <c r="O21" s="95"/>
      <c r="P21" s="174">
        <v>-5327</v>
      </c>
      <c r="Q21" s="95"/>
      <c r="R21" s="174">
        <v>87624</v>
      </c>
      <c r="S21" s="136"/>
      <c r="T21" s="174">
        <v>229567</v>
      </c>
      <c r="U21" s="71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</row>
    <row r="22" spans="1:254" s="2" customFormat="1" ht="23" customHeight="1">
      <c r="A22" s="45"/>
      <c r="B22" s="4"/>
      <c r="C22" s="4"/>
      <c r="D22" s="4"/>
      <c r="E22" s="4"/>
      <c r="F22" s="4"/>
      <c r="G22" s="4"/>
      <c r="H22" s="4"/>
      <c r="I22" s="4"/>
      <c r="J22" s="4"/>
      <c r="K22" s="4"/>
      <c r="L22" s="10"/>
      <c r="M22" s="10"/>
      <c r="N22" s="10"/>
      <c r="O22" s="10"/>
      <c r="P22" s="10"/>
      <c r="Q22" s="10"/>
      <c r="R22" s="10"/>
      <c r="S22" s="4"/>
      <c r="T22" s="4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59"/>
      <c r="IS22" s="59"/>
      <c r="IT22" s="59"/>
    </row>
    <row r="23" spans="1:254" ht="23" customHeight="1" thickBot="1">
      <c r="A23" s="68" t="s">
        <v>189</v>
      </c>
      <c r="B23" s="57">
        <v>462226</v>
      </c>
      <c r="C23" s="170"/>
      <c r="D23" s="57">
        <v>694968</v>
      </c>
      <c r="E23" s="170"/>
      <c r="F23" s="57">
        <v>44033</v>
      </c>
      <c r="G23" s="170"/>
      <c r="H23" s="57">
        <v>46223</v>
      </c>
      <c r="I23" s="51"/>
      <c r="J23" s="57">
        <v>2497642</v>
      </c>
      <c r="K23" s="51"/>
      <c r="L23" s="57">
        <v>1481502</v>
      </c>
      <c r="M23" s="56"/>
      <c r="N23" s="57">
        <v>112</v>
      </c>
      <c r="O23" s="51"/>
      <c r="P23" s="57">
        <v>38371</v>
      </c>
      <c r="Q23" s="51"/>
      <c r="R23" s="57">
        <v>1519985</v>
      </c>
      <c r="S23" s="51"/>
      <c r="T23" s="57">
        <v>5265077</v>
      </c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52"/>
      <c r="HX23" s="52"/>
      <c r="HY23" s="52"/>
      <c r="HZ23" s="52"/>
      <c r="IA23" s="52"/>
      <c r="IB23" s="52"/>
      <c r="IC23" s="52"/>
      <c r="ID23" s="52"/>
      <c r="IE23" s="52"/>
      <c r="IF23" s="52"/>
      <c r="IG23" s="52"/>
      <c r="IH23" s="52"/>
      <c r="II23" s="52"/>
      <c r="IJ23" s="52"/>
      <c r="IK23" s="52"/>
      <c r="IL23" s="52"/>
      <c r="IM23" s="52"/>
      <c r="IN23" s="52"/>
      <c r="IO23" s="52"/>
      <c r="IP23" s="52"/>
      <c r="IQ23" s="52"/>
      <c r="IR23" s="52"/>
      <c r="IS23" s="52"/>
      <c r="IT23" s="52"/>
    </row>
    <row r="24" spans="1:254" ht="23.25" customHeight="1" thickTop="1">
      <c r="B24" s="139"/>
      <c r="D24" s="139"/>
      <c r="F24" s="139"/>
      <c r="H24" s="139"/>
      <c r="J24" s="126"/>
      <c r="K24" s="116"/>
      <c r="L24" s="125"/>
      <c r="M24" s="125"/>
      <c r="N24" s="125"/>
      <c r="O24" s="125"/>
      <c r="P24" s="125"/>
      <c r="Q24" s="92"/>
      <c r="R24" s="125"/>
      <c r="S24" s="116"/>
      <c r="T24" s="126"/>
    </row>
    <row r="25" spans="1:254" ht="23.25" customHeight="1">
      <c r="J25" s="126"/>
      <c r="K25" s="116"/>
      <c r="L25" s="125"/>
      <c r="M25" s="125"/>
      <c r="N25" s="125"/>
      <c r="O25" s="125"/>
      <c r="P25" s="125"/>
      <c r="Q25" s="92"/>
      <c r="R25" s="125"/>
      <c r="S25" s="116"/>
      <c r="T25" s="126"/>
    </row>
    <row r="43" spans="1:254" s="30" customFormat="1" ht="23.25" customHeight="1">
      <c r="A43" s="35"/>
      <c r="B43" s="35"/>
      <c r="C43" s="35"/>
      <c r="D43" s="35"/>
      <c r="E43" s="35"/>
      <c r="F43" s="35"/>
      <c r="G43" s="35"/>
      <c r="H43" s="35"/>
      <c r="I43" s="58"/>
      <c r="J43" s="35"/>
      <c r="K43" s="58"/>
      <c r="L43" s="55"/>
      <c r="M43" s="55"/>
      <c r="N43" s="55"/>
      <c r="O43" s="55"/>
      <c r="P43" s="55"/>
      <c r="Q43" s="40"/>
      <c r="R43" s="55"/>
      <c r="S43" s="58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35"/>
      <c r="EZ43" s="35"/>
      <c r="FA43" s="35"/>
      <c r="FB43" s="35"/>
      <c r="FC43" s="35"/>
      <c r="FD43" s="35"/>
      <c r="FE43" s="35"/>
      <c r="FF43" s="35"/>
      <c r="FG43" s="35"/>
      <c r="FH43" s="35"/>
      <c r="FI43" s="35"/>
      <c r="FJ43" s="35"/>
      <c r="FK43" s="35"/>
      <c r="FL43" s="35"/>
      <c r="FM43" s="35"/>
      <c r="FN43" s="35"/>
      <c r="FO43" s="35"/>
      <c r="FP43" s="35"/>
      <c r="FQ43" s="35"/>
      <c r="FR43" s="35"/>
      <c r="FS43" s="35"/>
      <c r="FT43" s="35"/>
      <c r="FU43" s="35"/>
      <c r="FV43" s="35"/>
      <c r="FW43" s="35"/>
      <c r="FX43" s="35"/>
      <c r="FY43" s="35"/>
      <c r="FZ43" s="35"/>
      <c r="GA43" s="35"/>
      <c r="GB43" s="35"/>
      <c r="GC43" s="35"/>
      <c r="GD43" s="35"/>
      <c r="GE43" s="35"/>
      <c r="GF43" s="35"/>
      <c r="GG43" s="35"/>
      <c r="GH43" s="35"/>
      <c r="GI43" s="35"/>
      <c r="GJ43" s="35"/>
      <c r="GK43" s="35"/>
      <c r="GL43" s="35"/>
      <c r="GM43" s="35"/>
      <c r="GN43" s="35"/>
      <c r="GO43" s="35"/>
      <c r="GP43" s="35"/>
      <c r="GQ43" s="35"/>
      <c r="GR43" s="35"/>
      <c r="GS43" s="35"/>
      <c r="GT43" s="35"/>
      <c r="GU43" s="35"/>
      <c r="GV43" s="35"/>
      <c r="GW43" s="35"/>
      <c r="GX43" s="35"/>
      <c r="GY43" s="35"/>
      <c r="GZ43" s="35"/>
      <c r="HA43" s="35"/>
      <c r="HB43" s="35"/>
      <c r="HC43" s="35"/>
      <c r="HD43" s="35"/>
      <c r="HE43" s="35"/>
      <c r="HF43" s="35"/>
      <c r="HG43" s="35"/>
      <c r="HH43" s="35"/>
      <c r="HI43" s="35"/>
      <c r="HJ43" s="35"/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  <c r="IL43" s="35"/>
      <c r="IM43" s="35"/>
      <c r="IN43" s="35"/>
      <c r="IO43" s="35"/>
      <c r="IP43" s="35"/>
      <c r="IQ43" s="35"/>
      <c r="IR43" s="35"/>
      <c r="IS43" s="35"/>
      <c r="IT43" s="35"/>
    </row>
    <row r="44" spans="1:254" ht="23.25" customHeight="1">
      <c r="K44" s="58">
        <v>0</v>
      </c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  <c r="IF44" s="55"/>
      <c r="IG44" s="55"/>
      <c r="IH44" s="55"/>
      <c r="II44" s="55"/>
      <c r="IJ44" s="55"/>
      <c r="IK44" s="55"/>
      <c r="IL44" s="55"/>
      <c r="IM44" s="55"/>
      <c r="IN44" s="55"/>
      <c r="IO44" s="55"/>
      <c r="IP44" s="55"/>
      <c r="IQ44" s="55"/>
      <c r="IR44" s="55"/>
      <c r="IS44" s="55"/>
      <c r="IT44" s="55"/>
    </row>
    <row r="86" ht="17.25" customHeight="1"/>
    <row r="93" ht="16.5" customHeight="1"/>
    <row r="99" ht="17.25" customHeight="1"/>
    <row r="101" ht="17.25" customHeight="1"/>
    <row r="106" ht="15.75" customHeight="1"/>
  </sheetData>
  <mergeCells count="4">
    <mergeCell ref="B4:T4"/>
    <mergeCell ref="H5:J5"/>
    <mergeCell ref="L5:R5"/>
    <mergeCell ref="B14:T14"/>
  </mergeCells>
  <pageMargins left="0.7" right="0.5" top="0.48" bottom="0.5" header="0.5" footer="0.5"/>
  <pageSetup paperSize="9" scale="7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79998168889431442"/>
  </sheetPr>
  <dimension ref="A1:T88"/>
  <sheetViews>
    <sheetView view="pageBreakPreview" zoomScale="85" zoomScaleNormal="78" zoomScaleSheetLayoutView="85" workbookViewId="0">
      <selection activeCell="E85" sqref="E85"/>
    </sheetView>
  </sheetViews>
  <sheetFormatPr defaultColWidth="9.09765625" defaultRowHeight="23.25" customHeight="1"/>
  <cols>
    <col min="1" max="1" width="51.8984375" style="88" customWidth="1"/>
    <col min="2" max="2" width="15.296875" style="88" customWidth="1"/>
    <col min="3" max="3" width="13.8984375" style="8" customWidth="1"/>
    <col min="4" max="4" width="1.19921875" style="8" customWidth="1"/>
    <col min="5" max="5" width="13.8984375" style="8" customWidth="1"/>
    <col min="6" max="6" width="1.19921875" style="8" customWidth="1"/>
    <col min="7" max="7" width="13.8984375" style="8" customWidth="1"/>
    <col min="8" max="8" width="1.19921875" style="8" customWidth="1"/>
    <col min="9" max="9" width="13.8984375" style="8" customWidth="1"/>
    <col min="10" max="10" width="21.09765625" style="8" hidden="1" customWidth="1"/>
    <col min="11" max="11" width="22.09765625" style="8" hidden="1" customWidth="1"/>
    <col min="12" max="12" width="18.59765625" style="8" hidden="1" customWidth="1"/>
    <col min="13" max="13" width="22.09765625" style="8" hidden="1" customWidth="1"/>
    <col min="14" max="15" width="0" style="40" hidden="1" customWidth="1"/>
    <col min="16" max="16" width="0.796875" style="40" customWidth="1"/>
    <col min="17" max="17" width="11.296875" style="40" customWidth="1"/>
    <col min="18" max="18" width="10.5" style="40" bestFit="1" customWidth="1"/>
    <col min="19" max="19" width="9.09765625" style="40"/>
    <col min="20" max="20" width="11.69921875" style="8" bestFit="1" customWidth="1"/>
    <col min="21" max="16384" width="9.09765625" style="8"/>
  </cols>
  <sheetData>
    <row r="1" spans="1:18" ht="22.5" customHeight="1">
      <c r="A1" s="11" t="s">
        <v>91</v>
      </c>
      <c r="B1" s="87"/>
      <c r="C1" s="13"/>
      <c r="E1" s="13"/>
      <c r="F1" s="13"/>
      <c r="G1" s="13"/>
      <c r="I1" s="13"/>
      <c r="J1" s="33"/>
    </row>
    <row r="2" spans="1:18" ht="22.5" customHeight="1">
      <c r="A2" s="11" t="s">
        <v>71</v>
      </c>
      <c r="B2" s="87"/>
      <c r="C2" s="13"/>
      <c r="E2" s="13"/>
      <c r="F2" s="13"/>
      <c r="G2" s="13"/>
      <c r="I2" s="13"/>
    </row>
    <row r="3" spans="1:18" ht="22.5" customHeight="1">
      <c r="A3" s="86"/>
      <c r="B3" s="86"/>
      <c r="C3" s="264" t="s">
        <v>0</v>
      </c>
      <c r="D3" s="264"/>
      <c r="E3" s="264"/>
      <c r="F3" s="164"/>
      <c r="G3" s="264" t="s">
        <v>38</v>
      </c>
      <c r="H3" s="264"/>
      <c r="I3" s="264"/>
    </row>
    <row r="4" spans="1:18" ht="22.5" customHeight="1">
      <c r="A4" s="86"/>
      <c r="B4" s="86"/>
      <c r="C4" s="266" t="s">
        <v>69</v>
      </c>
      <c r="D4" s="266"/>
      <c r="E4" s="266"/>
      <c r="F4" s="164"/>
      <c r="G4" s="266" t="s">
        <v>69</v>
      </c>
      <c r="H4" s="266"/>
      <c r="I4" s="266"/>
    </row>
    <row r="5" spans="1:18" ht="22.5" customHeight="1">
      <c r="A5" s="86"/>
      <c r="B5" s="86"/>
      <c r="C5" s="266" t="s">
        <v>81</v>
      </c>
      <c r="D5" s="266"/>
      <c r="E5" s="266"/>
      <c r="F5" s="164"/>
      <c r="G5" s="266" t="s">
        <v>81</v>
      </c>
      <c r="H5" s="266"/>
      <c r="I5" s="266"/>
    </row>
    <row r="6" spans="1:18" ht="22.5" customHeight="1">
      <c r="A6" s="86"/>
      <c r="B6" s="89"/>
      <c r="C6" s="16">
        <v>2565</v>
      </c>
      <c r="D6" s="16"/>
      <c r="E6" s="16">
        <v>2564</v>
      </c>
      <c r="F6" s="16"/>
      <c r="G6" s="16">
        <v>2565</v>
      </c>
      <c r="H6" s="16"/>
      <c r="I6" s="16">
        <v>2564</v>
      </c>
    </row>
    <row r="7" spans="1:18" ht="22.5" customHeight="1">
      <c r="A7" s="86"/>
      <c r="B7" s="8"/>
      <c r="C7" s="263" t="s">
        <v>36</v>
      </c>
      <c r="D7" s="263"/>
      <c r="E7" s="263"/>
      <c r="F7" s="263"/>
      <c r="G7" s="263"/>
      <c r="H7" s="263"/>
      <c r="I7" s="263"/>
    </row>
    <row r="8" spans="1:18" ht="8.25" customHeight="1">
      <c r="A8" s="86"/>
      <c r="B8" s="86"/>
      <c r="C8" s="23"/>
      <c r="D8" s="23"/>
      <c r="E8" s="23"/>
      <c r="F8" s="23"/>
      <c r="G8" s="23"/>
      <c r="H8" s="23"/>
      <c r="I8" s="23"/>
    </row>
    <row r="9" spans="1:18" ht="22.5" customHeight="1">
      <c r="A9" s="19" t="s">
        <v>21</v>
      </c>
      <c r="B9" s="86"/>
      <c r="C9" s="23"/>
      <c r="D9" s="23"/>
      <c r="E9" s="23"/>
      <c r="F9" s="23"/>
      <c r="G9" s="23"/>
      <c r="H9" s="23"/>
      <c r="I9" s="23"/>
    </row>
    <row r="10" spans="1:18" ht="22.5" customHeight="1">
      <c r="A10" s="42" t="s">
        <v>114</v>
      </c>
      <c r="B10" s="86"/>
      <c r="C10" s="97">
        <v>142837</v>
      </c>
      <c r="D10" s="23"/>
      <c r="E10" s="97">
        <v>107159</v>
      </c>
      <c r="F10" s="148"/>
      <c r="G10" s="147">
        <v>140627</v>
      </c>
      <c r="H10" s="148"/>
      <c r="I10" s="147">
        <v>105891</v>
      </c>
    </row>
    <row r="11" spans="1:18" ht="22.5" customHeight="1">
      <c r="A11" s="32" t="s">
        <v>115</v>
      </c>
      <c r="B11" s="86"/>
      <c r="C11" s="147"/>
      <c r="D11" s="148"/>
      <c r="E11" s="147"/>
    </row>
    <row r="12" spans="1:18" ht="22.5" customHeight="1">
      <c r="A12" s="96" t="s">
        <v>82</v>
      </c>
      <c r="B12" s="86"/>
      <c r="C12" s="147">
        <v>11506</v>
      </c>
      <c r="D12" s="148"/>
      <c r="E12" s="147">
        <v>-1113</v>
      </c>
      <c r="F12" s="148"/>
      <c r="G12" s="147">
        <v>81</v>
      </c>
      <c r="H12" s="148"/>
      <c r="I12" s="147">
        <v>769</v>
      </c>
    </row>
    <row r="13" spans="1:18" ht="22.5" customHeight="1">
      <c r="A13" s="96" t="s">
        <v>43</v>
      </c>
      <c r="B13" s="86"/>
      <c r="C13" s="147">
        <v>7173</v>
      </c>
      <c r="D13" s="148"/>
      <c r="E13" s="147">
        <v>8225</v>
      </c>
      <c r="F13" s="148"/>
      <c r="G13" s="147">
        <v>3308</v>
      </c>
      <c r="H13" s="148"/>
      <c r="I13" s="147">
        <v>4307</v>
      </c>
      <c r="N13" s="160"/>
    </row>
    <row r="14" spans="1:18" ht="22.5" customHeight="1">
      <c r="A14" s="96" t="s">
        <v>120</v>
      </c>
      <c r="B14" s="86"/>
      <c r="C14" s="147">
        <v>30075</v>
      </c>
      <c r="D14" s="148"/>
      <c r="E14" s="147">
        <v>48457</v>
      </c>
      <c r="F14" s="148"/>
      <c r="G14" s="147">
        <v>1145</v>
      </c>
      <c r="H14" s="148"/>
      <c r="I14" s="147">
        <v>1336</v>
      </c>
      <c r="J14" s="33"/>
      <c r="N14" s="160"/>
      <c r="Q14" s="92"/>
      <c r="R14" s="128"/>
    </row>
    <row r="15" spans="1:18" ht="22.5" customHeight="1">
      <c r="A15" s="96" t="s">
        <v>119</v>
      </c>
      <c r="B15" s="86"/>
      <c r="C15" s="147">
        <v>1103</v>
      </c>
      <c r="D15" s="148"/>
      <c r="E15" s="147">
        <v>1406</v>
      </c>
      <c r="F15" s="148"/>
      <c r="G15" s="147">
        <v>127</v>
      </c>
      <c r="H15" s="148"/>
      <c r="I15" s="147">
        <v>142</v>
      </c>
    </row>
    <row r="16" spans="1:18" ht="22.5" customHeight="1">
      <c r="A16" s="86" t="s">
        <v>99</v>
      </c>
      <c r="B16" s="86"/>
      <c r="C16" s="147">
        <v>-98</v>
      </c>
      <c r="D16" s="148"/>
      <c r="E16" s="147">
        <v>-817</v>
      </c>
      <c r="F16" s="148"/>
      <c r="G16" s="147">
        <v>3</v>
      </c>
      <c r="H16" s="148"/>
      <c r="I16" s="147">
        <v>18</v>
      </c>
    </row>
    <row r="17" spans="1:20" ht="22.5" customHeight="1">
      <c r="A17" s="96" t="s">
        <v>208</v>
      </c>
      <c r="B17" s="86"/>
      <c r="C17" s="147">
        <v>-603</v>
      </c>
      <c r="D17" s="148"/>
      <c r="E17" s="147">
        <v>0</v>
      </c>
      <c r="F17" s="148"/>
      <c r="G17" s="147">
        <v>0</v>
      </c>
      <c r="H17" s="148"/>
      <c r="I17" s="147">
        <v>0</v>
      </c>
    </row>
    <row r="18" spans="1:20" ht="22.5" customHeight="1">
      <c r="A18" s="96" t="s">
        <v>210</v>
      </c>
      <c r="B18" s="179"/>
      <c r="C18" s="147">
        <v>0</v>
      </c>
      <c r="D18" s="148"/>
      <c r="E18" s="147">
        <v>0</v>
      </c>
      <c r="F18" s="148"/>
      <c r="G18" s="147">
        <v>-43408</v>
      </c>
      <c r="H18" s="148"/>
      <c r="I18" s="147">
        <v>-31964</v>
      </c>
    </row>
    <row r="19" spans="1:20" ht="22.5" customHeight="1">
      <c r="A19" s="96" t="s">
        <v>157</v>
      </c>
      <c r="B19" s="179"/>
      <c r="C19" s="147">
        <v>-99524</v>
      </c>
      <c r="D19" s="148"/>
      <c r="E19" s="147">
        <v>-71778</v>
      </c>
      <c r="F19" s="148"/>
      <c r="G19" s="147">
        <v>-99315</v>
      </c>
      <c r="H19" s="148"/>
      <c r="I19" s="147">
        <v>-71778</v>
      </c>
    </row>
    <row r="20" spans="1:20" ht="22.5" customHeight="1">
      <c r="A20" s="96" t="s">
        <v>214</v>
      </c>
      <c r="B20" s="86"/>
      <c r="C20" s="147">
        <v>-1246</v>
      </c>
      <c r="D20" s="148"/>
      <c r="E20" s="147">
        <v>360</v>
      </c>
      <c r="F20" s="148"/>
      <c r="G20" s="147">
        <v>0</v>
      </c>
      <c r="H20" s="148"/>
      <c r="I20" s="147">
        <v>15</v>
      </c>
      <c r="J20" s="33"/>
      <c r="N20" s="160"/>
    </row>
    <row r="21" spans="1:20" ht="22.5" customHeight="1">
      <c r="A21" s="96" t="s">
        <v>98</v>
      </c>
      <c r="B21" s="86"/>
      <c r="C21" s="147">
        <v>743</v>
      </c>
      <c r="D21" s="148"/>
      <c r="E21" s="147">
        <v>2167</v>
      </c>
      <c r="F21" s="148"/>
      <c r="G21" s="147">
        <v>-27</v>
      </c>
      <c r="H21" s="148"/>
      <c r="I21" s="147">
        <v>-12</v>
      </c>
      <c r="J21" s="33"/>
    </row>
    <row r="22" spans="1:20" ht="22.5" customHeight="1">
      <c r="A22" s="96" t="s">
        <v>211</v>
      </c>
      <c r="B22" s="86"/>
      <c r="C22" s="147">
        <v>4581</v>
      </c>
      <c r="D22" s="148"/>
      <c r="E22" s="147">
        <v>0</v>
      </c>
      <c r="F22" s="148"/>
      <c r="G22" s="147">
        <v>172</v>
      </c>
      <c r="H22" s="148"/>
      <c r="I22" s="147">
        <v>623</v>
      </c>
      <c r="J22" s="33"/>
    </row>
    <row r="23" spans="1:20" ht="22.5" customHeight="1">
      <c r="A23" s="96" t="s">
        <v>215</v>
      </c>
      <c r="B23" s="86"/>
      <c r="C23" s="147">
        <v>-671</v>
      </c>
      <c r="D23" s="148"/>
      <c r="E23" s="147">
        <v>0</v>
      </c>
      <c r="F23" s="148"/>
      <c r="G23" s="147">
        <v>-671</v>
      </c>
      <c r="H23" s="148"/>
      <c r="I23" s="147">
        <v>0</v>
      </c>
    </row>
    <row r="24" spans="1:20" ht="22.5" customHeight="1">
      <c r="A24" s="96" t="s">
        <v>222</v>
      </c>
      <c r="B24" s="96"/>
      <c r="C24" s="147">
        <v>-2690</v>
      </c>
      <c r="D24" s="148"/>
      <c r="E24" s="147">
        <v>5257</v>
      </c>
      <c r="F24" s="148"/>
      <c r="G24" s="147">
        <v>0</v>
      </c>
      <c r="H24" s="148"/>
      <c r="I24" s="147">
        <v>0</v>
      </c>
      <c r="J24" s="9"/>
      <c r="K24" s="9"/>
      <c r="L24" s="9"/>
      <c r="M24" s="9"/>
      <c r="N24" s="92"/>
      <c r="O24" s="92"/>
      <c r="P24" s="92"/>
      <c r="Q24" s="92"/>
    </row>
    <row r="25" spans="1:20" ht="22.5" customHeight="1">
      <c r="A25" s="96" t="s">
        <v>229</v>
      </c>
      <c r="B25" s="165"/>
      <c r="C25" s="147">
        <v>0</v>
      </c>
      <c r="D25" s="148"/>
      <c r="E25" s="147">
        <v>0</v>
      </c>
      <c r="F25" s="148"/>
      <c r="G25" s="147">
        <v>-7</v>
      </c>
      <c r="H25" s="148"/>
      <c r="I25" s="147">
        <v>4</v>
      </c>
    </row>
    <row r="26" spans="1:20" ht="22.5" customHeight="1">
      <c r="A26" s="96" t="s">
        <v>228</v>
      </c>
      <c r="B26" s="165"/>
      <c r="C26" s="147">
        <v>296</v>
      </c>
      <c r="D26" s="148"/>
      <c r="E26" s="147">
        <v>593</v>
      </c>
      <c r="F26" s="148"/>
      <c r="G26" s="147">
        <v>87</v>
      </c>
      <c r="H26" s="148"/>
      <c r="I26" s="147">
        <v>593</v>
      </c>
    </row>
    <row r="27" spans="1:20" ht="22.5" customHeight="1">
      <c r="A27" s="40" t="s">
        <v>100</v>
      </c>
      <c r="B27" s="86"/>
      <c r="C27" s="149">
        <v>0</v>
      </c>
      <c r="D27" s="148"/>
      <c r="E27" s="149">
        <v>-207</v>
      </c>
      <c r="F27" s="148"/>
      <c r="G27" s="149">
        <v>0</v>
      </c>
      <c r="H27" s="148"/>
      <c r="I27" s="149">
        <v>0</v>
      </c>
    </row>
    <row r="28" spans="1:20" ht="21" customHeight="1">
      <c r="A28" s="42"/>
      <c r="B28" s="86"/>
      <c r="C28" s="150">
        <v>93482</v>
      </c>
      <c r="D28" s="148"/>
      <c r="E28" s="150">
        <v>99709</v>
      </c>
      <c r="F28" s="148"/>
      <c r="G28" s="150">
        <v>2122</v>
      </c>
      <c r="H28" s="148"/>
      <c r="I28" s="150">
        <v>9944</v>
      </c>
      <c r="J28" s="127"/>
    </row>
    <row r="29" spans="1:20" ht="22.5" customHeight="1">
      <c r="A29" s="89" t="s">
        <v>101</v>
      </c>
      <c r="C29" s="151"/>
      <c r="D29" s="148"/>
      <c r="E29" s="151"/>
      <c r="F29" s="148"/>
      <c r="G29" s="151"/>
      <c r="H29" s="148"/>
      <c r="I29" s="151"/>
      <c r="J29" s="33"/>
    </row>
    <row r="30" spans="1:20" ht="22.5" customHeight="1">
      <c r="A30" s="96" t="s">
        <v>102</v>
      </c>
      <c r="C30" s="147">
        <v>-29285</v>
      </c>
      <c r="D30" s="148"/>
      <c r="E30" s="147">
        <v>-30370</v>
      </c>
      <c r="F30" s="152"/>
      <c r="G30" s="147">
        <v>-5975</v>
      </c>
      <c r="H30" s="152"/>
      <c r="I30" s="147">
        <v>-2227</v>
      </c>
      <c r="K30" s="122">
        <v>43190</v>
      </c>
      <c r="L30" s="122">
        <v>43100</v>
      </c>
      <c r="N30" s="44" t="e">
        <f>#REF!-#REF!</f>
        <v>#REF!</v>
      </c>
      <c r="Q30" s="128"/>
      <c r="R30" s="44"/>
      <c r="T30" s="33"/>
    </row>
    <row r="31" spans="1:20" ht="22.5" customHeight="1">
      <c r="A31" s="96" t="s">
        <v>143</v>
      </c>
      <c r="C31" s="147">
        <v>-844</v>
      </c>
      <c r="D31" s="148"/>
      <c r="E31" s="147">
        <v>-3701</v>
      </c>
      <c r="F31" s="152"/>
      <c r="G31" s="147">
        <v>-2067</v>
      </c>
      <c r="H31" s="152"/>
      <c r="I31" s="147">
        <v>-3368</v>
      </c>
      <c r="J31" s="8" t="s">
        <v>107</v>
      </c>
      <c r="K31" s="33">
        <v>247068</v>
      </c>
      <c r="Q31" s="160"/>
      <c r="R31" s="160"/>
      <c r="T31" s="33"/>
    </row>
    <row r="32" spans="1:20" ht="22.5" customHeight="1">
      <c r="A32" s="86" t="s">
        <v>22</v>
      </c>
      <c r="B32" s="86"/>
      <c r="C32" s="147">
        <v>4919</v>
      </c>
      <c r="D32" s="148"/>
      <c r="E32" s="147">
        <v>-19792</v>
      </c>
      <c r="F32" s="152"/>
      <c r="G32" s="147">
        <v>-1203</v>
      </c>
      <c r="H32" s="152"/>
      <c r="I32" s="147">
        <v>-2107</v>
      </c>
      <c r="J32" s="33" t="s">
        <v>108</v>
      </c>
      <c r="K32" s="161">
        <v>13996</v>
      </c>
      <c r="R32" s="160"/>
      <c r="T32" s="33"/>
    </row>
    <row r="33" spans="1:20" ht="22.5" customHeight="1">
      <c r="A33" s="86" t="s">
        <v>6</v>
      </c>
      <c r="B33" s="86"/>
      <c r="C33" s="147">
        <v>929</v>
      </c>
      <c r="D33" s="148"/>
      <c r="E33" s="147">
        <v>-2634</v>
      </c>
      <c r="F33" s="152"/>
      <c r="G33" s="147">
        <v>104</v>
      </c>
      <c r="H33" s="152"/>
      <c r="I33" s="147">
        <v>0</v>
      </c>
      <c r="J33" s="33" t="s">
        <v>109</v>
      </c>
      <c r="K33" s="53">
        <v>57373</v>
      </c>
      <c r="N33" s="44"/>
      <c r="Q33" s="44"/>
      <c r="R33" s="160"/>
      <c r="T33" s="33"/>
    </row>
    <row r="34" spans="1:20" ht="22.5" customHeight="1">
      <c r="A34" s="96" t="s">
        <v>86</v>
      </c>
      <c r="B34" s="86"/>
      <c r="C34" s="147">
        <v>30644</v>
      </c>
      <c r="D34" s="148"/>
      <c r="E34" s="147">
        <v>36221</v>
      </c>
      <c r="F34" s="152"/>
      <c r="G34" s="147">
        <v>21133</v>
      </c>
      <c r="H34" s="152"/>
      <c r="I34" s="147">
        <v>10107</v>
      </c>
      <c r="J34" s="33"/>
      <c r="N34" s="44" t="e">
        <f>#REF!-#REF!</f>
        <v>#REF!</v>
      </c>
      <c r="P34" s="129">
        <v>82424</v>
      </c>
      <c r="R34" s="44"/>
      <c r="T34" s="33"/>
    </row>
    <row r="35" spans="1:20" ht="22.5" customHeight="1">
      <c r="A35" s="96" t="s">
        <v>144</v>
      </c>
      <c r="B35" s="86"/>
      <c r="C35" s="147">
        <v>-12556</v>
      </c>
      <c r="D35" s="148"/>
      <c r="E35" s="147">
        <v>-218</v>
      </c>
      <c r="F35" s="152"/>
      <c r="G35" s="147">
        <v>857</v>
      </c>
      <c r="H35" s="152"/>
      <c r="I35" s="147">
        <v>-440</v>
      </c>
      <c r="J35" s="33"/>
      <c r="N35" s="138" t="e">
        <f>P34-N34</f>
        <v>#REF!</v>
      </c>
    </row>
    <row r="36" spans="1:20" ht="22.5" customHeight="1">
      <c r="A36" s="86" t="s">
        <v>92</v>
      </c>
      <c r="B36" s="86"/>
      <c r="C36" s="147">
        <v>-1858</v>
      </c>
      <c r="D36" s="148"/>
      <c r="E36" s="147">
        <v>0</v>
      </c>
      <c r="F36" s="152"/>
      <c r="G36" s="147">
        <v>-496</v>
      </c>
      <c r="H36" s="152"/>
      <c r="I36" s="147">
        <v>0</v>
      </c>
      <c r="J36" s="33"/>
      <c r="N36" s="44" t="e">
        <f>#REF!-#REF!</f>
        <v>#REF!</v>
      </c>
      <c r="R36" s="44"/>
      <c r="T36" s="33"/>
    </row>
    <row r="37" spans="1:20" ht="22.5" customHeight="1">
      <c r="A37" s="96" t="s">
        <v>116</v>
      </c>
      <c r="B37" s="86"/>
      <c r="C37" s="149">
        <v>-3693</v>
      </c>
      <c r="D37" s="148"/>
      <c r="E37" s="149">
        <v>-2251</v>
      </c>
      <c r="F37" s="152"/>
      <c r="G37" s="149">
        <v>0</v>
      </c>
      <c r="H37" s="152"/>
      <c r="I37" s="149">
        <v>0</v>
      </c>
      <c r="R37" s="44"/>
      <c r="T37" s="33"/>
    </row>
    <row r="38" spans="1:20" ht="22.5" customHeight="1">
      <c r="A38" s="96" t="s">
        <v>225</v>
      </c>
      <c r="B38" s="86"/>
      <c r="C38" s="151">
        <v>81738</v>
      </c>
      <c r="D38" s="148"/>
      <c r="E38" s="151">
        <v>76964</v>
      </c>
      <c r="F38" s="148"/>
      <c r="G38" s="151">
        <v>14475</v>
      </c>
      <c r="H38" s="148"/>
      <c r="I38" s="151">
        <v>11909</v>
      </c>
    </row>
    <row r="39" spans="1:20" ht="22.5" customHeight="1">
      <c r="A39" s="40" t="s">
        <v>212</v>
      </c>
      <c r="B39" s="86"/>
      <c r="C39" s="151">
        <v>-9110</v>
      </c>
      <c r="D39" s="148"/>
      <c r="E39" s="151">
        <v>-12392</v>
      </c>
      <c r="F39" s="148"/>
      <c r="G39" s="151">
        <v>-631</v>
      </c>
      <c r="H39" s="148"/>
      <c r="I39" s="151">
        <v>-468</v>
      </c>
    </row>
    <row r="40" spans="1:20" ht="22.5" customHeight="1">
      <c r="A40" s="40" t="s">
        <v>223</v>
      </c>
      <c r="B40" s="86"/>
      <c r="C40" s="151">
        <v>320</v>
      </c>
      <c r="D40" s="148"/>
      <c r="E40" s="151">
        <v>10716</v>
      </c>
      <c r="F40" s="148"/>
      <c r="G40" s="151">
        <v>0</v>
      </c>
      <c r="H40" s="148"/>
      <c r="I40" s="151">
        <v>557</v>
      </c>
    </row>
    <row r="41" spans="1:20" ht="22.5" customHeight="1">
      <c r="A41" s="98" t="s">
        <v>113</v>
      </c>
      <c r="B41" s="86"/>
      <c r="C41" s="154">
        <v>72948</v>
      </c>
      <c r="D41" s="153"/>
      <c r="E41" s="154">
        <v>75288</v>
      </c>
      <c r="F41" s="153"/>
      <c r="G41" s="154">
        <v>13844</v>
      </c>
      <c r="H41" s="153"/>
      <c r="I41" s="154">
        <v>11998</v>
      </c>
    </row>
    <row r="42" spans="1:20" ht="22.5" customHeight="1">
      <c r="A42" s="11" t="s">
        <v>91</v>
      </c>
      <c r="B42" s="86"/>
      <c r="C42" s="10"/>
      <c r="D42" s="10"/>
      <c r="E42" s="10"/>
      <c r="F42" s="10"/>
      <c r="G42" s="10"/>
      <c r="H42" s="10"/>
      <c r="I42" s="10"/>
      <c r="J42" s="33"/>
    </row>
    <row r="43" spans="1:20" ht="22.5" customHeight="1">
      <c r="A43" s="11" t="s">
        <v>71</v>
      </c>
      <c r="B43" s="86"/>
      <c r="C43" s="10"/>
      <c r="D43" s="10"/>
      <c r="E43" s="10"/>
      <c r="F43" s="10"/>
      <c r="G43" s="10"/>
      <c r="H43" s="10"/>
      <c r="I43" s="10"/>
      <c r="J43" s="33"/>
    </row>
    <row r="44" spans="1:20" ht="22.5" customHeight="1">
      <c r="A44" s="86"/>
      <c r="B44" s="86"/>
      <c r="C44" s="264" t="s">
        <v>0</v>
      </c>
      <c r="D44" s="264"/>
      <c r="E44" s="264"/>
      <c r="F44" s="164"/>
      <c r="G44" s="264" t="s">
        <v>38</v>
      </c>
      <c r="H44" s="264"/>
      <c r="I44" s="264"/>
    </row>
    <row r="45" spans="1:20" ht="22.5" customHeight="1">
      <c r="A45" s="86"/>
      <c r="B45" s="86"/>
      <c r="C45" s="266" t="s">
        <v>69</v>
      </c>
      <c r="D45" s="266"/>
      <c r="E45" s="266"/>
      <c r="F45" s="164"/>
      <c r="G45" s="266" t="s">
        <v>69</v>
      </c>
      <c r="H45" s="266"/>
      <c r="I45" s="266"/>
    </row>
    <row r="46" spans="1:20" ht="22.5" customHeight="1">
      <c r="A46" s="86"/>
      <c r="B46" s="86"/>
      <c r="C46" s="266" t="s">
        <v>81</v>
      </c>
      <c r="D46" s="266"/>
      <c r="E46" s="266"/>
      <c r="F46" s="164"/>
      <c r="G46" s="266" t="s">
        <v>81</v>
      </c>
      <c r="H46" s="266"/>
      <c r="I46" s="266"/>
    </row>
    <row r="47" spans="1:20" ht="22.5" customHeight="1">
      <c r="A47" s="86"/>
      <c r="B47" s="89"/>
      <c r="C47" s="16">
        <v>2565</v>
      </c>
      <c r="D47" s="16"/>
      <c r="E47" s="16">
        <v>2564</v>
      </c>
      <c r="F47" s="16"/>
      <c r="G47" s="16">
        <v>2565</v>
      </c>
      <c r="H47" s="16"/>
      <c r="I47" s="16">
        <v>2564</v>
      </c>
    </row>
    <row r="48" spans="1:20" ht="20.5" customHeight="1">
      <c r="A48" s="86"/>
      <c r="B48" s="8"/>
      <c r="C48" s="263" t="s">
        <v>36</v>
      </c>
      <c r="D48" s="263"/>
      <c r="E48" s="263"/>
      <c r="F48" s="263"/>
      <c r="G48" s="263"/>
      <c r="H48" s="263"/>
      <c r="I48" s="263"/>
    </row>
    <row r="49" spans="1:17" ht="22.5" customHeight="1">
      <c r="A49" s="99" t="s">
        <v>23</v>
      </c>
      <c r="B49" s="86"/>
      <c r="C49" s="23"/>
      <c r="D49" s="23"/>
      <c r="E49" s="23"/>
      <c r="F49" s="23"/>
      <c r="G49" s="23"/>
      <c r="H49" s="23"/>
      <c r="I49" s="23"/>
    </row>
    <row r="50" spans="1:17" ht="22.5" customHeight="1">
      <c r="A50" s="96" t="s">
        <v>180</v>
      </c>
      <c r="B50" s="8"/>
      <c r="C50" s="147">
        <v>0</v>
      </c>
      <c r="D50" s="148"/>
      <c r="E50" s="147">
        <v>-17730</v>
      </c>
      <c r="F50" s="148"/>
      <c r="G50" s="147">
        <v>0</v>
      </c>
      <c r="H50" s="148"/>
      <c r="I50" s="147">
        <v>-4680</v>
      </c>
    </row>
    <row r="51" spans="1:17" ht="22.5" customHeight="1">
      <c r="A51" s="96" t="s">
        <v>218</v>
      </c>
      <c r="B51" s="8"/>
      <c r="C51" s="147">
        <v>-102097</v>
      </c>
      <c r="D51" s="148"/>
      <c r="E51" s="147">
        <v>0</v>
      </c>
      <c r="F51" s="148"/>
      <c r="G51" s="147">
        <v>-102097</v>
      </c>
      <c r="H51" s="148"/>
      <c r="I51" s="147">
        <v>0</v>
      </c>
    </row>
    <row r="52" spans="1:17" ht="22.5" customHeight="1">
      <c r="A52" s="96" t="s">
        <v>213</v>
      </c>
      <c r="B52" s="8"/>
      <c r="C52" s="147">
        <v>1020522</v>
      </c>
      <c r="D52" s="148"/>
      <c r="E52" s="147">
        <v>0</v>
      </c>
      <c r="F52" s="148"/>
      <c r="G52" s="147">
        <v>1020522</v>
      </c>
      <c r="H52" s="148"/>
      <c r="I52" s="147">
        <v>0</v>
      </c>
    </row>
    <row r="53" spans="1:17" ht="22.5" customHeight="1">
      <c r="A53" s="96" t="s">
        <v>219</v>
      </c>
      <c r="B53" s="8"/>
      <c r="C53" s="147">
        <v>-1020000</v>
      </c>
      <c r="D53" s="148"/>
      <c r="E53" s="147">
        <v>0</v>
      </c>
      <c r="F53" s="148"/>
      <c r="G53" s="147">
        <v>-1040000</v>
      </c>
      <c r="H53" s="148"/>
      <c r="I53" s="147">
        <v>0</v>
      </c>
    </row>
    <row r="54" spans="1:17" ht="22.5" customHeight="1">
      <c r="A54" s="96" t="s">
        <v>175</v>
      </c>
      <c r="B54" s="8"/>
      <c r="C54" s="147">
        <v>890</v>
      </c>
      <c r="D54" s="148"/>
      <c r="E54" s="147">
        <v>1963</v>
      </c>
      <c r="F54" s="148"/>
      <c r="G54" s="147">
        <v>0</v>
      </c>
      <c r="H54" s="148"/>
      <c r="I54" s="147">
        <v>0</v>
      </c>
    </row>
    <row r="55" spans="1:17" ht="22.5" customHeight="1">
      <c r="A55" s="96" t="s">
        <v>209</v>
      </c>
      <c r="B55" s="8"/>
      <c r="C55" s="147">
        <v>1170</v>
      </c>
      <c r="D55" s="148"/>
      <c r="E55" s="147">
        <v>0</v>
      </c>
      <c r="F55" s="148"/>
      <c r="G55" s="147">
        <v>1170</v>
      </c>
      <c r="H55" s="148"/>
      <c r="I55" s="147">
        <v>0</v>
      </c>
    </row>
    <row r="56" spans="1:17" ht="22.5" customHeight="1">
      <c r="A56" s="96" t="s">
        <v>141</v>
      </c>
      <c r="B56" s="8"/>
      <c r="C56" s="147">
        <v>-14870</v>
      </c>
      <c r="D56" s="148">
        <v>-859</v>
      </c>
      <c r="E56" s="147">
        <v>-14092</v>
      </c>
      <c r="F56" s="148"/>
      <c r="G56" s="147">
        <v>-175</v>
      </c>
      <c r="H56" s="148"/>
      <c r="I56" s="147">
        <v>0</v>
      </c>
    </row>
    <row r="57" spans="1:17" ht="22.5" customHeight="1">
      <c r="A57" s="96" t="s">
        <v>155</v>
      </c>
      <c r="B57" s="8"/>
      <c r="C57" s="147">
        <v>-2524</v>
      </c>
      <c r="D57" s="148"/>
      <c r="E57" s="147">
        <v>-3352</v>
      </c>
      <c r="F57" s="148"/>
      <c r="G57" s="147">
        <v>0</v>
      </c>
      <c r="H57" s="148"/>
      <c r="I57" s="147">
        <v>0</v>
      </c>
    </row>
    <row r="58" spans="1:17" ht="22.5" customHeight="1">
      <c r="A58" s="98" t="s">
        <v>226</v>
      </c>
      <c r="B58" s="86"/>
      <c r="C58" s="154">
        <v>-116909</v>
      </c>
      <c r="D58" s="153"/>
      <c r="E58" s="154">
        <v>-33211</v>
      </c>
      <c r="F58" s="153"/>
      <c r="G58" s="154">
        <v>-120580</v>
      </c>
      <c r="H58" s="153"/>
      <c r="I58" s="154">
        <v>-4680</v>
      </c>
      <c r="J58" s="33"/>
    </row>
    <row r="59" spans="1:17" ht="15.5" customHeight="1">
      <c r="A59" s="98"/>
      <c r="B59" s="86"/>
      <c r="C59" s="155"/>
      <c r="D59" s="153"/>
      <c r="E59" s="155"/>
      <c r="F59" s="153"/>
      <c r="G59" s="155"/>
      <c r="H59" s="153"/>
      <c r="I59" s="155"/>
      <c r="J59" s="33"/>
    </row>
    <row r="60" spans="1:17" ht="22.5" customHeight="1">
      <c r="A60" s="99" t="s">
        <v>24</v>
      </c>
      <c r="B60" s="86"/>
      <c r="C60" s="153"/>
      <c r="D60" s="153"/>
      <c r="E60" s="153"/>
      <c r="F60" s="153"/>
      <c r="G60" s="153"/>
      <c r="H60" s="153"/>
      <c r="I60" s="153"/>
    </row>
    <row r="61" spans="1:17" ht="22.5" customHeight="1">
      <c r="A61" s="96" t="s">
        <v>201</v>
      </c>
      <c r="B61" s="165"/>
      <c r="C61" s="147">
        <v>622000</v>
      </c>
      <c r="D61" s="153"/>
      <c r="E61" s="147">
        <v>87525</v>
      </c>
      <c r="F61" s="153"/>
      <c r="G61" s="147">
        <v>502000</v>
      </c>
      <c r="H61" s="153"/>
      <c r="I61" s="147">
        <v>18500</v>
      </c>
    </row>
    <row r="62" spans="1:17" ht="22.5" customHeight="1">
      <c r="A62" s="96" t="s">
        <v>202</v>
      </c>
      <c r="B62" s="165"/>
      <c r="C62" s="147">
        <v>-536583</v>
      </c>
      <c r="D62" s="153"/>
      <c r="E62" s="147">
        <v>-172536</v>
      </c>
      <c r="F62" s="153"/>
      <c r="G62" s="147">
        <v>-370000</v>
      </c>
      <c r="H62" s="153"/>
      <c r="I62" s="147">
        <v>-31036</v>
      </c>
      <c r="J62" s="33"/>
    </row>
    <row r="63" spans="1:17" ht="22.5" customHeight="1">
      <c r="A63" s="96" t="s">
        <v>117</v>
      </c>
      <c r="B63" s="165"/>
      <c r="C63" s="147">
        <v>10059</v>
      </c>
      <c r="D63" s="152"/>
      <c r="E63" s="147">
        <v>0</v>
      </c>
      <c r="F63" s="148"/>
      <c r="G63" s="147">
        <v>0</v>
      </c>
      <c r="H63" s="148"/>
      <c r="I63" s="147">
        <v>0</v>
      </c>
      <c r="J63" s="33"/>
    </row>
    <row r="64" spans="1:17" ht="22.5" customHeight="1">
      <c r="A64" s="96" t="s">
        <v>118</v>
      </c>
      <c r="B64" s="165"/>
      <c r="C64" s="147">
        <v>-39303</v>
      </c>
      <c r="D64" s="148"/>
      <c r="E64" s="147">
        <v>0</v>
      </c>
      <c r="F64" s="148"/>
      <c r="G64" s="147">
        <v>-28428</v>
      </c>
      <c r="H64" s="148"/>
      <c r="I64" s="147">
        <v>0</v>
      </c>
      <c r="J64" s="33"/>
      <c r="N64" s="160"/>
      <c r="Q64" s="160"/>
    </row>
    <row r="65" spans="1:18" ht="22.5" customHeight="1">
      <c r="A65" s="96" t="s">
        <v>148</v>
      </c>
      <c r="B65" s="190"/>
      <c r="C65" s="147">
        <v>-6258</v>
      </c>
      <c r="D65" s="148"/>
      <c r="E65" s="147">
        <v>-11269</v>
      </c>
      <c r="F65" s="148"/>
      <c r="G65" s="147">
        <v>-556</v>
      </c>
      <c r="H65" s="148"/>
      <c r="I65" s="147">
        <v>-769</v>
      </c>
      <c r="J65" s="33"/>
      <c r="N65" s="160"/>
      <c r="Q65" s="160"/>
      <c r="R65" s="160"/>
    </row>
    <row r="66" spans="1:18" ht="22.5" customHeight="1">
      <c r="A66" s="96" t="s">
        <v>227</v>
      </c>
      <c r="B66" s="194"/>
      <c r="C66" s="147">
        <v>-13</v>
      </c>
      <c r="D66" s="148"/>
      <c r="E66" s="147">
        <v>-2</v>
      </c>
      <c r="F66" s="148"/>
      <c r="G66" s="147">
        <v>-13</v>
      </c>
      <c r="H66" s="148"/>
      <c r="I66" s="147">
        <v>-2</v>
      </c>
      <c r="J66" s="33"/>
      <c r="N66" s="160"/>
      <c r="Q66" s="160"/>
    </row>
    <row r="67" spans="1:18" ht="22.5" customHeight="1">
      <c r="A67" s="86" t="s">
        <v>103</v>
      </c>
      <c r="B67" s="8"/>
      <c r="C67" s="147">
        <v>-9351</v>
      </c>
      <c r="D67" s="148"/>
      <c r="E67" s="147">
        <v>-7366</v>
      </c>
      <c r="F67" s="148"/>
      <c r="G67" s="147">
        <v>-5859</v>
      </c>
      <c r="H67" s="148"/>
      <c r="I67" s="147">
        <v>-4108</v>
      </c>
      <c r="N67" s="160"/>
      <c r="Q67" s="129"/>
      <c r="R67" s="160"/>
    </row>
    <row r="68" spans="1:18" ht="22.5" customHeight="1">
      <c r="A68" s="98" t="s">
        <v>220</v>
      </c>
      <c r="B68" s="86"/>
      <c r="C68" s="154">
        <v>40551</v>
      </c>
      <c r="D68" s="153"/>
      <c r="E68" s="154">
        <v>-103648</v>
      </c>
      <c r="F68" s="153"/>
      <c r="G68" s="154">
        <v>97144</v>
      </c>
      <c r="H68" s="153"/>
      <c r="I68" s="154">
        <v>-17415</v>
      </c>
    </row>
    <row r="69" spans="1:18" ht="16" customHeight="1">
      <c r="A69" s="98"/>
      <c r="B69" s="86"/>
      <c r="C69" s="156"/>
      <c r="D69" s="153"/>
      <c r="E69" s="156"/>
      <c r="F69" s="153"/>
      <c r="G69" s="156"/>
      <c r="H69" s="153"/>
      <c r="I69" s="156"/>
    </row>
    <row r="70" spans="1:18" ht="22.5" customHeight="1">
      <c r="A70" s="40" t="s">
        <v>176</v>
      </c>
      <c r="B70" s="96"/>
    </row>
    <row r="71" spans="1:18" ht="22.5" customHeight="1">
      <c r="A71" s="40" t="s">
        <v>151</v>
      </c>
      <c r="B71" s="96"/>
      <c r="C71" s="147">
        <v>-3410</v>
      </c>
      <c r="D71" s="148"/>
      <c r="E71" s="147">
        <v>-61571</v>
      </c>
      <c r="F71" s="148"/>
      <c r="G71" s="147">
        <v>-9592</v>
      </c>
      <c r="H71" s="148"/>
      <c r="I71" s="147">
        <v>-10097</v>
      </c>
    </row>
    <row r="72" spans="1:18" ht="22.5" customHeight="1">
      <c r="A72" s="40" t="s">
        <v>139</v>
      </c>
      <c r="B72" s="86"/>
      <c r="C72" s="150"/>
      <c r="D72" s="153"/>
      <c r="E72" s="150"/>
      <c r="F72" s="153"/>
      <c r="G72" s="150"/>
      <c r="H72" s="153"/>
      <c r="I72" s="150"/>
    </row>
    <row r="73" spans="1:18" ht="22.5" customHeight="1">
      <c r="A73" s="40" t="s">
        <v>140</v>
      </c>
      <c r="B73" s="86"/>
      <c r="C73" s="149">
        <v>-159</v>
      </c>
      <c r="D73" s="153"/>
      <c r="E73" s="149">
        <v>119</v>
      </c>
      <c r="F73" s="153"/>
      <c r="G73" s="149">
        <v>-4</v>
      </c>
      <c r="H73" s="153"/>
      <c r="I73" s="149">
        <v>1</v>
      </c>
    </row>
    <row r="74" spans="1:18" ht="22.5" customHeight="1">
      <c r="A74" s="182" t="s">
        <v>176</v>
      </c>
      <c r="B74" s="86"/>
      <c r="C74" s="150">
        <v>-3569</v>
      </c>
      <c r="D74" s="153"/>
      <c r="E74" s="150">
        <v>-61452</v>
      </c>
      <c r="F74" s="153"/>
      <c r="G74" s="150">
        <v>-9596</v>
      </c>
      <c r="H74" s="153"/>
      <c r="I74" s="150">
        <v>-10096</v>
      </c>
    </row>
    <row r="75" spans="1:18" ht="22.5" customHeight="1">
      <c r="A75" s="40" t="s">
        <v>199</v>
      </c>
      <c r="B75" s="86"/>
      <c r="C75" s="151">
        <v>108544</v>
      </c>
      <c r="D75" s="148"/>
      <c r="E75" s="151">
        <v>162712</v>
      </c>
      <c r="F75" s="153"/>
      <c r="G75" s="151">
        <v>14077</v>
      </c>
      <c r="H75" s="153"/>
      <c r="I75" s="151">
        <v>20424</v>
      </c>
    </row>
    <row r="76" spans="1:18" ht="22.5" customHeight="1" thickBot="1">
      <c r="A76" s="98" t="s">
        <v>200</v>
      </c>
      <c r="B76" s="86"/>
      <c r="C76" s="157">
        <v>104975</v>
      </c>
      <c r="D76" s="153"/>
      <c r="E76" s="157">
        <v>101260</v>
      </c>
      <c r="F76" s="153"/>
      <c r="G76" s="157">
        <v>4481</v>
      </c>
      <c r="H76" s="153"/>
      <c r="I76" s="157">
        <v>10328</v>
      </c>
      <c r="J76" s="131">
        <f>G76-[1]BL!H10</f>
        <v>-1304</v>
      </c>
      <c r="Q76" s="160"/>
    </row>
    <row r="77" spans="1:18" ht="14.5" customHeight="1" thickTop="1">
      <c r="A77" s="96"/>
      <c r="B77" s="86"/>
      <c r="C77" s="131"/>
      <c r="E77" s="131"/>
    </row>
    <row r="78" spans="1:18" ht="22">
      <c r="A78" s="100" t="s">
        <v>104</v>
      </c>
      <c r="B78" s="86"/>
      <c r="C78" s="27"/>
      <c r="D78" s="27"/>
      <c r="E78" s="27"/>
      <c r="F78" s="27"/>
      <c r="G78" s="27"/>
      <c r="H78" s="27"/>
      <c r="I78" s="27"/>
    </row>
    <row r="79" spans="1:18" ht="21.5">
      <c r="A79" s="96" t="s">
        <v>181</v>
      </c>
      <c r="B79" s="86"/>
      <c r="C79" s="91">
        <v>0</v>
      </c>
      <c r="D79" s="91"/>
      <c r="E79" s="76">
        <v>1020522</v>
      </c>
      <c r="F79" s="91"/>
      <c r="G79" s="91">
        <v>0</v>
      </c>
      <c r="H79" s="91"/>
      <c r="I79" s="76">
        <v>1020522</v>
      </c>
    </row>
    <row r="80" spans="1:18" ht="21.5">
      <c r="A80" s="101" t="s">
        <v>184</v>
      </c>
      <c r="C80" s="91">
        <v>0</v>
      </c>
      <c r="D80" s="91"/>
      <c r="E80" s="76">
        <v>1020000</v>
      </c>
      <c r="F80" s="91"/>
      <c r="G80" s="91">
        <v>0</v>
      </c>
      <c r="H80" s="91"/>
      <c r="I80" s="76">
        <v>1020000</v>
      </c>
      <c r="J80" s="162"/>
      <c r="K80" s="162"/>
      <c r="L80" s="162"/>
      <c r="M80" s="162"/>
      <c r="N80" s="163"/>
    </row>
    <row r="81" spans="1:14" ht="21.5">
      <c r="A81" s="101" t="s">
        <v>198</v>
      </c>
      <c r="B81" s="86"/>
      <c r="C81" s="27">
        <v>744</v>
      </c>
      <c r="D81" s="27"/>
      <c r="E81" s="76">
        <v>0</v>
      </c>
      <c r="F81" s="76"/>
      <c r="G81" s="76">
        <v>0</v>
      </c>
      <c r="H81" s="76"/>
      <c r="I81" s="76">
        <v>0</v>
      </c>
    </row>
    <row r="82" spans="1:14" ht="21.5">
      <c r="A82" s="101" t="s">
        <v>156</v>
      </c>
      <c r="B82" s="86"/>
      <c r="C82" s="27"/>
      <c r="D82" s="27"/>
      <c r="E82" s="27"/>
      <c r="F82" s="27"/>
      <c r="G82" s="27"/>
      <c r="H82" s="27"/>
      <c r="I82" s="27"/>
    </row>
    <row r="83" spans="1:14" ht="21.5">
      <c r="A83" s="101" t="s">
        <v>105</v>
      </c>
      <c r="B83" s="86"/>
      <c r="C83" s="72">
        <v>12779</v>
      </c>
      <c r="D83" s="27"/>
      <c r="E83" s="72">
        <v>10384</v>
      </c>
      <c r="F83" s="27"/>
      <c r="G83" s="76">
        <v>175</v>
      </c>
      <c r="H83" s="27"/>
      <c r="I83" s="76">
        <v>0</v>
      </c>
    </row>
    <row r="84" spans="1:14" ht="21.5">
      <c r="A84" s="101" t="s">
        <v>224</v>
      </c>
      <c r="B84" s="86"/>
      <c r="C84" s="27">
        <v>2091</v>
      </c>
      <c r="D84" s="27"/>
      <c r="E84" s="27">
        <v>3708</v>
      </c>
      <c r="F84" s="27"/>
      <c r="G84" s="76">
        <v>0</v>
      </c>
      <c r="H84" s="27"/>
      <c r="I84" s="76">
        <v>0</v>
      </c>
    </row>
    <row r="85" spans="1:14" ht="22.5" thickBot="1">
      <c r="A85" s="100" t="s">
        <v>106</v>
      </c>
      <c r="B85" s="86"/>
      <c r="C85" s="210">
        <v>14870</v>
      </c>
      <c r="D85" s="142"/>
      <c r="E85" s="210">
        <v>14092</v>
      </c>
      <c r="F85" s="142"/>
      <c r="G85" s="210">
        <v>175</v>
      </c>
      <c r="H85" s="142"/>
      <c r="I85" s="197">
        <v>0</v>
      </c>
    </row>
    <row r="86" spans="1:14" ht="13.5" customHeight="1" thickTop="1">
      <c r="A86" s="86"/>
      <c r="B86" s="86"/>
      <c r="C86" s="159"/>
      <c r="D86" s="159"/>
      <c r="E86" s="159"/>
      <c r="F86" s="159"/>
      <c r="G86" s="159"/>
      <c r="H86" s="159"/>
      <c r="I86" s="159"/>
    </row>
    <row r="87" spans="1:14" ht="31" customHeight="1">
      <c r="A87" s="101"/>
      <c r="C87" s="159"/>
      <c r="D87" s="159"/>
      <c r="E87" s="159"/>
      <c r="F87" s="159"/>
      <c r="G87" s="159"/>
      <c r="H87" s="159"/>
      <c r="I87" s="159"/>
      <c r="J87" s="162"/>
      <c r="K87" s="162"/>
      <c r="L87" s="162"/>
      <c r="M87" s="162"/>
      <c r="N87" s="163"/>
    </row>
    <row r="88" spans="1:14" ht="23.25" customHeight="1">
      <c r="C88" s="131">
        <v>0</v>
      </c>
      <c r="G88" s="131">
        <v>0</v>
      </c>
    </row>
  </sheetData>
  <mergeCells count="14">
    <mergeCell ref="C48:I48"/>
    <mergeCell ref="C3:E3"/>
    <mergeCell ref="G3:I3"/>
    <mergeCell ref="C5:E5"/>
    <mergeCell ref="G5:I5"/>
    <mergeCell ref="C7:I7"/>
    <mergeCell ref="C4:E4"/>
    <mergeCell ref="G4:I4"/>
    <mergeCell ref="C44:E44"/>
    <mergeCell ref="G44:I44"/>
    <mergeCell ref="C45:E45"/>
    <mergeCell ref="G45:I45"/>
    <mergeCell ref="C46:E46"/>
    <mergeCell ref="G46:I46"/>
  </mergeCells>
  <pageMargins left="0.7" right="0.7" top="0.48" bottom="0.5" header="0.5" footer="0.5"/>
  <pageSetup paperSize="9" scale="75" firstPageNumber="12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BL3-5</vt:lpstr>
      <vt:lpstr>PL6-7</vt:lpstr>
      <vt:lpstr>SH8</vt:lpstr>
      <vt:lpstr>SH9</vt:lpstr>
      <vt:lpstr>SH10</vt:lpstr>
      <vt:lpstr>SH11</vt:lpstr>
      <vt:lpstr>cf12-13</vt:lpstr>
      <vt:lpstr>'BL3-5'!Print_Area</vt:lpstr>
      <vt:lpstr>'cf12-13'!Print_Area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Ponthakorn, Tiyawarakul</cp:lastModifiedBy>
  <cp:lastPrinted>2022-05-09T07:03:44Z</cp:lastPrinted>
  <dcterms:created xsi:type="dcterms:W3CDTF">2004-12-22T08:07:18Z</dcterms:created>
  <dcterms:modified xsi:type="dcterms:W3CDTF">2022-05-09T09:18:07Z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