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iyawarakul\Desktop\TKS\FY2022\Q1\Completion\SET File\By Audit\"/>
    </mc:Choice>
  </mc:AlternateContent>
  <xr:revisionPtr revIDLastSave="0" documentId="13_ncr:1_{63DF4AB6-968B-433C-A671-390D4F59D504}" xr6:coauthVersionLast="47" xr6:coauthVersionMax="47" xr10:uidLastSave="{00000000-0000-0000-0000-000000000000}"/>
  <bookViews>
    <workbookView xWindow="-110" yWindow="-110" windowWidth="19420" windowHeight="10420" tabRatio="814" activeTab="6" xr2:uid="{00000000-000D-0000-FFFF-FFFF00000000}"/>
  </bookViews>
  <sheets>
    <sheet name="BS-2-4" sheetId="54" r:id="rId1"/>
    <sheet name="PL 5-6" sheetId="47" r:id="rId2"/>
    <sheet name="SH7" sheetId="50" r:id="rId3"/>
    <sheet name="SH8" sheetId="55" r:id="rId4"/>
    <sheet name="SH9" sheetId="53" r:id="rId5"/>
    <sheet name="SH10" sheetId="56" r:id="rId6"/>
    <sheet name="CF11-12" sheetId="52" r:id="rId7"/>
  </sheets>
  <definedNames>
    <definedName name="_xlnm.Print_Area" localSheetId="0">'BS-2-4'!$A$1:$O$90</definedName>
    <definedName name="_xlnm.Print_Area" localSheetId="6">'CF11-12'!$A$1:$N$89</definedName>
    <definedName name="_xlnm.Print_Area" localSheetId="1">'PL 5-6'!$A$1:$P$82</definedName>
    <definedName name="_xlnm.Print_Area" localSheetId="5">'SH10'!$A$1:$U$23</definedName>
    <definedName name="_xlnm.Print_Area" localSheetId="2">'SH7'!$A$1:$Z$24</definedName>
    <definedName name="_xlnm.Print_Area" localSheetId="3">'SH8'!$A$1:$Z$24</definedName>
    <definedName name="_xlnm.Print_Area" localSheetId="4">'SH9'!$A$1:$S$24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9" i="56" l="1"/>
  <c r="A44" i="52" l="1"/>
  <c r="A40" i="47"/>
</calcChain>
</file>

<file path=xl/sharedStrings.xml><?xml version="1.0" encoding="utf-8"?>
<sst xmlns="http://schemas.openxmlformats.org/spreadsheetml/2006/main" count="454" uniqueCount="227">
  <si>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</si>
  <si>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</si>
  <si>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</si>
  <si>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</si>
  <si>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</si>
  <si>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</si>
  <si>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</si>
  <si>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</si>
  <si>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</si>
  <si>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</si>
  <si>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</si>
  <si>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</si>
  <si>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</si>
  <si>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</si>
  <si>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</si>
  <si>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</si>
  <si>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</si>
  <si>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</si>
  <si>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</si>
  <si>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</si>
  <si>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</si>
  <si>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</si>
  <si>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</si>
  <si>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</si>
  <si>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</si>
  <si>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</si>
  <si>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</si>
  <si>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</si>
  <si>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</si>
  <si>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</si>
  <si>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</si>
  <si>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</si>
  <si>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</si>
  <si>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</si>
  <si>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</si>
  <si>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</si>
  <si>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</si>
  <si>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</si>
  <si>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</si>
  <si>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</si>
  <si>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</si>
  <si>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</si>
  <si>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</si>
  <si>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</si>
  <si>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</si>
  <si>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</si>
  <si>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</si>
  <si>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</si>
  <si>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</si>
  <si>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</si>
  <si>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</si>
  <si>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Acquisition of intangible assets</t>
  </si>
  <si>
    <t>Equity attributable to owners of the parent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</si>
  <si>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</si>
  <si>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</si>
  <si>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</si>
  <si>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</si>
  <si>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</si>
  <si>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</si>
  <si>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</si>
  <si>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</si>
  <si>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</si>
  <si>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</si>
  <si>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</si>
  <si>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</si>
  <si>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</si>
  <si>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</si>
  <si>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</si>
  <si>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</si>
  <si>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</si>
  <si>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</si>
  <si>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</si>
  <si>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</si>
  <si>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</si>
  <si>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</si>
  <si>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</si>
  <si>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>Appropriated to legal reserve</t>
  </si>
  <si>
    <t>Share premium on treasury shares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</si>
  <si>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</si>
  <si>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</si>
  <si>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</si>
  <si>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</si>
  <si>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</si>
  <si>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</si>
  <si>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</si>
  <si>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</si>
  <si>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Adjustments to reconcile profit to cash receipts (payments)</t>
  </si>
  <si>
    <t>Depreciation and amortisation</t>
  </si>
  <si>
    <t>Employee benefit paid</t>
  </si>
  <si>
    <t>Proceeds from long-term loans from financial institutions</t>
  </si>
  <si>
    <t>Profit</t>
  </si>
  <si>
    <t>31 December</t>
  </si>
  <si>
    <t>Share of other comprehensive income of subsidiaries</t>
  </si>
  <si>
    <t>Unrealised (gain) loss on exchange rate</t>
  </si>
  <si>
    <t>Net cash generated from operating</t>
  </si>
  <si>
    <t>Share capital:</t>
  </si>
  <si>
    <t>Baht 1 per share)</t>
  </si>
  <si>
    <t>31 March</t>
  </si>
  <si>
    <t>Three-month period ended 31 March</t>
  </si>
  <si>
    <t>Statement of changes in equity (Unaudited)</t>
  </si>
  <si>
    <t xml:space="preserve">(in thousand Baht) 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</si>
  <si>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</si>
  <si>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</si>
  <si>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</si>
  <si>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</si>
  <si>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</si>
  <si>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</si>
  <si>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>Profit for the period</t>
  </si>
  <si>
    <t>Statement of income (Unaudited)</t>
  </si>
  <si>
    <t xml:space="preserve">    Other comprehensive income</t>
  </si>
  <si>
    <t>Statement of cash flows (Unaudited)</t>
  </si>
  <si>
    <t xml:space="preserve">Three-month period ended </t>
  </si>
  <si>
    <t>Three-month period ended</t>
  </si>
  <si>
    <t xml:space="preserve">Profit for the period </t>
  </si>
  <si>
    <t>Right-of-use assets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</si>
  <si>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</si>
  <si>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</si>
  <si>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</si>
  <si>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</si>
  <si>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</si>
  <si>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</si>
  <si>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</si>
  <si>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>before effect of exchange rates</t>
  </si>
  <si>
    <t>Effect of exchange rate changes on cash and cash equivalents</t>
  </si>
  <si>
    <t xml:space="preserve">Non-cash transactions </t>
  </si>
  <si>
    <t xml:space="preserve">Net purchase of plant and equipment paid by cash </t>
  </si>
  <si>
    <t>Other current receivables</t>
  </si>
  <si>
    <t>(Unaudited)</t>
  </si>
  <si>
    <t>Profit from operating activities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</si>
  <si>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</si>
  <si>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</si>
  <si>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</si>
  <si>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</si>
  <si>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income of</t>
  </si>
  <si>
    <t xml:space="preserve">joint ventures </t>
  </si>
  <si>
    <t>Share premium on ordinary shares</t>
  </si>
  <si>
    <t xml:space="preserve">Plant and equipment purchased during the period are detailed as follows: </t>
  </si>
  <si>
    <t>premium</t>
  </si>
  <si>
    <t>accounted for using equity method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</si>
  <si>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</si>
  <si>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</si>
  <si>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</si>
  <si>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</si>
  <si>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</si>
  <si>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</si>
  <si>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</si>
  <si>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 xml:space="preserve">Share of profit of joint ventures and associate </t>
  </si>
  <si>
    <t>Other current payables</t>
  </si>
  <si>
    <t>Acquisition of plant and equipment</t>
  </si>
  <si>
    <t>Proceeds from sale of plant and equipment</t>
  </si>
  <si>
    <t>Items that will not be reclassified to profit or loss</t>
  </si>
  <si>
    <t xml:space="preserve">Total items that will not be reclassified to </t>
  </si>
  <si>
    <t>Income tax relating to items that will not be reclassified</t>
  </si>
  <si>
    <t>Three-month period ended 31 March 2021</t>
  </si>
  <si>
    <t>Balance at 1 January 2021</t>
  </si>
  <si>
    <t>Balance at 31 March 2021</t>
  </si>
  <si>
    <t xml:space="preserve">Total other comprehensive income for </t>
  </si>
  <si>
    <t>the period - net of tax</t>
  </si>
  <si>
    <t>Dividend paid</t>
  </si>
  <si>
    <t xml:space="preserve">Payment of lease liabilities </t>
  </si>
  <si>
    <t>Current portion of long-term borrowings</t>
  </si>
  <si>
    <t>Long-term borrowings from financial institutions</t>
  </si>
  <si>
    <t>Items that will be reclassified subsequently to profit or loss</t>
  </si>
  <si>
    <t>Share of other comprehensive income of an associate</t>
  </si>
  <si>
    <t xml:space="preserve">Total items that will be reclassified subsequently to </t>
  </si>
  <si>
    <t>designated at FVOCI</t>
  </si>
  <si>
    <t>(Reversal of) losses on inventories devaluation</t>
  </si>
  <si>
    <t>Net decrease in cash and cash equivalents,</t>
  </si>
  <si>
    <t>Net decrease in cash and cash equivalents</t>
  </si>
  <si>
    <t>Refundable withholding tax deducted at source</t>
  </si>
  <si>
    <t>and joint ventures accounted for using equity method</t>
  </si>
  <si>
    <t>to profit or loss</t>
  </si>
  <si>
    <t>Loans to employees</t>
  </si>
  <si>
    <t>Net cash flows from operating activities</t>
  </si>
  <si>
    <t xml:space="preserve">Other current receivables </t>
  </si>
  <si>
    <t>Receivable from disposal of subsidiaries</t>
  </si>
  <si>
    <t xml:space="preserve">Other non-current financial assets </t>
  </si>
  <si>
    <t>Investment in an associates and joint venture</t>
  </si>
  <si>
    <t>Long-terms loan to employee</t>
  </si>
  <si>
    <t>Bank overdraft and short-term borrowings</t>
  </si>
  <si>
    <t>Payable for acquisition of subsidiaries</t>
  </si>
  <si>
    <t xml:space="preserve">Current portion of lease liabilities </t>
  </si>
  <si>
    <t xml:space="preserve">Lease liabilities </t>
  </si>
  <si>
    <t xml:space="preserve">(462,227,767 ordinary shares, par value at </t>
  </si>
  <si>
    <t xml:space="preserve">(462,226,467 ordinary shares, par value at </t>
  </si>
  <si>
    <t>Three-month period ended 31 March 2022</t>
  </si>
  <si>
    <t>Balance at 1 January 2022</t>
  </si>
  <si>
    <t>Balance at 31 March 2022</t>
  </si>
  <si>
    <t>Income</t>
  </si>
  <si>
    <t>Total income</t>
  </si>
  <si>
    <t>(Reversal of) expected credit loss</t>
  </si>
  <si>
    <t>Proceeds from borrowing from financial institutions</t>
  </si>
  <si>
    <t>Repayment of borrowings from financial institutions</t>
  </si>
  <si>
    <t>Intangible assets</t>
  </si>
  <si>
    <t xml:space="preserve">Profit (loss) on </t>
  </si>
  <si>
    <t xml:space="preserve">income of </t>
  </si>
  <si>
    <t>subsidiary</t>
  </si>
  <si>
    <t>Cash and cash equivalents at 1 January</t>
  </si>
  <si>
    <t>Cash and cash equivalents at 31 March</t>
  </si>
  <si>
    <t>Increase in right-of-use assets</t>
  </si>
  <si>
    <t>2, 3</t>
  </si>
  <si>
    <t>2, 4</t>
  </si>
  <si>
    <t>2, 5</t>
  </si>
  <si>
    <t>Non-current asset classified as held for sale</t>
  </si>
  <si>
    <t>Revenue from sale of goods and rendering of services</t>
  </si>
  <si>
    <t>Cost of sales of goods and rendering of services</t>
  </si>
  <si>
    <t>Share of profit of subsidiaries accounted for using equity method</t>
  </si>
  <si>
    <t>Loss on disposal of plant and equipment</t>
  </si>
  <si>
    <t>Taxes paid</t>
  </si>
  <si>
    <t>Proceeds from lease retirement</t>
  </si>
  <si>
    <t xml:space="preserve">Share of profit of subsidiaries </t>
  </si>
  <si>
    <t>Gain on lease retirement</t>
  </si>
  <si>
    <t>Net cash flows from (used in) financing activities</t>
  </si>
  <si>
    <t xml:space="preserve">Gain on investments in equity instruments </t>
  </si>
  <si>
    <t>Gain from digital assets</t>
  </si>
  <si>
    <t>(Reversal of) loss from impairment of plant and equipment</t>
  </si>
  <si>
    <t>Acquisition of investment in associate</t>
  </si>
  <si>
    <t>Payable from acquisition of subsidiaries</t>
  </si>
  <si>
    <t>Proceeds from disposal of subsidiaries</t>
  </si>
  <si>
    <t>Acquisition of subsidiaries</t>
  </si>
  <si>
    <t>Deficits</t>
  </si>
  <si>
    <t xml:space="preserve">Gain on </t>
  </si>
  <si>
    <t>Taxes received</t>
  </si>
  <si>
    <t>Decrease in payables on purchases of plant and equipment</t>
  </si>
  <si>
    <t>Net cash flows used in investing activities</t>
  </si>
  <si>
    <t>Gain on inter-outstanding balances with associate</t>
  </si>
  <si>
    <t xml:space="preserve">Gain (loss) on inter-outstanding balances with subsidiaries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</si>
</sst>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color rgb="FFFF0000"/>
      <name val="Angsana New"/>
      <family val="1"/>
    </font>
    <font>
      <sz val="15"/>
      <color theme="7" tint="-0.249977111117893"/>
      <name val="Angsana New"/>
      <family val="1"/>
    </font>
    <font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173" fontId="30" fillId="0" borderId="0"/>
    <xf numFmtId="0" fontId="32" fillId="0" borderId="0" applyProtection="0"/>
    <xf numFmtId="171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8" applyNumberFormat="0" applyBorder="0" applyAlignment="0" applyProtection="0"/>
    <xf numFmtId="37" fontId="37" fillId="0" borderId="0"/>
    <xf numFmtId="174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1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8">
    <xf numFmtId="0" fontId="0" fillId="0" borderId="0" xfId="0"/>
    <xf numFmtId="0" fontId="12" fillId="0" borderId="0" xfId="15" applyFont="1" applyFill="1" applyAlignment="1">
      <alignment horizontal="center"/>
    </xf>
    <xf numFmtId="165" fontId="12" fillId="0" borderId="0" xfId="1" applyNumberFormat="1" applyFont="1" applyFill="1" applyAlignment="1"/>
    <xf numFmtId="43" fontId="13" fillId="0" borderId="0" xfId="1" applyFont="1" applyFill="1" applyBorder="1" applyAlignment="1"/>
    <xf numFmtId="43" fontId="13" fillId="0" borderId="0" xfId="1" applyFont="1" applyFill="1" applyAlignment="1">
      <alignment horizontal="right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1" applyFont="1" applyFill="1" applyAlignment="1"/>
    <xf numFmtId="165" fontId="22" fillId="0" borderId="0" xfId="1" applyNumberFormat="1" applyFont="1" applyFill="1" applyAlignment="1"/>
    <xf numFmtId="0" fontId="19" fillId="0" borderId="0" xfId="0" applyFo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/>
    <xf numFmtId="0" fontId="13" fillId="0" borderId="0" xfId="15" applyFont="1" applyAlignment="1">
      <alignment horizontal="right"/>
    </xf>
    <xf numFmtId="0" fontId="12" fillId="0" borderId="0" xfId="15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167" fontId="14" fillId="0" borderId="0" xfId="12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/>
    </xf>
    <xf numFmtId="0" fontId="14" fillId="0" borderId="0" xfId="15" applyFont="1" applyAlignment="1">
      <alignment horizontal="center" vertical="center"/>
    </xf>
    <xf numFmtId="43" fontId="13" fillId="0" borderId="0" xfId="1" applyFont="1" applyAlignment="1">
      <alignment horizontal="center" vertical="center"/>
    </xf>
    <xf numFmtId="43" fontId="13" fillId="0" borderId="0" xfId="1" applyFont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2" fillId="0" borderId="0" xfId="15" applyNumberFormat="1" applyFont="1" applyAlignment="1">
      <alignment vertical="center"/>
    </xf>
    <xf numFmtId="0" fontId="12" fillId="0" borderId="0" xfId="15" applyFont="1" applyAlignment="1">
      <alignment vertical="center"/>
    </xf>
    <xf numFmtId="165" fontId="12" fillId="0" borderId="0" xfId="15" applyNumberFormat="1" applyFont="1"/>
    <xf numFmtId="0" fontId="10" fillId="0" borderId="0" xfId="15" applyFont="1"/>
    <xf numFmtId="0" fontId="15" fillId="0" borderId="0" xfId="15" applyFont="1"/>
    <xf numFmtId="165" fontId="13" fillId="0" borderId="0" xfId="15" applyNumberFormat="1" applyFont="1" applyAlignment="1">
      <alignment vertical="center"/>
    </xf>
    <xf numFmtId="0" fontId="13" fillId="0" borderId="0" xfId="15" applyFont="1" applyAlignment="1">
      <alignment vertical="center"/>
    </xf>
    <xf numFmtId="0" fontId="10" fillId="0" borderId="0" xfId="12" applyFont="1"/>
    <xf numFmtId="0" fontId="13" fillId="0" borderId="0" xfId="12" applyFont="1"/>
    <xf numFmtId="49" fontId="10" fillId="0" borderId="0" xfId="12" applyNumberFormat="1" applyFont="1"/>
    <xf numFmtId="0" fontId="13" fillId="0" borderId="0" xfId="15" applyFont="1" applyAlignment="1">
      <alignment horizontal="centerContinuous"/>
    </xf>
    <xf numFmtId="0" fontId="11" fillId="0" borderId="0" xfId="15" applyFont="1" applyAlignment="1">
      <alignment horizontal="centerContinuous"/>
    </xf>
    <xf numFmtId="0" fontId="14" fillId="0" borderId="0" xfId="15" applyFont="1" applyAlignment="1">
      <alignment horizontal="center"/>
    </xf>
    <xf numFmtId="0" fontId="12" fillId="0" borderId="0" xfId="12" applyFont="1"/>
    <xf numFmtId="167" fontId="12" fillId="0" borderId="0" xfId="12" applyNumberFormat="1" applyFont="1" applyAlignment="1">
      <alignment horizontal="center"/>
    </xf>
    <xf numFmtId="49" fontId="12" fillId="0" borderId="0" xfId="12" applyNumberFormat="1" applyFont="1"/>
    <xf numFmtId="0" fontId="12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center"/>
    </xf>
    <xf numFmtId="49" fontId="11" fillId="0" borderId="0" xfId="12" applyNumberFormat="1" applyFont="1" applyAlignment="1">
      <alignment horizontal="left"/>
    </xf>
    <xf numFmtId="0" fontId="14" fillId="0" borderId="0" xfId="12" applyFont="1" applyAlignment="1">
      <alignment horizontal="center"/>
    </xf>
    <xf numFmtId="165" fontId="20" fillId="0" borderId="0" xfId="12" applyNumberFormat="1" applyFont="1" applyAlignment="1">
      <alignment horizontal="center"/>
    </xf>
    <xf numFmtId="165" fontId="12" fillId="0" borderId="0" xfId="12" applyNumberFormat="1" applyFont="1"/>
    <xf numFmtId="165" fontId="12" fillId="0" borderId="0" xfId="12" applyNumberFormat="1" applyFont="1" applyAlignment="1">
      <alignment horizontal="center"/>
    </xf>
    <xf numFmtId="168" fontId="27" fillId="0" borderId="0" xfId="0" applyNumberFormat="1" applyFont="1"/>
    <xf numFmtId="49" fontId="12" fillId="0" borderId="0" xfId="12" applyNumberFormat="1" applyFont="1" applyAlignment="1">
      <alignment horizontal="left"/>
    </xf>
    <xf numFmtId="49" fontId="12" fillId="0" borderId="0" xfId="12" applyNumberFormat="1" applyFont="1" applyAlignment="1">
      <alignment horizontal="left" vertical="center"/>
    </xf>
    <xf numFmtId="0" fontId="14" fillId="0" borderId="0" xfId="12" applyFont="1" applyAlignment="1">
      <alignment horizontal="center" vertical="center"/>
    </xf>
    <xf numFmtId="166" fontId="12" fillId="0" borderId="0" xfId="15" applyNumberFormat="1" applyFont="1" applyAlignment="1">
      <alignment horizontal="center" vertic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49" fontId="13" fillId="0" borderId="0" xfId="12" applyNumberFormat="1" applyFont="1" applyAlignment="1">
      <alignment horizontal="left" vertical="center"/>
    </xf>
    <xf numFmtId="0" fontId="11" fillId="0" borderId="0" xfId="12" applyFont="1" applyAlignment="1">
      <alignment horizontal="center" vertical="center"/>
    </xf>
    <xf numFmtId="166" fontId="13" fillId="0" borderId="0" xfId="15" applyNumberFormat="1" applyFont="1" applyAlignment="1">
      <alignment horizontal="center" vertical="center"/>
    </xf>
    <xf numFmtId="165" fontId="13" fillId="0" borderId="2" xfId="1" applyNumberFormat="1" applyFont="1" applyBorder="1" applyAlignment="1">
      <alignment vertical="center"/>
    </xf>
    <xf numFmtId="165" fontId="13" fillId="0" borderId="0" xfId="1" applyNumberFormat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165" fontId="12" fillId="0" borderId="4" xfId="6" applyNumberFormat="1" applyFont="1" applyBorder="1" applyAlignment="1">
      <alignment vertical="center"/>
    </xf>
    <xf numFmtId="165" fontId="12" fillId="0" borderId="4" xfId="1" applyNumberFormat="1" applyFont="1" applyBorder="1" applyAlignment="1">
      <alignment horizontal="right" vertical="center"/>
    </xf>
    <xf numFmtId="165" fontId="13" fillId="0" borderId="4" xfId="6" applyNumberFormat="1" applyFont="1" applyBorder="1" applyAlignment="1">
      <alignment vertical="center"/>
    </xf>
    <xf numFmtId="165" fontId="20" fillId="0" borderId="0" xfId="1" applyNumberFormat="1" applyFont="1" applyAlignment="1">
      <alignment vertical="center"/>
    </xf>
    <xf numFmtId="165" fontId="13" fillId="0" borderId="0" xfId="6" applyNumberFormat="1" applyFont="1" applyAlignment="1">
      <alignment vertical="center"/>
    </xf>
    <xf numFmtId="165" fontId="21" fillId="0" borderId="0" xfId="1" applyNumberFormat="1" applyFont="1" applyAlignment="1">
      <alignment horizontal="right" vertical="center"/>
    </xf>
    <xf numFmtId="165" fontId="12" fillId="0" borderId="4" xfId="2" applyNumberFormat="1" applyFont="1" applyBorder="1" applyAlignment="1">
      <alignment horizontal="right" vertical="center"/>
    </xf>
    <xf numFmtId="165" fontId="13" fillId="0" borderId="2" xfId="6" applyNumberFormat="1" applyFont="1" applyBorder="1" applyAlignment="1">
      <alignment vertical="center"/>
    </xf>
    <xf numFmtId="0" fontId="11" fillId="0" borderId="0" xfId="15" applyFont="1" applyAlignment="1">
      <alignment horizontal="center"/>
    </xf>
    <xf numFmtId="166" fontId="13" fillId="0" borderId="0" xfId="15" applyNumberFormat="1" applyFont="1" applyAlignment="1">
      <alignment horizontal="center"/>
    </xf>
    <xf numFmtId="165" fontId="13" fillId="0" borderId="0" xfId="6" applyNumberFormat="1" applyFont="1"/>
    <xf numFmtId="165" fontId="13" fillId="0" borderId="0" xfId="1" applyNumberFormat="1" applyFont="1"/>
    <xf numFmtId="165" fontId="12" fillId="0" borderId="0" xfId="1" applyNumberFormat="1" applyFont="1"/>
    <xf numFmtId="175" fontId="13" fillId="0" borderId="0" xfId="15" applyNumberFormat="1" applyFont="1" applyAlignment="1">
      <alignment horizontal="center" vertical="center"/>
    </xf>
    <xf numFmtId="165" fontId="13" fillId="0" borderId="3" xfId="6" applyNumberFormat="1" applyFont="1" applyBorder="1" applyAlignment="1">
      <alignment vertical="center"/>
    </xf>
    <xf numFmtId="165" fontId="13" fillId="0" borderId="5" xfId="1" applyNumberFormat="1" applyFont="1" applyBorder="1" applyAlignment="1">
      <alignment vertical="center"/>
    </xf>
    <xf numFmtId="165" fontId="13" fillId="0" borderId="5" xfId="6" applyNumberFormat="1" applyFont="1" applyBorder="1" applyAlignment="1">
      <alignment vertical="center"/>
    </xf>
    <xf numFmtId="0" fontId="10" fillId="0" borderId="0" xfId="12" applyFont="1" applyAlignment="1">
      <alignment horizontal="left"/>
    </xf>
    <xf numFmtId="0" fontId="13" fillId="0" borderId="0" xfId="12" applyFont="1" applyAlignment="1">
      <alignment horizontal="left"/>
    </xf>
    <xf numFmtId="165" fontId="13" fillId="0" borderId="0" xfId="1" applyNumberFormat="1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1" fillId="0" borderId="0" xfId="12" applyFont="1"/>
    <xf numFmtId="165" fontId="25" fillId="0" borderId="0" xfId="1" applyNumberFormat="1" applyFont="1" applyAlignment="1">
      <alignment horizontal="center"/>
    </xf>
    <xf numFmtId="0" fontId="14" fillId="0" borderId="0" xfId="12" applyFont="1"/>
    <xf numFmtId="0" fontId="14" fillId="0" borderId="0" xfId="15" applyFont="1"/>
    <xf numFmtId="165" fontId="25" fillId="0" borderId="0" xfId="9" applyNumberFormat="1" applyFont="1"/>
    <xf numFmtId="0" fontId="24" fillId="0" borderId="0" xfId="15" applyFont="1"/>
    <xf numFmtId="165" fontId="12" fillId="0" borderId="4" xfId="1" applyNumberFormat="1" applyFont="1" applyBorder="1"/>
    <xf numFmtId="165" fontId="25" fillId="0" borderId="4" xfId="1" applyNumberFormat="1" applyFont="1" applyBorder="1" applyAlignment="1">
      <alignment horizontal="center"/>
    </xf>
    <xf numFmtId="169" fontId="13" fillId="0" borderId="0" xfId="19" applyNumberFormat="1" applyFont="1"/>
    <xf numFmtId="170" fontId="12" fillId="0" borderId="0" xfId="19" applyNumberFormat="1" applyFont="1"/>
    <xf numFmtId="165" fontId="12" fillId="0" borderId="0" xfId="15" applyNumberFormat="1" applyFont="1" applyAlignment="1">
      <alignment horizontal="center"/>
    </xf>
    <xf numFmtId="169" fontId="13" fillId="0" borderId="2" xfId="19" applyNumberFormat="1" applyFont="1" applyBorder="1"/>
    <xf numFmtId="170" fontId="13" fillId="0" borderId="0" xfId="19" applyNumberFormat="1" applyFont="1"/>
    <xf numFmtId="165" fontId="13" fillId="0" borderId="0" xfId="1" applyNumberFormat="1" applyFont="1" applyAlignment="1">
      <alignment horizontal="right"/>
    </xf>
    <xf numFmtId="165" fontId="13" fillId="0" borderId="0" xfId="15" applyNumberFormat="1" applyFont="1"/>
    <xf numFmtId="165" fontId="13" fillId="0" borderId="0" xfId="15" applyNumberFormat="1" applyFont="1" applyAlignment="1">
      <alignment horizontal="right"/>
    </xf>
    <xf numFmtId="0" fontId="11" fillId="0" borderId="0" xfId="15" applyFont="1"/>
    <xf numFmtId="165" fontId="13" fillId="0" borderId="2" xfId="9" applyNumberFormat="1" applyFont="1" applyBorder="1" applyAlignment="1">
      <alignment horizontal="right"/>
    </xf>
    <xf numFmtId="167" fontId="14" fillId="0" borderId="0" xfId="12" applyNumberFormat="1" applyFont="1"/>
    <xf numFmtId="165" fontId="12" fillId="0" borderId="0" xfId="9" applyNumberFormat="1" applyFont="1"/>
    <xf numFmtId="165" fontId="26" fillId="0" borderId="2" xfId="9" applyNumberFormat="1" applyFont="1" applyBorder="1"/>
    <xf numFmtId="165" fontId="26" fillId="0" borderId="0" xfId="9" applyNumberFormat="1" applyFont="1"/>
    <xf numFmtId="165" fontId="12" fillId="0" borderId="0" xfId="6" applyNumberFormat="1" applyFont="1" applyBorder="1" applyAlignment="1">
      <alignment vertical="center"/>
    </xf>
    <xf numFmtId="165" fontId="12" fillId="0" borderId="0" xfId="1" applyNumberFormat="1" applyFont="1" applyBorder="1" applyAlignment="1">
      <alignment horizontal="right" vertical="center"/>
    </xf>
    <xf numFmtId="0" fontId="12" fillId="0" borderId="0" xfId="15" applyFont="1" applyBorder="1" applyAlignment="1">
      <alignment horizontal="center"/>
    </xf>
    <xf numFmtId="37" fontId="12" fillId="0" borderId="0" xfId="14" applyNumberFormat="1" applyFont="1" applyBorder="1" applyAlignment="1">
      <alignment horizontal="center"/>
    </xf>
    <xf numFmtId="0" fontId="12" fillId="0" borderId="0" xfId="15" applyFont="1" applyFill="1"/>
    <xf numFmtId="0" fontId="13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43" fontId="13" fillId="0" borderId="3" xfId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12" applyFont="1" applyAlignment="1">
      <alignment horizontal="left"/>
    </xf>
    <xf numFmtId="165" fontId="12" fillId="0" borderId="0" xfId="58" applyNumberFormat="1" applyFont="1" applyAlignment="1">
      <alignment horizontal="center" vertical="center"/>
    </xf>
    <xf numFmtId="165" fontId="26" fillId="0" borderId="5" xfId="9" applyNumberFormat="1" applyFont="1" applyBorder="1" applyAlignment="1">
      <alignment vertical="center"/>
    </xf>
    <xf numFmtId="165" fontId="12" fillId="0" borderId="0" xfId="2" applyNumberFormat="1" applyFont="1" applyAlignment="1">
      <alignment horizontal="left"/>
    </xf>
    <xf numFmtId="165" fontId="12" fillId="0" borderId="0" xfId="2" applyNumberFormat="1" applyFont="1" applyAlignment="1">
      <alignment horizontal="right"/>
    </xf>
    <xf numFmtId="0" fontId="13" fillId="0" borderId="0" xfId="12" applyFont="1" applyAlignment="1">
      <alignment vertical="center"/>
    </xf>
    <xf numFmtId="165" fontId="13" fillId="0" borderId="5" xfId="1" applyNumberFormat="1" applyFont="1" applyBorder="1" applyAlignment="1">
      <alignment horizontal="right" vertical="center"/>
    </xf>
    <xf numFmtId="43" fontId="13" fillId="0" borderId="0" xfId="1" applyFont="1" applyAlignment="1">
      <alignment vertical="center"/>
    </xf>
    <xf numFmtId="165" fontId="26" fillId="0" borderId="0" xfId="9" applyNumberFormat="1" applyFont="1" applyBorder="1"/>
    <xf numFmtId="165" fontId="13" fillId="0" borderId="0" xfId="6" applyNumberFormat="1" applyFont="1" applyFill="1" applyAlignment="1">
      <alignment vertical="center"/>
    </xf>
    <xf numFmtId="165" fontId="12" fillId="0" borderId="0" xfId="1" applyNumberFormat="1" applyFont="1" applyFill="1"/>
    <xf numFmtId="165" fontId="25" fillId="0" borderId="0" xfId="1" applyNumberFormat="1" applyFont="1" applyFill="1" applyAlignment="1">
      <alignment horizontal="center"/>
    </xf>
    <xf numFmtId="165" fontId="12" fillId="0" borderId="0" xfId="12" applyNumberFormat="1" applyFont="1" applyFill="1"/>
    <xf numFmtId="165" fontId="13" fillId="0" borderId="0" xfId="6" applyNumberFormat="1" applyFont="1" applyBorder="1" applyAlignment="1">
      <alignment vertical="center"/>
    </xf>
    <xf numFmtId="165" fontId="13" fillId="0" borderId="1" xfId="1" applyNumberFormat="1" applyFont="1" applyBorder="1" applyAlignment="1">
      <alignment horizontal="right" vertical="center"/>
    </xf>
    <xf numFmtId="0" fontId="12" fillId="0" borderId="0" xfId="15" applyFont="1" applyAlignment="1"/>
    <xf numFmtId="166" fontId="12" fillId="0" borderId="0" xfId="15" applyNumberFormat="1" applyFont="1" applyAlignment="1">
      <alignment horizontal="center"/>
    </xf>
    <xf numFmtId="165" fontId="12" fillId="0" borderId="0" xfId="6" applyNumberFormat="1" applyFont="1" applyAlignme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right"/>
    </xf>
    <xf numFmtId="165" fontId="12" fillId="0" borderId="0" xfId="15" applyNumberFormat="1" applyFont="1" applyFill="1"/>
    <xf numFmtId="49" fontId="13" fillId="0" borderId="0" xfId="12" applyNumberFormat="1" applyFont="1" applyAlignment="1">
      <alignment horizontal="left"/>
    </xf>
    <xf numFmtId="167" fontId="14" fillId="0" borderId="0" xfId="12" applyNumberFormat="1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42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left"/>
    </xf>
    <xf numFmtId="43" fontId="0" fillId="0" borderId="0" xfId="2" applyFont="1" applyFill="1" applyBorder="1" applyAlignment="1">
      <alignment horizontal="left"/>
    </xf>
    <xf numFmtId="165" fontId="41" fillId="0" borderId="0" xfId="2" applyNumberFormat="1" applyFont="1" applyFill="1" applyBorder="1" applyAlignment="1"/>
    <xf numFmtId="0" fontId="19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22" fillId="0" borderId="0" xfId="0" applyFont="1" applyAlignment="1"/>
    <xf numFmtId="0" fontId="12" fillId="0" borderId="0" xfId="0" applyFont="1" applyAlignment="1"/>
    <xf numFmtId="49" fontId="11" fillId="0" borderId="0" xfId="0" applyNumberFormat="1" applyFont="1" applyAlignment="1">
      <alignment horizontal="left"/>
    </xf>
    <xf numFmtId="165" fontId="12" fillId="0" borderId="0" xfId="0" applyNumberFormat="1" applyFont="1" applyAlignment="1"/>
    <xf numFmtId="49" fontId="12" fillId="0" borderId="0" xfId="0" applyNumberFormat="1" applyFont="1" applyAlignment="1">
      <alignment horizontal="left"/>
    </xf>
    <xf numFmtId="165" fontId="12" fillId="0" borderId="0" xfId="6" applyNumberFormat="1" applyFont="1" applyFill="1" applyAlignment="1"/>
    <xf numFmtId="49" fontId="13" fillId="0" borderId="0" xfId="0" applyNumberFormat="1" applyFont="1" applyAlignment="1">
      <alignment horizontal="left"/>
    </xf>
    <xf numFmtId="165" fontId="13" fillId="0" borderId="2" xfId="10" applyNumberFormat="1" applyFont="1" applyBorder="1" applyAlignment="1"/>
    <xf numFmtId="165" fontId="13" fillId="0" borderId="0" xfId="1" applyNumberFormat="1" applyFont="1" applyFill="1" applyBorder="1" applyAlignment="1"/>
    <xf numFmtId="165" fontId="16" fillId="0" borderId="0" xfId="1" applyNumberFormat="1" applyFont="1" applyFill="1" applyAlignment="1"/>
    <xf numFmtId="0" fontId="14" fillId="0" borderId="0" xfId="0" applyFont="1" applyAlignme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6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165" fontId="13" fillId="0" borderId="0" xfId="0" applyNumberFormat="1" applyFont="1" applyAlignment="1"/>
    <xf numFmtId="43" fontId="16" fillId="0" borderId="0" xfId="1" applyFont="1" applyFill="1" applyAlignment="1"/>
    <xf numFmtId="0" fontId="17" fillId="0" borderId="0" xfId="0" applyFont="1" applyAlignment="1">
      <alignment horizontal="center"/>
    </xf>
    <xf numFmtId="38" fontId="12" fillId="0" borderId="0" xfId="0" applyNumberFormat="1" applyFont="1" applyAlignment="1"/>
    <xf numFmtId="165" fontId="12" fillId="0" borderId="6" xfId="6" applyNumberFormat="1" applyFont="1" applyFill="1" applyBorder="1" applyAlignment="1"/>
    <xf numFmtId="43" fontId="12" fillId="0" borderId="0" xfId="6" applyFont="1" applyFill="1" applyAlignment="1"/>
    <xf numFmtId="43" fontId="12" fillId="0" borderId="0" xfId="1" applyFont="1" applyFill="1" applyBorder="1" applyAlignment="1"/>
    <xf numFmtId="0" fontId="0" fillId="0" borderId="0" xfId="0" applyAlignment="1"/>
    <xf numFmtId="165" fontId="0" fillId="0" borderId="0" xfId="0" applyNumberFormat="1" applyAlignment="1"/>
    <xf numFmtId="43" fontId="41" fillId="0" borderId="0" xfId="0" applyNumberFormat="1" applyFont="1" applyAlignment="1"/>
    <xf numFmtId="165" fontId="41" fillId="0" borderId="0" xfId="2" applyNumberFormat="1" applyFont="1" applyAlignment="1"/>
    <xf numFmtId="43" fontId="42" fillId="0" borderId="0" xfId="0" applyNumberFormat="1" applyFont="1" applyAlignment="1"/>
    <xf numFmtId="0" fontId="13" fillId="0" borderId="0" xfId="15" applyFont="1" applyAlignment="1"/>
    <xf numFmtId="0" fontId="13" fillId="0" borderId="0" xfId="14" applyFont="1" applyAlignment="1"/>
    <xf numFmtId="0" fontId="13" fillId="0" borderId="0" xfId="13" applyFont="1" applyAlignment="1"/>
    <xf numFmtId="165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165" fontId="12" fillId="0" borderId="4" xfId="14" applyNumberFormat="1" applyFont="1" applyBorder="1" applyAlignment="1">
      <alignment horizontal="center"/>
    </xf>
    <xf numFmtId="165" fontId="12" fillId="0" borderId="0" xfId="14" applyNumberFormat="1" applyFont="1" applyAlignment="1">
      <alignment horizontal="center"/>
    </xf>
    <xf numFmtId="0" fontId="13" fillId="0" borderId="0" xfId="14" applyFont="1" applyAlignment="1">
      <alignment horizontal="left"/>
    </xf>
    <xf numFmtId="0" fontId="12" fillId="0" borderId="0" xfId="14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165" fontId="12" fillId="0" borderId="0" xfId="14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4" fillId="0" borderId="0" xfId="14" applyFont="1" applyFill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3" fillId="0" borderId="4" xfId="14" applyNumberFormat="1" applyFont="1" applyBorder="1" applyAlignment="1">
      <alignment horizontal="center"/>
    </xf>
    <xf numFmtId="165" fontId="13" fillId="0" borderId="3" xfId="15" applyNumberFormat="1" applyFont="1" applyBorder="1" applyAlignment="1"/>
    <xf numFmtId="165" fontId="13" fillId="0" borderId="0" xfId="15" applyNumberFormat="1" applyFont="1" applyAlignment="1"/>
    <xf numFmtId="43" fontId="12" fillId="0" borderId="0" xfId="1" applyFont="1" applyAlignment="1"/>
    <xf numFmtId="3" fontId="12" fillId="0" borderId="0" xfId="15" applyNumberFormat="1" applyFont="1" applyAlignment="1"/>
    <xf numFmtId="0" fontId="10" fillId="0" borderId="0" xfId="15" applyFont="1" applyAlignment="1"/>
    <xf numFmtId="49" fontId="13" fillId="0" borderId="0" xfId="14" applyNumberFormat="1" applyFont="1" applyAlignment="1"/>
    <xf numFmtId="165" fontId="12" fillId="0" borderId="0" xfId="15" applyNumberFormat="1" applyFont="1" applyAlignment="1"/>
    <xf numFmtId="0" fontId="12" fillId="0" borderId="0" xfId="15" applyFont="1" applyBorder="1" applyAlignment="1"/>
    <xf numFmtId="41" fontId="13" fillId="0" borderId="0" xfId="1" applyNumberFormat="1" applyFont="1" applyAlignment="1">
      <alignment horizontal="right"/>
    </xf>
    <xf numFmtId="41" fontId="13" fillId="0" borderId="0" xfId="15" applyNumberFormat="1" applyFont="1" applyAlignment="1"/>
    <xf numFmtId="41" fontId="12" fillId="0" borderId="4" xfId="15" applyNumberFormat="1" applyFont="1" applyBorder="1" applyAlignment="1"/>
    <xf numFmtId="41" fontId="13" fillId="0" borderId="2" xfId="15" applyNumberFormat="1" applyFont="1" applyBorder="1" applyAlignment="1"/>
    <xf numFmtId="41" fontId="12" fillId="0" borderId="0" xfId="15" applyNumberFormat="1" applyFont="1" applyAlignment="1"/>
    <xf numFmtId="41" fontId="12" fillId="0" borderId="0" xfId="1" applyNumberFormat="1" applyFont="1" applyAlignment="1"/>
    <xf numFmtId="41" fontId="13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4" fillId="0" borderId="0" xfId="14" applyNumberFormat="1" applyFont="1" applyFill="1" applyAlignment="1">
      <alignment horizontal="center"/>
    </xf>
    <xf numFmtId="41" fontId="13" fillId="0" borderId="0" xfId="14" applyNumberFormat="1" applyFont="1" applyFill="1" applyAlignment="1">
      <alignment horizontal="center"/>
    </xf>
    <xf numFmtId="41" fontId="13" fillId="0" borderId="0" xfId="2" applyNumberFormat="1" applyFont="1" applyFill="1" applyAlignment="1">
      <alignment horizontal="right"/>
    </xf>
    <xf numFmtId="43" fontId="13" fillId="0" borderId="2" xfId="1" applyFont="1" applyBorder="1" applyAlignment="1">
      <alignment horizontal="right"/>
    </xf>
    <xf numFmtId="43" fontId="13" fillId="0" borderId="0" xfId="1" applyFont="1" applyAlignment="1">
      <alignment horizontal="right"/>
    </xf>
    <xf numFmtId="41" fontId="13" fillId="0" borderId="0" xfId="2" applyNumberFormat="1" applyFont="1" applyAlignment="1">
      <alignment horizontal="right"/>
    </xf>
    <xf numFmtId="41" fontId="13" fillId="0" borderId="2" xfId="2" applyNumberFormat="1" applyFont="1" applyBorder="1" applyAlignment="1">
      <alignment horizontal="right"/>
    </xf>
    <xf numFmtId="41" fontId="13" fillId="0" borderId="0" xfId="15" applyNumberFormat="1" applyFont="1" applyAlignment="1">
      <alignment horizontal="center"/>
    </xf>
    <xf numFmtId="41" fontId="13" fillId="0" borderId="0" xfId="14" applyNumberFormat="1" applyFont="1" applyAlignment="1">
      <alignment horizontal="center"/>
    </xf>
    <xf numFmtId="41" fontId="13" fillId="0" borderId="3" xfId="15" applyNumberFormat="1" applyFont="1" applyBorder="1" applyAlignment="1"/>
    <xf numFmtId="41" fontId="12" fillId="0" borderId="0" xfId="16" applyNumberFormat="1" applyFont="1" applyAlignment="1"/>
    <xf numFmtId="49" fontId="12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165" fontId="25" fillId="0" borderId="0" xfId="0" applyNumberFormat="1" applyFont="1" applyFill="1" applyAlignment="1"/>
    <xf numFmtId="165" fontId="12" fillId="0" borderId="0" xfId="14" applyNumberFormat="1" applyFont="1" applyFill="1" applyBorder="1" applyAlignment="1">
      <alignment horizontal="center"/>
    </xf>
    <xf numFmtId="165" fontId="13" fillId="0" borderId="0" xfId="14" applyNumberFormat="1" applyFont="1" applyBorder="1" applyAlignment="1">
      <alignment horizontal="center"/>
    </xf>
    <xf numFmtId="0" fontId="14" fillId="0" borderId="0" xfId="14" applyFont="1" applyBorder="1" applyAlignment="1">
      <alignment horizontal="center"/>
    </xf>
    <xf numFmtId="165" fontId="13" fillId="0" borderId="0" xfId="15" applyNumberFormat="1" applyFont="1" applyBorder="1" applyAlignment="1"/>
    <xf numFmtId="165" fontId="13" fillId="0" borderId="0" xfId="14" applyNumberFormat="1" applyFont="1" applyFill="1" applyAlignment="1">
      <alignment horizontal="center"/>
    </xf>
    <xf numFmtId="165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41" fontId="13" fillId="0" borderId="0" xfId="1" applyNumberFormat="1" applyFont="1" applyFill="1" applyAlignment="1">
      <alignment horizontal="right"/>
    </xf>
    <xf numFmtId="41" fontId="13" fillId="0" borderId="0" xfId="15" applyNumberFormat="1" applyFont="1" applyFill="1" applyAlignment="1"/>
    <xf numFmtId="167" fontId="14" fillId="0" borderId="0" xfId="12" applyNumberFormat="1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43" fillId="0" borderId="0" xfId="15" applyFont="1"/>
    <xf numFmtId="0" fontId="29" fillId="0" borderId="0" xfId="0" applyFont="1" applyFill="1"/>
    <xf numFmtId="43" fontId="12" fillId="0" borderId="0" xfId="15" applyNumberFormat="1" applyFont="1"/>
    <xf numFmtId="43" fontId="12" fillId="0" borderId="0" xfId="1" applyNumberFormat="1" applyFont="1"/>
    <xf numFmtId="165" fontId="12" fillId="0" borderId="0" xfId="6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/>
    </xf>
    <xf numFmtId="165" fontId="12" fillId="0" borderId="0" xfId="12" applyNumberFormat="1" applyFont="1" applyFill="1" applyAlignment="1">
      <alignment horizontal="center"/>
    </xf>
    <xf numFmtId="165" fontId="25" fillId="0" borderId="0" xfId="12" applyNumberFormat="1" applyFont="1" applyFill="1" applyAlignment="1">
      <alignment horizontal="center"/>
    </xf>
    <xf numFmtId="0" fontId="12" fillId="0" borderId="0" xfId="0" applyFont="1" applyFill="1"/>
    <xf numFmtId="49" fontId="12" fillId="0" borderId="0" xfId="12" applyNumberFormat="1" applyFont="1" applyFill="1" applyAlignment="1">
      <alignment horizontal="left" vertical="center"/>
    </xf>
    <xf numFmtId="165" fontId="12" fillId="0" borderId="0" xfId="1" applyNumberFormat="1" applyFont="1" applyFill="1" applyAlignment="1">
      <alignment vertical="center"/>
    </xf>
    <xf numFmtId="165" fontId="13" fillId="0" borderId="4" xfId="14" applyNumberFormat="1" applyFont="1" applyFill="1" applyBorder="1" applyAlignment="1">
      <alignment horizontal="center"/>
    </xf>
    <xf numFmtId="41" fontId="12" fillId="0" borderId="0" xfId="1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2" xfId="2" applyNumberFormat="1" applyFont="1" applyFill="1" applyBorder="1" applyAlignment="1">
      <alignment horizontal="right"/>
    </xf>
    <xf numFmtId="41" fontId="13" fillId="0" borderId="0" xfId="15" applyNumberFormat="1" applyFont="1" applyFill="1" applyAlignment="1">
      <alignment horizontal="center"/>
    </xf>
    <xf numFmtId="165" fontId="12" fillId="0" borderId="0" xfId="2" applyNumberFormat="1" applyFont="1" applyFill="1" applyAlignment="1">
      <alignment horizontal="right"/>
    </xf>
    <xf numFmtId="43" fontId="12" fillId="0" borderId="2" xfId="1" applyFont="1" applyFill="1" applyBorder="1" applyAlignment="1">
      <alignment horizontal="right"/>
    </xf>
    <xf numFmtId="0" fontId="13" fillId="0" borderId="0" xfId="15" applyFont="1" applyFill="1"/>
    <xf numFmtId="10" fontId="12" fillId="0" borderId="0" xfId="60" applyNumberFormat="1" applyFont="1"/>
    <xf numFmtId="165" fontId="12" fillId="0" borderId="0" xfId="1" applyNumberFormat="1" applyFont="1" applyFill="1" applyAlignment="1">
      <alignment horizontal="right"/>
    </xf>
    <xf numFmtId="41" fontId="0" fillId="0" borderId="0" xfId="0" applyNumberFormat="1" applyAlignment="1"/>
    <xf numFmtId="165" fontId="12" fillId="0" borderId="0" xfId="15" applyNumberFormat="1" applyFont="1" applyFill="1" applyAlignment="1">
      <alignment horizontal="center"/>
    </xf>
    <xf numFmtId="165" fontId="12" fillId="0" borderId="4" xfId="1" applyNumberFormat="1" applyFont="1" applyFill="1" applyBorder="1" applyAlignment="1">
      <alignment horizontal="right" vertical="center"/>
    </xf>
    <xf numFmtId="165" fontId="26" fillId="0" borderId="2" xfId="0" applyNumberFormat="1" applyFont="1" applyFill="1" applyBorder="1" applyAlignment="1"/>
    <xf numFmtId="165" fontId="26" fillId="0" borderId="3" xfId="10" applyNumberFormat="1" applyFont="1" applyFill="1" applyBorder="1" applyAlignment="1"/>
    <xf numFmtId="165" fontId="12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5" fontId="13" fillId="0" borderId="0" xfId="0" applyNumberFormat="1" applyFont="1" applyFill="1" applyAlignment="1"/>
    <xf numFmtId="165" fontId="16" fillId="0" borderId="0" xfId="0" applyNumberFormat="1" applyFont="1" applyFill="1" applyAlignment="1"/>
    <xf numFmtId="165" fontId="26" fillId="0" borderId="2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/>
    <xf numFmtId="165" fontId="12" fillId="0" borderId="3" xfId="0" applyNumberFormat="1" applyFont="1" applyFill="1" applyBorder="1" applyAlignment="1"/>
    <xf numFmtId="0" fontId="25" fillId="0" borderId="0" xfId="0" applyFont="1" applyFill="1" applyAlignment="1"/>
    <xf numFmtId="165" fontId="26" fillId="0" borderId="1" xfId="0" applyNumberFormat="1" applyFont="1" applyFill="1" applyBorder="1" applyAlignment="1"/>
    <xf numFmtId="165" fontId="26" fillId="0" borderId="2" xfId="10" applyNumberFormat="1" applyFont="1" applyFill="1" applyBorder="1" applyAlignment="1"/>
    <xf numFmtId="165" fontId="1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167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54 4" xfId="59" xr:uid="{B675A501-EE4B-4334-A36F-E01CAB7747EA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" xfId="60" builtinId="5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68E3-F1D4-404E-AB0F-3EB2BD638667}">
  <sheetPr>
    <tabColor theme="4" tint="0.59999389629810485"/>
  </sheetPr>
  <dimension ref="A1:X96"/>
  <sheetViews>
    <sheetView showGridLines="0" view="pageBreakPreview" topLeftCell="A10" zoomScaleNormal="75" zoomScaleSheetLayoutView="100" workbookViewId="0">
      <selection activeCell="G77" sqref="G77"/>
    </sheetView>
  </sheetViews>
  <sheetFormatPr defaultColWidth="9.09765625" defaultRowHeight="19"/>
  <cols>
    <col min="1" max="1" width="1.8984375" style="164" customWidth="1"/>
    <col min="2" max="6" width="2.69921875" style="164" customWidth="1"/>
    <col min="7" max="7" width="30.296875" style="164" customWidth="1"/>
    <col min="8" max="8" width="8.3984375" style="153" bestFit="1" customWidth="1"/>
    <col min="9" max="9" width="16.69921875" style="165" customWidth="1"/>
    <col min="10" max="10" width="1" style="165" customWidth="1"/>
    <col min="11" max="11" width="16.69921875" style="165" customWidth="1"/>
    <col min="12" max="12" width="1.09765625" style="165" customWidth="1"/>
    <col min="13" max="13" width="16.69921875" style="7" customWidth="1"/>
    <col min="14" max="14" width="1" style="165" customWidth="1"/>
    <col min="15" max="15" width="16.69921875" style="7" customWidth="1"/>
    <col min="16" max="16" width="9.3984375" style="164" bestFit="1" customWidth="1"/>
    <col min="17" max="17" width="16.8984375" style="8" bestFit="1" customWidth="1"/>
    <col min="18" max="18" width="9.09765625" style="8"/>
    <col min="19" max="19" width="16.69921875" style="8" bestFit="1" customWidth="1"/>
    <col min="20" max="20" width="9.09765625" style="164"/>
    <col min="21" max="21" width="17.59765625" style="164" customWidth="1"/>
    <col min="22" max="22" width="16.09765625" style="164" customWidth="1"/>
    <col min="23" max="16384" width="9.09765625" style="164"/>
  </cols>
  <sheetData>
    <row r="1" spans="1:19" ht="22" customHeight="1">
      <c r="A1" s="161" t="s">
        <v>60</v>
      </c>
      <c r="B1" s="162"/>
      <c r="C1" s="162"/>
      <c r="D1" s="162"/>
      <c r="E1" s="162"/>
      <c r="F1" s="162"/>
      <c r="G1" s="162"/>
      <c r="H1" s="163"/>
      <c r="I1" s="163"/>
      <c r="J1" s="163"/>
      <c r="K1" s="163"/>
      <c r="L1" s="163"/>
      <c r="M1" s="163"/>
      <c r="N1" s="163"/>
      <c r="O1" s="163"/>
    </row>
    <row r="2" spans="1:19" ht="22" customHeight="1">
      <c r="A2" s="162" t="s">
        <v>43</v>
      </c>
      <c r="B2" s="162"/>
      <c r="C2" s="162"/>
      <c r="D2" s="162"/>
      <c r="E2" s="162"/>
      <c r="F2" s="162"/>
      <c r="G2" s="162"/>
      <c r="H2" s="163"/>
      <c r="I2" s="163"/>
      <c r="J2" s="163"/>
      <c r="K2" s="163"/>
      <c r="L2" s="163"/>
      <c r="M2" s="163"/>
      <c r="N2" s="163"/>
      <c r="O2" s="163"/>
    </row>
    <row r="3" spans="1:19" ht="21.65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9" s="165" customFormat="1" ht="21.75" customHeight="1">
      <c r="A4" s="294"/>
      <c r="B4" s="294"/>
      <c r="C4" s="294"/>
      <c r="D4" s="294"/>
      <c r="E4" s="294"/>
      <c r="F4" s="294"/>
      <c r="G4" s="294"/>
      <c r="H4" s="153"/>
      <c r="I4" s="299" t="s">
        <v>1</v>
      </c>
      <c r="J4" s="300"/>
      <c r="K4" s="300"/>
      <c r="L4" s="154"/>
      <c r="M4" s="299" t="s">
        <v>2</v>
      </c>
      <c r="N4" s="300"/>
      <c r="O4" s="300"/>
      <c r="Q4" s="2"/>
      <c r="R4" s="2"/>
      <c r="S4" s="2"/>
    </row>
    <row r="5" spans="1:19" s="165" customFormat="1" ht="21.75" customHeight="1">
      <c r="A5" s="152"/>
      <c r="B5" s="152"/>
      <c r="C5" s="152"/>
      <c r="D5" s="152"/>
      <c r="E5" s="152"/>
      <c r="F5" s="152"/>
      <c r="G5" s="152"/>
      <c r="H5" s="153"/>
      <c r="I5" s="5" t="s">
        <v>97</v>
      </c>
      <c r="J5" s="5"/>
      <c r="K5" s="5" t="s">
        <v>91</v>
      </c>
      <c r="L5" s="154"/>
      <c r="M5" s="5" t="s">
        <v>97</v>
      </c>
      <c r="N5" s="5"/>
      <c r="O5" s="5" t="s">
        <v>91</v>
      </c>
      <c r="Q5" s="2"/>
      <c r="R5" s="2"/>
      <c r="S5" s="2"/>
    </row>
    <row r="6" spans="1:19" s="165" customFormat="1" ht="21.75" customHeight="1">
      <c r="A6" s="294" t="s">
        <v>42</v>
      </c>
      <c r="B6" s="294"/>
      <c r="C6" s="294"/>
      <c r="D6" s="294"/>
      <c r="E6" s="294"/>
      <c r="F6" s="294"/>
      <c r="G6" s="294"/>
      <c r="H6" s="153" t="s">
        <v>0</v>
      </c>
      <c r="I6" s="6">
        <v>2022</v>
      </c>
      <c r="J6" s="6"/>
      <c r="K6" s="6">
        <v>2021</v>
      </c>
      <c r="L6" s="155"/>
      <c r="M6" s="6">
        <v>2022</v>
      </c>
      <c r="N6" s="6"/>
      <c r="O6" s="6">
        <v>2021</v>
      </c>
      <c r="Q6" s="2"/>
      <c r="R6" s="2"/>
      <c r="S6" s="2"/>
    </row>
    <row r="7" spans="1:19" s="165" customFormat="1" ht="21.75" customHeight="1">
      <c r="A7" s="152"/>
      <c r="B7" s="152"/>
      <c r="C7" s="152"/>
      <c r="D7" s="152"/>
      <c r="E7" s="152"/>
      <c r="F7" s="152"/>
      <c r="G7" s="152"/>
      <c r="H7" s="153"/>
      <c r="I7" s="6" t="s">
        <v>127</v>
      </c>
      <c r="J7" s="6"/>
      <c r="K7" s="6"/>
      <c r="L7" s="155"/>
      <c r="M7" s="6" t="s">
        <v>127</v>
      </c>
      <c r="N7" s="6"/>
      <c r="O7" s="6"/>
      <c r="Q7" s="2"/>
      <c r="R7" s="2"/>
      <c r="S7" s="2"/>
    </row>
    <row r="8" spans="1:19" s="165" customFormat="1" ht="21.75" customHeight="1">
      <c r="H8" s="153"/>
      <c r="I8" s="298" t="s">
        <v>106</v>
      </c>
      <c r="J8" s="298"/>
      <c r="K8" s="298"/>
      <c r="L8" s="298"/>
      <c r="M8" s="298"/>
      <c r="N8" s="298"/>
      <c r="O8" s="298"/>
      <c r="Q8" s="2"/>
      <c r="R8" s="2"/>
      <c r="S8" s="2"/>
    </row>
    <row r="9" spans="1:19" s="165" customFormat="1" ht="22" customHeight="1">
      <c r="A9" s="166" t="s">
        <v>3</v>
      </c>
      <c r="H9" s="153"/>
      <c r="I9" s="167"/>
      <c r="J9" s="167"/>
      <c r="K9" s="167"/>
      <c r="L9" s="167"/>
      <c r="M9" s="7"/>
      <c r="N9" s="167"/>
      <c r="O9" s="7"/>
      <c r="Q9" s="2"/>
      <c r="R9" s="2"/>
      <c r="S9" s="2"/>
    </row>
    <row r="10" spans="1:19" s="165" customFormat="1" ht="22" customHeight="1">
      <c r="A10" s="168" t="s">
        <v>4</v>
      </c>
      <c r="H10" s="239"/>
      <c r="I10" s="169">
        <v>104975</v>
      </c>
      <c r="J10" s="169"/>
      <c r="K10" s="169">
        <v>108544</v>
      </c>
      <c r="L10" s="169"/>
      <c r="M10" s="169">
        <v>4481</v>
      </c>
      <c r="N10" s="169"/>
      <c r="O10" s="169">
        <v>14077</v>
      </c>
      <c r="Q10" s="2"/>
      <c r="R10" s="2"/>
      <c r="S10" s="2"/>
    </row>
    <row r="11" spans="1:19" s="165" customFormat="1" ht="22" customHeight="1">
      <c r="A11" s="165" t="s">
        <v>45</v>
      </c>
      <c r="H11" s="239" t="s">
        <v>200</v>
      </c>
      <c r="I11" s="169">
        <v>324797</v>
      </c>
      <c r="J11" s="169"/>
      <c r="K11" s="169">
        <v>294266</v>
      </c>
      <c r="L11" s="169"/>
      <c r="M11" s="169">
        <v>37255</v>
      </c>
      <c r="N11" s="169"/>
      <c r="O11" s="169">
        <v>31279</v>
      </c>
      <c r="Q11" s="2"/>
      <c r="R11" s="2"/>
      <c r="S11" s="2"/>
    </row>
    <row r="12" spans="1:19" s="165" customFormat="1" ht="22" customHeight="1">
      <c r="A12" s="168" t="s">
        <v>174</v>
      </c>
      <c r="H12" s="239">
        <v>2</v>
      </c>
      <c r="I12" s="169">
        <v>17589</v>
      </c>
      <c r="J12" s="169"/>
      <c r="K12" s="169">
        <v>16745</v>
      </c>
      <c r="L12" s="169"/>
      <c r="M12" s="169">
        <v>10587</v>
      </c>
      <c r="N12" s="169"/>
      <c r="O12" s="169">
        <v>8519</v>
      </c>
      <c r="Q12" s="2"/>
      <c r="R12" s="2"/>
      <c r="S12" s="2"/>
    </row>
    <row r="13" spans="1:19" s="238" customFormat="1" ht="22" customHeight="1">
      <c r="A13" s="237" t="s">
        <v>175</v>
      </c>
      <c r="B13" s="237"/>
      <c r="C13" s="237"/>
      <c r="D13" s="237"/>
      <c r="E13" s="237"/>
      <c r="F13" s="237"/>
      <c r="G13" s="237"/>
      <c r="H13" s="239">
        <v>2</v>
      </c>
      <c r="I13" s="169">
        <v>0</v>
      </c>
      <c r="J13" s="169"/>
      <c r="K13" s="169">
        <v>1020522</v>
      </c>
      <c r="L13" s="169"/>
      <c r="M13" s="169">
        <v>0</v>
      </c>
      <c r="N13" s="169"/>
      <c r="O13" s="169">
        <v>1020522</v>
      </c>
      <c r="Q13" s="2"/>
      <c r="R13" s="2"/>
      <c r="S13" s="2"/>
    </row>
    <row r="14" spans="1:19" s="165" customFormat="1" ht="22" customHeight="1">
      <c r="A14" s="168" t="s">
        <v>5</v>
      </c>
      <c r="H14" s="239"/>
      <c r="I14" s="169">
        <v>110677</v>
      </c>
      <c r="J14" s="169"/>
      <c r="K14" s="169">
        <v>116340</v>
      </c>
      <c r="L14" s="169"/>
      <c r="M14" s="169">
        <v>14084</v>
      </c>
      <c r="N14" s="169"/>
      <c r="O14" s="169">
        <v>12854</v>
      </c>
      <c r="Q14" s="2"/>
      <c r="R14" s="2"/>
      <c r="S14" s="2"/>
    </row>
    <row r="15" spans="1:19" s="165" customFormat="1" ht="22" customHeight="1">
      <c r="A15" s="168" t="s">
        <v>203</v>
      </c>
      <c r="H15" s="239"/>
      <c r="I15" s="169">
        <v>13279</v>
      </c>
      <c r="J15" s="169"/>
      <c r="K15" s="169">
        <v>0</v>
      </c>
      <c r="L15" s="169"/>
      <c r="M15" s="169">
        <v>13279</v>
      </c>
      <c r="N15" s="169"/>
      <c r="O15" s="169">
        <v>0</v>
      </c>
      <c r="Q15" s="2"/>
      <c r="R15" s="2"/>
      <c r="S15" s="2"/>
    </row>
    <row r="16" spans="1:19" s="165" customFormat="1" ht="22" customHeight="1">
      <c r="A16" s="170" t="s">
        <v>6</v>
      </c>
      <c r="D16" s="163"/>
      <c r="E16" s="163"/>
      <c r="F16" s="163"/>
      <c r="H16" s="153"/>
      <c r="I16" s="171">
        <v>571317</v>
      </c>
      <c r="J16" s="2"/>
      <c r="K16" s="171">
        <v>1556417</v>
      </c>
      <c r="L16" s="2"/>
      <c r="M16" s="171">
        <v>79686</v>
      </c>
      <c r="N16" s="2"/>
      <c r="O16" s="171">
        <v>1087251</v>
      </c>
      <c r="Q16" s="2"/>
      <c r="R16" s="2"/>
      <c r="S16" s="2"/>
    </row>
    <row r="17" spans="1:19" s="165" customFormat="1" ht="18" customHeight="1">
      <c r="A17" s="163"/>
      <c r="D17" s="163"/>
      <c r="E17" s="163"/>
      <c r="F17" s="163"/>
      <c r="H17" s="153"/>
      <c r="I17" s="172"/>
      <c r="J17" s="2"/>
      <c r="K17" s="172"/>
      <c r="L17" s="2"/>
      <c r="M17" s="172"/>
      <c r="N17" s="2"/>
      <c r="O17" s="172"/>
      <c r="Q17" s="2"/>
      <c r="R17" s="2"/>
      <c r="S17" s="2"/>
    </row>
    <row r="18" spans="1:19" s="165" customFormat="1" ht="22" customHeight="1">
      <c r="A18" s="166" t="s">
        <v>7</v>
      </c>
      <c r="H18" s="153"/>
      <c r="I18" s="173"/>
      <c r="J18" s="173"/>
      <c r="K18" s="173"/>
      <c r="L18" s="173"/>
      <c r="M18" s="173"/>
      <c r="N18" s="173"/>
      <c r="O18" s="173"/>
      <c r="Q18" s="2"/>
      <c r="R18" s="2"/>
      <c r="S18" s="2"/>
    </row>
    <row r="19" spans="1:19" s="165" customFormat="1" ht="22" customHeight="1">
      <c r="A19" s="168" t="s">
        <v>176</v>
      </c>
      <c r="B19" s="174"/>
      <c r="H19" s="239">
        <v>9</v>
      </c>
      <c r="I19" s="169">
        <v>2888070</v>
      </c>
      <c r="J19" s="2"/>
      <c r="K19" s="169">
        <v>2771881</v>
      </c>
      <c r="L19" s="2"/>
      <c r="M19" s="169">
        <v>2885375</v>
      </c>
      <c r="N19" s="2"/>
      <c r="O19" s="169">
        <v>2769326</v>
      </c>
      <c r="Q19" s="2"/>
      <c r="R19" s="2"/>
      <c r="S19" s="2"/>
    </row>
    <row r="20" spans="1:19" s="165" customFormat="1" ht="22" customHeight="1">
      <c r="A20" s="168" t="s">
        <v>177</v>
      </c>
      <c r="H20" s="239" t="s">
        <v>201</v>
      </c>
      <c r="I20" s="175">
        <v>2382927</v>
      </c>
      <c r="J20" s="176"/>
      <c r="K20" s="175">
        <v>2185612</v>
      </c>
      <c r="L20" s="176"/>
      <c r="M20" s="175">
        <v>1936970</v>
      </c>
      <c r="N20" s="176"/>
      <c r="O20" s="175">
        <v>1739655</v>
      </c>
      <c r="P20" s="167"/>
      <c r="Q20" s="2"/>
      <c r="R20" s="2"/>
      <c r="S20" s="2"/>
    </row>
    <row r="21" spans="1:19" s="165" customFormat="1" ht="22" customHeight="1">
      <c r="A21" s="168" t="s">
        <v>8</v>
      </c>
      <c r="H21" s="239" t="s">
        <v>202</v>
      </c>
      <c r="I21" s="175">
        <v>0</v>
      </c>
      <c r="J21" s="176"/>
      <c r="K21" s="175">
        <v>0</v>
      </c>
      <c r="L21" s="176"/>
      <c r="M21" s="240">
        <v>1137067</v>
      </c>
      <c r="N21" s="176"/>
      <c r="O21" s="240">
        <v>1073540</v>
      </c>
      <c r="Q21" s="2"/>
      <c r="R21" s="2"/>
      <c r="S21" s="2"/>
    </row>
    <row r="22" spans="1:19" s="165" customFormat="1" ht="22" customHeight="1">
      <c r="A22" s="168" t="s">
        <v>178</v>
      </c>
      <c r="H22" s="239"/>
      <c r="I22" s="175">
        <v>15780</v>
      </c>
      <c r="J22" s="176"/>
      <c r="K22" s="175">
        <v>15780</v>
      </c>
      <c r="L22" s="176"/>
      <c r="M22" s="240">
        <v>4030</v>
      </c>
      <c r="N22" s="176"/>
      <c r="O22" s="240">
        <v>4030</v>
      </c>
      <c r="Q22" s="2"/>
      <c r="R22" s="2"/>
      <c r="S22" s="2"/>
    </row>
    <row r="23" spans="1:19" s="165" customFormat="1" ht="22" customHeight="1">
      <c r="A23" s="168" t="s">
        <v>61</v>
      </c>
      <c r="H23" s="239">
        <v>6</v>
      </c>
      <c r="I23" s="175">
        <v>547279</v>
      </c>
      <c r="J23" s="176"/>
      <c r="K23" s="175">
        <v>560079</v>
      </c>
      <c r="L23" s="176"/>
      <c r="M23" s="240">
        <v>112057</v>
      </c>
      <c r="N23" s="176"/>
      <c r="O23" s="240">
        <v>124464</v>
      </c>
      <c r="Q23" s="2"/>
      <c r="R23" s="2"/>
      <c r="S23" s="2"/>
    </row>
    <row r="24" spans="1:19" s="165" customFormat="1" ht="22" customHeight="1">
      <c r="A24" s="168" t="s">
        <v>9</v>
      </c>
      <c r="H24" s="239">
        <v>6</v>
      </c>
      <c r="I24" s="175">
        <v>530244</v>
      </c>
      <c r="J24" s="176"/>
      <c r="K24" s="175">
        <v>542835</v>
      </c>
      <c r="L24" s="176"/>
      <c r="M24" s="240">
        <v>30806</v>
      </c>
      <c r="N24" s="176"/>
      <c r="O24" s="240">
        <v>32065</v>
      </c>
      <c r="Q24" s="2"/>
      <c r="R24" s="2"/>
      <c r="S24" s="2"/>
    </row>
    <row r="25" spans="1:19" s="165" customFormat="1" ht="22" customHeight="1">
      <c r="A25" s="168" t="s">
        <v>114</v>
      </c>
      <c r="H25" s="239"/>
      <c r="I25" s="175">
        <v>48367</v>
      </c>
      <c r="J25" s="176"/>
      <c r="K25" s="175">
        <v>55548</v>
      </c>
      <c r="L25" s="176"/>
      <c r="M25" s="240">
        <v>9994</v>
      </c>
      <c r="N25" s="176"/>
      <c r="O25" s="240">
        <v>12392</v>
      </c>
      <c r="Q25" s="2"/>
      <c r="R25" s="2"/>
      <c r="S25" s="2"/>
    </row>
    <row r="26" spans="1:19" s="238" customFormat="1" ht="22" customHeight="1">
      <c r="A26" s="237" t="s">
        <v>193</v>
      </c>
      <c r="H26" s="239"/>
      <c r="I26" s="175">
        <v>41526</v>
      </c>
      <c r="J26" s="176"/>
      <c r="K26" s="175">
        <v>40080</v>
      </c>
      <c r="L26" s="176"/>
      <c r="M26" s="240">
        <v>0</v>
      </c>
      <c r="N26" s="176"/>
      <c r="O26" s="240">
        <v>0</v>
      </c>
      <c r="Q26" s="2"/>
      <c r="R26" s="2"/>
      <c r="S26" s="2"/>
    </row>
    <row r="27" spans="1:19" s="165" customFormat="1" ht="21.75" customHeight="1">
      <c r="A27" s="168" t="s">
        <v>10</v>
      </c>
      <c r="H27" s="239"/>
      <c r="I27" s="175">
        <v>7203</v>
      </c>
      <c r="J27" s="176"/>
      <c r="K27" s="175">
        <v>8526</v>
      </c>
      <c r="L27" s="176"/>
      <c r="M27" s="240">
        <v>0</v>
      </c>
      <c r="N27" s="176"/>
      <c r="O27" s="240">
        <v>0</v>
      </c>
      <c r="Q27" s="2"/>
      <c r="R27" s="2"/>
      <c r="S27" s="2"/>
    </row>
    <row r="28" spans="1:19" s="165" customFormat="1" ht="21.75" customHeight="1">
      <c r="A28" s="168" t="s">
        <v>169</v>
      </c>
      <c r="H28" s="153"/>
      <c r="I28" s="175">
        <v>51253</v>
      </c>
      <c r="J28" s="176"/>
      <c r="K28" s="175">
        <v>50107</v>
      </c>
      <c r="L28" s="176"/>
      <c r="M28" s="240">
        <v>631</v>
      </c>
      <c r="N28" s="176"/>
      <c r="O28" s="240">
        <v>0</v>
      </c>
      <c r="Q28" s="2"/>
      <c r="R28" s="2"/>
      <c r="S28" s="2"/>
    </row>
    <row r="29" spans="1:19" s="165" customFormat="1" ht="22" customHeight="1">
      <c r="A29" s="168" t="s">
        <v>37</v>
      </c>
      <c r="H29" s="153"/>
      <c r="I29" s="175">
        <v>18774</v>
      </c>
      <c r="J29" s="176"/>
      <c r="K29" s="175">
        <v>20532</v>
      </c>
      <c r="L29" s="176"/>
      <c r="M29" s="240">
        <v>16952</v>
      </c>
      <c r="N29" s="176"/>
      <c r="O29" s="240">
        <v>17885</v>
      </c>
      <c r="Q29" s="2"/>
      <c r="R29" s="2"/>
      <c r="S29" s="2"/>
    </row>
    <row r="30" spans="1:19" s="165" customFormat="1" ht="22" customHeight="1">
      <c r="A30" s="170" t="s">
        <v>11</v>
      </c>
      <c r="D30" s="163"/>
      <c r="E30" s="163"/>
      <c r="F30" s="163"/>
      <c r="H30" s="153"/>
      <c r="I30" s="279">
        <v>6531423</v>
      </c>
      <c r="J30" s="177"/>
      <c r="K30" s="279">
        <v>6250980</v>
      </c>
      <c r="L30" s="177"/>
      <c r="M30" s="279">
        <v>6133882</v>
      </c>
      <c r="N30" s="176"/>
      <c r="O30" s="279">
        <v>5773357</v>
      </c>
      <c r="Q30" s="2"/>
      <c r="R30" s="2"/>
      <c r="S30" s="2"/>
    </row>
    <row r="31" spans="1:19" s="165" customFormat="1" ht="21.65" customHeight="1">
      <c r="A31" s="163"/>
      <c r="D31" s="163"/>
      <c r="E31" s="163"/>
      <c r="F31" s="163"/>
      <c r="H31" s="153"/>
      <c r="I31" s="177"/>
      <c r="J31" s="177"/>
      <c r="K31" s="177"/>
      <c r="L31" s="177"/>
      <c r="M31" s="177"/>
      <c r="N31" s="176"/>
      <c r="O31" s="177"/>
      <c r="Q31" s="2"/>
      <c r="R31" s="2"/>
      <c r="S31" s="2"/>
    </row>
    <row r="32" spans="1:19" s="165" customFormat="1" ht="22" customHeight="1" thickBot="1">
      <c r="A32" s="163" t="s">
        <v>40</v>
      </c>
      <c r="H32" s="153"/>
      <c r="I32" s="280">
        <v>7102740</v>
      </c>
      <c r="J32" s="177"/>
      <c r="K32" s="280">
        <v>7807397</v>
      </c>
      <c r="L32" s="177"/>
      <c r="M32" s="280">
        <v>6213568</v>
      </c>
      <c r="N32" s="176"/>
      <c r="O32" s="280">
        <v>6860608</v>
      </c>
      <c r="Q32" s="2"/>
      <c r="R32" s="2"/>
      <c r="S32" s="2"/>
    </row>
    <row r="33" spans="1:19" s="165" customFormat="1" ht="22" customHeight="1" thickTop="1">
      <c r="H33" s="153"/>
      <c r="I33" s="281"/>
      <c r="J33" s="281"/>
      <c r="K33" s="281"/>
      <c r="L33" s="281"/>
      <c r="M33" s="7"/>
      <c r="N33" s="281"/>
      <c r="O33" s="7"/>
      <c r="Q33" s="2"/>
      <c r="R33" s="2"/>
      <c r="S33" s="2"/>
    </row>
    <row r="34" spans="1:19" ht="22" customHeight="1">
      <c r="A34" s="161" t="s">
        <v>60</v>
      </c>
      <c r="B34" s="162"/>
      <c r="C34" s="162"/>
      <c r="D34" s="162"/>
      <c r="E34" s="162"/>
      <c r="F34" s="162"/>
      <c r="G34" s="162"/>
      <c r="H34" s="163"/>
      <c r="I34" s="282"/>
      <c r="J34" s="282"/>
      <c r="K34" s="282"/>
      <c r="L34" s="282"/>
      <c r="M34" s="282"/>
      <c r="N34" s="282"/>
      <c r="O34" s="282"/>
    </row>
    <row r="35" spans="1:19" ht="22" customHeight="1">
      <c r="A35" s="162" t="s">
        <v>43</v>
      </c>
      <c r="B35" s="162"/>
      <c r="C35" s="162"/>
      <c r="D35" s="162"/>
      <c r="E35" s="162"/>
      <c r="F35" s="162"/>
      <c r="G35" s="162"/>
      <c r="H35" s="163"/>
      <c r="I35" s="282"/>
      <c r="J35" s="282"/>
      <c r="K35" s="282"/>
      <c r="L35" s="282"/>
      <c r="M35" s="282"/>
      <c r="N35" s="282"/>
      <c r="O35" s="282"/>
    </row>
    <row r="36" spans="1:19" ht="21.65" customHeight="1">
      <c r="A36" s="163"/>
      <c r="B36" s="163"/>
      <c r="C36" s="163"/>
      <c r="D36" s="163"/>
      <c r="E36" s="163"/>
      <c r="F36" s="163"/>
      <c r="G36" s="154"/>
      <c r="H36" s="154"/>
      <c r="I36" s="283"/>
      <c r="J36" s="283"/>
      <c r="K36" s="283"/>
      <c r="L36" s="283"/>
      <c r="M36" s="4"/>
      <c r="N36" s="284"/>
      <c r="O36" s="4"/>
    </row>
    <row r="37" spans="1:19" s="165" customFormat="1" ht="21.75" customHeight="1">
      <c r="A37" s="294"/>
      <c r="B37" s="294"/>
      <c r="C37" s="294"/>
      <c r="D37" s="294"/>
      <c r="E37" s="294"/>
      <c r="F37" s="294"/>
      <c r="G37" s="294"/>
      <c r="H37" s="153"/>
      <c r="I37" s="296" t="s">
        <v>1</v>
      </c>
      <c r="J37" s="297"/>
      <c r="K37" s="297"/>
      <c r="L37" s="283"/>
      <c r="M37" s="296" t="s">
        <v>2</v>
      </c>
      <c r="N37" s="297"/>
      <c r="O37" s="297"/>
      <c r="Q37" s="2"/>
      <c r="R37" s="2"/>
      <c r="S37" s="2"/>
    </row>
    <row r="38" spans="1:19" s="165" customFormat="1" ht="21.75" customHeight="1">
      <c r="A38" s="152"/>
      <c r="B38" s="152"/>
      <c r="C38" s="152"/>
      <c r="D38" s="152"/>
      <c r="E38" s="152"/>
      <c r="F38" s="152"/>
      <c r="G38" s="152"/>
      <c r="H38" s="153"/>
      <c r="I38" s="5" t="s">
        <v>97</v>
      </c>
      <c r="J38" s="5"/>
      <c r="K38" s="5" t="s">
        <v>91</v>
      </c>
      <c r="L38" s="283"/>
      <c r="M38" s="5" t="s">
        <v>97</v>
      </c>
      <c r="N38" s="5"/>
      <c r="O38" s="5" t="s">
        <v>91</v>
      </c>
      <c r="Q38" s="2"/>
      <c r="R38" s="2"/>
      <c r="S38" s="2"/>
    </row>
    <row r="39" spans="1:19" s="165" customFormat="1" ht="21.75" customHeight="1">
      <c r="A39" s="294" t="s">
        <v>53</v>
      </c>
      <c r="B39" s="294"/>
      <c r="C39" s="294"/>
      <c r="D39" s="294"/>
      <c r="E39" s="294"/>
      <c r="F39" s="294"/>
      <c r="G39" s="294"/>
      <c r="H39" s="153" t="s">
        <v>0</v>
      </c>
      <c r="I39" s="6">
        <v>2022</v>
      </c>
      <c r="J39" s="6"/>
      <c r="K39" s="6">
        <v>2021</v>
      </c>
      <c r="L39" s="6"/>
      <c r="M39" s="6">
        <v>2022</v>
      </c>
      <c r="N39" s="6"/>
      <c r="O39" s="6">
        <v>2021</v>
      </c>
      <c r="Q39" s="2"/>
      <c r="R39" s="2"/>
      <c r="S39" s="2"/>
    </row>
    <row r="40" spans="1:19" s="165" customFormat="1" ht="21.75" customHeight="1">
      <c r="A40" s="152"/>
      <c r="B40" s="152"/>
      <c r="C40" s="152"/>
      <c r="D40" s="152"/>
      <c r="E40" s="152"/>
      <c r="F40" s="152"/>
      <c r="G40" s="152"/>
      <c r="H40" s="153"/>
      <c r="I40" s="6" t="s">
        <v>127</v>
      </c>
      <c r="J40" s="6"/>
      <c r="K40" s="6"/>
      <c r="L40" s="6"/>
      <c r="M40" s="6" t="s">
        <v>127</v>
      </c>
      <c r="N40" s="6"/>
      <c r="O40" s="6"/>
      <c r="Q40" s="2"/>
      <c r="R40" s="2"/>
      <c r="S40" s="2"/>
    </row>
    <row r="41" spans="1:19" s="165" customFormat="1" ht="21.75" customHeight="1">
      <c r="A41" s="152"/>
      <c r="B41" s="152"/>
      <c r="C41" s="152"/>
      <c r="D41" s="152"/>
      <c r="E41" s="152"/>
      <c r="F41" s="152"/>
      <c r="G41" s="152"/>
      <c r="H41" s="153"/>
      <c r="I41" s="295" t="s">
        <v>106</v>
      </c>
      <c r="J41" s="295"/>
      <c r="K41" s="295"/>
      <c r="L41" s="295"/>
      <c r="M41" s="295"/>
      <c r="N41" s="295"/>
      <c r="O41" s="295"/>
      <c r="Q41" s="2"/>
      <c r="R41" s="2"/>
      <c r="S41" s="2"/>
    </row>
    <row r="42" spans="1:19" s="165" customFormat="1" ht="22" customHeight="1">
      <c r="A42" s="166" t="s">
        <v>12</v>
      </c>
      <c r="H42" s="153"/>
      <c r="I42" s="281"/>
      <c r="J42" s="281"/>
      <c r="K42" s="281"/>
      <c r="L42" s="281"/>
      <c r="M42" s="7"/>
      <c r="N42" s="281"/>
      <c r="O42" s="7"/>
      <c r="Q42" s="2"/>
      <c r="R42" s="2"/>
      <c r="S42" s="2"/>
    </row>
    <row r="43" spans="1:19" s="165" customFormat="1" ht="22" customHeight="1">
      <c r="A43" s="168" t="s">
        <v>179</v>
      </c>
      <c r="H43" s="153"/>
      <c r="I43" s="281"/>
      <c r="J43" s="281"/>
      <c r="K43" s="281"/>
      <c r="L43" s="281"/>
      <c r="M43" s="7"/>
      <c r="N43" s="281"/>
      <c r="O43" s="7"/>
      <c r="Q43" s="2"/>
      <c r="R43" s="2"/>
      <c r="S43" s="2"/>
    </row>
    <row r="44" spans="1:19" s="165" customFormat="1" ht="22" customHeight="1">
      <c r="A44" s="168"/>
      <c r="B44" s="165" t="s">
        <v>44</v>
      </c>
      <c r="H44" s="239"/>
      <c r="I44" s="169">
        <v>422190</v>
      </c>
      <c r="J44" s="7"/>
      <c r="K44" s="169">
        <v>336984</v>
      </c>
      <c r="L44" s="7"/>
      <c r="M44" s="169">
        <v>132000</v>
      </c>
      <c r="N44" s="2"/>
      <c r="O44" s="169">
        <v>0</v>
      </c>
      <c r="Q44" s="2"/>
      <c r="R44" s="2"/>
      <c r="S44" s="2"/>
    </row>
    <row r="45" spans="1:19" s="165" customFormat="1" ht="22" customHeight="1">
      <c r="A45" s="168" t="s">
        <v>13</v>
      </c>
      <c r="H45" s="239">
        <v>2</v>
      </c>
      <c r="I45" s="169">
        <v>133742</v>
      </c>
      <c r="J45" s="7"/>
      <c r="K45" s="169">
        <v>103144</v>
      </c>
      <c r="L45" s="7"/>
      <c r="M45" s="169">
        <v>49977</v>
      </c>
      <c r="N45" s="2"/>
      <c r="O45" s="169">
        <v>28844</v>
      </c>
      <c r="Q45" s="2"/>
      <c r="R45" s="2"/>
      <c r="S45" s="2"/>
    </row>
    <row r="46" spans="1:19" s="165" customFormat="1" ht="22" customHeight="1">
      <c r="A46" s="168" t="s">
        <v>147</v>
      </c>
      <c r="H46" s="239">
        <v>2</v>
      </c>
      <c r="I46" s="169">
        <v>118591</v>
      </c>
      <c r="J46" s="7"/>
      <c r="K46" s="169">
        <v>133172</v>
      </c>
      <c r="L46" s="7"/>
      <c r="M46" s="169">
        <v>24469</v>
      </c>
      <c r="N46" s="2"/>
      <c r="O46" s="169">
        <v>26306</v>
      </c>
      <c r="Q46" s="2"/>
      <c r="R46" s="2"/>
      <c r="S46" s="2"/>
    </row>
    <row r="47" spans="1:19" s="238" customFormat="1" ht="22" customHeight="1">
      <c r="A47" s="237" t="s">
        <v>180</v>
      </c>
      <c r="B47" s="237"/>
      <c r="C47" s="237"/>
      <c r="D47" s="237"/>
      <c r="E47" s="237"/>
      <c r="F47" s="237"/>
      <c r="G47" s="237"/>
      <c r="H47" s="239">
        <v>2</v>
      </c>
      <c r="I47" s="169">
        <v>0</v>
      </c>
      <c r="J47" s="7"/>
      <c r="K47" s="169">
        <v>1020000</v>
      </c>
      <c r="L47" s="7"/>
      <c r="M47" s="169">
        <v>0</v>
      </c>
      <c r="N47" s="2"/>
      <c r="O47" s="169">
        <v>1020000</v>
      </c>
      <c r="Q47" s="2"/>
      <c r="R47" s="2"/>
      <c r="S47" s="2"/>
    </row>
    <row r="48" spans="1:19" s="165" customFormat="1" ht="22" customHeight="1">
      <c r="A48" s="168" t="s">
        <v>160</v>
      </c>
      <c r="H48" s="239"/>
      <c r="I48" s="169"/>
      <c r="J48" s="7"/>
      <c r="K48" s="169"/>
      <c r="L48" s="7"/>
      <c r="M48" s="169"/>
      <c r="N48" s="2"/>
      <c r="O48" s="169"/>
      <c r="Q48" s="2"/>
      <c r="R48" s="2"/>
      <c r="S48" s="2"/>
    </row>
    <row r="49" spans="1:19" s="165" customFormat="1" ht="22" customHeight="1">
      <c r="A49" s="168"/>
      <c r="B49" s="178" t="s">
        <v>44</v>
      </c>
      <c r="H49" s="239"/>
      <c r="I49" s="169">
        <v>160686</v>
      </c>
      <c r="J49" s="7"/>
      <c r="K49" s="169">
        <v>157172</v>
      </c>
      <c r="L49" s="7"/>
      <c r="M49" s="179">
        <v>113686</v>
      </c>
      <c r="N49" s="2"/>
      <c r="O49" s="179">
        <v>113672</v>
      </c>
      <c r="Q49" s="2"/>
      <c r="R49" s="2"/>
      <c r="S49" s="2"/>
    </row>
    <row r="50" spans="1:19" s="165" customFormat="1" ht="22" customHeight="1">
      <c r="A50" s="168" t="s">
        <v>181</v>
      </c>
      <c r="B50" s="180"/>
      <c r="H50" s="239">
        <v>2</v>
      </c>
      <c r="I50" s="169">
        <v>17517</v>
      </c>
      <c r="J50" s="7"/>
      <c r="K50" s="169">
        <v>19404</v>
      </c>
      <c r="L50" s="7"/>
      <c r="M50" s="169">
        <v>1447</v>
      </c>
      <c r="N50" s="2"/>
      <c r="O50" s="169">
        <v>2011</v>
      </c>
      <c r="Q50" s="2"/>
      <c r="R50" s="2"/>
      <c r="S50" s="2"/>
    </row>
    <row r="51" spans="1:19" s="165" customFormat="1" ht="21.75" customHeight="1">
      <c r="A51" s="170" t="s">
        <v>14</v>
      </c>
      <c r="D51" s="163"/>
      <c r="E51" s="163"/>
      <c r="F51" s="163"/>
      <c r="H51" s="239"/>
      <c r="I51" s="279">
        <v>852726</v>
      </c>
      <c r="J51" s="281"/>
      <c r="K51" s="279">
        <v>1769876</v>
      </c>
      <c r="L51" s="281"/>
      <c r="M51" s="279">
        <v>321579</v>
      </c>
      <c r="N51" s="281"/>
      <c r="O51" s="279">
        <v>1190833</v>
      </c>
      <c r="Q51" s="2"/>
      <c r="R51" s="2"/>
      <c r="S51" s="2"/>
    </row>
    <row r="52" spans="1:19" s="165" customFormat="1" ht="20.25" customHeight="1">
      <c r="A52" s="163"/>
      <c r="D52" s="163"/>
      <c r="E52" s="163"/>
      <c r="F52" s="163"/>
      <c r="H52" s="153"/>
      <c r="I52" s="285"/>
      <c r="J52" s="281"/>
      <c r="K52" s="285"/>
      <c r="L52" s="281"/>
      <c r="M52" s="3"/>
      <c r="N52" s="281"/>
      <c r="O52" s="3"/>
      <c r="Q52" s="2"/>
      <c r="R52" s="2"/>
      <c r="S52" s="2"/>
    </row>
    <row r="53" spans="1:19" s="165" customFormat="1" ht="22" customHeight="1">
      <c r="A53" s="166" t="s">
        <v>15</v>
      </c>
      <c r="H53" s="239"/>
      <c r="I53" s="7"/>
      <c r="J53" s="286"/>
      <c r="K53" s="7"/>
      <c r="L53" s="286"/>
      <c r="M53" s="182"/>
      <c r="N53" s="286"/>
      <c r="O53" s="182"/>
      <c r="Q53" s="2"/>
      <c r="R53" s="2"/>
      <c r="S53" s="2"/>
    </row>
    <row r="54" spans="1:19" s="165" customFormat="1" ht="22" customHeight="1">
      <c r="A54" s="168" t="s">
        <v>161</v>
      </c>
      <c r="H54" s="239"/>
      <c r="I54" s="169">
        <v>406706</v>
      </c>
      <c r="J54" s="7"/>
      <c r="K54" s="169">
        <v>439416</v>
      </c>
      <c r="L54" s="7"/>
      <c r="M54" s="179">
        <v>240647</v>
      </c>
      <c r="N54" s="2"/>
      <c r="O54" s="179">
        <v>269041</v>
      </c>
      <c r="Q54" s="2"/>
      <c r="R54" s="2"/>
      <c r="S54" s="2"/>
    </row>
    <row r="55" spans="1:19" s="165" customFormat="1" ht="22" customHeight="1">
      <c r="A55" s="168" t="s">
        <v>182</v>
      </c>
      <c r="H55" s="239">
        <v>2</v>
      </c>
      <c r="I55" s="169">
        <v>26220</v>
      </c>
      <c r="J55" s="7"/>
      <c r="K55" s="169">
        <v>31354</v>
      </c>
      <c r="L55" s="7"/>
      <c r="M55" s="175">
        <v>9045</v>
      </c>
      <c r="N55" s="2"/>
      <c r="O55" s="175">
        <v>10926</v>
      </c>
      <c r="Q55" s="2"/>
      <c r="R55" s="2"/>
      <c r="S55" s="2"/>
    </row>
    <row r="56" spans="1:19" s="165" customFormat="1" ht="22" customHeight="1">
      <c r="A56" s="168" t="s">
        <v>16</v>
      </c>
      <c r="H56" s="239"/>
      <c r="I56" s="169">
        <v>385625</v>
      </c>
      <c r="J56" s="7"/>
      <c r="K56" s="169">
        <v>362617</v>
      </c>
      <c r="L56" s="7"/>
      <c r="M56" s="175">
        <v>368446</v>
      </c>
      <c r="N56" s="2"/>
      <c r="O56" s="175">
        <v>345155</v>
      </c>
      <c r="Q56" s="2"/>
      <c r="R56" s="2"/>
      <c r="S56" s="2"/>
    </row>
    <row r="57" spans="1:19" s="165" customFormat="1" ht="22" customHeight="1">
      <c r="A57" s="168" t="s">
        <v>79</v>
      </c>
      <c r="H57" s="239"/>
      <c r="I57" s="169">
        <v>57213</v>
      </c>
      <c r="J57" s="7"/>
      <c r="K57" s="169">
        <v>59802</v>
      </c>
      <c r="L57" s="7"/>
      <c r="M57" s="169">
        <v>8000</v>
      </c>
      <c r="N57" s="2"/>
      <c r="O57" s="169">
        <v>7873</v>
      </c>
      <c r="Q57" s="2"/>
      <c r="R57" s="2"/>
      <c r="S57" s="2"/>
    </row>
    <row r="58" spans="1:19" s="165" customFormat="1" ht="22" customHeight="1">
      <c r="A58" s="168" t="s">
        <v>17</v>
      </c>
      <c r="H58" s="153"/>
      <c r="I58" s="169">
        <v>1112</v>
      </c>
      <c r="J58" s="7"/>
      <c r="K58" s="169">
        <v>2971</v>
      </c>
      <c r="L58" s="7"/>
      <c r="M58" s="179">
        <v>774</v>
      </c>
      <c r="N58" s="2"/>
      <c r="O58" s="179">
        <v>1270</v>
      </c>
      <c r="Q58" s="2"/>
      <c r="R58" s="2"/>
      <c r="S58" s="2"/>
    </row>
    <row r="59" spans="1:19" s="165" customFormat="1" ht="22" customHeight="1">
      <c r="A59" s="170" t="s">
        <v>18</v>
      </c>
      <c r="B59" s="163"/>
      <c r="D59" s="163"/>
      <c r="E59" s="163"/>
      <c r="F59" s="163"/>
      <c r="G59" s="163"/>
      <c r="H59" s="183"/>
      <c r="I59" s="287">
        <v>876876</v>
      </c>
      <c r="J59" s="281"/>
      <c r="K59" s="287">
        <v>896160</v>
      </c>
      <c r="L59" s="281"/>
      <c r="M59" s="287">
        <v>626912</v>
      </c>
      <c r="N59" s="281"/>
      <c r="O59" s="287">
        <v>634265</v>
      </c>
      <c r="Q59" s="2"/>
      <c r="R59" s="2"/>
      <c r="S59" s="2"/>
    </row>
    <row r="60" spans="1:19" s="165" customFormat="1" ht="20.25" customHeight="1">
      <c r="A60" s="163"/>
      <c r="D60" s="163"/>
      <c r="E60" s="163"/>
      <c r="F60" s="163"/>
      <c r="H60" s="153"/>
      <c r="I60" s="285"/>
      <c r="J60" s="281"/>
      <c r="K60" s="285"/>
      <c r="L60" s="281"/>
      <c r="M60" s="3"/>
      <c r="N60" s="281"/>
      <c r="O60" s="3"/>
      <c r="Q60" s="2"/>
      <c r="R60" s="2"/>
      <c r="S60" s="2"/>
    </row>
    <row r="61" spans="1:19" s="165" customFormat="1" ht="21.75" customHeight="1">
      <c r="A61" s="170" t="s">
        <v>19</v>
      </c>
      <c r="B61" s="163"/>
      <c r="C61" s="163"/>
      <c r="D61" s="163"/>
      <c r="E61" s="163"/>
      <c r="F61" s="163"/>
      <c r="G61" s="163"/>
      <c r="H61" s="183"/>
      <c r="I61" s="288">
        <v>1729602</v>
      </c>
      <c r="J61" s="281"/>
      <c r="K61" s="288">
        <v>2666036</v>
      </c>
      <c r="L61" s="281"/>
      <c r="M61" s="288">
        <v>948491</v>
      </c>
      <c r="N61" s="281"/>
      <c r="O61" s="288">
        <v>1825098</v>
      </c>
      <c r="Q61" s="2"/>
      <c r="R61" s="2"/>
      <c r="S61" s="2"/>
    </row>
    <row r="62" spans="1:19">
      <c r="A62" s="163"/>
      <c r="B62" s="163"/>
      <c r="C62" s="163"/>
      <c r="D62" s="163"/>
      <c r="E62" s="163"/>
      <c r="F62" s="163"/>
      <c r="G62" s="163"/>
      <c r="H62" s="156"/>
      <c r="I62" s="238"/>
      <c r="J62" s="285"/>
      <c r="K62" s="238"/>
      <c r="L62" s="285"/>
      <c r="N62" s="285"/>
    </row>
    <row r="63" spans="1:19" ht="22" customHeight="1">
      <c r="A63" s="161" t="s">
        <v>60</v>
      </c>
      <c r="B63" s="162"/>
      <c r="C63" s="162"/>
      <c r="D63" s="162"/>
      <c r="E63" s="162"/>
      <c r="F63" s="162"/>
      <c r="G63" s="162"/>
      <c r="H63" s="163"/>
      <c r="I63" s="282"/>
      <c r="J63" s="282"/>
      <c r="K63" s="282"/>
      <c r="L63" s="282"/>
      <c r="M63" s="282"/>
      <c r="N63" s="282"/>
      <c r="O63" s="282"/>
    </row>
    <row r="64" spans="1:19" ht="22" customHeight="1">
      <c r="A64" s="162" t="s">
        <v>43</v>
      </c>
      <c r="B64" s="162"/>
      <c r="C64" s="162"/>
      <c r="D64" s="162"/>
      <c r="E64" s="162"/>
      <c r="F64" s="162"/>
      <c r="G64" s="162"/>
      <c r="H64" s="163"/>
      <c r="I64" s="282"/>
      <c r="J64" s="282"/>
      <c r="K64" s="282"/>
      <c r="L64" s="282"/>
      <c r="M64" s="282"/>
      <c r="N64" s="282"/>
      <c r="O64" s="282"/>
    </row>
    <row r="65" spans="1:19" ht="21" customHeight="1">
      <c r="A65" s="163"/>
      <c r="B65" s="163"/>
      <c r="C65" s="163"/>
      <c r="D65" s="163"/>
      <c r="E65" s="163"/>
      <c r="F65" s="163"/>
      <c r="G65" s="154"/>
      <c r="H65" s="154"/>
      <c r="I65" s="283"/>
      <c r="J65" s="283"/>
      <c r="K65" s="283"/>
      <c r="L65" s="283"/>
      <c r="M65" s="4"/>
      <c r="N65" s="284"/>
      <c r="O65" s="4"/>
    </row>
    <row r="66" spans="1:19" s="165" customFormat="1" ht="21.75" customHeight="1">
      <c r="A66" s="294"/>
      <c r="B66" s="294"/>
      <c r="C66" s="294"/>
      <c r="D66" s="294"/>
      <c r="E66" s="294"/>
      <c r="F66" s="294"/>
      <c r="G66" s="294"/>
      <c r="H66" s="153"/>
      <c r="I66" s="296" t="s">
        <v>1</v>
      </c>
      <c r="J66" s="297"/>
      <c r="K66" s="297"/>
      <c r="L66" s="283"/>
      <c r="M66" s="296" t="s">
        <v>2</v>
      </c>
      <c r="N66" s="297"/>
      <c r="O66" s="297"/>
      <c r="Q66" s="2"/>
      <c r="R66" s="2"/>
      <c r="S66" s="2"/>
    </row>
    <row r="67" spans="1:19" s="165" customFormat="1" ht="21.75" customHeight="1">
      <c r="A67" s="152"/>
      <c r="B67" s="152"/>
      <c r="C67" s="152"/>
      <c r="D67" s="152"/>
      <c r="E67" s="152"/>
      <c r="F67" s="152"/>
      <c r="G67" s="152"/>
      <c r="H67" s="153"/>
      <c r="I67" s="5" t="s">
        <v>97</v>
      </c>
      <c r="J67" s="5"/>
      <c r="K67" s="5" t="s">
        <v>91</v>
      </c>
      <c r="L67" s="283"/>
      <c r="M67" s="5" t="s">
        <v>97</v>
      </c>
      <c r="N67" s="5"/>
      <c r="O67" s="5" t="s">
        <v>91</v>
      </c>
      <c r="Q67" s="2"/>
      <c r="R67" s="2"/>
      <c r="S67" s="2"/>
    </row>
    <row r="68" spans="1:19" s="165" customFormat="1" ht="21.75" customHeight="1">
      <c r="A68" s="294" t="s">
        <v>53</v>
      </c>
      <c r="B68" s="294"/>
      <c r="C68" s="294"/>
      <c r="D68" s="294"/>
      <c r="E68" s="294"/>
      <c r="F68" s="294"/>
      <c r="G68" s="294"/>
      <c r="H68" s="153"/>
      <c r="I68" s="6">
        <v>2022</v>
      </c>
      <c r="J68" s="6"/>
      <c r="K68" s="6">
        <v>2021</v>
      </c>
      <c r="L68" s="6"/>
      <c r="M68" s="6">
        <v>2022</v>
      </c>
      <c r="N68" s="6"/>
      <c r="O68" s="6">
        <v>2021</v>
      </c>
      <c r="Q68" s="2"/>
      <c r="R68" s="2"/>
      <c r="S68" s="2"/>
    </row>
    <row r="69" spans="1:19" s="165" customFormat="1" ht="21.75" customHeight="1">
      <c r="A69" s="152"/>
      <c r="B69" s="152"/>
      <c r="C69" s="152"/>
      <c r="D69" s="152"/>
      <c r="E69" s="152"/>
      <c r="F69" s="152"/>
      <c r="G69" s="152"/>
      <c r="H69" s="153"/>
      <c r="I69" s="6" t="s">
        <v>127</v>
      </c>
      <c r="J69" s="6"/>
      <c r="K69" s="6"/>
      <c r="L69" s="6"/>
      <c r="M69" s="6" t="s">
        <v>127</v>
      </c>
      <c r="N69" s="6"/>
      <c r="O69" s="6"/>
      <c r="Q69" s="2"/>
      <c r="R69" s="2"/>
      <c r="S69" s="2"/>
    </row>
    <row r="70" spans="1:19" s="165" customFormat="1" ht="21.75" customHeight="1">
      <c r="A70" s="152"/>
      <c r="B70" s="152"/>
      <c r="C70" s="152"/>
      <c r="D70" s="152"/>
      <c r="E70" s="152"/>
      <c r="F70" s="152"/>
      <c r="G70" s="152"/>
      <c r="H70" s="153"/>
      <c r="I70" s="295" t="s">
        <v>106</v>
      </c>
      <c r="J70" s="295"/>
      <c r="K70" s="295"/>
      <c r="L70" s="295"/>
      <c r="M70" s="295"/>
      <c r="N70" s="295"/>
      <c r="O70" s="295"/>
      <c r="Q70" s="2"/>
      <c r="R70" s="2"/>
      <c r="S70" s="2"/>
    </row>
    <row r="71" spans="1:19" s="165" customFormat="1" ht="22" customHeight="1">
      <c r="A71" s="166" t="s">
        <v>54</v>
      </c>
      <c r="H71" s="153"/>
      <c r="I71" s="281"/>
      <c r="J71" s="281"/>
      <c r="K71" s="281"/>
      <c r="L71" s="281"/>
      <c r="M71" s="7"/>
      <c r="N71" s="281"/>
      <c r="O71" s="7"/>
      <c r="Q71" s="2"/>
      <c r="R71" s="2"/>
      <c r="S71" s="2"/>
    </row>
    <row r="72" spans="1:19" s="165" customFormat="1" ht="22" customHeight="1">
      <c r="A72" s="168" t="s">
        <v>95</v>
      </c>
      <c r="G72" s="184"/>
      <c r="H72" s="153"/>
      <c r="I72" s="281"/>
      <c r="J72" s="281"/>
      <c r="K72" s="281"/>
      <c r="L72" s="281"/>
      <c r="M72" s="7"/>
      <c r="N72" s="281"/>
      <c r="O72" s="7"/>
      <c r="Q72" s="2"/>
      <c r="R72" s="2"/>
      <c r="S72" s="2"/>
    </row>
    <row r="73" spans="1:19" s="165" customFormat="1" ht="22" customHeight="1">
      <c r="A73" s="168" t="s">
        <v>20</v>
      </c>
      <c r="G73" s="184"/>
      <c r="H73" s="153"/>
      <c r="I73" s="281"/>
      <c r="J73" s="281"/>
      <c r="K73" s="281"/>
      <c r="L73" s="281"/>
      <c r="M73" s="281"/>
      <c r="N73" s="281"/>
      <c r="O73" s="281"/>
      <c r="Q73" s="2"/>
      <c r="R73" s="2"/>
      <c r="S73" s="2"/>
    </row>
    <row r="74" spans="1:19" s="165" customFormat="1" ht="22" customHeight="1">
      <c r="A74" s="168"/>
      <c r="C74" s="174" t="s">
        <v>183</v>
      </c>
      <c r="G74" s="184"/>
      <c r="H74" s="153"/>
      <c r="I74" s="281"/>
      <c r="J74" s="281"/>
      <c r="K74" s="281"/>
      <c r="L74" s="281"/>
      <c r="M74" s="281"/>
      <c r="N74" s="281"/>
      <c r="O74" s="281"/>
      <c r="Q74" s="2"/>
      <c r="R74" s="2"/>
      <c r="S74" s="2"/>
    </row>
    <row r="75" spans="1:19" s="165" customFormat="1" ht="22" customHeight="1" thickBot="1">
      <c r="A75" s="168"/>
      <c r="C75" s="174" t="s">
        <v>96</v>
      </c>
      <c r="G75" s="184"/>
      <c r="H75" s="153"/>
      <c r="I75" s="289">
        <v>462228</v>
      </c>
      <c r="J75" s="281"/>
      <c r="K75" s="289">
        <v>462228</v>
      </c>
      <c r="L75" s="281"/>
      <c r="M75" s="289">
        <v>462228</v>
      </c>
      <c r="N75" s="281"/>
      <c r="O75" s="289">
        <v>462228</v>
      </c>
      <c r="Q75" s="2"/>
      <c r="R75" s="2"/>
      <c r="S75" s="2"/>
    </row>
    <row r="76" spans="1:19" s="165" customFormat="1" ht="22" customHeight="1" thickTop="1">
      <c r="A76" s="168" t="s">
        <v>21</v>
      </c>
      <c r="G76" s="184"/>
      <c r="H76" s="153"/>
      <c r="I76" s="185"/>
      <c r="J76" s="281"/>
      <c r="K76" s="185"/>
      <c r="L76" s="281"/>
      <c r="M76" s="185"/>
      <c r="N76" s="281"/>
      <c r="O76" s="185"/>
      <c r="Q76" s="2"/>
      <c r="R76" s="2"/>
      <c r="S76" s="2"/>
    </row>
    <row r="77" spans="1:19" s="165" customFormat="1" ht="22" customHeight="1">
      <c r="A77" s="168"/>
      <c r="C77" s="174" t="s">
        <v>184</v>
      </c>
      <c r="G77" s="184"/>
      <c r="H77" s="153"/>
      <c r="I77" s="169"/>
      <c r="J77" s="281"/>
      <c r="K77" s="169"/>
      <c r="L77" s="281"/>
      <c r="M77" s="169"/>
      <c r="N77" s="281"/>
      <c r="O77" s="169"/>
      <c r="Q77" s="2"/>
      <c r="R77" s="2"/>
      <c r="S77" s="2"/>
    </row>
    <row r="78" spans="1:19" s="165" customFormat="1" ht="22" customHeight="1">
      <c r="A78" s="168"/>
      <c r="C78" s="174" t="s">
        <v>96</v>
      </c>
      <c r="G78" s="184"/>
      <c r="H78" s="153"/>
      <c r="I78" s="169">
        <v>462226</v>
      </c>
      <c r="J78" s="281"/>
      <c r="K78" s="169">
        <v>462226</v>
      </c>
      <c r="L78" s="281"/>
      <c r="M78" s="169">
        <v>462226</v>
      </c>
      <c r="N78" s="281"/>
      <c r="O78" s="169">
        <v>462226</v>
      </c>
      <c r="Q78" s="2"/>
      <c r="R78" s="2"/>
      <c r="S78" s="2"/>
    </row>
    <row r="79" spans="1:19" s="165" customFormat="1" ht="22" customHeight="1">
      <c r="A79" s="165" t="s">
        <v>135</v>
      </c>
      <c r="H79" s="239"/>
      <c r="I79" s="169">
        <v>694969</v>
      </c>
      <c r="J79" s="2"/>
      <c r="K79" s="169">
        <v>694969</v>
      </c>
      <c r="L79" s="2"/>
      <c r="M79" s="169">
        <v>694968</v>
      </c>
      <c r="N79" s="2"/>
      <c r="O79" s="169">
        <v>694968</v>
      </c>
      <c r="Q79" s="2"/>
      <c r="R79" s="2"/>
      <c r="S79" s="2"/>
    </row>
    <row r="80" spans="1:19" s="165" customFormat="1" ht="22" customHeight="1">
      <c r="A80" s="165" t="s">
        <v>77</v>
      </c>
      <c r="H80" s="239"/>
      <c r="I80" s="169">
        <v>44033</v>
      </c>
      <c r="J80" s="2"/>
      <c r="K80" s="169">
        <v>44033</v>
      </c>
      <c r="L80" s="2"/>
      <c r="M80" s="169">
        <v>44033</v>
      </c>
      <c r="N80" s="2"/>
      <c r="O80" s="169">
        <v>44033</v>
      </c>
      <c r="Q80" s="2"/>
      <c r="R80" s="2"/>
      <c r="S80" s="2"/>
    </row>
    <row r="81" spans="1:24" s="165" customFormat="1" ht="22" customHeight="1">
      <c r="A81" s="168" t="s">
        <v>28</v>
      </c>
      <c r="H81" s="239"/>
      <c r="I81" s="290"/>
      <c r="J81" s="2"/>
      <c r="K81" s="290"/>
      <c r="L81" s="2"/>
      <c r="M81" s="238"/>
      <c r="N81" s="2"/>
      <c r="O81" s="238"/>
      <c r="Q81" s="2"/>
      <c r="R81" s="2"/>
      <c r="S81" s="2"/>
    </row>
    <row r="82" spans="1:24" s="165" customFormat="1" ht="22" customHeight="1">
      <c r="B82" s="168" t="s">
        <v>76</v>
      </c>
      <c r="H82" s="239"/>
      <c r="I82" s="169">
        <v>46223</v>
      </c>
      <c r="J82" s="2"/>
      <c r="K82" s="169">
        <v>46223</v>
      </c>
      <c r="L82" s="2"/>
      <c r="M82" s="169">
        <v>46223</v>
      </c>
      <c r="N82" s="2"/>
      <c r="O82" s="169">
        <v>46223</v>
      </c>
      <c r="Q82" s="2"/>
      <c r="R82" s="2"/>
      <c r="S82" s="2"/>
    </row>
    <row r="83" spans="1:24" s="165" customFormat="1" ht="22" customHeight="1">
      <c r="A83" s="168" t="s">
        <v>23</v>
      </c>
      <c r="H83" s="153"/>
      <c r="I83" s="179">
        <v>2590067</v>
      </c>
      <c r="J83" s="7"/>
      <c r="K83" s="179">
        <v>2448124</v>
      </c>
      <c r="L83" s="186"/>
      <c r="M83" s="179">
        <v>2497642</v>
      </c>
      <c r="N83" s="186"/>
      <c r="O83" s="179">
        <v>2355699</v>
      </c>
      <c r="P83" s="167"/>
      <c r="Q83" s="2"/>
      <c r="R83" s="2"/>
      <c r="S83" s="2"/>
    </row>
    <row r="84" spans="1:24" s="165" customFormat="1" ht="22" customHeight="1">
      <c r="A84" s="168" t="s">
        <v>57</v>
      </c>
      <c r="H84" s="153"/>
      <c r="I84" s="169">
        <v>1519926</v>
      </c>
      <c r="J84" s="187"/>
      <c r="K84" s="169">
        <v>1432302</v>
      </c>
      <c r="L84" s="186"/>
      <c r="M84" s="169">
        <v>1519985</v>
      </c>
      <c r="N84" s="186"/>
      <c r="O84" s="169">
        <v>1432361</v>
      </c>
      <c r="Q84" s="2"/>
      <c r="R84" s="2"/>
      <c r="S84" s="2"/>
      <c r="U84" s="188"/>
      <c r="V84" s="188"/>
      <c r="W84" s="188"/>
      <c r="X84" s="189"/>
    </row>
    <row r="85" spans="1:24" s="165" customFormat="1" ht="22" customHeight="1">
      <c r="A85" s="170" t="s">
        <v>52</v>
      </c>
      <c r="H85" s="153"/>
      <c r="I85" s="291">
        <v>5357444</v>
      </c>
      <c r="J85" s="285">
        <v>0</v>
      </c>
      <c r="K85" s="291">
        <v>5127877</v>
      </c>
      <c r="L85" s="285"/>
      <c r="M85" s="291">
        <v>5265077</v>
      </c>
      <c r="N85" s="285">
        <v>0</v>
      </c>
      <c r="O85" s="291">
        <v>5035510</v>
      </c>
      <c r="Q85" s="2"/>
      <c r="R85" s="2"/>
      <c r="S85" s="2"/>
      <c r="U85" s="190"/>
      <c r="V85" s="191"/>
      <c r="W85" s="188"/>
      <c r="X85" s="189"/>
    </row>
    <row r="86" spans="1:24" s="165" customFormat="1" ht="22" customHeight="1">
      <c r="A86" s="168" t="s">
        <v>24</v>
      </c>
      <c r="H86" s="153"/>
      <c r="I86" s="169">
        <v>15694</v>
      </c>
      <c r="J86" s="281"/>
      <c r="K86" s="169">
        <v>13484</v>
      </c>
      <c r="L86" s="281"/>
      <c r="M86" s="169">
        <v>0</v>
      </c>
      <c r="N86" s="281"/>
      <c r="O86" s="169">
        <v>0</v>
      </c>
      <c r="Q86" s="2"/>
      <c r="R86" s="2"/>
      <c r="S86" s="2"/>
      <c r="U86" s="192"/>
      <c r="V86" s="191"/>
      <c r="W86" s="188"/>
      <c r="X86" s="189"/>
    </row>
    <row r="87" spans="1:24" s="165" customFormat="1" ht="21.75" customHeight="1">
      <c r="A87" s="170" t="s">
        <v>55</v>
      </c>
      <c r="B87" s="163"/>
      <c r="C87" s="163"/>
      <c r="D87" s="163"/>
      <c r="E87" s="163"/>
      <c r="F87" s="163"/>
      <c r="G87" s="163"/>
      <c r="H87" s="153"/>
      <c r="I87" s="292">
        <v>5373138</v>
      </c>
      <c r="J87" s="281"/>
      <c r="K87" s="292">
        <v>5141361</v>
      </c>
      <c r="L87" s="281"/>
      <c r="M87" s="292">
        <v>5265077</v>
      </c>
      <c r="N87" s="281"/>
      <c r="O87" s="292">
        <v>5035510</v>
      </c>
      <c r="Q87" s="2"/>
      <c r="R87" s="2"/>
      <c r="S87" s="2"/>
      <c r="U87" s="157"/>
      <c r="V87" s="191"/>
      <c r="W87" s="188"/>
      <c r="X87" s="188"/>
    </row>
    <row r="88" spans="1:24" s="165" customFormat="1" ht="21.5">
      <c r="A88" s="152"/>
      <c r="B88" s="163"/>
      <c r="C88" s="163"/>
      <c r="D88" s="163"/>
      <c r="E88" s="163"/>
      <c r="F88" s="163"/>
      <c r="G88" s="163"/>
      <c r="H88" s="153"/>
      <c r="I88" s="285"/>
      <c r="J88" s="281"/>
      <c r="K88" s="285"/>
      <c r="L88" s="281"/>
      <c r="M88" s="285"/>
      <c r="N88" s="281"/>
      <c r="O88" s="285"/>
      <c r="Q88" s="2"/>
      <c r="R88" s="2"/>
      <c r="S88" s="2"/>
      <c r="U88" s="158"/>
      <c r="V88" s="159"/>
      <c r="W88" s="188"/>
      <c r="X88" s="188"/>
    </row>
    <row r="89" spans="1:24" s="165" customFormat="1" ht="22" customHeight="1" thickBot="1">
      <c r="A89" s="170" t="s">
        <v>56</v>
      </c>
      <c r="B89" s="163"/>
      <c r="C89" s="163"/>
      <c r="D89" s="163"/>
      <c r="E89" s="163"/>
      <c r="F89" s="163"/>
      <c r="G89" s="163"/>
      <c r="H89" s="156"/>
      <c r="I89" s="280">
        <v>7102740</v>
      </c>
      <c r="J89" s="281"/>
      <c r="K89" s="280">
        <v>7807397</v>
      </c>
      <c r="L89" s="281"/>
      <c r="M89" s="280">
        <v>6213568</v>
      </c>
      <c r="N89" s="281"/>
      <c r="O89" s="280">
        <v>6860608</v>
      </c>
      <c r="Q89" s="2"/>
      <c r="R89" s="2"/>
      <c r="S89" s="2"/>
    </row>
    <row r="90" spans="1:24" s="165" customFormat="1" ht="22" customHeight="1" thickTop="1">
      <c r="A90" s="163"/>
      <c r="B90" s="163"/>
      <c r="C90" s="163"/>
      <c r="D90" s="163"/>
      <c r="E90" s="163"/>
      <c r="F90" s="163"/>
      <c r="G90" s="163"/>
      <c r="H90" s="156"/>
      <c r="I90" s="3"/>
      <c r="J90" s="167"/>
      <c r="K90" s="3"/>
      <c r="L90" s="167"/>
      <c r="M90" s="3"/>
      <c r="N90" s="167"/>
      <c r="O90" s="3"/>
      <c r="Q90" s="2"/>
      <c r="R90" s="2"/>
      <c r="S90" s="2"/>
      <c r="V90" s="160"/>
      <c r="W90" s="188"/>
    </row>
    <row r="91" spans="1:24" s="165" customFormat="1" ht="22" customHeight="1">
      <c r="A91" s="163"/>
      <c r="B91" s="163"/>
      <c r="C91" s="163"/>
      <c r="D91" s="163"/>
      <c r="E91" s="163"/>
      <c r="F91" s="163"/>
      <c r="H91" s="156"/>
      <c r="I91" s="181"/>
      <c r="J91" s="181"/>
      <c r="K91" s="181"/>
      <c r="L91" s="181"/>
      <c r="M91" s="181"/>
      <c r="N91" s="181"/>
      <c r="O91" s="181"/>
      <c r="Q91" s="2"/>
      <c r="R91" s="2"/>
      <c r="S91" s="2"/>
    </row>
    <row r="92" spans="1:24" s="165" customFormat="1" ht="22" customHeight="1">
      <c r="A92" s="163"/>
      <c r="B92" s="163"/>
      <c r="C92" s="163"/>
      <c r="D92" s="163"/>
      <c r="E92" s="163"/>
      <c r="F92" s="163"/>
      <c r="I92" s="167"/>
      <c r="K92" s="167"/>
      <c r="M92" s="167"/>
      <c r="N92" s="167"/>
      <c r="O92" s="167"/>
      <c r="Q92" s="2"/>
      <c r="R92" s="2"/>
      <c r="S92" s="2"/>
    </row>
    <row r="93" spans="1:24" s="165" customFormat="1" ht="22" customHeight="1">
      <c r="A93" s="163"/>
      <c r="B93" s="163"/>
      <c r="C93" s="163"/>
      <c r="D93" s="163"/>
      <c r="E93" s="163"/>
      <c r="F93" s="163"/>
      <c r="N93" s="167"/>
      <c r="Q93" s="2"/>
      <c r="R93" s="2"/>
      <c r="S93" s="2"/>
    </row>
    <row r="94" spans="1:24" s="165" customFormat="1" ht="22" customHeight="1">
      <c r="A94" s="163"/>
      <c r="B94" s="163"/>
      <c r="C94" s="163"/>
      <c r="D94" s="163"/>
      <c r="E94" s="163"/>
      <c r="F94" s="163"/>
      <c r="N94" s="167"/>
      <c r="Q94" s="2"/>
      <c r="R94" s="2"/>
      <c r="S94" s="2"/>
    </row>
    <row r="95" spans="1:24" s="165" customFormat="1" ht="22" customHeight="1">
      <c r="Q95" s="2"/>
      <c r="R95" s="2"/>
      <c r="S95" s="2"/>
    </row>
    <row r="96" spans="1:24">
      <c r="I96" s="167"/>
      <c r="J96" s="167"/>
      <c r="K96" s="167"/>
      <c r="L96" s="167"/>
      <c r="M96" s="167"/>
      <c r="N96" s="167"/>
      <c r="O96" s="167"/>
    </row>
  </sheetData>
  <mergeCells count="15">
    <mergeCell ref="I8:O8"/>
    <mergeCell ref="A37:G37"/>
    <mergeCell ref="I37:K37"/>
    <mergeCell ref="M37:O37"/>
    <mergeCell ref="A4:G4"/>
    <mergeCell ref="I4:K4"/>
    <mergeCell ref="M4:O4"/>
    <mergeCell ref="A6:G6"/>
    <mergeCell ref="A68:G68"/>
    <mergeCell ref="I70:O70"/>
    <mergeCell ref="A39:G39"/>
    <mergeCell ref="I41:O41"/>
    <mergeCell ref="A66:G66"/>
    <mergeCell ref="I66:K66"/>
    <mergeCell ref="M66:O66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theme="4" tint="0.59999389629810485"/>
    <pageSetUpPr fitToPage="1"/>
  </sheetPr>
  <dimension ref="A1:X83"/>
  <sheetViews>
    <sheetView showGridLines="0" view="pageBreakPreview" topLeftCell="A28" zoomScaleNormal="68" zoomScaleSheetLayoutView="100" workbookViewId="0">
      <selection activeCell="Q32" sqref="Q32"/>
    </sheetView>
  </sheetViews>
  <sheetFormatPr defaultColWidth="9.09765625" defaultRowHeight="22" customHeight="1"/>
  <cols>
    <col min="1" max="6" width="2.69921875" style="14" customWidth="1"/>
    <col min="7" max="7" width="37.8984375" style="14" customWidth="1"/>
    <col min="8" max="8" width="5.59765625" style="43" customWidth="1"/>
    <col min="9" max="9" width="0.69921875" style="15" hidden="1" customWidth="1"/>
    <col min="10" max="10" width="17" style="14" customWidth="1"/>
    <col min="11" max="11" width="1" style="15" customWidth="1"/>
    <col min="12" max="12" width="17" style="14" customWidth="1"/>
    <col min="13" max="13" width="1" style="14" customWidth="1"/>
    <col min="14" max="14" width="17" style="14" customWidth="1"/>
    <col min="15" max="15" width="1" style="14" customWidth="1"/>
    <col min="16" max="16" width="17" style="14" customWidth="1"/>
    <col min="17" max="17" width="11.69921875" style="14" customWidth="1"/>
    <col min="18" max="18" width="10.09765625" style="14" bestFit="1" customWidth="1"/>
    <col min="19" max="19" width="11.09765625" style="14" bestFit="1" customWidth="1"/>
    <col min="20" max="20" width="17.8984375" style="14" bestFit="1" customWidth="1"/>
    <col min="21" max="21" width="11.09765625" style="14" bestFit="1" customWidth="1"/>
    <col min="22" max="22" width="10" style="14" bestFit="1" customWidth="1"/>
    <col min="23" max="16384" width="9.09765625" style="14"/>
  </cols>
  <sheetData>
    <row r="1" spans="1:18" s="35" customFormat="1" ht="22" customHeight="1">
      <c r="A1" s="9" t="s">
        <v>60</v>
      </c>
      <c r="B1" s="38"/>
      <c r="C1" s="38"/>
      <c r="D1" s="38"/>
      <c r="E1" s="38"/>
      <c r="F1" s="38"/>
      <c r="G1" s="38"/>
      <c r="H1" s="38"/>
      <c r="I1" s="38"/>
      <c r="J1" s="39"/>
      <c r="K1" s="39"/>
      <c r="L1" s="39"/>
      <c r="M1" s="39"/>
      <c r="N1" s="39"/>
      <c r="O1" s="14"/>
      <c r="P1" s="39"/>
    </row>
    <row r="2" spans="1:18" s="35" customFormat="1" ht="22" customHeight="1">
      <c r="A2" s="40" t="s">
        <v>105</v>
      </c>
      <c r="B2" s="34"/>
      <c r="C2" s="34"/>
      <c r="D2" s="34"/>
      <c r="E2" s="34"/>
      <c r="F2" s="34"/>
      <c r="G2" s="34"/>
      <c r="H2" s="34"/>
      <c r="I2" s="34"/>
      <c r="J2" s="12"/>
      <c r="K2" s="12"/>
      <c r="L2" s="12"/>
      <c r="M2" s="12"/>
      <c r="N2" s="12"/>
      <c r="O2" s="14"/>
      <c r="P2" s="12"/>
    </row>
    <row r="3" spans="1:18" ht="22.5" customHeight="1">
      <c r="A3" s="12"/>
      <c r="B3" s="12"/>
      <c r="C3" s="12"/>
      <c r="D3" s="41"/>
      <c r="E3" s="41"/>
      <c r="F3" s="41"/>
      <c r="G3" s="41"/>
      <c r="H3" s="42"/>
      <c r="I3" s="41"/>
      <c r="J3" s="41"/>
      <c r="K3" s="41"/>
      <c r="L3" s="41"/>
      <c r="M3" s="41"/>
      <c r="N3" s="41"/>
      <c r="P3" s="41"/>
    </row>
    <row r="4" spans="1:18" ht="22" customHeight="1">
      <c r="A4" s="12"/>
      <c r="B4" s="12"/>
      <c r="C4" s="12"/>
      <c r="D4" s="12"/>
      <c r="E4" s="12"/>
      <c r="F4" s="12"/>
      <c r="G4" s="12"/>
      <c r="I4" s="44"/>
      <c r="J4" s="301" t="s">
        <v>1</v>
      </c>
      <c r="K4" s="301"/>
      <c r="L4" s="301"/>
      <c r="M4" s="44"/>
      <c r="N4" s="301" t="s">
        <v>2</v>
      </c>
      <c r="O4" s="301"/>
      <c r="P4" s="301"/>
    </row>
    <row r="5" spans="1:18" ht="21.75" customHeight="1">
      <c r="A5" s="12"/>
      <c r="B5" s="12"/>
      <c r="C5" s="12"/>
      <c r="D5" s="12"/>
      <c r="E5" s="12"/>
      <c r="F5" s="12"/>
      <c r="G5" s="12"/>
      <c r="I5" s="45"/>
      <c r="J5" s="302" t="s">
        <v>98</v>
      </c>
      <c r="K5" s="302"/>
      <c r="L5" s="302"/>
      <c r="M5" s="46"/>
      <c r="N5" s="302" t="s">
        <v>98</v>
      </c>
      <c r="O5" s="302"/>
      <c r="P5" s="302"/>
    </row>
    <row r="6" spans="1:18" ht="21.65" customHeight="1">
      <c r="A6" s="12"/>
      <c r="B6" s="12"/>
      <c r="C6" s="12"/>
      <c r="D6" s="12"/>
      <c r="E6" s="12"/>
      <c r="F6" s="12"/>
      <c r="G6" s="12"/>
      <c r="H6" s="250" t="s">
        <v>0</v>
      </c>
      <c r="I6" s="45"/>
      <c r="J6" s="47">
        <v>2022</v>
      </c>
      <c r="K6" s="48"/>
      <c r="L6" s="47">
        <v>2021</v>
      </c>
      <c r="M6" s="46"/>
      <c r="N6" s="47">
        <v>2022</v>
      </c>
      <c r="O6" s="48"/>
      <c r="P6" s="47">
        <v>2021</v>
      </c>
    </row>
    <row r="7" spans="1:18" ht="22" customHeight="1">
      <c r="A7" s="12"/>
      <c r="B7" s="12"/>
      <c r="C7" s="12"/>
      <c r="D7" s="12"/>
      <c r="E7" s="12"/>
      <c r="F7" s="12"/>
      <c r="G7" s="12"/>
      <c r="H7" s="251"/>
      <c r="I7" s="45"/>
      <c r="J7" s="298" t="s">
        <v>106</v>
      </c>
      <c r="K7" s="298"/>
      <c r="L7" s="298"/>
      <c r="M7" s="298"/>
      <c r="N7" s="298"/>
      <c r="O7" s="298"/>
      <c r="P7" s="298"/>
    </row>
    <row r="8" spans="1:18" ht="9.75" customHeight="1">
      <c r="A8" s="49"/>
      <c r="H8" s="252"/>
      <c r="J8" s="51"/>
      <c r="K8" s="52"/>
      <c r="L8" s="51"/>
      <c r="M8" s="52"/>
      <c r="N8" s="51"/>
      <c r="P8" s="51"/>
    </row>
    <row r="9" spans="1:18" ht="22" customHeight="1">
      <c r="A9" s="54" t="s">
        <v>188</v>
      </c>
      <c r="H9" s="252"/>
      <c r="J9" s="51"/>
      <c r="K9" s="52"/>
      <c r="L9" s="51"/>
      <c r="M9" s="52"/>
      <c r="N9" s="51"/>
      <c r="P9" s="51"/>
    </row>
    <row r="10" spans="1:18" ht="22" customHeight="1">
      <c r="A10" s="260" t="s">
        <v>204</v>
      </c>
      <c r="B10" s="115"/>
      <c r="C10" s="115"/>
      <c r="D10" s="115"/>
      <c r="E10" s="115"/>
      <c r="F10" s="115"/>
      <c r="G10" s="115"/>
      <c r="H10" s="252">
        <v>7</v>
      </c>
      <c r="I10" s="1"/>
      <c r="J10" s="261">
        <v>398138</v>
      </c>
      <c r="K10" s="134"/>
      <c r="L10" s="261">
        <v>470431</v>
      </c>
      <c r="M10" s="134"/>
      <c r="N10" s="262">
        <v>70078</v>
      </c>
      <c r="O10" s="115"/>
      <c r="P10" s="262">
        <v>67040</v>
      </c>
      <c r="Q10" s="254"/>
    </row>
    <row r="11" spans="1:18" s="137" customFormat="1" ht="22" customHeight="1">
      <c r="A11" s="55" t="s">
        <v>25</v>
      </c>
      <c r="H11" s="50"/>
      <c r="I11" s="138"/>
      <c r="J11" s="139">
        <v>5332</v>
      </c>
      <c r="K11" s="140"/>
      <c r="L11" s="139">
        <v>4998</v>
      </c>
      <c r="M11" s="141"/>
      <c r="N11" s="141">
        <v>11462</v>
      </c>
      <c r="O11" s="141">
        <v>98678</v>
      </c>
      <c r="P11" s="141">
        <v>14064</v>
      </c>
      <c r="Q11" s="14"/>
      <c r="R11" s="14"/>
    </row>
    <row r="12" spans="1:18" s="12" customFormat="1" ht="22" customHeight="1">
      <c r="A12" s="143" t="s">
        <v>189</v>
      </c>
      <c r="B12" s="37"/>
      <c r="C12" s="37"/>
      <c r="D12" s="37"/>
      <c r="E12" s="37"/>
      <c r="F12" s="37"/>
      <c r="G12" s="37"/>
      <c r="H12" s="62"/>
      <c r="I12" s="63"/>
      <c r="J12" s="64">
        <v>403470</v>
      </c>
      <c r="K12" s="65"/>
      <c r="L12" s="64">
        <v>475429</v>
      </c>
      <c r="M12" s="66"/>
      <c r="N12" s="64">
        <v>81540</v>
      </c>
      <c r="O12" s="66"/>
      <c r="P12" s="64">
        <v>81104</v>
      </c>
      <c r="Q12" s="14"/>
      <c r="R12" s="14"/>
    </row>
    <row r="13" spans="1:18" ht="22" customHeight="1">
      <c r="A13" s="56"/>
      <c r="B13" s="32"/>
      <c r="C13" s="32"/>
      <c r="D13" s="32"/>
      <c r="E13" s="32"/>
      <c r="F13" s="32"/>
      <c r="G13" s="32"/>
      <c r="H13" s="57"/>
      <c r="I13" s="58"/>
      <c r="J13" s="59"/>
      <c r="K13" s="23"/>
      <c r="L13" s="59"/>
      <c r="M13" s="60"/>
      <c r="N13" s="60"/>
      <c r="O13" s="60"/>
      <c r="P13" s="60"/>
    </row>
    <row r="14" spans="1:18" ht="22" customHeight="1">
      <c r="A14" s="67" t="s">
        <v>62</v>
      </c>
      <c r="B14" s="56"/>
      <c r="C14" s="32"/>
      <c r="D14" s="32"/>
      <c r="E14" s="32"/>
      <c r="F14" s="32"/>
      <c r="G14" s="32"/>
      <c r="H14" s="57"/>
      <c r="I14" s="58"/>
      <c r="J14" s="59"/>
      <c r="K14" s="23"/>
      <c r="L14" s="59"/>
      <c r="M14" s="60"/>
      <c r="N14" s="60"/>
      <c r="O14" s="60"/>
      <c r="P14" s="60"/>
    </row>
    <row r="15" spans="1:18" ht="22" customHeight="1">
      <c r="A15" s="263" t="s">
        <v>205</v>
      </c>
      <c r="B15" s="264"/>
      <c r="C15" s="117"/>
      <c r="D15" s="117"/>
      <c r="E15" s="117"/>
      <c r="F15" s="117"/>
      <c r="G15" s="117"/>
      <c r="H15" s="118"/>
      <c r="I15" s="119"/>
      <c r="J15" s="258">
        <v>267639</v>
      </c>
      <c r="K15" s="265"/>
      <c r="L15" s="258">
        <v>336620</v>
      </c>
      <c r="M15" s="121"/>
      <c r="N15" s="121">
        <v>63668</v>
      </c>
      <c r="O15" s="121"/>
      <c r="P15" s="121">
        <v>60864</v>
      </c>
      <c r="Q15" s="254"/>
    </row>
    <row r="16" spans="1:18" ht="22" customHeight="1">
      <c r="A16" s="29" t="s">
        <v>63</v>
      </c>
      <c r="B16" s="56"/>
      <c r="C16" s="32"/>
      <c r="D16" s="32"/>
      <c r="E16" s="32"/>
      <c r="F16" s="32"/>
      <c r="G16" s="32"/>
      <c r="H16" s="57"/>
      <c r="I16" s="58"/>
      <c r="J16" s="59">
        <v>20047</v>
      </c>
      <c r="K16" s="23"/>
      <c r="L16" s="59">
        <v>17400</v>
      </c>
      <c r="M16" s="60"/>
      <c r="N16" s="60">
        <v>1046</v>
      </c>
      <c r="O16" s="60"/>
      <c r="P16" s="60">
        <v>1285</v>
      </c>
    </row>
    <row r="17" spans="1:18" ht="22" customHeight="1">
      <c r="A17" s="29" t="s">
        <v>64</v>
      </c>
      <c r="B17" s="56"/>
      <c r="C17" s="32"/>
      <c r="D17" s="32"/>
      <c r="E17" s="32"/>
      <c r="F17" s="32"/>
      <c r="G17" s="32"/>
      <c r="H17" s="57"/>
      <c r="I17" s="58"/>
      <c r="J17" s="68">
        <v>53792</v>
      </c>
      <c r="K17" s="23"/>
      <c r="L17" s="68">
        <v>78916</v>
      </c>
      <c r="M17" s="60"/>
      <c r="N17" s="69">
        <v>15533</v>
      </c>
      <c r="O17" s="60"/>
      <c r="P17" s="69">
        <v>11730</v>
      </c>
    </row>
    <row r="18" spans="1:18" ht="22" customHeight="1">
      <c r="A18" s="30" t="s">
        <v>65</v>
      </c>
      <c r="B18" s="56"/>
      <c r="C18" s="32"/>
      <c r="D18" s="32"/>
      <c r="E18" s="32"/>
      <c r="F18" s="32"/>
      <c r="G18" s="32"/>
      <c r="H18" s="57"/>
      <c r="I18" s="58"/>
      <c r="J18" s="70">
        <v>341478</v>
      </c>
      <c r="K18" s="65"/>
      <c r="L18" s="70">
        <v>432936</v>
      </c>
      <c r="M18" s="66"/>
      <c r="N18" s="70">
        <v>80247</v>
      </c>
      <c r="O18" s="66"/>
      <c r="P18" s="70">
        <v>73879</v>
      </c>
      <c r="Q18" s="12"/>
      <c r="R18" s="12"/>
    </row>
    <row r="19" spans="1:18" ht="22" customHeight="1">
      <c r="A19" s="56"/>
      <c r="B19" s="32"/>
      <c r="C19" s="32"/>
      <c r="D19" s="32"/>
      <c r="E19" s="32"/>
      <c r="F19" s="32"/>
      <c r="G19" s="32"/>
      <c r="H19" s="57"/>
      <c r="I19" s="58"/>
      <c r="J19" s="59"/>
      <c r="K19" s="71"/>
      <c r="L19" s="59"/>
      <c r="M19" s="60"/>
      <c r="N19" s="60"/>
      <c r="O19" s="60"/>
      <c r="P19" s="60"/>
    </row>
    <row r="20" spans="1:18" ht="22" customHeight="1">
      <c r="A20" s="61" t="s">
        <v>128</v>
      </c>
      <c r="B20" s="32"/>
      <c r="C20" s="32"/>
      <c r="D20" s="32"/>
      <c r="E20" s="32"/>
      <c r="F20" s="32"/>
      <c r="G20" s="32"/>
      <c r="H20" s="57"/>
      <c r="I20" s="58"/>
      <c r="J20" s="59">
        <v>61992</v>
      </c>
      <c r="K20" s="71"/>
      <c r="L20" s="59">
        <v>42493</v>
      </c>
      <c r="M20" s="60"/>
      <c r="N20" s="59">
        <v>1293</v>
      </c>
      <c r="O20" s="60"/>
      <c r="P20" s="59">
        <v>7225</v>
      </c>
    </row>
    <row r="21" spans="1:18" ht="22" customHeight="1">
      <c r="A21" s="56" t="s">
        <v>26</v>
      </c>
      <c r="B21" s="32"/>
      <c r="C21" s="32"/>
      <c r="D21" s="32"/>
      <c r="E21" s="32"/>
      <c r="F21" s="32"/>
      <c r="G21" s="32"/>
      <c r="H21" s="57"/>
      <c r="I21" s="58"/>
      <c r="J21" s="59">
        <v>-7173</v>
      </c>
      <c r="K21" s="71"/>
      <c r="L21" s="59">
        <v>-8225</v>
      </c>
      <c r="M21" s="60"/>
      <c r="N21" s="60">
        <v>-3308</v>
      </c>
      <c r="O21" s="60"/>
      <c r="P21" s="60">
        <v>-4307</v>
      </c>
    </row>
    <row r="22" spans="1:18" ht="22" customHeight="1">
      <c r="A22" s="29" t="s">
        <v>210</v>
      </c>
      <c r="B22" s="32"/>
      <c r="C22" s="32"/>
      <c r="D22" s="32"/>
      <c r="E22" s="32"/>
      <c r="F22" s="32"/>
      <c r="G22" s="32"/>
      <c r="H22" s="57"/>
      <c r="I22" s="58"/>
      <c r="J22" s="60"/>
      <c r="K22" s="60"/>
      <c r="L22" s="60"/>
      <c r="M22" s="60"/>
      <c r="N22" s="60"/>
      <c r="O22" s="60"/>
      <c r="P22" s="60"/>
    </row>
    <row r="23" spans="1:18" ht="22" customHeight="1">
      <c r="B23" s="29" t="s">
        <v>138</v>
      </c>
      <c r="C23" s="32"/>
      <c r="D23" s="32"/>
      <c r="E23" s="32"/>
      <c r="F23" s="32"/>
      <c r="G23" s="32"/>
      <c r="H23" s="118"/>
      <c r="I23" s="58"/>
      <c r="J23" s="60">
        <v>0</v>
      </c>
      <c r="K23" s="60"/>
      <c r="L23" s="60">
        <v>0</v>
      </c>
      <c r="M23" s="60"/>
      <c r="N23" s="60">
        <v>43408</v>
      </c>
      <c r="O23" s="60"/>
      <c r="P23" s="60">
        <v>31964</v>
      </c>
    </row>
    <row r="24" spans="1:18" ht="22" customHeight="1">
      <c r="A24" s="29" t="s">
        <v>146</v>
      </c>
      <c r="B24" s="56"/>
      <c r="C24" s="32"/>
      <c r="D24" s="32"/>
      <c r="E24" s="32"/>
      <c r="F24" s="32"/>
      <c r="G24" s="32"/>
      <c r="H24" s="118"/>
      <c r="I24" s="58"/>
      <c r="J24" s="59"/>
      <c r="K24" s="23"/>
      <c r="L24" s="59"/>
      <c r="M24" s="60"/>
      <c r="N24" s="60"/>
      <c r="O24" s="60"/>
      <c r="P24" s="60"/>
    </row>
    <row r="25" spans="1:18" ht="22" customHeight="1">
      <c r="B25" s="29" t="s">
        <v>138</v>
      </c>
      <c r="C25" s="32"/>
      <c r="D25" s="32"/>
      <c r="E25" s="32"/>
      <c r="F25" s="32"/>
      <c r="G25" s="32"/>
      <c r="H25" s="118"/>
      <c r="I25" s="58"/>
      <c r="J25" s="259">
        <v>99524</v>
      </c>
      <c r="K25" s="265"/>
      <c r="L25" s="259">
        <v>71778</v>
      </c>
      <c r="M25" s="121"/>
      <c r="N25" s="278">
        <v>99315</v>
      </c>
      <c r="O25" s="60"/>
      <c r="P25" s="69">
        <v>71778</v>
      </c>
      <c r="R25" s="33"/>
    </row>
    <row r="26" spans="1:18" ht="14.15" customHeight="1">
      <c r="B26" s="29"/>
      <c r="C26" s="32"/>
      <c r="D26" s="32"/>
      <c r="E26" s="32"/>
      <c r="F26" s="32"/>
      <c r="G26" s="32"/>
      <c r="H26" s="118"/>
      <c r="I26" s="58"/>
      <c r="J26" s="111"/>
      <c r="K26" s="23"/>
      <c r="L26" s="111"/>
      <c r="M26" s="60"/>
      <c r="N26" s="112"/>
      <c r="O26" s="60"/>
      <c r="P26" s="112"/>
    </row>
    <row r="27" spans="1:18" ht="22" customHeight="1">
      <c r="A27" s="61" t="s">
        <v>27</v>
      </c>
      <c r="B27" s="37"/>
      <c r="C27" s="37"/>
      <c r="D27" s="37"/>
      <c r="E27" s="37"/>
      <c r="F27" s="37"/>
      <c r="G27" s="37"/>
      <c r="H27" s="253"/>
      <c r="I27" s="63"/>
      <c r="J27" s="131">
        <v>154343</v>
      </c>
      <c r="K27" s="65">
        <v>0</v>
      </c>
      <c r="L27" s="131">
        <v>106046</v>
      </c>
      <c r="M27" s="73">
        <v>0</v>
      </c>
      <c r="N27" s="72">
        <v>140708</v>
      </c>
      <c r="O27" s="60"/>
      <c r="P27" s="72">
        <v>106660</v>
      </c>
      <c r="Q27" s="33"/>
    </row>
    <row r="28" spans="1:18" ht="22" customHeight="1">
      <c r="A28" s="56" t="s">
        <v>66</v>
      </c>
      <c r="B28" s="32"/>
      <c r="C28" s="32"/>
      <c r="D28" s="32"/>
      <c r="E28" s="32"/>
      <c r="F28" s="32"/>
      <c r="G28" s="32"/>
      <c r="H28" s="118">
        <v>8</v>
      </c>
      <c r="I28" s="58"/>
      <c r="J28" s="68">
        <v>11506</v>
      </c>
      <c r="K28" s="71"/>
      <c r="L28" s="68">
        <v>-1113</v>
      </c>
      <c r="M28" s="60"/>
      <c r="N28" s="74">
        <v>81</v>
      </c>
      <c r="O28" s="60"/>
      <c r="P28" s="74">
        <v>769</v>
      </c>
    </row>
    <row r="29" spans="1:18" ht="22" customHeight="1">
      <c r="A29" s="37" t="s">
        <v>107</v>
      </c>
      <c r="B29" s="32"/>
      <c r="C29" s="37"/>
      <c r="D29" s="37"/>
      <c r="E29" s="37"/>
      <c r="F29" s="37"/>
      <c r="G29" s="37"/>
      <c r="H29" s="253"/>
      <c r="I29" s="63"/>
      <c r="J29" s="75">
        <v>142837</v>
      </c>
      <c r="K29" s="65" t="e">
        <v>#REF!</v>
      </c>
      <c r="L29" s="75">
        <v>107159</v>
      </c>
      <c r="M29" s="60"/>
      <c r="N29" s="75">
        <v>140627</v>
      </c>
      <c r="O29" s="60"/>
      <c r="P29" s="75">
        <v>105891</v>
      </c>
    </row>
    <row r="30" spans="1:18" ht="22" customHeight="1">
      <c r="A30" s="12"/>
      <c r="C30" s="12"/>
      <c r="D30" s="12"/>
      <c r="E30" s="12"/>
      <c r="F30" s="12"/>
      <c r="G30" s="12"/>
      <c r="H30" s="76"/>
      <c r="I30" s="77"/>
      <c r="J30" s="78"/>
      <c r="K30" s="79"/>
      <c r="L30" s="78"/>
      <c r="M30" s="80"/>
      <c r="N30" s="78"/>
      <c r="O30" s="80"/>
      <c r="P30" s="78"/>
    </row>
    <row r="31" spans="1:18" ht="22" customHeight="1">
      <c r="A31" s="61" t="s">
        <v>73</v>
      </c>
      <c r="B31" s="56"/>
      <c r="C31" s="32"/>
      <c r="D31" s="32"/>
      <c r="E31" s="32"/>
      <c r="F31" s="32"/>
      <c r="G31" s="32"/>
      <c r="H31" s="57"/>
      <c r="I31" s="58"/>
      <c r="J31" s="59"/>
      <c r="K31" s="23"/>
      <c r="L31" s="59"/>
      <c r="M31" s="60"/>
      <c r="N31" s="60"/>
      <c r="O31" s="60"/>
      <c r="P31" s="60"/>
    </row>
    <row r="32" spans="1:18" ht="22" customHeight="1">
      <c r="A32" s="28" t="s">
        <v>162</v>
      </c>
      <c r="B32" s="56"/>
      <c r="C32" s="32"/>
      <c r="D32" s="32"/>
      <c r="E32" s="32"/>
      <c r="F32" s="32"/>
      <c r="G32" s="32"/>
      <c r="H32" s="57"/>
      <c r="I32" s="58"/>
      <c r="J32" s="59"/>
      <c r="K32" s="23"/>
      <c r="L32" s="59"/>
      <c r="M32" s="60"/>
      <c r="N32" s="60"/>
      <c r="O32" s="60"/>
      <c r="P32" s="60"/>
    </row>
    <row r="33" spans="1:19" ht="22" customHeight="1">
      <c r="A33" s="29" t="s">
        <v>163</v>
      </c>
      <c r="B33" s="56"/>
      <c r="C33" s="32"/>
      <c r="D33" s="32"/>
      <c r="E33" s="32"/>
      <c r="F33" s="32"/>
      <c r="G33" s="32"/>
      <c r="H33" s="57"/>
      <c r="I33" s="58"/>
      <c r="J33" s="59"/>
      <c r="K33" s="23"/>
      <c r="L33" s="59"/>
      <c r="M33" s="60"/>
      <c r="N33" s="60"/>
      <c r="O33" s="60"/>
      <c r="P33" s="60"/>
    </row>
    <row r="34" spans="1:19" ht="22" customHeight="1">
      <c r="A34" s="29"/>
      <c r="B34" s="56" t="s">
        <v>170</v>
      </c>
      <c r="C34" s="32"/>
      <c r="D34" s="32"/>
      <c r="E34" s="32"/>
      <c r="F34" s="32"/>
      <c r="G34" s="32"/>
      <c r="H34" s="57"/>
      <c r="I34" s="58"/>
      <c r="J34" s="68">
        <v>-893</v>
      </c>
      <c r="K34" s="23"/>
      <c r="L34" s="68">
        <v>-486</v>
      </c>
      <c r="M34" s="60"/>
      <c r="N34" s="278">
        <v>-893</v>
      </c>
      <c r="O34" s="60"/>
      <c r="P34" s="69">
        <v>-486</v>
      </c>
    </row>
    <row r="35" spans="1:19" ht="22" customHeight="1">
      <c r="A35" s="30" t="s">
        <v>164</v>
      </c>
      <c r="B35" s="56"/>
      <c r="C35" s="32"/>
      <c r="D35" s="32"/>
      <c r="E35" s="32"/>
      <c r="F35" s="32"/>
      <c r="G35" s="32"/>
      <c r="H35" s="57"/>
      <c r="I35" s="58"/>
      <c r="J35" s="135"/>
      <c r="K35" s="65"/>
      <c r="L35" s="135"/>
      <c r="M35" s="66"/>
      <c r="N35" s="136"/>
      <c r="O35" s="66"/>
      <c r="P35" s="136"/>
      <c r="S35" s="274"/>
    </row>
    <row r="36" spans="1:19" ht="22" customHeight="1">
      <c r="A36" s="30"/>
      <c r="B36" s="61" t="s">
        <v>130</v>
      </c>
      <c r="C36" s="32"/>
      <c r="D36" s="32"/>
      <c r="E36" s="32"/>
      <c r="F36" s="32"/>
      <c r="G36" s="32"/>
      <c r="H36" s="57"/>
      <c r="I36" s="58"/>
      <c r="J36" s="70">
        <v>-893</v>
      </c>
      <c r="K36" s="65"/>
      <c r="L36" s="70">
        <v>-486</v>
      </c>
      <c r="M36" s="66"/>
      <c r="N36" s="70">
        <v>-893</v>
      </c>
      <c r="O36" s="66"/>
      <c r="P36" s="70">
        <v>-486</v>
      </c>
    </row>
    <row r="37" spans="1:19" ht="17.5" customHeight="1">
      <c r="A37" s="30"/>
      <c r="B37" s="56"/>
      <c r="C37" s="32"/>
      <c r="D37" s="32"/>
      <c r="E37" s="32"/>
      <c r="F37" s="32"/>
      <c r="G37" s="32"/>
      <c r="H37" s="57"/>
      <c r="I37" s="58"/>
      <c r="J37" s="111"/>
      <c r="K37" s="23"/>
      <c r="L37" s="111"/>
      <c r="M37" s="60"/>
      <c r="N37" s="112"/>
      <c r="O37" s="60"/>
      <c r="P37" s="112"/>
    </row>
    <row r="38" spans="1:19" ht="5.5" hidden="1" customHeight="1" thickBot="1">
      <c r="A38" s="37" t="s">
        <v>104</v>
      </c>
      <c r="B38" s="37"/>
      <c r="C38" s="37"/>
      <c r="D38" s="37"/>
      <c r="E38" s="37"/>
      <c r="F38" s="37"/>
      <c r="G38" s="37"/>
      <c r="H38" s="25"/>
      <c r="I38" s="81"/>
      <c r="J38" s="82"/>
      <c r="K38" s="26"/>
      <c r="L38" s="82"/>
      <c r="M38" s="27"/>
      <c r="N38" s="82"/>
      <c r="O38" s="27"/>
      <c r="P38" s="82"/>
    </row>
    <row r="39" spans="1:19" ht="22" hidden="1" customHeight="1" thickTop="1"/>
    <row r="40" spans="1:19" ht="17.5" hidden="1" customHeight="1">
      <c r="A40" s="9" t="str">
        <f>$A$1</f>
        <v>T.K.S. Technologies Public Company Limited and its Subsidiaries</v>
      </c>
      <c r="B40" s="38"/>
      <c r="C40" s="38"/>
      <c r="D40" s="38"/>
      <c r="E40" s="38"/>
      <c r="F40" s="38"/>
      <c r="G40" s="38"/>
      <c r="H40" s="38"/>
      <c r="I40" s="38"/>
      <c r="J40" s="39"/>
      <c r="K40" s="39"/>
      <c r="L40" s="39"/>
      <c r="M40" s="39"/>
      <c r="N40" s="39"/>
      <c r="P40" s="39"/>
    </row>
    <row r="41" spans="1:19" ht="15" hidden="1" customHeight="1">
      <c r="A41" s="40" t="s">
        <v>108</v>
      </c>
      <c r="B41" s="34"/>
      <c r="C41" s="34"/>
      <c r="D41" s="34"/>
      <c r="E41" s="34"/>
      <c r="F41" s="34"/>
      <c r="G41" s="34"/>
      <c r="H41" s="34"/>
      <c r="I41" s="34"/>
      <c r="J41" s="12"/>
      <c r="K41" s="12"/>
      <c r="L41" s="12"/>
      <c r="M41" s="12"/>
      <c r="N41" s="12"/>
      <c r="P41" s="12"/>
    </row>
    <row r="42" spans="1:19" ht="14.15" hidden="1" customHeight="1">
      <c r="A42" s="12"/>
      <c r="B42" s="12"/>
      <c r="C42" s="12"/>
      <c r="D42" s="41"/>
      <c r="E42" s="41"/>
      <c r="F42" s="41"/>
      <c r="G42" s="41"/>
      <c r="H42" s="42"/>
      <c r="I42" s="41"/>
      <c r="J42" s="41"/>
      <c r="K42" s="41"/>
      <c r="L42" s="41"/>
      <c r="M42" s="41"/>
      <c r="N42" s="41"/>
      <c r="P42" s="41"/>
    </row>
    <row r="43" spans="1:19" ht="14.15" hidden="1" customHeight="1">
      <c r="A43" s="12"/>
      <c r="B43" s="12"/>
      <c r="C43" s="12"/>
      <c r="D43" s="41"/>
      <c r="E43" s="41"/>
      <c r="F43" s="41"/>
      <c r="G43" s="41"/>
      <c r="H43" s="42"/>
      <c r="I43" s="41"/>
      <c r="J43" s="41"/>
      <c r="K43" s="41"/>
      <c r="L43" s="41"/>
      <c r="M43" s="41"/>
      <c r="N43" s="41"/>
      <c r="P43" s="41"/>
    </row>
    <row r="44" spans="1:19" ht="22" hidden="1" customHeight="1">
      <c r="A44" s="12"/>
      <c r="B44" s="12"/>
      <c r="C44" s="12"/>
      <c r="D44" s="12"/>
      <c r="E44" s="12"/>
      <c r="F44" s="12"/>
      <c r="G44" s="12"/>
      <c r="I44" s="44"/>
      <c r="J44" s="301" t="s">
        <v>1</v>
      </c>
      <c r="K44" s="301"/>
      <c r="L44" s="301"/>
      <c r="M44" s="44"/>
      <c r="N44" s="301" t="s">
        <v>2</v>
      </c>
      <c r="O44" s="301"/>
      <c r="P44" s="301"/>
    </row>
    <row r="45" spans="1:19" ht="22" hidden="1" customHeight="1">
      <c r="A45" s="12"/>
      <c r="B45" s="12"/>
      <c r="C45" s="12"/>
      <c r="D45" s="12"/>
      <c r="E45" s="12"/>
      <c r="F45" s="12"/>
      <c r="G45" s="12"/>
      <c r="I45" s="45"/>
      <c r="J45" s="302" t="s">
        <v>98</v>
      </c>
      <c r="K45" s="302"/>
      <c r="L45" s="302"/>
      <c r="M45" s="46"/>
      <c r="N45" s="302" t="s">
        <v>98</v>
      </c>
      <c r="O45" s="302"/>
      <c r="P45" s="302"/>
    </row>
    <row r="46" spans="1:19" ht="22" hidden="1" customHeight="1">
      <c r="A46" s="12"/>
      <c r="B46" s="12"/>
      <c r="C46" s="12"/>
      <c r="D46" s="12"/>
      <c r="E46" s="12"/>
      <c r="F46" s="12"/>
      <c r="G46" s="12"/>
      <c r="H46" s="21" t="s">
        <v>0</v>
      </c>
      <c r="I46" s="45"/>
      <c r="J46" s="47">
        <v>2021</v>
      </c>
      <c r="K46" s="48"/>
      <c r="L46" s="47">
        <v>2021</v>
      </c>
      <c r="M46" s="46"/>
      <c r="N46" s="47">
        <v>2021</v>
      </c>
      <c r="O46" s="48"/>
      <c r="P46" s="47">
        <v>2021</v>
      </c>
    </row>
    <row r="47" spans="1:19" ht="22" hidden="1" customHeight="1">
      <c r="A47" s="12"/>
      <c r="B47" s="12"/>
      <c r="C47" s="12"/>
      <c r="D47" s="12"/>
      <c r="E47" s="12"/>
      <c r="F47" s="12"/>
      <c r="G47" s="12"/>
      <c r="H47" s="45"/>
      <c r="I47" s="45"/>
      <c r="J47" s="298" t="s">
        <v>106</v>
      </c>
      <c r="K47" s="298"/>
      <c r="L47" s="298"/>
      <c r="M47" s="298"/>
      <c r="N47" s="298"/>
      <c r="O47" s="298"/>
      <c r="P47" s="298"/>
    </row>
    <row r="48" spans="1:19" s="35" customFormat="1" ht="22" customHeight="1">
      <c r="A48" s="9" t="s">
        <v>60</v>
      </c>
      <c r="B48" s="38"/>
      <c r="C48" s="38"/>
      <c r="D48" s="38"/>
      <c r="E48" s="38"/>
      <c r="F48" s="38"/>
      <c r="G48" s="38"/>
      <c r="H48" s="38"/>
      <c r="I48" s="38"/>
      <c r="J48" s="39"/>
      <c r="K48" s="39"/>
      <c r="L48" s="39"/>
      <c r="M48" s="39"/>
      <c r="N48" s="39"/>
      <c r="O48" s="14"/>
      <c r="P48" s="39"/>
    </row>
    <row r="49" spans="1:24" s="35" customFormat="1" ht="22" customHeight="1">
      <c r="A49" s="40" t="s">
        <v>105</v>
      </c>
      <c r="B49" s="34"/>
      <c r="C49" s="34"/>
      <c r="D49" s="34"/>
      <c r="E49" s="34"/>
      <c r="F49" s="34"/>
      <c r="G49" s="34"/>
      <c r="H49" s="34"/>
      <c r="I49" s="34"/>
      <c r="J49" s="12"/>
      <c r="K49" s="12"/>
      <c r="L49" s="12"/>
      <c r="M49" s="12"/>
      <c r="N49" s="12"/>
      <c r="O49" s="14"/>
      <c r="P49" s="12"/>
    </row>
    <row r="50" spans="1:24" ht="22.5" customHeight="1">
      <c r="A50" s="12"/>
      <c r="B50" s="12"/>
      <c r="C50" s="12"/>
      <c r="D50" s="41"/>
      <c r="E50" s="41"/>
      <c r="F50" s="41"/>
      <c r="G50" s="41"/>
      <c r="H50" s="42"/>
      <c r="I50" s="41"/>
      <c r="J50" s="41"/>
      <c r="K50" s="41"/>
      <c r="L50" s="41"/>
      <c r="M50" s="41"/>
      <c r="N50" s="41"/>
      <c r="P50" s="41"/>
    </row>
    <row r="51" spans="1:24" ht="22" customHeight="1">
      <c r="A51" s="12"/>
      <c r="B51" s="12"/>
      <c r="C51" s="12"/>
      <c r="D51" s="12"/>
      <c r="E51" s="12"/>
      <c r="F51" s="12"/>
      <c r="G51" s="12"/>
      <c r="I51" s="44"/>
      <c r="J51" s="301" t="s">
        <v>1</v>
      </c>
      <c r="K51" s="301"/>
      <c r="L51" s="301"/>
      <c r="M51" s="44"/>
      <c r="N51" s="301" t="s">
        <v>2</v>
      </c>
      <c r="O51" s="301"/>
      <c r="P51" s="301"/>
    </row>
    <row r="52" spans="1:24" ht="21.75" customHeight="1">
      <c r="A52" s="12"/>
      <c r="B52" s="12"/>
      <c r="C52" s="12"/>
      <c r="D52" s="12"/>
      <c r="E52" s="12"/>
      <c r="F52" s="12"/>
      <c r="G52" s="12"/>
      <c r="I52" s="45"/>
      <c r="J52" s="302" t="s">
        <v>98</v>
      </c>
      <c r="K52" s="302"/>
      <c r="L52" s="302"/>
      <c r="M52" s="46"/>
      <c r="N52" s="302" t="s">
        <v>98</v>
      </c>
      <c r="O52" s="302"/>
      <c r="P52" s="302"/>
    </row>
    <row r="53" spans="1:24" ht="21.65" customHeight="1">
      <c r="A53" s="12"/>
      <c r="B53" s="12"/>
      <c r="C53" s="12"/>
      <c r="D53" s="12"/>
      <c r="E53" s="12"/>
      <c r="F53" s="12"/>
      <c r="G53" s="12"/>
      <c r="H53" s="144"/>
      <c r="I53" s="45"/>
      <c r="J53" s="47">
        <v>2022</v>
      </c>
      <c r="K53" s="48"/>
      <c r="L53" s="47">
        <v>2021</v>
      </c>
      <c r="M53" s="46"/>
      <c r="N53" s="47">
        <v>2022</v>
      </c>
      <c r="O53" s="48"/>
      <c r="P53" s="47">
        <v>2021</v>
      </c>
    </row>
    <row r="54" spans="1:24" ht="22" customHeight="1">
      <c r="A54" s="12"/>
      <c r="B54" s="12"/>
      <c r="C54" s="12"/>
      <c r="D54" s="12"/>
      <c r="E54" s="12"/>
      <c r="F54" s="12"/>
      <c r="G54" s="12"/>
      <c r="H54" s="45"/>
      <c r="I54" s="45"/>
      <c r="J54" s="298" t="s">
        <v>106</v>
      </c>
      <c r="K54" s="298"/>
      <c r="L54" s="298"/>
      <c r="M54" s="298"/>
      <c r="N54" s="298"/>
      <c r="O54" s="298"/>
      <c r="P54" s="298"/>
    </row>
    <row r="55" spans="1:24" ht="9.75" customHeight="1">
      <c r="A55" s="49"/>
      <c r="H55" s="50"/>
      <c r="J55" s="51"/>
      <c r="K55" s="52"/>
      <c r="L55" s="51"/>
      <c r="M55" s="52"/>
      <c r="N55" s="51"/>
      <c r="P55" s="51"/>
    </row>
    <row r="56" spans="1:24" ht="22" customHeight="1">
      <c r="A56" s="28" t="s">
        <v>150</v>
      </c>
      <c r="H56" s="50"/>
      <c r="J56" s="51"/>
      <c r="K56" s="52"/>
      <c r="L56" s="51"/>
      <c r="M56" s="52"/>
      <c r="N56" s="51"/>
      <c r="P56" s="51"/>
    </row>
    <row r="57" spans="1:24" ht="22" customHeight="1">
      <c r="A57" s="29" t="s">
        <v>213</v>
      </c>
      <c r="B57" s="56"/>
      <c r="C57" s="32"/>
      <c r="D57" s="32"/>
      <c r="E57" s="32"/>
      <c r="F57" s="32"/>
      <c r="G57" s="32"/>
      <c r="H57" s="57"/>
      <c r="I57" s="58"/>
      <c r="J57" s="59"/>
      <c r="K57" s="23"/>
      <c r="L57" s="59"/>
      <c r="M57" s="60"/>
      <c r="N57" s="60"/>
      <c r="O57" s="60"/>
      <c r="P57" s="60"/>
    </row>
    <row r="58" spans="1:24" ht="22" customHeight="1">
      <c r="A58" s="29"/>
      <c r="B58" s="29" t="s">
        <v>165</v>
      </c>
      <c r="C58" s="32"/>
      <c r="D58" s="32"/>
      <c r="E58" s="32"/>
      <c r="F58" s="32"/>
      <c r="G58" s="32"/>
      <c r="H58" s="57"/>
      <c r="I58" s="58"/>
      <c r="J58" s="59">
        <v>116189</v>
      </c>
      <c r="K58" s="23"/>
      <c r="L58" s="258">
        <v>7288</v>
      </c>
      <c r="M58" s="121"/>
      <c r="N58" s="121">
        <v>116049</v>
      </c>
      <c r="O58" s="121"/>
      <c r="P58" s="121">
        <v>7288</v>
      </c>
      <c r="R58" s="33"/>
      <c r="V58" s="257"/>
      <c r="W58" s="257"/>
      <c r="X58" s="257"/>
    </row>
    <row r="59" spans="1:24" ht="22" customHeight="1">
      <c r="A59" s="29" t="s">
        <v>92</v>
      </c>
      <c r="B59" s="56"/>
      <c r="C59" s="32"/>
      <c r="D59" s="32"/>
      <c r="E59" s="32"/>
      <c r="F59" s="32"/>
      <c r="G59" s="32"/>
      <c r="H59" s="57"/>
      <c r="I59" s="58"/>
      <c r="J59" s="59"/>
      <c r="K59" s="23"/>
      <c r="L59" s="258"/>
      <c r="M59" s="121"/>
      <c r="N59" s="121"/>
      <c r="O59" s="121"/>
      <c r="P59" s="121"/>
      <c r="V59" s="257"/>
      <c r="W59" s="257"/>
      <c r="X59" s="257"/>
    </row>
    <row r="60" spans="1:24" ht="22" customHeight="1">
      <c r="A60" s="29"/>
      <c r="B60" s="56" t="s">
        <v>138</v>
      </c>
      <c r="C60" s="32"/>
      <c r="D60" s="32"/>
      <c r="E60" s="32"/>
      <c r="F60" s="32"/>
      <c r="G60" s="32"/>
      <c r="H60" s="57"/>
      <c r="I60" s="58"/>
      <c r="J60" s="59">
        <v>0</v>
      </c>
      <c r="K60" s="23"/>
      <c r="L60" s="258">
        <v>0</v>
      </c>
      <c r="M60" s="121"/>
      <c r="N60" s="121">
        <v>112</v>
      </c>
      <c r="O60" s="121"/>
      <c r="P60" s="121">
        <v>0</v>
      </c>
      <c r="V60" s="257"/>
      <c r="W60" s="257"/>
      <c r="X60" s="257"/>
    </row>
    <row r="61" spans="1:24" ht="22" customHeight="1">
      <c r="A61" s="29" t="s">
        <v>163</v>
      </c>
      <c r="B61" s="56"/>
      <c r="C61" s="32"/>
      <c r="D61" s="32"/>
      <c r="E61" s="32"/>
      <c r="F61" s="32"/>
      <c r="G61" s="32"/>
      <c r="H61" s="57"/>
      <c r="I61" s="58"/>
      <c r="J61" s="59"/>
      <c r="K61" s="23"/>
      <c r="L61" s="258"/>
      <c r="M61" s="121"/>
      <c r="N61" s="121"/>
      <c r="O61" s="121"/>
      <c r="P61" s="121"/>
      <c r="V61" s="257"/>
      <c r="W61" s="257"/>
      <c r="X61" s="257"/>
    </row>
    <row r="62" spans="1:24" ht="22" customHeight="1">
      <c r="A62" s="29"/>
      <c r="B62" s="56" t="s">
        <v>170</v>
      </c>
      <c r="C62" s="32"/>
      <c r="D62" s="32"/>
      <c r="E62" s="32"/>
      <c r="F62" s="32"/>
      <c r="G62" s="32"/>
      <c r="H62" s="57"/>
      <c r="I62" s="58"/>
      <c r="J62" s="258">
        <v>-3118</v>
      </c>
      <c r="K62" s="265"/>
      <c r="L62" s="258">
        <v>10302</v>
      </c>
      <c r="M62" s="121"/>
      <c r="N62" s="121">
        <v>-3118</v>
      </c>
      <c r="O62" s="121"/>
      <c r="P62" s="121">
        <v>10302</v>
      </c>
      <c r="V62" s="257"/>
      <c r="W62" s="257"/>
      <c r="X62" s="257"/>
    </row>
    <row r="63" spans="1:24" ht="22" customHeight="1">
      <c r="A63" s="29" t="s">
        <v>152</v>
      </c>
      <c r="B63" s="56"/>
      <c r="C63" s="32"/>
      <c r="D63" s="32"/>
      <c r="E63" s="32"/>
      <c r="F63" s="32"/>
      <c r="G63" s="32"/>
      <c r="H63" s="57"/>
      <c r="I63" s="58"/>
      <c r="J63" s="59"/>
      <c r="K63" s="23"/>
      <c r="L63" s="258"/>
      <c r="M63" s="121"/>
      <c r="N63" s="121"/>
      <c r="O63" s="121"/>
      <c r="P63" s="121"/>
      <c r="V63" s="257"/>
      <c r="W63" s="257"/>
      <c r="X63" s="257"/>
    </row>
    <row r="64" spans="1:24" ht="22" customHeight="1">
      <c r="A64" s="29"/>
      <c r="B64" s="56" t="s">
        <v>171</v>
      </c>
      <c r="C64" s="32"/>
      <c r="D64" s="32"/>
      <c r="E64" s="32"/>
      <c r="F64" s="32"/>
      <c r="G64" s="32"/>
      <c r="H64" s="57"/>
      <c r="I64" s="58"/>
      <c r="J64" s="68">
        <v>-23238</v>
      </c>
      <c r="K64" s="23"/>
      <c r="L64" s="259">
        <v>-1458</v>
      </c>
      <c r="M64" s="121"/>
      <c r="N64" s="259">
        <v>-23210</v>
      </c>
      <c r="O64" s="121"/>
      <c r="P64" s="259">
        <v>-1458</v>
      </c>
      <c r="V64" s="257"/>
      <c r="W64" s="257"/>
      <c r="X64" s="257"/>
    </row>
    <row r="65" spans="1:24" ht="22" customHeight="1">
      <c r="A65" s="30" t="s">
        <v>151</v>
      </c>
      <c r="B65" s="56"/>
      <c r="C65" s="32"/>
      <c r="D65" s="32"/>
      <c r="E65" s="32"/>
      <c r="F65" s="32"/>
      <c r="G65" s="32"/>
      <c r="H65" s="57"/>
      <c r="I65" s="58"/>
      <c r="J65" s="135"/>
      <c r="K65" s="65"/>
      <c r="L65" s="135"/>
      <c r="M65" s="66"/>
      <c r="N65" s="135"/>
      <c r="O65" s="66"/>
      <c r="P65" s="135"/>
      <c r="V65" s="257"/>
      <c r="W65" s="257"/>
      <c r="X65" s="257"/>
    </row>
    <row r="66" spans="1:24" ht="22" customHeight="1">
      <c r="A66" s="30"/>
      <c r="B66" s="61" t="s">
        <v>130</v>
      </c>
      <c r="C66" s="32"/>
      <c r="D66" s="32"/>
      <c r="E66" s="32"/>
      <c r="F66" s="32"/>
      <c r="G66" s="32"/>
      <c r="H66" s="57"/>
      <c r="I66" s="58"/>
      <c r="J66" s="70">
        <v>89833</v>
      </c>
      <c r="K66" s="65"/>
      <c r="L66" s="70">
        <v>16132</v>
      </c>
      <c r="M66" s="66"/>
      <c r="N66" s="70">
        <v>89833</v>
      </c>
      <c r="O66" s="66"/>
      <c r="P66" s="70">
        <v>16132</v>
      </c>
      <c r="S66" s="256"/>
      <c r="T66" s="256"/>
      <c r="U66" s="256"/>
    </row>
    <row r="67" spans="1:24" ht="22" customHeight="1">
      <c r="A67" s="37" t="s">
        <v>156</v>
      </c>
      <c r="B67" s="56"/>
      <c r="C67" s="32"/>
      <c r="D67" s="32"/>
      <c r="E67" s="32"/>
      <c r="F67" s="32"/>
      <c r="G67" s="32"/>
      <c r="H67" s="57"/>
      <c r="I67" s="58"/>
      <c r="J67" s="135"/>
      <c r="K67" s="65"/>
      <c r="L67" s="135"/>
      <c r="M67" s="66"/>
      <c r="N67" s="135"/>
      <c r="O67" s="66"/>
      <c r="P67" s="135"/>
    </row>
    <row r="68" spans="1:24" ht="18.649999999999999" customHeight="1">
      <c r="A68" s="29"/>
      <c r="B68" s="37" t="s">
        <v>157</v>
      </c>
      <c r="C68" s="32"/>
      <c r="D68" s="32"/>
      <c r="E68" s="32"/>
      <c r="F68" s="32"/>
      <c r="G68" s="32"/>
      <c r="H68" s="57"/>
      <c r="I68" s="58"/>
      <c r="J68" s="70">
        <v>88940</v>
      </c>
      <c r="K68" s="65"/>
      <c r="L68" s="70">
        <v>15646</v>
      </c>
      <c r="M68" s="66"/>
      <c r="N68" s="70">
        <v>88940</v>
      </c>
      <c r="O68" s="66"/>
      <c r="P68" s="70">
        <v>15646</v>
      </c>
    </row>
    <row r="69" spans="1:24" ht="10.5" customHeight="1">
      <c r="A69" s="29"/>
      <c r="B69" s="37"/>
      <c r="C69" s="32"/>
      <c r="D69" s="32"/>
      <c r="E69" s="32"/>
      <c r="F69" s="32"/>
      <c r="G69" s="32"/>
      <c r="H69" s="57"/>
      <c r="I69" s="58"/>
      <c r="J69" s="135"/>
      <c r="K69" s="65"/>
      <c r="L69" s="135"/>
      <c r="M69" s="66"/>
      <c r="N69" s="135"/>
      <c r="O69" s="66"/>
      <c r="P69" s="135"/>
    </row>
    <row r="70" spans="1:24" ht="22" customHeight="1" thickBot="1">
      <c r="A70" s="37" t="s">
        <v>104</v>
      </c>
      <c r="B70" s="37"/>
      <c r="C70" s="32"/>
      <c r="D70" s="32"/>
      <c r="E70" s="32"/>
      <c r="F70" s="32"/>
      <c r="G70" s="32"/>
      <c r="H70" s="57"/>
      <c r="I70" s="58"/>
      <c r="J70" s="82">
        <v>231777</v>
      </c>
      <c r="K70" s="65"/>
      <c r="L70" s="82">
        <v>122805</v>
      </c>
      <c r="M70" s="66"/>
      <c r="N70" s="82">
        <v>229567</v>
      </c>
      <c r="O70" s="66"/>
      <c r="P70" s="82">
        <v>121537</v>
      </c>
    </row>
    <row r="71" spans="1:24" ht="22" customHeight="1" thickTop="1">
      <c r="A71" s="49"/>
      <c r="H71" s="50"/>
      <c r="J71" s="51"/>
      <c r="K71" s="52"/>
      <c r="L71" s="51"/>
      <c r="M71" s="52"/>
      <c r="N71" s="51"/>
      <c r="P71" s="51"/>
    </row>
    <row r="72" spans="1:24" ht="22" customHeight="1">
      <c r="A72" s="37" t="s">
        <v>74</v>
      </c>
      <c r="B72" s="32"/>
      <c r="H72" s="50"/>
      <c r="J72" s="51"/>
      <c r="K72" s="52"/>
      <c r="L72" s="51"/>
      <c r="M72" s="52"/>
      <c r="N72" s="51"/>
      <c r="P72" s="51"/>
    </row>
    <row r="73" spans="1:24" ht="22" customHeight="1">
      <c r="A73" s="32"/>
      <c r="B73" s="32" t="s">
        <v>78</v>
      </c>
      <c r="H73" s="50"/>
      <c r="J73" s="53">
        <v>140627</v>
      </c>
      <c r="K73" s="52"/>
      <c r="L73" s="53">
        <v>105891</v>
      </c>
      <c r="M73" s="52"/>
      <c r="N73" s="53">
        <v>140627</v>
      </c>
      <c r="P73" s="53">
        <v>105891</v>
      </c>
    </row>
    <row r="74" spans="1:24" ht="22" customHeight="1">
      <c r="A74" s="32"/>
      <c r="B74" s="32" t="s">
        <v>24</v>
      </c>
      <c r="C74" s="32"/>
      <c r="D74" s="32"/>
      <c r="E74" s="32"/>
      <c r="F74" s="32"/>
      <c r="G74" s="32"/>
      <c r="H74" s="57"/>
      <c r="I74" s="58"/>
      <c r="J74" s="59">
        <v>2210</v>
      </c>
      <c r="K74" s="23"/>
      <c r="L74" s="59">
        <v>1268</v>
      </c>
      <c r="M74" s="60"/>
      <c r="N74" s="60">
        <v>0</v>
      </c>
      <c r="O74" s="60"/>
      <c r="P74" s="60">
        <v>0</v>
      </c>
    </row>
    <row r="75" spans="1:24" ht="22" customHeight="1" thickBot="1">
      <c r="A75" s="37" t="s">
        <v>107</v>
      </c>
      <c r="B75" s="32"/>
      <c r="C75" s="37"/>
      <c r="D75" s="37"/>
      <c r="E75" s="37"/>
      <c r="F75" s="37"/>
      <c r="G75" s="37"/>
      <c r="H75" s="62"/>
      <c r="I75" s="63"/>
      <c r="J75" s="83">
        <v>142837</v>
      </c>
      <c r="K75" s="65"/>
      <c r="L75" s="83">
        <v>107159</v>
      </c>
      <c r="M75" s="66"/>
      <c r="N75" s="83">
        <v>140627</v>
      </c>
      <c r="O75" s="66"/>
      <c r="P75" s="83">
        <v>105891</v>
      </c>
    </row>
    <row r="76" spans="1:24" ht="22" customHeight="1" thickTop="1">
      <c r="A76" s="56"/>
      <c r="B76" s="32"/>
      <c r="C76" s="32"/>
      <c r="D76" s="32"/>
      <c r="E76" s="32"/>
      <c r="F76" s="32"/>
      <c r="G76" s="32"/>
      <c r="H76" s="57"/>
      <c r="I76" s="58"/>
      <c r="J76" s="59"/>
      <c r="K76" s="23"/>
      <c r="L76" s="59"/>
      <c r="M76" s="60"/>
      <c r="N76" s="60"/>
      <c r="O76" s="60"/>
      <c r="P76" s="60"/>
    </row>
    <row r="77" spans="1:24" ht="22" customHeight="1">
      <c r="A77" s="37" t="s">
        <v>58</v>
      </c>
      <c r="B77" s="32"/>
      <c r="C77" s="32"/>
      <c r="D77" s="32"/>
      <c r="E77" s="32"/>
      <c r="F77" s="32"/>
      <c r="G77" s="32"/>
      <c r="H77" s="57"/>
      <c r="I77" s="58"/>
      <c r="J77" s="59"/>
      <c r="K77" s="23"/>
      <c r="L77" s="59"/>
      <c r="M77" s="60"/>
      <c r="N77" s="60"/>
      <c r="O77" s="60"/>
      <c r="P77" s="60"/>
    </row>
    <row r="78" spans="1:24" ht="22" customHeight="1">
      <c r="A78" s="32" t="s">
        <v>41</v>
      </c>
      <c r="B78" s="32" t="s">
        <v>78</v>
      </c>
      <c r="C78" s="32"/>
      <c r="D78" s="32"/>
      <c r="E78" s="32"/>
      <c r="F78" s="32"/>
      <c r="G78" s="32"/>
      <c r="H78" s="57"/>
      <c r="I78" s="58"/>
      <c r="J78" s="59">
        <v>229567</v>
      </c>
      <c r="K78" s="23"/>
      <c r="L78" s="59">
        <v>121537</v>
      </c>
      <c r="M78" s="60"/>
      <c r="N78" s="60">
        <v>229567</v>
      </c>
      <c r="O78" s="60"/>
      <c r="P78" s="60">
        <v>121537</v>
      </c>
    </row>
    <row r="79" spans="1:24" ht="22" customHeight="1">
      <c r="A79" s="32"/>
      <c r="B79" s="32" t="s">
        <v>24</v>
      </c>
      <c r="C79" s="32"/>
      <c r="D79" s="32"/>
      <c r="E79" s="32"/>
      <c r="F79" s="32"/>
      <c r="G79" s="32"/>
      <c r="H79" s="57"/>
      <c r="I79" s="58"/>
      <c r="J79" s="59">
        <v>2210</v>
      </c>
      <c r="K79" s="23"/>
      <c r="L79" s="59">
        <v>1268</v>
      </c>
      <c r="M79" s="60"/>
      <c r="N79" s="60">
        <v>0</v>
      </c>
      <c r="O79" s="60"/>
      <c r="P79" s="60">
        <v>0</v>
      </c>
    </row>
    <row r="80" spans="1:24" ht="22" customHeight="1" thickBot="1">
      <c r="A80" s="37" t="s">
        <v>104</v>
      </c>
      <c r="B80" s="32"/>
      <c r="C80" s="32"/>
      <c r="D80" s="32"/>
      <c r="E80" s="32"/>
      <c r="F80" s="32"/>
      <c r="G80" s="32"/>
      <c r="H80" s="57"/>
      <c r="I80" s="58"/>
      <c r="J80" s="84">
        <v>231777</v>
      </c>
      <c r="K80" s="65"/>
      <c r="L80" s="84">
        <v>122805</v>
      </c>
      <c r="M80" s="66"/>
      <c r="N80" s="84">
        <v>229567</v>
      </c>
      <c r="O80" s="66"/>
      <c r="P80" s="84">
        <v>121537</v>
      </c>
    </row>
    <row r="81" spans="1:16" ht="22" customHeight="1" thickTop="1">
      <c r="A81" s="56"/>
      <c r="B81" s="32"/>
      <c r="C81" s="32"/>
      <c r="D81" s="32"/>
      <c r="E81" s="32"/>
      <c r="F81" s="32"/>
      <c r="G81" s="32"/>
      <c r="H81" s="57"/>
      <c r="I81" s="58"/>
      <c r="J81" s="59"/>
      <c r="K81" s="71"/>
      <c r="L81" s="59"/>
      <c r="M81" s="60"/>
      <c r="N81" s="60"/>
      <c r="O81" s="60"/>
      <c r="P81" s="60"/>
    </row>
    <row r="82" spans="1:16" s="115" customFormat="1" ht="22" customHeight="1" thickBot="1">
      <c r="A82" s="116" t="s">
        <v>132</v>
      </c>
      <c r="B82" s="117"/>
      <c r="C82" s="117"/>
      <c r="D82" s="117"/>
      <c r="E82" s="117"/>
      <c r="F82" s="117"/>
      <c r="G82" s="117"/>
      <c r="H82" s="118"/>
      <c r="I82" s="119"/>
      <c r="J82" s="120">
        <v>0.30423730280294575</v>
      </c>
      <c r="K82" s="121">
        <v>0</v>
      </c>
      <c r="L82" s="120">
        <v>0.22908824216620369</v>
      </c>
      <c r="M82" s="121"/>
      <c r="N82" s="120">
        <v>0.30423730280294575</v>
      </c>
      <c r="O82" s="121"/>
      <c r="P82" s="120">
        <v>0.22908824216620369</v>
      </c>
    </row>
    <row r="83" spans="1:16" ht="22" customHeight="1" thickTop="1"/>
  </sheetData>
  <mergeCells count="15">
    <mergeCell ref="J45:L45"/>
    <mergeCell ref="N45:P45"/>
    <mergeCell ref="J47:P47"/>
    <mergeCell ref="J4:L4"/>
    <mergeCell ref="N4:P4"/>
    <mergeCell ref="J5:L5"/>
    <mergeCell ref="N5:P5"/>
    <mergeCell ref="J7:P7"/>
    <mergeCell ref="J44:L44"/>
    <mergeCell ref="N44:P44"/>
    <mergeCell ref="J51:L51"/>
    <mergeCell ref="N51:P51"/>
    <mergeCell ref="J52:L52"/>
    <mergeCell ref="N52:P52"/>
    <mergeCell ref="J54:P54"/>
  </mergeCells>
  <pageMargins left="0.7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theme="4" tint="0.59999389629810485"/>
  </sheetPr>
  <dimension ref="A1:Z24"/>
  <sheetViews>
    <sheetView showGridLines="0" view="pageBreakPreview" topLeftCell="A13" zoomScale="85" zoomScaleNormal="75" zoomScaleSheetLayoutView="85" workbookViewId="0">
      <selection activeCell="T16" sqref="C16:T16"/>
    </sheetView>
  </sheetViews>
  <sheetFormatPr defaultColWidth="9.09765625" defaultRowHeight="22" customHeight="1"/>
  <cols>
    <col min="1" max="2" width="2.69921875" style="137" customWidth="1"/>
    <col min="3" max="3" width="40.8984375" style="137" customWidth="1"/>
    <col min="4" max="4" width="13" style="137" customWidth="1"/>
    <col min="5" max="5" width="0.8984375" style="137" customWidth="1"/>
    <col min="6" max="6" width="13" style="137" customWidth="1"/>
    <col min="7" max="7" width="0.8984375" style="137" customWidth="1"/>
    <col min="8" max="8" width="14.8984375" style="137" customWidth="1"/>
    <col min="9" max="9" width="0.8984375" style="137" customWidth="1"/>
    <col min="10" max="10" width="14.296875" style="137" customWidth="1"/>
    <col min="11" max="11" width="0.8984375" style="137" customWidth="1"/>
    <col min="12" max="12" width="15.8984375" style="137" customWidth="1"/>
    <col min="13" max="13" width="0.69921875" style="137" customWidth="1"/>
    <col min="14" max="14" width="17.296875" style="137" customWidth="1"/>
    <col min="15" max="15" width="0.8984375" style="137" customWidth="1"/>
    <col min="16" max="16" width="15.8984375" style="137" customWidth="1"/>
    <col min="17" max="17" width="1.3984375" style="137" customWidth="1"/>
    <col min="18" max="18" width="15.296875" style="137" customWidth="1"/>
    <col min="19" max="19" width="0.8984375" style="137" customWidth="1"/>
    <col min="20" max="20" width="15.09765625" style="137" customWidth="1"/>
    <col min="21" max="21" width="0.8984375" style="137" customWidth="1"/>
    <col min="22" max="22" width="15.3984375" style="137" customWidth="1"/>
    <col min="23" max="23" width="0.8984375" style="137" customWidth="1"/>
    <col min="24" max="24" width="13.69921875" style="137" customWidth="1"/>
    <col min="25" max="25" width="0.8984375" style="137" customWidth="1"/>
    <col min="26" max="26" width="14.3984375" style="137" customWidth="1"/>
    <col min="27" max="16384" width="9.09765625" style="137"/>
  </cols>
  <sheetData>
    <row r="1" spans="1:26" s="11" customFormat="1" ht="22" customHeight="1">
      <c r="A1" s="161" t="s">
        <v>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1" customFormat="1" ht="22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6" ht="22" customHeight="1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145"/>
      <c r="P3" s="145"/>
      <c r="Q3" s="145"/>
      <c r="R3" s="145"/>
      <c r="S3" s="193"/>
      <c r="T3" s="13"/>
      <c r="U3" s="193"/>
      <c r="V3" s="193"/>
      <c r="W3" s="193"/>
      <c r="X3" s="13"/>
    </row>
    <row r="4" spans="1:26" ht="22" customHeight="1">
      <c r="A4" s="193"/>
      <c r="B4" s="193"/>
      <c r="C4" s="193"/>
      <c r="D4" s="304" t="s">
        <v>1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ht="22" customHeight="1">
      <c r="A5" s="193"/>
      <c r="B5" s="193"/>
      <c r="C5" s="193"/>
      <c r="D5" s="146"/>
      <c r="E5" s="146"/>
      <c r="J5" s="305" t="s">
        <v>28</v>
      </c>
      <c r="K5" s="305"/>
      <c r="L5" s="305"/>
      <c r="N5" s="305" t="s">
        <v>57</v>
      </c>
      <c r="O5" s="305"/>
      <c r="P5" s="305"/>
      <c r="Q5" s="305"/>
      <c r="R5" s="305"/>
      <c r="S5" s="305"/>
      <c r="T5" s="305"/>
      <c r="U5" s="146"/>
      <c r="V5" s="146"/>
      <c r="W5" s="146"/>
      <c r="X5" s="146"/>
    </row>
    <row r="6" spans="1:26" ht="22" customHeight="1">
      <c r="A6" s="193"/>
      <c r="B6" s="193"/>
      <c r="C6" s="193"/>
      <c r="D6" s="146"/>
      <c r="E6" s="146"/>
      <c r="J6" s="15"/>
      <c r="K6" s="15"/>
      <c r="N6" s="17" t="s">
        <v>194</v>
      </c>
      <c r="O6" s="113"/>
      <c r="P6" s="113"/>
      <c r="Q6" s="15"/>
      <c r="R6" s="15"/>
      <c r="S6" s="15"/>
      <c r="T6" s="15"/>
      <c r="U6" s="146"/>
      <c r="V6" s="146"/>
      <c r="W6" s="146"/>
      <c r="X6" s="146"/>
    </row>
    <row r="7" spans="1:26" ht="22" customHeight="1">
      <c r="A7" s="193"/>
      <c r="B7" s="193"/>
      <c r="C7" s="193"/>
      <c r="D7" s="146"/>
      <c r="E7" s="146"/>
      <c r="J7" s="15"/>
      <c r="K7" s="15"/>
      <c r="N7" s="17" t="s">
        <v>115</v>
      </c>
      <c r="O7" s="113"/>
      <c r="P7" s="15" t="s">
        <v>67</v>
      </c>
      <c r="Q7" s="15"/>
      <c r="R7" s="15"/>
      <c r="S7" s="15"/>
      <c r="T7" s="15"/>
      <c r="U7" s="146"/>
      <c r="V7" s="146"/>
      <c r="W7" s="146"/>
      <c r="X7" s="146"/>
    </row>
    <row r="8" spans="1:26" ht="22" customHeight="1">
      <c r="A8" s="193"/>
      <c r="B8" s="193"/>
      <c r="C8" s="193"/>
      <c r="D8" s="146"/>
      <c r="E8" s="146"/>
      <c r="J8" s="15"/>
      <c r="K8" s="15"/>
      <c r="N8" s="17" t="s">
        <v>131</v>
      </c>
      <c r="O8" s="113"/>
      <c r="P8" s="15" t="s">
        <v>48</v>
      </c>
      <c r="Q8" s="15"/>
      <c r="R8" s="15"/>
      <c r="S8" s="15"/>
      <c r="T8" s="15"/>
      <c r="U8" s="146"/>
      <c r="V8" s="146"/>
      <c r="W8" s="146"/>
      <c r="X8" s="146"/>
    </row>
    <row r="9" spans="1:26" ht="22" customHeight="1">
      <c r="A9" s="193"/>
      <c r="B9" s="193"/>
      <c r="C9" s="193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116</v>
      </c>
      <c r="P9" s="15" t="s">
        <v>133</v>
      </c>
      <c r="Q9" s="17"/>
      <c r="R9" s="1"/>
      <c r="T9" s="17"/>
      <c r="U9" s="15"/>
      <c r="V9" s="18"/>
      <c r="W9" s="18"/>
      <c r="X9" s="18"/>
      <c r="Y9" s="18"/>
    </row>
    <row r="10" spans="1:26" ht="22" customHeight="1">
      <c r="A10" s="193"/>
      <c r="B10" s="193"/>
      <c r="C10" s="193"/>
      <c r="E10" s="15"/>
      <c r="F10" s="15"/>
      <c r="G10" s="15"/>
      <c r="H10" s="15"/>
      <c r="I10" s="15"/>
      <c r="J10" s="15"/>
      <c r="K10" s="15"/>
      <c r="L10" s="15"/>
      <c r="M10" s="15"/>
      <c r="N10" s="17" t="s">
        <v>117</v>
      </c>
      <c r="P10" s="15" t="s">
        <v>134</v>
      </c>
      <c r="Q10" s="17"/>
      <c r="R10" s="1" t="s">
        <v>220</v>
      </c>
      <c r="T10" s="17"/>
      <c r="U10" s="15"/>
      <c r="V10" s="18" t="s">
        <v>83</v>
      </c>
      <c r="W10" s="18"/>
      <c r="X10" s="18"/>
      <c r="Y10" s="18"/>
    </row>
    <row r="11" spans="1:26" ht="22" customHeight="1">
      <c r="A11" s="193"/>
      <c r="B11" s="193"/>
      <c r="C11" s="193"/>
      <c r="D11" s="15" t="s">
        <v>81</v>
      </c>
      <c r="E11" s="18"/>
      <c r="F11" s="15"/>
      <c r="G11" s="15"/>
      <c r="H11" s="15" t="s">
        <v>29</v>
      </c>
      <c r="I11" s="15"/>
      <c r="J11" s="15"/>
      <c r="K11" s="15"/>
      <c r="L11" s="15"/>
      <c r="M11" s="15"/>
      <c r="N11" s="15" t="s">
        <v>75</v>
      </c>
      <c r="P11" s="15" t="s">
        <v>139</v>
      </c>
      <c r="Q11" s="17"/>
      <c r="R11" s="1" t="s">
        <v>142</v>
      </c>
      <c r="T11" s="17" t="s">
        <v>49</v>
      </c>
      <c r="U11" s="15"/>
      <c r="V11" s="15" t="s">
        <v>82</v>
      </c>
      <c r="W11" s="18"/>
      <c r="X11" s="19" t="s">
        <v>70</v>
      </c>
      <c r="Y11" s="18"/>
    </row>
    <row r="12" spans="1:26" s="15" customFormat="1" ht="22" customHeight="1">
      <c r="A12" s="146"/>
      <c r="B12" s="146"/>
      <c r="C12" s="20"/>
      <c r="D12" s="18" t="s">
        <v>80</v>
      </c>
      <c r="E12" s="18"/>
      <c r="F12" s="18" t="s">
        <v>29</v>
      </c>
      <c r="G12" s="18"/>
      <c r="H12" s="18" t="s">
        <v>46</v>
      </c>
      <c r="N12" s="15" t="s">
        <v>118</v>
      </c>
      <c r="P12" s="15" t="s">
        <v>120</v>
      </c>
      <c r="R12" s="1" t="s">
        <v>143</v>
      </c>
      <c r="T12" s="15" t="s">
        <v>50</v>
      </c>
      <c r="V12" s="18" t="s">
        <v>84</v>
      </c>
      <c r="W12" s="18"/>
      <c r="X12" s="19" t="s">
        <v>71</v>
      </c>
      <c r="Y12" s="18"/>
      <c r="Z12" s="18" t="s">
        <v>30</v>
      </c>
    </row>
    <row r="13" spans="1:26" s="15" customFormat="1" ht="22" customHeight="1">
      <c r="A13" s="146"/>
      <c r="B13" s="146"/>
      <c r="C13" s="146"/>
      <c r="D13" s="18" t="s">
        <v>31</v>
      </c>
      <c r="E13" s="18"/>
      <c r="F13" s="18" t="s">
        <v>137</v>
      </c>
      <c r="G13" s="18"/>
      <c r="H13" s="18" t="s">
        <v>47</v>
      </c>
      <c r="J13" s="15" t="s">
        <v>32</v>
      </c>
      <c r="L13" s="15" t="s">
        <v>33</v>
      </c>
      <c r="N13" s="15" t="s">
        <v>119</v>
      </c>
      <c r="P13" s="15" t="s">
        <v>121</v>
      </c>
      <c r="Q13" s="17"/>
      <c r="R13" s="1" t="s">
        <v>144</v>
      </c>
      <c r="T13" s="17" t="s">
        <v>59</v>
      </c>
      <c r="V13" s="22" t="s">
        <v>85</v>
      </c>
      <c r="W13" s="18"/>
      <c r="X13" s="19" t="s">
        <v>72</v>
      </c>
      <c r="Y13" s="18"/>
      <c r="Z13" s="18" t="s">
        <v>59</v>
      </c>
    </row>
    <row r="14" spans="1:26" s="15" customFormat="1" ht="22" customHeight="1">
      <c r="B14" s="146"/>
      <c r="C14" s="146"/>
      <c r="D14" s="306" t="s">
        <v>100</v>
      </c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</row>
    <row r="15" spans="1:26" s="24" customFormat="1" ht="22" customHeight="1">
      <c r="A15" s="194" t="s">
        <v>153</v>
      </c>
      <c r="B15" s="87"/>
      <c r="C15" s="87"/>
      <c r="K15" s="140"/>
      <c r="L15" s="140"/>
      <c r="M15" s="140"/>
    </row>
    <row r="16" spans="1:26" s="146" customFormat="1" ht="22" customHeight="1">
      <c r="A16" s="195" t="s">
        <v>154</v>
      </c>
      <c r="D16" s="196">
        <v>462226</v>
      </c>
      <c r="E16" s="196"/>
      <c r="F16" s="196">
        <v>694969</v>
      </c>
      <c r="G16" s="196"/>
      <c r="H16" s="196">
        <v>44033</v>
      </c>
      <c r="I16" s="196"/>
      <c r="J16" s="196">
        <v>46223</v>
      </c>
      <c r="K16" s="196"/>
      <c r="L16" s="196">
        <v>1394593</v>
      </c>
      <c r="M16" s="197"/>
      <c r="N16" s="196">
        <v>-16128</v>
      </c>
      <c r="O16" s="197"/>
      <c r="P16" s="196">
        <v>12526</v>
      </c>
      <c r="Q16" s="196"/>
      <c r="R16" s="196">
        <v>-135962</v>
      </c>
      <c r="T16" s="196">
        <v>-139564</v>
      </c>
      <c r="U16" s="196"/>
      <c r="V16" s="196">
        <v>2502480</v>
      </c>
      <c r="W16" s="197"/>
      <c r="X16" s="196">
        <v>21898</v>
      </c>
      <c r="Y16" s="197"/>
      <c r="Z16" s="196">
        <v>2524378</v>
      </c>
    </row>
    <row r="17" spans="1:26" s="15" customFormat="1" ht="22" customHeight="1">
      <c r="B17" s="146"/>
      <c r="C17" s="146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T17" s="147"/>
      <c r="U17" s="147"/>
      <c r="V17" s="147"/>
      <c r="W17" s="147"/>
      <c r="X17" s="147"/>
      <c r="Y17" s="147"/>
      <c r="Z17" s="147"/>
    </row>
    <row r="18" spans="1:26" s="15" customFormat="1" ht="21" customHeight="1">
      <c r="A18" s="200" t="s">
        <v>101</v>
      </c>
      <c r="B18" s="146"/>
      <c r="C18" s="146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T18" s="147"/>
      <c r="U18" s="147"/>
      <c r="V18" s="147"/>
      <c r="W18" s="147"/>
      <c r="X18" s="147"/>
      <c r="Y18" s="147"/>
      <c r="Z18" s="147"/>
    </row>
    <row r="19" spans="1:26" s="1" customFormat="1" ht="22" customHeight="1">
      <c r="A19" s="201" t="s">
        <v>102</v>
      </c>
      <c r="B19" s="202" t="s">
        <v>90</v>
      </c>
      <c r="C19" s="203"/>
      <c r="D19" s="204">
        <v>0</v>
      </c>
      <c r="E19" s="204"/>
      <c r="F19" s="204">
        <v>0</v>
      </c>
      <c r="G19" s="204"/>
      <c r="H19" s="204">
        <v>0</v>
      </c>
      <c r="I19" s="204"/>
      <c r="J19" s="204">
        <v>0</v>
      </c>
      <c r="K19" s="205"/>
      <c r="L19" s="205">
        <v>105891</v>
      </c>
      <c r="M19" s="206"/>
      <c r="N19" s="204">
        <v>0</v>
      </c>
      <c r="O19" s="204"/>
      <c r="P19" s="204">
        <v>0</v>
      </c>
      <c r="Q19" s="204"/>
      <c r="R19" s="204">
        <v>0</v>
      </c>
      <c r="T19" s="199">
        <v>0</v>
      </c>
      <c r="U19" s="199"/>
      <c r="V19" s="199">
        <v>105891</v>
      </c>
      <c r="W19" s="206"/>
      <c r="X19" s="204">
        <v>1268</v>
      </c>
      <c r="Y19" s="206"/>
      <c r="Z19" s="204">
        <v>107159</v>
      </c>
    </row>
    <row r="20" spans="1:26" s="1" customFormat="1" ht="22" customHeight="1">
      <c r="A20" s="201" t="s">
        <v>109</v>
      </c>
      <c r="B20" s="203"/>
      <c r="C20" s="203"/>
      <c r="D20" s="207">
        <v>0</v>
      </c>
      <c r="E20" s="207"/>
      <c r="F20" s="207">
        <v>0</v>
      </c>
      <c r="G20" s="207"/>
      <c r="H20" s="207">
        <v>0</v>
      </c>
      <c r="I20" s="207"/>
      <c r="J20" s="207">
        <v>0</v>
      </c>
      <c r="K20" s="205"/>
      <c r="L20" s="207">
        <v>0</v>
      </c>
      <c r="M20" s="206"/>
      <c r="N20" s="207">
        <v>5830</v>
      </c>
      <c r="O20" s="205"/>
      <c r="P20" s="207">
        <v>9816</v>
      </c>
      <c r="Q20" s="204"/>
      <c r="R20" s="207">
        <v>0</v>
      </c>
      <c r="T20" s="198">
        <v>15646</v>
      </c>
      <c r="U20" s="199"/>
      <c r="V20" s="198">
        <v>15646</v>
      </c>
      <c r="W20" s="206"/>
      <c r="X20" s="207">
        <v>0</v>
      </c>
      <c r="Y20" s="206"/>
      <c r="Z20" s="207">
        <v>15646</v>
      </c>
    </row>
    <row r="21" spans="1:26" s="15" customFormat="1" ht="22" customHeight="1">
      <c r="A21" s="200" t="s">
        <v>104</v>
      </c>
      <c r="B21" s="146"/>
      <c r="C21" s="146"/>
      <c r="D21" s="208">
        <v>0</v>
      </c>
      <c r="E21" s="196"/>
      <c r="F21" s="208">
        <v>0</v>
      </c>
      <c r="G21" s="196"/>
      <c r="H21" s="208">
        <v>0</v>
      </c>
      <c r="I21" s="147"/>
      <c r="J21" s="208">
        <v>0</v>
      </c>
      <c r="K21" s="196"/>
      <c r="L21" s="208">
        <v>105891</v>
      </c>
      <c r="M21" s="147"/>
      <c r="N21" s="208">
        <v>5830</v>
      </c>
      <c r="O21" s="196"/>
      <c r="P21" s="208">
        <v>9816</v>
      </c>
      <c r="Q21" s="196"/>
      <c r="R21" s="208">
        <v>0</v>
      </c>
      <c r="T21" s="208">
        <v>15646</v>
      </c>
      <c r="U21" s="196"/>
      <c r="V21" s="208">
        <v>121537</v>
      </c>
      <c r="W21" s="147"/>
      <c r="X21" s="208">
        <v>1268</v>
      </c>
      <c r="Y21" s="147"/>
      <c r="Z21" s="208">
        <v>122805</v>
      </c>
    </row>
    <row r="22" spans="1:26" s="15" customFormat="1" ht="22" customHeight="1">
      <c r="A22" s="200"/>
      <c r="B22" s="146"/>
      <c r="C22" s="146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T22" s="147"/>
      <c r="U22" s="147"/>
      <c r="V22" s="147"/>
      <c r="W22" s="147"/>
      <c r="X22" s="147"/>
      <c r="Y22" s="147"/>
      <c r="Z22" s="147"/>
    </row>
    <row r="23" spans="1:26" ht="22" customHeight="1" thickBot="1">
      <c r="A23" s="200" t="s">
        <v>155</v>
      </c>
      <c r="B23" s="146"/>
      <c r="D23" s="209">
        <v>462226</v>
      </c>
      <c r="E23" s="210"/>
      <c r="F23" s="209">
        <v>694969</v>
      </c>
      <c r="G23" s="210"/>
      <c r="H23" s="209">
        <v>44033</v>
      </c>
      <c r="I23" s="210"/>
      <c r="J23" s="209">
        <v>46223</v>
      </c>
      <c r="K23" s="210"/>
      <c r="L23" s="209">
        <v>1500484</v>
      </c>
      <c r="M23" s="210"/>
      <c r="N23" s="209">
        <v>-10298</v>
      </c>
      <c r="O23" s="210"/>
      <c r="P23" s="209">
        <v>22342</v>
      </c>
      <c r="Q23" s="210"/>
      <c r="R23" s="209">
        <v>-135962</v>
      </c>
      <c r="T23" s="209">
        <v>-123918</v>
      </c>
      <c r="U23" s="210"/>
      <c r="V23" s="209">
        <v>2624017</v>
      </c>
      <c r="W23" s="210"/>
      <c r="X23" s="209">
        <v>23166</v>
      </c>
      <c r="Y23" s="210"/>
      <c r="Z23" s="209">
        <v>2647183</v>
      </c>
    </row>
    <row r="24" spans="1:26" ht="23.25" customHeight="1" thickTop="1"/>
  </sheetData>
  <mergeCells count="5">
    <mergeCell ref="A3:N3"/>
    <mergeCell ref="D4:Z4"/>
    <mergeCell ref="J5:L5"/>
    <mergeCell ref="N5:T5"/>
    <mergeCell ref="D14:Z14"/>
  </mergeCells>
  <pageMargins left="0.6" right="0.6" top="0.48" bottom="0.5" header="0.5" footer="0.5"/>
  <pageSetup paperSize="9" scale="64" firstPageNumber="7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0249-F596-44D1-89DB-CC1E91058D51}">
  <sheetPr>
    <tabColor theme="4" tint="0.59999389629810485"/>
  </sheetPr>
  <dimension ref="A1:AB26"/>
  <sheetViews>
    <sheetView showGridLines="0" view="pageBreakPreview" topLeftCell="A13" zoomScale="85" zoomScaleNormal="78" zoomScaleSheetLayoutView="85" workbookViewId="0">
      <selection activeCell="G18" sqref="G18"/>
    </sheetView>
  </sheetViews>
  <sheetFormatPr defaultColWidth="9.09765625" defaultRowHeight="14"/>
  <cols>
    <col min="1" max="2" width="2.69921875" style="137" customWidth="1"/>
    <col min="3" max="3" width="40.8984375" style="137" customWidth="1"/>
    <col min="4" max="4" width="13" style="137" customWidth="1"/>
    <col min="5" max="5" width="0.8984375" style="137" customWidth="1"/>
    <col min="6" max="6" width="13" style="137" customWidth="1"/>
    <col min="7" max="7" width="0.8984375" style="137" customWidth="1"/>
    <col min="8" max="8" width="14.8984375" style="137" customWidth="1"/>
    <col min="9" max="9" width="0.8984375" style="137" customWidth="1"/>
    <col min="10" max="10" width="14.296875" style="137" customWidth="1"/>
    <col min="11" max="11" width="0.8984375" style="137" customWidth="1"/>
    <col min="12" max="12" width="15.8984375" style="137" customWidth="1"/>
    <col min="13" max="13" width="0.69921875" style="137" customWidth="1"/>
    <col min="14" max="14" width="17.296875" style="137" customWidth="1"/>
    <col min="15" max="15" width="0.8984375" style="137" customWidth="1"/>
    <col min="16" max="16" width="15.8984375" style="137" customWidth="1"/>
    <col min="17" max="17" width="1.3984375" style="137" customWidth="1"/>
    <col min="18" max="18" width="15.296875" style="137" hidden="1" customWidth="1"/>
    <col min="19" max="19" width="0.8984375" style="137" hidden="1" customWidth="1"/>
    <col min="20" max="20" width="15.09765625" style="137" customWidth="1"/>
    <col min="21" max="21" width="0.8984375" style="137" customWidth="1"/>
    <col min="22" max="22" width="15.3984375" style="137" customWidth="1"/>
    <col min="23" max="23" width="0.8984375" style="137" customWidth="1"/>
    <col min="24" max="24" width="13.69921875" style="137" customWidth="1"/>
    <col min="25" max="25" width="0.8984375" style="137" customWidth="1"/>
    <col min="26" max="26" width="14.3984375" style="137" customWidth="1"/>
    <col min="27" max="16384" width="9.09765625" style="137"/>
  </cols>
  <sheetData>
    <row r="1" spans="1:26" s="11" customFormat="1" ht="22" customHeight="1">
      <c r="A1" s="161" t="s">
        <v>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1" customFormat="1" ht="22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6" ht="22" customHeight="1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145"/>
      <c r="P3" s="145"/>
      <c r="Q3" s="145"/>
      <c r="R3" s="145"/>
      <c r="S3" s="193"/>
      <c r="T3" s="13"/>
      <c r="U3" s="193"/>
      <c r="V3" s="193"/>
      <c r="W3" s="193"/>
      <c r="X3" s="13"/>
    </row>
    <row r="4" spans="1:26" ht="22" customHeight="1">
      <c r="A4" s="193"/>
      <c r="B4" s="193"/>
      <c r="C4" s="193"/>
      <c r="D4" s="304" t="s">
        <v>1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ht="22" customHeight="1">
      <c r="A5" s="193"/>
      <c r="B5" s="193"/>
      <c r="C5" s="193"/>
      <c r="D5" s="146"/>
      <c r="E5" s="146"/>
      <c r="J5" s="305" t="s">
        <v>28</v>
      </c>
      <c r="K5" s="305"/>
      <c r="L5" s="305"/>
      <c r="N5" s="305" t="s">
        <v>57</v>
      </c>
      <c r="O5" s="305"/>
      <c r="P5" s="305"/>
      <c r="Q5" s="305"/>
      <c r="R5" s="305"/>
      <c r="S5" s="305"/>
      <c r="T5" s="305"/>
      <c r="U5" s="146"/>
      <c r="V5" s="146"/>
      <c r="W5" s="146"/>
      <c r="X5" s="146"/>
    </row>
    <row r="6" spans="1:26" ht="22" customHeight="1">
      <c r="A6" s="193"/>
      <c r="B6" s="193"/>
      <c r="C6" s="193"/>
      <c r="D6" s="146"/>
      <c r="E6" s="146"/>
      <c r="J6" s="15"/>
      <c r="K6" s="15"/>
      <c r="N6" s="17" t="s">
        <v>221</v>
      </c>
      <c r="O6" s="113"/>
      <c r="P6" s="113"/>
      <c r="Q6" s="15"/>
      <c r="R6" s="15"/>
      <c r="S6" s="15"/>
      <c r="T6" s="15"/>
      <c r="U6" s="146"/>
      <c r="V6" s="146"/>
      <c r="W6" s="146"/>
      <c r="X6" s="146"/>
    </row>
    <row r="7" spans="1:26" ht="22" customHeight="1">
      <c r="A7" s="193"/>
      <c r="B7" s="193"/>
      <c r="C7" s="193"/>
      <c r="D7" s="146"/>
      <c r="E7" s="146"/>
      <c r="J7" s="15"/>
      <c r="K7" s="15"/>
      <c r="N7" s="17" t="s">
        <v>115</v>
      </c>
      <c r="O7" s="113"/>
      <c r="P7" s="15" t="s">
        <v>67</v>
      </c>
      <c r="Q7" s="15"/>
      <c r="R7" s="15"/>
      <c r="S7" s="15"/>
      <c r="T7" s="15"/>
      <c r="U7" s="146"/>
      <c r="V7" s="146"/>
      <c r="W7" s="146"/>
      <c r="X7" s="146"/>
    </row>
    <row r="8" spans="1:26" ht="22" customHeight="1">
      <c r="A8" s="193"/>
      <c r="B8" s="193"/>
      <c r="C8" s="193"/>
      <c r="D8" s="146"/>
      <c r="E8" s="146"/>
      <c r="J8" s="15"/>
      <c r="K8" s="15"/>
      <c r="N8" s="17" t="s">
        <v>131</v>
      </c>
      <c r="O8" s="113"/>
      <c r="P8" s="15" t="s">
        <v>48</v>
      </c>
      <c r="Q8" s="15"/>
      <c r="R8" s="15"/>
      <c r="S8" s="15"/>
      <c r="T8" s="15"/>
      <c r="U8" s="146"/>
      <c r="V8" s="146"/>
      <c r="W8" s="146"/>
      <c r="X8" s="146"/>
    </row>
    <row r="9" spans="1:26" ht="22" customHeight="1">
      <c r="A9" s="193"/>
      <c r="B9" s="193"/>
      <c r="C9" s="193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116</v>
      </c>
      <c r="P9" s="15" t="s">
        <v>133</v>
      </c>
      <c r="Q9" s="17"/>
      <c r="R9" s="1" t="s">
        <v>140</v>
      </c>
      <c r="T9" s="17"/>
      <c r="U9" s="15"/>
      <c r="V9" s="18"/>
      <c r="W9" s="18"/>
      <c r="X9" s="18"/>
      <c r="Y9" s="18"/>
    </row>
    <row r="10" spans="1:26" ht="22" customHeight="1">
      <c r="A10" s="193"/>
      <c r="B10" s="193"/>
      <c r="C10" s="193"/>
      <c r="E10" s="15"/>
      <c r="F10" s="15"/>
      <c r="G10" s="15"/>
      <c r="H10" s="15"/>
      <c r="I10" s="15"/>
      <c r="J10" s="15"/>
      <c r="K10" s="15"/>
      <c r="L10" s="15"/>
      <c r="M10" s="15"/>
      <c r="N10" s="17" t="s">
        <v>117</v>
      </c>
      <c r="P10" s="15" t="s">
        <v>134</v>
      </c>
      <c r="Q10" s="17"/>
      <c r="R10" s="1" t="s">
        <v>141</v>
      </c>
      <c r="T10" s="17"/>
      <c r="U10" s="15"/>
      <c r="V10" s="18" t="s">
        <v>83</v>
      </c>
      <c r="W10" s="18"/>
      <c r="X10" s="18"/>
      <c r="Y10" s="18"/>
    </row>
    <row r="11" spans="1:26" ht="22" customHeight="1">
      <c r="A11" s="193"/>
      <c r="B11" s="193"/>
      <c r="C11" s="193"/>
      <c r="D11" s="15" t="s">
        <v>81</v>
      </c>
      <c r="E11" s="18"/>
      <c r="F11" s="15"/>
      <c r="G11" s="15"/>
      <c r="H11" s="15" t="s">
        <v>29</v>
      </c>
      <c r="I11" s="15"/>
      <c r="J11" s="15"/>
      <c r="K11" s="15"/>
      <c r="L11" s="15"/>
      <c r="M11" s="15"/>
      <c r="N11" s="15" t="s">
        <v>75</v>
      </c>
      <c r="P11" s="15" t="s">
        <v>139</v>
      </c>
      <c r="Q11" s="17"/>
      <c r="R11" s="1" t="s">
        <v>142</v>
      </c>
      <c r="T11" s="17" t="s">
        <v>49</v>
      </c>
      <c r="U11" s="15"/>
      <c r="V11" s="15" t="s">
        <v>82</v>
      </c>
      <c r="W11" s="18"/>
      <c r="X11" s="19" t="s">
        <v>70</v>
      </c>
      <c r="Y11" s="18"/>
    </row>
    <row r="12" spans="1:26" s="15" customFormat="1" ht="22" customHeight="1">
      <c r="A12" s="146"/>
      <c r="B12" s="146"/>
      <c r="C12" s="20"/>
      <c r="D12" s="18" t="s">
        <v>80</v>
      </c>
      <c r="E12" s="18"/>
      <c r="F12" s="18" t="s">
        <v>29</v>
      </c>
      <c r="G12" s="18"/>
      <c r="H12" s="18" t="s">
        <v>46</v>
      </c>
      <c r="N12" s="15" t="s">
        <v>118</v>
      </c>
      <c r="P12" s="15" t="s">
        <v>120</v>
      </c>
      <c r="R12" s="1" t="s">
        <v>143</v>
      </c>
      <c r="T12" s="15" t="s">
        <v>50</v>
      </c>
      <c r="V12" s="18" t="s">
        <v>84</v>
      </c>
      <c r="W12" s="18"/>
      <c r="X12" s="19" t="s">
        <v>71</v>
      </c>
      <c r="Y12" s="18"/>
      <c r="Z12" s="18" t="s">
        <v>30</v>
      </c>
    </row>
    <row r="13" spans="1:26" s="15" customFormat="1" ht="22" customHeight="1">
      <c r="A13" s="146"/>
      <c r="B13" s="146"/>
      <c r="C13" s="146"/>
      <c r="D13" s="18" t="s">
        <v>31</v>
      </c>
      <c r="E13" s="18"/>
      <c r="F13" s="18" t="s">
        <v>137</v>
      </c>
      <c r="G13" s="18"/>
      <c r="H13" s="18" t="s">
        <v>47</v>
      </c>
      <c r="J13" s="15" t="s">
        <v>32</v>
      </c>
      <c r="L13" s="15" t="s">
        <v>33</v>
      </c>
      <c r="N13" s="15" t="s">
        <v>119</v>
      </c>
      <c r="P13" s="15" t="s">
        <v>121</v>
      </c>
      <c r="Q13" s="17"/>
      <c r="R13" s="1" t="s">
        <v>144</v>
      </c>
      <c r="T13" s="17" t="s">
        <v>59</v>
      </c>
      <c r="V13" s="22" t="s">
        <v>85</v>
      </c>
      <c r="W13" s="18"/>
      <c r="X13" s="19" t="s">
        <v>72</v>
      </c>
      <c r="Y13" s="18"/>
      <c r="Z13" s="18" t="s">
        <v>59</v>
      </c>
    </row>
    <row r="14" spans="1:26" s="15" customFormat="1" ht="22" customHeight="1">
      <c r="B14" s="146"/>
      <c r="C14" s="146"/>
      <c r="D14" s="306" t="s">
        <v>100</v>
      </c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</row>
    <row r="15" spans="1:26" s="24" customFormat="1" ht="22" customHeight="1">
      <c r="A15" s="194" t="s">
        <v>185</v>
      </c>
      <c r="B15" s="87"/>
      <c r="C15" s="87"/>
      <c r="K15" s="140"/>
      <c r="L15" s="140"/>
      <c r="M15" s="140"/>
    </row>
    <row r="16" spans="1:26" s="146" customFormat="1" ht="22" customHeight="1">
      <c r="A16" s="195" t="s">
        <v>186</v>
      </c>
      <c r="D16" s="245">
        <v>462226</v>
      </c>
      <c r="E16" s="245"/>
      <c r="F16" s="245">
        <v>694969</v>
      </c>
      <c r="G16" s="246"/>
      <c r="H16" s="245">
        <v>44033</v>
      </c>
      <c r="I16" s="245"/>
      <c r="J16" s="245">
        <v>46223</v>
      </c>
      <c r="K16" s="245"/>
      <c r="L16" s="245">
        <v>2448124</v>
      </c>
      <c r="M16" s="247"/>
      <c r="N16" s="245">
        <v>1388663</v>
      </c>
      <c r="O16" s="247"/>
      <c r="P16" s="245">
        <v>43639</v>
      </c>
      <c r="Q16" s="245"/>
      <c r="R16" s="245">
        <v>0</v>
      </c>
      <c r="S16" s="203"/>
      <c r="T16" s="245">
        <v>1432302</v>
      </c>
      <c r="U16" s="245"/>
      <c r="V16" s="245">
        <v>5127877</v>
      </c>
      <c r="W16" s="247"/>
      <c r="X16" s="245">
        <v>13484</v>
      </c>
      <c r="Y16" s="247"/>
      <c r="Z16" s="245">
        <v>5141361</v>
      </c>
    </row>
    <row r="17" spans="1:28" s="15" customFormat="1" ht="22" customHeight="1">
      <c r="B17" s="146"/>
      <c r="C17" s="146"/>
      <c r="D17" s="147"/>
      <c r="E17" s="147"/>
      <c r="F17" s="147"/>
      <c r="G17" s="243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T17" s="147"/>
      <c r="U17" s="147"/>
      <c r="V17" s="147"/>
      <c r="W17" s="147"/>
      <c r="X17" s="147"/>
      <c r="Y17" s="147"/>
      <c r="Z17" s="147"/>
    </row>
    <row r="18" spans="1:28" s="15" customFormat="1" ht="21" customHeight="1">
      <c r="A18" s="200" t="s">
        <v>101</v>
      </c>
      <c r="B18" s="146"/>
      <c r="C18" s="146"/>
      <c r="D18" s="147"/>
      <c r="E18" s="147"/>
      <c r="F18" s="147"/>
      <c r="G18" s="243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T18" s="147"/>
      <c r="U18" s="147"/>
      <c r="V18" s="147"/>
      <c r="W18" s="147"/>
      <c r="X18" s="147"/>
      <c r="Y18" s="147"/>
      <c r="Z18" s="147"/>
    </row>
    <row r="19" spans="1:28" s="1" customFormat="1" ht="22" customHeight="1">
      <c r="A19" s="201" t="s">
        <v>102</v>
      </c>
      <c r="B19" s="202" t="s">
        <v>90</v>
      </c>
      <c r="C19" s="203"/>
      <c r="D19" s="204">
        <v>0</v>
      </c>
      <c r="E19" s="241"/>
      <c r="F19" s="204">
        <v>0</v>
      </c>
      <c r="G19" s="241"/>
      <c r="H19" s="204">
        <v>0</v>
      </c>
      <c r="I19" s="241"/>
      <c r="J19" s="204">
        <v>0</v>
      </c>
      <c r="K19" s="205"/>
      <c r="L19" s="205">
        <v>140627</v>
      </c>
      <c r="M19" s="206"/>
      <c r="N19" s="204">
        <v>0</v>
      </c>
      <c r="O19" s="204"/>
      <c r="P19" s="204">
        <v>0</v>
      </c>
      <c r="Q19" s="204"/>
      <c r="R19" s="204">
        <v>0</v>
      </c>
      <c r="T19" s="204">
        <v>0</v>
      </c>
      <c r="U19" s="204"/>
      <c r="V19" s="204">
        <v>140627</v>
      </c>
      <c r="W19" s="206"/>
      <c r="X19" s="204">
        <v>2210</v>
      </c>
      <c r="Y19" s="206"/>
      <c r="Z19" s="204">
        <v>142837</v>
      </c>
      <c r="AB19" s="277"/>
    </row>
    <row r="20" spans="1:28" s="1" customFormat="1" ht="22" customHeight="1">
      <c r="A20" s="201" t="s">
        <v>109</v>
      </c>
      <c r="B20" s="203"/>
      <c r="C20" s="203"/>
      <c r="D20" s="207">
        <v>0</v>
      </c>
      <c r="E20" s="241"/>
      <c r="F20" s="207">
        <v>0</v>
      </c>
      <c r="G20" s="241"/>
      <c r="H20" s="207">
        <v>0</v>
      </c>
      <c r="I20" s="241"/>
      <c r="J20" s="207">
        <v>0</v>
      </c>
      <c r="K20" s="205"/>
      <c r="L20" s="207">
        <v>1316</v>
      </c>
      <c r="M20" s="206"/>
      <c r="N20" s="207">
        <v>92951</v>
      </c>
      <c r="O20" s="205"/>
      <c r="P20" s="207">
        <v>-5327</v>
      </c>
      <c r="Q20" s="204"/>
      <c r="R20" s="207">
        <v>0</v>
      </c>
      <c r="T20" s="207">
        <v>87624</v>
      </c>
      <c r="U20" s="204"/>
      <c r="V20" s="207">
        <v>88940</v>
      </c>
      <c r="W20" s="206"/>
      <c r="X20" s="207">
        <v>0</v>
      </c>
      <c r="Y20" s="206"/>
      <c r="Z20" s="207">
        <v>88940</v>
      </c>
      <c r="AB20" s="277"/>
    </row>
    <row r="21" spans="1:28" s="15" customFormat="1" ht="22" customHeight="1">
      <c r="A21" s="200" t="s">
        <v>104</v>
      </c>
      <c r="B21" s="146"/>
      <c r="C21" s="146"/>
      <c r="D21" s="208">
        <v>0</v>
      </c>
      <c r="E21" s="242"/>
      <c r="F21" s="208">
        <v>0</v>
      </c>
      <c r="G21" s="242"/>
      <c r="H21" s="208">
        <v>0</v>
      </c>
      <c r="I21" s="243"/>
      <c r="J21" s="266">
        <v>0</v>
      </c>
      <c r="K21" s="245"/>
      <c r="L21" s="266">
        <v>141943</v>
      </c>
      <c r="M21" s="206"/>
      <c r="N21" s="266">
        <v>92951</v>
      </c>
      <c r="O21" s="245"/>
      <c r="P21" s="266">
        <v>-5327</v>
      </c>
      <c r="Q21" s="245"/>
      <c r="R21" s="266">
        <v>0</v>
      </c>
      <c r="S21" s="1"/>
      <c r="T21" s="266">
        <v>87624</v>
      </c>
      <c r="U21" s="245"/>
      <c r="V21" s="266">
        <v>229567</v>
      </c>
      <c r="W21" s="206"/>
      <c r="X21" s="266">
        <v>2210</v>
      </c>
      <c r="Y21" s="147"/>
      <c r="Z21" s="208">
        <v>231777</v>
      </c>
    </row>
    <row r="22" spans="1:28" s="15" customFormat="1" ht="22" customHeight="1">
      <c r="A22" s="200"/>
      <c r="B22" s="146"/>
      <c r="C22" s="146"/>
      <c r="D22" s="147"/>
      <c r="E22" s="243"/>
      <c r="F22" s="147"/>
      <c r="G22" s="243"/>
      <c r="H22" s="147"/>
      <c r="I22" s="243"/>
      <c r="J22" s="206"/>
      <c r="K22" s="206"/>
      <c r="L22" s="206"/>
      <c r="M22" s="206"/>
      <c r="N22" s="206"/>
      <c r="O22" s="206"/>
      <c r="P22" s="206"/>
      <c r="Q22" s="206"/>
      <c r="R22" s="206"/>
      <c r="S22" s="1"/>
      <c r="T22" s="206"/>
      <c r="U22" s="206"/>
      <c r="V22" s="206"/>
      <c r="W22" s="206"/>
      <c r="X22" s="206"/>
      <c r="Y22" s="147"/>
      <c r="Z22" s="147"/>
    </row>
    <row r="23" spans="1:28" ht="22" customHeight="1" thickBot="1">
      <c r="A23" s="200" t="s">
        <v>187</v>
      </c>
      <c r="B23" s="146"/>
      <c r="D23" s="209">
        <v>462226</v>
      </c>
      <c r="E23" s="210"/>
      <c r="F23" s="209">
        <v>694969</v>
      </c>
      <c r="G23" s="210"/>
      <c r="H23" s="209">
        <v>44033</v>
      </c>
      <c r="I23" s="244"/>
      <c r="J23" s="209">
        <v>46223</v>
      </c>
      <c r="K23" s="210"/>
      <c r="L23" s="209">
        <v>2590067</v>
      </c>
      <c r="M23" s="210"/>
      <c r="N23" s="209">
        <v>1481614</v>
      </c>
      <c r="O23" s="210"/>
      <c r="P23" s="209">
        <v>38312</v>
      </c>
      <c r="Q23" s="210"/>
      <c r="R23" s="209">
        <v>0</v>
      </c>
      <c r="T23" s="209">
        <v>1519926</v>
      </c>
      <c r="U23" s="210"/>
      <c r="V23" s="209">
        <v>5357444</v>
      </c>
      <c r="W23" s="210"/>
      <c r="X23" s="209">
        <v>15694</v>
      </c>
      <c r="Y23" s="210"/>
      <c r="Z23" s="209">
        <v>5373138</v>
      </c>
    </row>
    <row r="24" spans="1:28" ht="23.25" customHeight="1" thickTop="1"/>
    <row r="25" spans="1:28" ht="13.5" customHeight="1">
      <c r="D25" s="212"/>
      <c r="F25" s="212"/>
      <c r="H25" s="212"/>
      <c r="J25" s="212"/>
      <c r="L25" s="212"/>
      <c r="N25" s="212"/>
      <c r="P25" s="212"/>
      <c r="R25" s="212"/>
      <c r="T25" s="212"/>
      <c r="V25" s="212"/>
      <c r="X25" s="212"/>
      <c r="Z25" s="212"/>
    </row>
    <row r="26" spans="1:28">
      <c r="L26" s="215"/>
      <c r="T26" s="215"/>
      <c r="V26" s="215"/>
      <c r="X26" s="215"/>
      <c r="Z26" s="215"/>
    </row>
  </sheetData>
  <mergeCells count="5">
    <mergeCell ref="A3:N3"/>
    <mergeCell ref="D4:Z4"/>
    <mergeCell ref="J5:L5"/>
    <mergeCell ref="N5:T5"/>
    <mergeCell ref="D14:Z14"/>
  </mergeCells>
  <pageMargins left="0.6" right="0.6" top="0.48" bottom="0.5" header="0.5" footer="0.5"/>
  <pageSetup paperSize="9" scale="64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theme="4" tint="0.59999389629810485"/>
  </sheetPr>
  <dimension ref="A1:S24"/>
  <sheetViews>
    <sheetView showGridLines="0" view="pageBreakPreview" topLeftCell="A13" zoomScale="85" zoomScaleNormal="85" zoomScaleSheetLayoutView="85" workbookViewId="0">
      <selection activeCell="B19" sqref="B19"/>
    </sheetView>
  </sheetViews>
  <sheetFormatPr defaultColWidth="8.8984375" defaultRowHeight="21.5"/>
  <cols>
    <col min="1" max="1" width="2.59765625" style="188" customWidth="1"/>
    <col min="2" max="2" width="44.3984375" style="188" customWidth="1"/>
    <col min="3" max="3" width="13.3984375" style="188" customWidth="1"/>
    <col min="4" max="4" width="1" style="188" customWidth="1"/>
    <col min="5" max="5" width="13.3984375" style="188" customWidth="1"/>
    <col min="6" max="6" width="0.8984375" style="188" customWidth="1"/>
    <col min="7" max="7" width="14.09765625" style="188" customWidth="1"/>
    <col min="8" max="8" width="0.8984375" style="188" customWidth="1"/>
    <col min="9" max="9" width="13.3984375" style="188" customWidth="1"/>
    <col min="10" max="10" width="0.8984375" style="188" customWidth="1"/>
    <col min="11" max="11" width="15.59765625" style="188" customWidth="1"/>
    <col min="12" max="12" width="0.8984375" style="188" customWidth="1"/>
    <col min="13" max="13" width="16.09765625" style="188" customWidth="1"/>
    <col min="14" max="14" width="0.8984375" style="188" customWidth="1"/>
    <col min="15" max="15" width="16.09765625" style="188" customWidth="1"/>
    <col min="16" max="16" width="0.8984375" style="188" customWidth="1"/>
    <col min="17" max="17" width="14.8984375" style="188" customWidth="1"/>
    <col min="18" max="18" width="0.8984375" style="188" customWidth="1"/>
    <col min="19" max="19" width="13.3984375" style="188" customWidth="1"/>
    <col min="20" max="16384" width="8.8984375" style="188"/>
  </cols>
  <sheetData>
    <row r="1" spans="1:19">
      <c r="A1" s="161" t="s">
        <v>60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10"/>
      <c r="M1" s="213"/>
      <c r="N1" s="213"/>
      <c r="O1" s="10"/>
      <c r="P1" s="213"/>
      <c r="Q1" s="213"/>
      <c r="R1" s="10"/>
      <c r="S1" s="213"/>
    </row>
    <row r="2" spans="1:19">
      <c r="A2" s="213" t="s">
        <v>99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0"/>
      <c r="M2" s="213"/>
      <c r="N2" s="213"/>
      <c r="O2" s="10"/>
      <c r="P2" s="213"/>
      <c r="Q2" s="213"/>
      <c r="R2" s="10"/>
      <c r="S2" s="213"/>
    </row>
    <row r="3" spans="1:19">
      <c r="A3" s="214"/>
      <c r="B3" s="193"/>
      <c r="C3" s="215"/>
      <c r="D3" s="215"/>
      <c r="E3" s="215"/>
      <c r="F3" s="215"/>
      <c r="G3" s="215"/>
      <c r="H3" s="215"/>
      <c r="I3" s="215"/>
      <c r="J3" s="215"/>
      <c r="K3" s="13"/>
      <c r="L3" s="13"/>
      <c r="M3" s="215"/>
      <c r="N3" s="215"/>
      <c r="O3" s="13"/>
      <c r="P3" s="215"/>
      <c r="Q3" s="215"/>
      <c r="R3" s="193"/>
      <c r="S3" s="13"/>
    </row>
    <row r="4" spans="1:19">
      <c r="A4" s="137"/>
      <c r="B4" s="137"/>
      <c r="C4" s="304" t="s">
        <v>2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</row>
    <row r="5" spans="1:19">
      <c r="A5" s="137"/>
      <c r="B5" s="137"/>
      <c r="C5" s="146"/>
      <c r="D5" s="18"/>
      <c r="E5" s="18"/>
      <c r="F5" s="146"/>
      <c r="G5" s="18"/>
      <c r="H5" s="18"/>
      <c r="I5" s="305" t="s">
        <v>22</v>
      </c>
      <c r="J5" s="305"/>
      <c r="K5" s="305"/>
      <c r="L5" s="15"/>
      <c r="M5" s="305" t="s">
        <v>57</v>
      </c>
      <c r="N5" s="305"/>
      <c r="O5" s="305"/>
      <c r="P5" s="305"/>
      <c r="Q5" s="305"/>
      <c r="R5" s="137"/>
      <c r="S5" s="146"/>
    </row>
    <row r="6" spans="1:19">
      <c r="A6" s="137"/>
      <c r="B6" s="137"/>
      <c r="C6" s="146"/>
      <c r="D6" s="18"/>
      <c r="E6" s="18"/>
      <c r="F6" s="146"/>
      <c r="G6" s="18"/>
      <c r="H6" s="18"/>
      <c r="I6" s="137"/>
      <c r="J6" s="137"/>
      <c r="K6" s="137"/>
      <c r="L6" s="15"/>
      <c r="M6" s="17" t="s">
        <v>194</v>
      </c>
      <c r="N6" s="216"/>
      <c r="O6" s="17"/>
      <c r="P6" s="15"/>
      <c r="Q6" s="114"/>
      <c r="R6" s="18"/>
      <c r="S6" s="137"/>
    </row>
    <row r="7" spans="1:19">
      <c r="A7" s="137"/>
      <c r="B7" s="137"/>
      <c r="C7" s="146"/>
      <c r="D7" s="18"/>
      <c r="E7" s="18"/>
      <c r="F7" s="146"/>
      <c r="G7" s="18"/>
      <c r="H7" s="18"/>
      <c r="I7" s="137"/>
      <c r="J7" s="137"/>
      <c r="K7" s="137"/>
      <c r="L7" s="15"/>
      <c r="M7" s="17" t="s">
        <v>115</v>
      </c>
      <c r="N7" s="216"/>
      <c r="O7" s="15" t="s">
        <v>67</v>
      </c>
      <c r="P7" s="15"/>
      <c r="Q7" s="114"/>
      <c r="R7" s="18"/>
      <c r="S7" s="137"/>
    </row>
    <row r="8" spans="1:19">
      <c r="A8" s="137"/>
      <c r="B8" s="137"/>
      <c r="C8" s="146"/>
      <c r="D8" s="18"/>
      <c r="E8" s="18"/>
      <c r="F8" s="146"/>
      <c r="G8" s="18"/>
      <c r="H8" s="18"/>
      <c r="I8" s="137"/>
      <c r="J8" s="137"/>
      <c r="K8" s="137"/>
      <c r="L8" s="15"/>
      <c r="M8" s="17" t="s">
        <v>131</v>
      </c>
      <c r="N8" s="216"/>
      <c r="O8" s="15" t="s">
        <v>48</v>
      </c>
      <c r="P8" s="15"/>
      <c r="Q8" s="114"/>
      <c r="R8" s="18"/>
      <c r="S8" s="137"/>
    </row>
    <row r="9" spans="1:19">
      <c r="A9" s="137"/>
      <c r="B9" s="137"/>
      <c r="C9" s="146"/>
      <c r="D9" s="18"/>
      <c r="E9" s="18"/>
      <c r="F9" s="146"/>
      <c r="G9" s="18"/>
      <c r="H9" s="18"/>
      <c r="I9" s="137"/>
      <c r="J9" s="137"/>
      <c r="K9" s="137"/>
      <c r="L9" s="15"/>
      <c r="M9" s="113" t="s">
        <v>116</v>
      </c>
      <c r="N9" s="216"/>
      <c r="O9" s="15" t="s">
        <v>133</v>
      </c>
      <c r="P9" s="15"/>
      <c r="Q9" s="114"/>
      <c r="R9" s="18"/>
      <c r="S9" s="137"/>
    </row>
    <row r="10" spans="1:19">
      <c r="A10" s="137"/>
      <c r="B10" s="137"/>
      <c r="C10" s="146"/>
      <c r="D10" s="18"/>
      <c r="E10" s="18"/>
      <c r="F10" s="146"/>
      <c r="G10" s="18"/>
      <c r="H10" s="18"/>
      <c r="I10" s="137"/>
      <c r="J10" s="137"/>
      <c r="K10" s="137"/>
      <c r="L10" s="15"/>
      <c r="M10" s="15" t="s">
        <v>117</v>
      </c>
      <c r="N10" s="137"/>
      <c r="O10" s="15" t="s">
        <v>134</v>
      </c>
      <c r="P10" s="15"/>
      <c r="Q10" s="18"/>
      <c r="R10" s="18"/>
      <c r="S10" s="137"/>
    </row>
    <row r="11" spans="1:19">
      <c r="A11" s="137"/>
      <c r="B11" s="137"/>
      <c r="C11" s="15" t="s">
        <v>81</v>
      </c>
      <c r="D11" s="15"/>
      <c r="E11" s="15"/>
      <c r="F11" s="15"/>
      <c r="G11" s="15" t="s">
        <v>29</v>
      </c>
      <c r="H11" s="15"/>
      <c r="I11" s="137"/>
      <c r="J11" s="137"/>
      <c r="K11" s="137"/>
      <c r="L11" s="17"/>
      <c r="M11" s="17" t="s">
        <v>75</v>
      </c>
      <c r="N11" s="137"/>
      <c r="O11" s="15" t="s">
        <v>139</v>
      </c>
      <c r="P11" s="15"/>
      <c r="Q11" s="18" t="s">
        <v>49</v>
      </c>
      <c r="R11" s="18"/>
      <c r="S11" s="137"/>
    </row>
    <row r="12" spans="1:19">
      <c r="A12" s="15"/>
      <c r="B12" s="15"/>
      <c r="C12" s="18" t="s">
        <v>80</v>
      </c>
      <c r="D12" s="15"/>
      <c r="E12" s="18" t="s">
        <v>29</v>
      </c>
      <c r="F12" s="18"/>
      <c r="G12" s="18" t="s">
        <v>46</v>
      </c>
      <c r="H12" s="15"/>
      <c r="I12" s="15"/>
      <c r="J12" s="15"/>
      <c r="K12" s="15"/>
      <c r="L12" s="17"/>
      <c r="M12" s="17" t="s">
        <v>118</v>
      </c>
      <c r="N12" s="15"/>
      <c r="O12" s="15" t="s">
        <v>120</v>
      </c>
      <c r="P12" s="15"/>
      <c r="Q12" s="22" t="s">
        <v>50</v>
      </c>
      <c r="R12" s="18"/>
      <c r="S12" s="18" t="s">
        <v>30</v>
      </c>
    </row>
    <row r="13" spans="1:19">
      <c r="A13" s="15"/>
      <c r="B13" s="15"/>
      <c r="C13" s="18" t="s">
        <v>31</v>
      </c>
      <c r="D13" s="15"/>
      <c r="E13" s="18" t="s">
        <v>137</v>
      </c>
      <c r="F13" s="18"/>
      <c r="G13" s="18" t="s">
        <v>47</v>
      </c>
      <c r="H13" s="15"/>
      <c r="I13" s="15" t="s">
        <v>34</v>
      </c>
      <c r="J13" s="15"/>
      <c r="K13" s="22" t="s">
        <v>33</v>
      </c>
      <c r="L13" s="15"/>
      <c r="M13" s="17" t="s">
        <v>119</v>
      </c>
      <c r="N13" s="15"/>
      <c r="O13" s="15" t="s">
        <v>121</v>
      </c>
      <c r="P13" s="15"/>
      <c r="Q13" s="22" t="s">
        <v>59</v>
      </c>
      <c r="R13" s="18"/>
      <c r="S13" s="18" t="s">
        <v>59</v>
      </c>
    </row>
    <row r="14" spans="1:19">
      <c r="A14" s="193"/>
      <c r="B14" s="193"/>
      <c r="C14" s="306" t="s">
        <v>100</v>
      </c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</row>
    <row r="15" spans="1:19">
      <c r="A15" s="194" t="s">
        <v>153</v>
      </c>
      <c r="B15" s="146"/>
      <c r="C15" s="147"/>
      <c r="D15" s="147"/>
      <c r="E15" s="147"/>
      <c r="F15" s="15"/>
      <c r="G15" s="147"/>
      <c r="H15" s="147"/>
      <c r="I15" s="147"/>
      <c r="J15" s="147"/>
      <c r="K15" s="153"/>
      <c r="L15" s="24"/>
      <c r="M15" s="153"/>
      <c r="N15" s="147"/>
      <c r="O15" s="24"/>
      <c r="P15" s="147"/>
      <c r="Q15" s="153"/>
      <c r="R15" s="24"/>
      <c r="S15" s="153"/>
    </row>
    <row r="16" spans="1:19">
      <c r="A16" s="194" t="s">
        <v>154</v>
      </c>
      <c r="B16" s="146"/>
      <c r="C16" s="217">
        <v>462226</v>
      </c>
      <c r="D16" s="217"/>
      <c r="E16" s="217">
        <v>694969</v>
      </c>
      <c r="F16" s="217"/>
      <c r="G16" s="217">
        <v>44033</v>
      </c>
      <c r="H16" s="217"/>
      <c r="I16" s="217">
        <v>46223</v>
      </c>
      <c r="J16" s="217"/>
      <c r="K16" s="217">
        <v>1394424</v>
      </c>
      <c r="L16" s="217"/>
      <c r="M16" s="217">
        <v>-16128</v>
      </c>
      <c r="N16" s="217"/>
      <c r="O16" s="217">
        <v>12585</v>
      </c>
      <c r="P16" s="217"/>
      <c r="Q16" s="217">
        <v>-3543</v>
      </c>
      <c r="R16" s="217"/>
      <c r="S16" s="218">
        <v>2638332</v>
      </c>
    </row>
    <row r="17" spans="1:19">
      <c r="A17" s="194"/>
      <c r="B17" s="146"/>
      <c r="C17" s="221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</row>
    <row r="18" spans="1:19">
      <c r="A18" s="200" t="s">
        <v>101</v>
      </c>
      <c r="B18" s="146"/>
      <c r="C18" s="222"/>
      <c r="D18" s="222"/>
      <c r="E18" s="222"/>
      <c r="F18" s="222"/>
      <c r="G18" s="222"/>
      <c r="H18" s="222"/>
      <c r="I18" s="222"/>
      <c r="J18" s="222"/>
      <c r="K18" s="222"/>
      <c r="L18" s="223"/>
      <c r="M18" s="222"/>
      <c r="N18" s="222"/>
      <c r="O18" s="222"/>
      <c r="P18" s="222"/>
      <c r="Q18" s="222"/>
      <c r="R18" s="223"/>
      <c r="S18" s="222"/>
    </row>
    <row r="19" spans="1:19">
      <c r="A19" s="201" t="s">
        <v>102</v>
      </c>
      <c r="B19" s="203"/>
      <c r="C19" s="224">
        <v>0</v>
      </c>
      <c r="D19" s="224"/>
      <c r="E19" s="224">
        <v>0</v>
      </c>
      <c r="F19" s="224"/>
      <c r="G19" s="224">
        <v>0</v>
      </c>
      <c r="H19" s="224"/>
      <c r="I19" s="224">
        <v>0</v>
      </c>
      <c r="J19" s="225"/>
      <c r="K19" s="225">
        <v>105891</v>
      </c>
      <c r="L19" s="226"/>
      <c r="M19" s="224">
        <v>0</v>
      </c>
      <c r="N19" s="224"/>
      <c r="O19" s="224">
        <v>0</v>
      </c>
      <c r="P19" s="224"/>
      <c r="Q19" s="211">
        <v>0</v>
      </c>
      <c r="R19" s="227"/>
      <c r="S19" s="221">
        <v>105891</v>
      </c>
    </row>
    <row r="20" spans="1:19">
      <c r="A20" s="201" t="s">
        <v>103</v>
      </c>
      <c r="B20" s="203"/>
      <c r="C20" s="224">
        <v>0</v>
      </c>
      <c r="D20" s="224"/>
      <c r="E20" s="224">
        <v>0</v>
      </c>
      <c r="F20" s="224"/>
      <c r="G20" s="224">
        <v>0</v>
      </c>
      <c r="H20" s="224"/>
      <c r="I20" s="224">
        <v>0</v>
      </c>
      <c r="J20" s="225"/>
      <c r="K20" s="224">
        <v>0</v>
      </c>
      <c r="L20" s="228"/>
      <c r="M20" s="225">
        <v>5830</v>
      </c>
      <c r="N20" s="225"/>
      <c r="O20" s="225">
        <v>9816</v>
      </c>
      <c r="P20" s="225"/>
      <c r="Q20" s="221">
        <v>15646</v>
      </c>
      <c r="R20" s="228"/>
      <c r="S20" s="219">
        <v>15646</v>
      </c>
    </row>
    <row r="21" spans="1:19">
      <c r="A21" s="200" t="s">
        <v>104</v>
      </c>
      <c r="B21" s="146"/>
      <c r="C21" s="229">
        <v>0</v>
      </c>
      <c r="D21" s="230"/>
      <c r="E21" s="229">
        <v>0</v>
      </c>
      <c r="F21" s="230"/>
      <c r="G21" s="229">
        <v>0</v>
      </c>
      <c r="H21" s="230"/>
      <c r="I21" s="229">
        <v>0</v>
      </c>
      <c r="J21" s="231"/>
      <c r="K21" s="232">
        <v>105891</v>
      </c>
      <c r="L21" s="233"/>
      <c r="M21" s="232">
        <v>5830</v>
      </c>
      <c r="N21" s="231"/>
      <c r="O21" s="232">
        <v>9816</v>
      </c>
      <c r="P21" s="231"/>
      <c r="Q21" s="232">
        <v>15646</v>
      </c>
      <c r="R21" s="234"/>
      <c r="S21" s="220">
        <v>121537</v>
      </c>
    </row>
    <row r="22" spans="1:19">
      <c r="A22" s="200"/>
      <c r="B22" s="146"/>
      <c r="C22" s="231"/>
      <c r="D22" s="231"/>
      <c r="E22" s="231"/>
      <c r="F22" s="231"/>
      <c r="G22" s="231"/>
      <c r="H22" s="231"/>
      <c r="I22" s="231"/>
      <c r="J22" s="231"/>
      <c r="K22" s="231"/>
      <c r="L22" s="233"/>
      <c r="M22" s="231"/>
      <c r="N22" s="231"/>
      <c r="O22" s="231"/>
      <c r="P22" s="231"/>
      <c r="Q22" s="231"/>
      <c r="R22" s="234"/>
      <c r="S22" s="231"/>
    </row>
    <row r="23" spans="1:19" ht="22" thickBot="1">
      <c r="A23" s="214" t="s">
        <v>155</v>
      </c>
      <c r="B23" s="193"/>
      <c r="C23" s="235">
        <v>462226</v>
      </c>
      <c r="D23" s="218"/>
      <c r="E23" s="235">
        <v>694969</v>
      </c>
      <c r="F23" s="218"/>
      <c r="G23" s="235">
        <v>44033</v>
      </c>
      <c r="H23" s="218"/>
      <c r="I23" s="235">
        <v>46223</v>
      </c>
      <c r="J23" s="218"/>
      <c r="K23" s="235">
        <v>1500315</v>
      </c>
      <c r="L23" s="236"/>
      <c r="M23" s="235">
        <v>-10298</v>
      </c>
      <c r="N23" s="218"/>
      <c r="O23" s="235">
        <v>22401</v>
      </c>
      <c r="P23" s="218"/>
      <c r="Q23" s="235">
        <v>12103</v>
      </c>
      <c r="R23" s="236"/>
      <c r="S23" s="235">
        <v>2759869</v>
      </c>
    </row>
    <row r="24" spans="1:19" ht="22" thickTop="1"/>
  </sheetData>
  <mergeCells count="4">
    <mergeCell ref="C4:S4"/>
    <mergeCell ref="I5:K5"/>
    <mergeCell ref="M5:Q5"/>
    <mergeCell ref="C14:S14"/>
  </mergeCells>
  <pageMargins left="0.6" right="0.6" top="0.48" bottom="0.5" header="0.5" footer="0.5"/>
  <pageSetup paperSize="9" scale="81" firstPageNumber="9" fitToHeight="0" orientation="landscape" useFirstPageNumber="1" r:id="rId1"/>
  <headerFooter>
    <oddFooter>&amp;L&amp;"Times New Roman,Regular"&amp;11The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DB2B-22C3-4917-824F-3CC2B7036116}">
  <sheetPr>
    <tabColor theme="4" tint="0.59999389629810485"/>
  </sheetPr>
  <dimension ref="A1:V24"/>
  <sheetViews>
    <sheetView showGridLines="0" view="pageBreakPreview" zoomScale="85" zoomScaleNormal="87" zoomScaleSheetLayoutView="85" workbookViewId="0">
      <selection activeCell="E16" sqref="E16"/>
    </sheetView>
  </sheetViews>
  <sheetFormatPr defaultColWidth="8.8984375" defaultRowHeight="21.5"/>
  <cols>
    <col min="1" max="1" width="2.59765625" style="188" customWidth="1"/>
    <col min="2" max="2" width="45.8984375" style="188" customWidth="1"/>
    <col min="3" max="3" width="13.3984375" style="188" customWidth="1"/>
    <col min="4" max="4" width="1" style="188" customWidth="1"/>
    <col min="5" max="5" width="13.3984375" style="188" customWidth="1"/>
    <col min="6" max="6" width="0.8984375" style="188" customWidth="1"/>
    <col min="7" max="7" width="14.09765625" style="188" customWidth="1"/>
    <col min="8" max="8" width="0.8984375" style="188" customWidth="1"/>
    <col min="9" max="9" width="13.3984375" style="188" customWidth="1"/>
    <col min="10" max="10" width="0.8984375" style="188" customWidth="1"/>
    <col min="11" max="11" width="15.59765625" style="188" customWidth="1"/>
    <col min="12" max="12" width="0.8984375" style="188" customWidth="1"/>
    <col min="13" max="13" width="16.09765625" style="188" customWidth="1"/>
    <col min="14" max="14" width="0.8984375" style="188" customWidth="1"/>
    <col min="15" max="15" width="16.09765625" style="188" customWidth="1"/>
    <col min="16" max="16" width="0.8984375" style="188" customWidth="1"/>
    <col min="17" max="17" width="16.09765625" style="188" customWidth="1"/>
    <col min="18" max="18" width="0.8984375" style="188" customWidth="1"/>
    <col min="19" max="19" width="14.8984375" style="188" customWidth="1"/>
    <col min="20" max="20" width="0.8984375" style="188" customWidth="1"/>
    <col min="21" max="21" width="13.3984375" style="188" customWidth="1"/>
    <col min="22" max="16384" width="8.8984375" style="188"/>
  </cols>
  <sheetData>
    <row r="1" spans="1:21">
      <c r="A1" s="161" t="s">
        <v>60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10"/>
      <c r="M1" s="213"/>
      <c r="N1" s="213"/>
      <c r="O1" s="213"/>
      <c r="P1" s="213"/>
      <c r="Q1" s="10"/>
      <c r="R1" s="213"/>
      <c r="S1" s="213"/>
      <c r="T1" s="10"/>
      <c r="U1" s="213"/>
    </row>
    <row r="2" spans="1:21">
      <c r="A2" s="213" t="s">
        <v>99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0"/>
      <c r="M2" s="213"/>
      <c r="N2" s="213"/>
      <c r="O2" s="213"/>
      <c r="P2" s="213"/>
      <c r="Q2" s="10"/>
      <c r="R2" s="213"/>
      <c r="S2" s="213"/>
      <c r="T2" s="10"/>
      <c r="U2" s="213"/>
    </row>
    <row r="3" spans="1:21">
      <c r="A3" s="214"/>
      <c r="B3" s="193"/>
      <c r="C3" s="215"/>
      <c r="D3" s="215"/>
      <c r="E3" s="215"/>
      <c r="F3" s="215"/>
      <c r="G3" s="215"/>
      <c r="H3" s="215"/>
      <c r="I3" s="215"/>
      <c r="J3" s="215"/>
      <c r="K3" s="13"/>
      <c r="L3" s="13"/>
      <c r="M3" s="215"/>
      <c r="N3" s="215"/>
      <c r="O3" s="215"/>
      <c r="P3" s="215"/>
      <c r="Q3" s="13"/>
      <c r="R3" s="215"/>
      <c r="S3" s="215"/>
      <c r="T3" s="193"/>
      <c r="U3" s="13"/>
    </row>
    <row r="4" spans="1:21">
      <c r="A4" s="137"/>
      <c r="B4" s="137"/>
      <c r="C4" s="304" t="s">
        <v>2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</row>
    <row r="5" spans="1:21">
      <c r="A5" s="137"/>
      <c r="B5" s="137"/>
      <c r="C5" s="146"/>
      <c r="D5" s="18"/>
      <c r="E5" s="18"/>
      <c r="F5" s="146"/>
      <c r="G5" s="18"/>
      <c r="H5" s="18"/>
      <c r="I5" s="305" t="s">
        <v>22</v>
      </c>
      <c r="J5" s="305"/>
      <c r="K5" s="305"/>
      <c r="L5" s="15"/>
      <c r="M5" s="305" t="s">
        <v>57</v>
      </c>
      <c r="N5" s="305"/>
      <c r="O5" s="305"/>
      <c r="P5" s="305"/>
      <c r="Q5" s="305"/>
      <c r="R5" s="305"/>
      <c r="S5" s="305"/>
      <c r="T5" s="137"/>
      <c r="U5" s="146"/>
    </row>
    <row r="6" spans="1:21">
      <c r="A6" s="137"/>
      <c r="B6" s="137"/>
      <c r="C6" s="146"/>
      <c r="D6" s="18"/>
      <c r="E6" s="18"/>
      <c r="F6" s="146"/>
      <c r="G6" s="18"/>
      <c r="H6" s="18"/>
      <c r="I6" s="137"/>
      <c r="J6" s="137"/>
      <c r="K6" s="137"/>
      <c r="L6" s="15"/>
      <c r="M6" s="17" t="s">
        <v>221</v>
      </c>
      <c r="N6" s="216"/>
      <c r="O6" s="216"/>
      <c r="P6" s="216"/>
      <c r="Q6" s="17"/>
      <c r="R6" s="15"/>
      <c r="S6" s="114"/>
      <c r="T6" s="18"/>
      <c r="U6" s="137"/>
    </row>
    <row r="7" spans="1:21">
      <c r="A7" s="137"/>
      <c r="B7" s="137"/>
      <c r="C7" s="146"/>
      <c r="D7" s="18"/>
      <c r="E7" s="18"/>
      <c r="F7" s="146"/>
      <c r="G7" s="18"/>
      <c r="H7" s="18"/>
      <c r="I7" s="137"/>
      <c r="J7" s="137"/>
      <c r="K7" s="137"/>
      <c r="L7" s="15"/>
      <c r="M7" s="17" t="s">
        <v>115</v>
      </c>
      <c r="N7" s="216"/>
      <c r="O7" s="216"/>
      <c r="P7" s="216"/>
      <c r="Q7" s="15" t="s">
        <v>67</v>
      </c>
      <c r="R7" s="15"/>
      <c r="S7" s="114"/>
      <c r="T7" s="18"/>
      <c r="U7" s="137"/>
    </row>
    <row r="8" spans="1:21">
      <c r="A8" s="137"/>
      <c r="B8" s="137"/>
      <c r="C8" s="146"/>
      <c r="D8" s="18"/>
      <c r="E8" s="18"/>
      <c r="F8" s="146"/>
      <c r="G8" s="18"/>
      <c r="H8" s="18"/>
      <c r="I8" s="137"/>
      <c r="J8" s="137"/>
      <c r="K8" s="137"/>
      <c r="L8" s="15"/>
      <c r="M8" s="17" t="s">
        <v>131</v>
      </c>
      <c r="N8" s="216"/>
      <c r="O8" s="216"/>
      <c r="P8" s="216"/>
      <c r="Q8" s="15" t="s">
        <v>48</v>
      </c>
      <c r="R8" s="15"/>
      <c r="S8" s="114"/>
      <c r="T8" s="18"/>
      <c r="U8" s="137"/>
    </row>
    <row r="9" spans="1:21">
      <c r="A9" s="137"/>
      <c r="B9" s="137"/>
      <c r="C9" s="146"/>
      <c r="D9" s="18"/>
      <c r="E9" s="18"/>
      <c r="F9" s="146"/>
      <c r="G9" s="18"/>
      <c r="H9" s="18"/>
      <c r="I9" s="137"/>
      <c r="J9" s="137"/>
      <c r="K9" s="137"/>
      <c r="L9" s="15"/>
      <c r="M9" s="113" t="s">
        <v>116</v>
      </c>
      <c r="N9" s="216"/>
      <c r="O9" s="216"/>
      <c r="P9" s="216"/>
      <c r="Q9" s="15" t="s">
        <v>133</v>
      </c>
      <c r="R9" s="15"/>
      <c r="S9" s="114"/>
      <c r="T9" s="18"/>
      <c r="U9" s="137"/>
    </row>
    <row r="10" spans="1:21">
      <c r="A10" s="137"/>
      <c r="B10" s="137"/>
      <c r="C10" s="146"/>
      <c r="D10" s="18"/>
      <c r="E10" s="18"/>
      <c r="F10" s="146"/>
      <c r="G10" s="18"/>
      <c r="H10" s="18"/>
      <c r="I10" s="137"/>
      <c r="J10" s="137"/>
      <c r="K10" s="137"/>
      <c r="L10" s="15"/>
      <c r="M10" s="15" t="s">
        <v>117</v>
      </c>
      <c r="N10" s="137"/>
      <c r="O10" s="15" t="s">
        <v>67</v>
      </c>
      <c r="P10" s="137"/>
      <c r="Q10" s="15" t="s">
        <v>134</v>
      </c>
      <c r="R10" s="15"/>
      <c r="S10" s="18"/>
      <c r="T10" s="18"/>
      <c r="U10" s="137"/>
    </row>
    <row r="11" spans="1:21">
      <c r="A11" s="137"/>
      <c r="B11" s="137"/>
      <c r="C11" s="15" t="s">
        <v>81</v>
      </c>
      <c r="D11" s="15"/>
      <c r="E11" s="15"/>
      <c r="F11" s="15"/>
      <c r="G11" s="15" t="s">
        <v>29</v>
      </c>
      <c r="H11" s="15"/>
      <c r="I11" s="137"/>
      <c r="J11" s="137"/>
      <c r="K11" s="137"/>
      <c r="L11" s="17"/>
      <c r="M11" s="17" t="s">
        <v>75</v>
      </c>
      <c r="N11" s="137"/>
      <c r="O11" s="15" t="s">
        <v>48</v>
      </c>
      <c r="P11" s="137"/>
      <c r="Q11" s="15" t="s">
        <v>139</v>
      </c>
      <c r="R11" s="15"/>
      <c r="S11" s="18" t="s">
        <v>49</v>
      </c>
      <c r="T11" s="18"/>
      <c r="U11" s="137"/>
    </row>
    <row r="12" spans="1:21">
      <c r="A12" s="15"/>
      <c r="B12" s="15"/>
      <c r="C12" s="18" t="s">
        <v>80</v>
      </c>
      <c r="D12" s="15"/>
      <c r="E12" s="18" t="s">
        <v>29</v>
      </c>
      <c r="F12" s="18"/>
      <c r="G12" s="18" t="s">
        <v>46</v>
      </c>
      <c r="H12" s="15"/>
      <c r="I12" s="15"/>
      <c r="J12" s="15"/>
      <c r="K12" s="15"/>
      <c r="L12" s="17"/>
      <c r="M12" s="17" t="s">
        <v>118</v>
      </c>
      <c r="N12" s="15"/>
      <c r="O12" s="15" t="s">
        <v>195</v>
      </c>
      <c r="P12" s="15"/>
      <c r="Q12" s="15" t="s">
        <v>120</v>
      </c>
      <c r="R12" s="15"/>
      <c r="S12" s="22" t="s">
        <v>50</v>
      </c>
      <c r="T12" s="18"/>
      <c r="U12" s="18" t="s">
        <v>30</v>
      </c>
    </row>
    <row r="13" spans="1:21">
      <c r="A13" s="15"/>
      <c r="B13" s="15"/>
      <c r="C13" s="18" t="s">
        <v>31</v>
      </c>
      <c r="D13" s="15"/>
      <c r="E13" s="18" t="s">
        <v>137</v>
      </c>
      <c r="F13" s="18"/>
      <c r="G13" s="18" t="s">
        <v>47</v>
      </c>
      <c r="H13" s="15"/>
      <c r="I13" s="15" t="s">
        <v>34</v>
      </c>
      <c r="J13" s="15"/>
      <c r="K13" s="22" t="s">
        <v>33</v>
      </c>
      <c r="L13" s="15"/>
      <c r="M13" s="17" t="s">
        <v>119</v>
      </c>
      <c r="N13" s="15"/>
      <c r="O13" s="15" t="s">
        <v>196</v>
      </c>
      <c r="P13" s="15"/>
      <c r="Q13" s="15" t="s">
        <v>121</v>
      </c>
      <c r="R13" s="15"/>
      <c r="S13" s="22" t="s">
        <v>59</v>
      </c>
      <c r="T13" s="18"/>
      <c r="U13" s="18" t="s">
        <v>59</v>
      </c>
    </row>
    <row r="14" spans="1:21">
      <c r="A14" s="193"/>
      <c r="B14" s="193"/>
      <c r="C14" s="306" t="s">
        <v>100</v>
      </c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</row>
    <row r="15" spans="1:21">
      <c r="A15" s="194" t="s">
        <v>185</v>
      </c>
      <c r="B15" s="146"/>
      <c r="C15" s="147"/>
      <c r="D15" s="147"/>
      <c r="E15" s="147"/>
      <c r="F15" s="15"/>
      <c r="G15" s="147"/>
      <c r="H15" s="147"/>
      <c r="I15" s="147"/>
      <c r="J15" s="147"/>
      <c r="K15" s="153"/>
      <c r="L15" s="24"/>
      <c r="M15" s="153"/>
      <c r="N15" s="147"/>
      <c r="O15" s="150"/>
      <c r="P15" s="150"/>
      <c r="Q15" s="24"/>
      <c r="R15" s="147"/>
      <c r="S15" s="153"/>
      <c r="T15" s="24"/>
      <c r="U15" s="153"/>
    </row>
    <row r="16" spans="1:21">
      <c r="A16" s="194" t="s">
        <v>186</v>
      </c>
      <c r="B16" s="146"/>
      <c r="C16" s="248">
        <v>462226</v>
      </c>
      <c r="D16" s="248"/>
      <c r="E16" s="248">
        <v>694968</v>
      </c>
      <c r="F16" s="248"/>
      <c r="G16" s="248">
        <v>44033</v>
      </c>
      <c r="H16" s="248"/>
      <c r="I16" s="248">
        <v>46223</v>
      </c>
      <c r="J16" s="248"/>
      <c r="K16" s="248">
        <v>2355699</v>
      </c>
      <c r="L16" s="248"/>
      <c r="M16" s="248">
        <v>1388663</v>
      </c>
      <c r="N16" s="248"/>
      <c r="O16" s="4">
        <v>0</v>
      </c>
      <c r="P16" s="248"/>
      <c r="Q16" s="248">
        <v>43698</v>
      </c>
      <c r="R16" s="248"/>
      <c r="S16" s="248">
        <v>1432361</v>
      </c>
      <c r="T16" s="248"/>
      <c r="U16" s="249">
        <v>5035510</v>
      </c>
    </row>
    <row r="17" spans="1:22">
      <c r="A17" s="200" t="s">
        <v>101</v>
      </c>
      <c r="B17" s="146"/>
      <c r="C17" s="222"/>
      <c r="D17" s="222"/>
      <c r="E17" s="222"/>
      <c r="F17" s="222"/>
      <c r="G17" s="222"/>
      <c r="H17" s="222"/>
      <c r="I17" s="222"/>
      <c r="J17" s="222"/>
      <c r="K17" s="267"/>
      <c r="L17" s="268"/>
      <c r="M17" s="267"/>
      <c r="N17" s="267"/>
      <c r="O17" s="267"/>
      <c r="P17" s="222"/>
      <c r="Q17" s="222"/>
      <c r="R17" s="222"/>
      <c r="S17" s="222"/>
      <c r="T17" s="223"/>
      <c r="U17" s="222"/>
    </row>
    <row r="18" spans="1:22">
      <c r="A18" s="201" t="s">
        <v>102</v>
      </c>
      <c r="B18" s="203"/>
      <c r="C18" s="224">
        <v>0</v>
      </c>
      <c r="D18" s="224"/>
      <c r="E18" s="224">
        <v>0</v>
      </c>
      <c r="F18" s="224"/>
      <c r="G18" s="224">
        <v>0</v>
      </c>
      <c r="H18" s="224"/>
      <c r="I18" s="224">
        <v>0</v>
      </c>
      <c r="J18" s="225"/>
      <c r="K18" s="225">
        <v>140627</v>
      </c>
      <c r="L18" s="226"/>
      <c r="M18" s="224">
        <v>0</v>
      </c>
      <c r="N18" s="224"/>
      <c r="O18" s="224">
        <v>0</v>
      </c>
      <c r="P18" s="224"/>
      <c r="Q18" s="224">
        <v>0</v>
      </c>
      <c r="R18" s="224"/>
      <c r="S18" s="211">
        <v>0</v>
      </c>
      <c r="T18" s="227"/>
      <c r="U18" s="221">
        <v>140627</v>
      </c>
    </row>
    <row r="19" spans="1:22">
      <c r="A19" s="201" t="s">
        <v>103</v>
      </c>
      <c r="B19" s="203"/>
      <c r="C19" s="224">
        <v>0</v>
      </c>
      <c r="D19" s="224"/>
      <c r="E19" s="224">
        <v>0</v>
      </c>
      <c r="F19" s="224"/>
      <c r="G19" s="224">
        <v>0</v>
      </c>
      <c r="H19" s="224"/>
      <c r="I19" s="224">
        <v>0</v>
      </c>
      <c r="J19" s="225"/>
      <c r="K19" s="275">
        <v>1316</v>
      </c>
      <c r="L19" s="228"/>
      <c r="M19" s="225">
        <v>92839</v>
      </c>
      <c r="N19" s="225"/>
      <c r="O19" s="225">
        <v>112</v>
      </c>
      <c r="P19" s="225"/>
      <c r="Q19" s="275">
        <v>-5327</v>
      </c>
      <c r="R19" s="225"/>
      <c r="S19" s="221">
        <v>87624</v>
      </c>
      <c r="T19" s="228"/>
      <c r="U19" s="219">
        <v>88940</v>
      </c>
      <c r="V19" s="276">
        <f>U19-'PL 5-6'!N68</f>
        <v>0</v>
      </c>
    </row>
    <row r="20" spans="1:22">
      <c r="A20" s="200" t="s">
        <v>104</v>
      </c>
      <c r="B20" s="146"/>
      <c r="C20" s="229">
        <v>0</v>
      </c>
      <c r="D20" s="230"/>
      <c r="E20" s="229">
        <v>0</v>
      </c>
      <c r="F20" s="230"/>
      <c r="G20" s="229">
        <v>0</v>
      </c>
      <c r="H20" s="230"/>
      <c r="I20" s="272">
        <v>0</v>
      </c>
      <c r="J20" s="231"/>
      <c r="K20" s="269">
        <v>141943</v>
      </c>
      <c r="L20" s="270"/>
      <c r="M20" s="269">
        <v>92839</v>
      </c>
      <c r="N20" s="228"/>
      <c r="O20" s="269">
        <v>112</v>
      </c>
      <c r="P20" s="231"/>
      <c r="Q20" s="293">
        <v>-5327</v>
      </c>
      <c r="R20" s="231"/>
      <c r="S20" s="232">
        <v>87624</v>
      </c>
      <c r="T20" s="234"/>
      <c r="U20" s="220">
        <v>229567</v>
      </c>
    </row>
    <row r="21" spans="1:22">
      <c r="A21" s="200"/>
      <c r="B21" s="149"/>
      <c r="C21" s="231"/>
      <c r="D21" s="231"/>
      <c r="E21" s="231"/>
      <c r="F21" s="231"/>
      <c r="G21" s="231"/>
      <c r="H21" s="231"/>
      <c r="I21" s="231"/>
      <c r="J21" s="231"/>
      <c r="K21" s="231"/>
      <c r="L21" s="233"/>
      <c r="M21" s="231"/>
      <c r="N21" s="231"/>
      <c r="O21" s="231"/>
      <c r="P21" s="231"/>
      <c r="Q21" s="231"/>
      <c r="R21" s="231"/>
      <c r="S21" s="231"/>
      <c r="T21" s="234"/>
      <c r="U21" s="231"/>
    </row>
    <row r="22" spans="1:22" ht="22" thickBot="1">
      <c r="A22" s="214" t="s">
        <v>187</v>
      </c>
      <c r="B22" s="193"/>
      <c r="C22" s="235">
        <v>462226</v>
      </c>
      <c r="D22" s="218"/>
      <c r="E22" s="235">
        <v>694968</v>
      </c>
      <c r="F22" s="218"/>
      <c r="G22" s="235">
        <v>44033</v>
      </c>
      <c r="H22" s="218"/>
      <c r="I22" s="235">
        <v>46223</v>
      </c>
      <c r="J22" s="218"/>
      <c r="K22" s="235">
        <v>2497642</v>
      </c>
      <c r="L22" s="236"/>
      <c r="M22" s="235">
        <v>1481502</v>
      </c>
      <c r="N22" s="218"/>
      <c r="O22" s="235">
        <v>112</v>
      </c>
      <c r="P22" s="218"/>
      <c r="Q22" s="235">
        <v>38371</v>
      </c>
      <c r="R22" s="218"/>
      <c r="S22" s="235">
        <v>1519985</v>
      </c>
      <c r="T22" s="236"/>
      <c r="U22" s="235">
        <v>5265077</v>
      </c>
    </row>
    <row r="23" spans="1:22" ht="22" thickTop="1"/>
    <row r="24" spans="1:22">
      <c r="K24" s="276"/>
      <c r="S24" s="276"/>
      <c r="U24" s="276"/>
    </row>
  </sheetData>
  <mergeCells count="4">
    <mergeCell ref="C4:U4"/>
    <mergeCell ref="I5:K5"/>
    <mergeCell ref="M5:S5"/>
    <mergeCell ref="C14:U14"/>
  </mergeCells>
  <pageMargins left="0.6" right="0.6" top="0.48" bottom="0.5" header="0.5" footer="0.5"/>
  <pageSetup paperSize="9" scale="73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theme="4" tint="0.59999389629810485"/>
    <pageSetUpPr fitToPage="1"/>
  </sheetPr>
  <dimension ref="A1:R91"/>
  <sheetViews>
    <sheetView showGridLines="0" tabSelected="1" view="pageBreakPreview" zoomScale="85" zoomScaleNormal="88" zoomScaleSheetLayoutView="85" workbookViewId="0">
      <selection activeCell="J13" sqref="J13"/>
    </sheetView>
  </sheetViews>
  <sheetFormatPr defaultColWidth="9.09765625" defaultRowHeight="22" customHeight="1"/>
  <cols>
    <col min="1" max="6" width="2.69921875" style="14" customWidth="1"/>
    <col min="7" max="7" width="48.69921875" style="14" customWidth="1"/>
    <col min="8" max="8" width="15.8984375" style="80" customWidth="1"/>
    <col min="9" max="9" width="1.296875" style="14" customWidth="1"/>
    <col min="10" max="10" width="15.8984375" style="80" customWidth="1"/>
    <col min="11" max="11" width="1.296875" style="14" customWidth="1"/>
    <col min="12" max="12" width="15.8984375" style="80" customWidth="1"/>
    <col min="13" max="13" width="1.296875" style="14" customWidth="1"/>
    <col min="14" max="14" width="15.8984375" style="80" customWidth="1"/>
    <col min="15" max="15" width="9.19921875" style="14" customWidth="1"/>
    <col min="16" max="16" width="9.09765625" style="14"/>
    <col min="17" max="17" width="10.796875" style="14" bestFit="1" customWidth="1"/>
    <col min="18" max="16384" width="9.09765625" style="14"/>
  </cols>
  <sheetData>
    <row r="1" spans="1:18" s="35" customFormat="1" ht="22" customHeight="1">
      <c r="A1" s="9" t="s">
        <v>60</v>
      </c>
      <c r="B1" s="85"/>
      <c r="C1" s="85"/>
      <c r="D1" s="85"/>
      <c r="E1" s="85"/>
      <c r="F1" s="85"/>
      <c r="G1" s="85"/>
      <c r="H1" s="86"/>
      <c r="I1" s="86"/>
      <c r="J1" s="86"/>
      <c r="K1" s="86"/>
      <c r="L1" s="86"/>
      <c r="M1" s="86"/>
      <c r="N1" s="86"/>
    </row>
    <row r="2" spans="1:18" s="35" customFormat="1" ht="22" customHeight="1">
      <c r="A2" s="40" t="s">
        <v>110</v>
      </c>
      <c r="B2" s="34"/>
      <c r="C2" s="34"/>
      <c r="D2" s="34"/>
      <c r="E2" s="34"/>
      <c r="F2" s="34"/>
      <c r="G2" s="34"/>
      <c r="H2" s="12"/>
      <c r="I2" s="12"/>
      <c r="J2" s="12"/>
      <c r="K2" s="12"/>
      <c r="L2" s="12"/>
      <c r="M2" s="12"/>
      <c r="N2" s="12"/>
    </row>
    <row r="3" spans="1:18" ht="14">
      <c r="A3" s="12"/>
      <c r="B3" s="12"/>
      <c r="C3" s="12"/>
      <c r="D3" s="41"/>
      <c r="E3" s="41"/>
      <c r="F3" s="41"/>
      <c r="G3" s="41"/>
      <c r="H3" s="87"/>
      <c r="I3" s="16"/>
      <c r="J3" s="87"/>
      <c r="K3" s="16"/>
      <c r="L3" s="87"/>
      <c r="M3" s="16"/>
      <c r="N3" s="87"/>
    </row>
    <row r="4" spans="1:18" ht="22" customHeight="1">
      <c r="A4" s="12"/>
      <c r="C4" s="12"/>
      <c r="D4" s="12"/>
      <c r="E4" s="12"/>
      <c r="F4" s="12"/>
      <c r="G4" s="12"/>
      <c r="H4" s="301" t="s">
        <v>1</v>
      </c>
      <c r="I4" s="301"/>
      <c r="J4" s="301"/>
      <c r="K4" s="44"/>
      <c r="L4" s="301" t="s">
        <v>2</v>
      </c>
      <c r="M4" s="301"/>
      <c r="N4" s="301"/>
    </row>
    <row r="5" spans="1:18" ht="28.5" customHeight="1">
      <c r="A5" s="12"/>
      <c r="C5" s="12"/>
      <c r="D5" s="80"/>
      <c r="E5" s="12"/>
      <c r="F5" s="12"/>
      <c r="G5" s="12"/>
      <c r="H5" s="302" t="s">
        <v>111</v>
      </c>
      <c r="I5" s="302"/>
      <c r="J5" s="302"/>
      <c r="K5" s="46"/>
      <c r="L5" s="302" t="s">
        <v>112</v>
      </c>
      <c r="M5" s="302"/>
      <c r="N5" s="302"/>
    </row>
    <row r="6" spans="1:18" ht="28.5" customHeight="1">
      <c r="A6" s="12"/>
      <c r="C6" s="12"/>
      <c r="D6" s="80"/>
      <c r="E6" s="12"/>
      <c r="F6" s="12"/>
      <c r="G6" s="12"/>
      <c r="H6" s="302" t="s">
        <v>97</v>
      </c>
      <c r="I6" s="302"/>
      <c r="J6" s="302"/>
      <c r="K6" s="46"/>
      <c r="L6" s="302" t="s">
        <v>97</v>
      </c>
      <c r="M6" s="302"/>
      <c r="N6" s="302"/>
    </row>
    <row r="7" spans="1:18" ht="21.75" customHeight="1">
      <c r="A7" s="12"/>
      <c r="C7" s="12"/>
      <c r="D7" s="80"/>
      <c r="E7" s="12"/>
      <c r="F7" s="12"/>
      <c r="G7" s="12"/>
      <c r="H7" s="47">
        <v>2022</v>
      </c>
      <c r="I7" s="48"/>
      <c r="J7" s="47">
        <v>2021</v>
      </c>
      <c r="K7" s="46"/>
      <c r="L7" s="47">
        <v>2022</v>
      </c>
      <c r="M7" s="48"/>
      <c r="N7" s="47">
        <v>2021</v>
      </c>
    </row>
    <row r="8" spans="1:18" ht="21" customHeight="1">
      <c r="A8" s="12"/>
      <c r="C8" s="12"/>
      <c r="D8" s="12"/>
      <c r="E8" s="12"/>
      <c r="F8" s="12"/>
      <c r="G8" s="12"/>
      <c r="H8" s="307" t="s">
        <v>100</v>
      </c>
      <c r="I8" s="307"/>
      <c r="J8" s="307"/>
      <c r="K8" s="307"/>
      <c r="L8" s="307"/>
      <c r="M8" s="307"/>
      <c r="N8" s="307"/>
    </row>
    <row r="9" spans="1:18" ht="21" customHeight="1">
      <c r="A9" s="89" t="s">
        <v>35</v>
      </c>
      <c r="H9" s="33"/>
      <c r="I9" s="52"/>
      <c r="J9" s="33"/>
      <c r="K9" s="52"/>
      <c r="L9" s="33"/>
      <c r="M9" s="52"/>
      <c r="N9" s="33"/>
    </row>
    <row r="10" spans="1:18" s="44" customFormat="1" ht="21" customHeight="1">
      <c r="A10" s="44" t="s">
        <v>113</v>
      </c>
      <c r="H10" s="80">
        <v>142837</v>
      </c>
      <c r="I10" s="80"/>
      <c r="J10" s="80">
        <v>107159</v>
      </c>
      <c r="K10" s="80"/>
      <c r="L10" s="90">
        <v>140627</v>
      </c>
      <c r="M10" s="80"/>
      <c r="N10" s="90">
        <v>105891</v>
      </c>
      <c r="O10" s="52"/>
      <c r="Q10" s="52"/>
      <c r="R10" s="52"/>
    </row>
    <row r="11" spans="1:18" ht="21" customHeight="1">
      <c r="A11" s="91" t="s">
        <v>86</v>
      </c>
      <c r="B11" s="92"/>
      <c r="C11" s="92"/>
      <c r="D11" s="92"/>
      <c r="E11" s="92"/>
      <c r="F11" s="92"/>
      <c r="G11" s="92"/>
      <c r="I11" s="33"/>
      <c r="K11" s="33"/>
      <c r="L11" s="93"/>
      <c r="M11" s="80"/>
      <c r="N11" s="93"/>
      <c r="O11" s="52"/>
      <c r="Q11" s="52"/>
      <c r="R11" s="52"/>
    </row>
    <row r="12" spans="1:18" ht="21" customHeight="1">
      <c r="A12" s="29" t="s">
        <v>66</v>
      </c>
      <c r="B12" s="94"/>
      <c r="C12" s="94"/>
      <c r="D12" s="94"/>
      <c r="E12" s="94"/>
      <c r="F12" s="94"/>
      <c r="G12" s="94"/>
      <c r="H12" s="80">
        <v>11506</v>
      </c>
      <c r="I12" s="80"/>
      <c r="J12" s="80">
        <v>-1113</v>
      </c>
      <c r="K12" s="80"/>
      <c r="L12" s="90">
        <v>81</v>
      </c>
      <c r="M12" s="80"/>
      <c r="N12" s="90">
        <v>769</v>
      </c>
      <c r="O12" s="52"/>
      <c r="Q12" s="52"/>
      <c r="R12" s="52"/>
    </row>
    <row r="13" spans="1:18" ht="21" customHeight="1">
      <c r="A13" s="44" t="s">
        <v>26</v>
      </c>
      <c r="B13" s="94"/>
      <c r="C13" s="94"/>
      <c r="D13" s="94"/>
      <c r="E13" s="94"/>
      <c r="F13" s="94"/>
      <c r="G13" s="94"/>
      <c r="H13" s="80">
        <v>7173</v>
      </c>
      <c r="I13" s="80"/>
      <c r="J13" s="80">
        <v>8225</v>
      </c>
      <c r="K13" s="80"/>
      <c r="L13" s="90">
        <v>3308</v>
      </c>
      <c r="M13" s="80"/>
      <c r="N13" s="90">
        <v>4307</v>
      </c>
      <c r="O13" s="52"/>
      <c r="Q13" s="52"/>
      <c r="R13" s="52"/>
    </row>
    <row r="14" spans="1:18" ht="21" customHeight="1">
      <c r="A14" s="44" t="s">
        <v>87</v>
      </c>
      <c r="H14" s="80">
        <v>30075</v>
      </c>
      <c r="I14" s="80"/>
      <c r="J14" s="80">
        <v>48457</v>
      </c>
      <c r="K14" s="80"/>
      <c r="L14" s="90">
        <v>1145</v>
      </c>
      <c r="M14" s="80"/>
      <c r="N14" s="90">
        <v>1336</v>
      </c>
      <c r="O14" s="52"/>
      <c r="Q14" s="52"/>
      <c r="R14" s="52"/>
    </row>
    <row r="15" spans="1:18" ht="21" customHeight="1">
      <c r="A15" s="14" t="s">
        <v>145</v>
      </c>
      <c r="H15" s="80">
        <v>1103</v>
      </c>
      <c r="I15" s="33"/>
      <c r="J15" s="80">
        <v>1406</v>
      </c>
      <c r="K15" s="33"/>
      <c r="L15" s="90">
        <v>127</v>
      </c>
      <c r="M15" s="33"/>
      <c r="N15" s="90">
        <v>142</v>
      </c>
      <c r="O15" s="52"/>
      <c r="Q15" s="52"/>
      <c r="R15" s="52"/>
    </row>
    <row r="16" spans="1:18" ht="21" customHeight="1">
      <c r="A16" s="44" t="s">
        <v>93</v>
      </c>
      <c r="H16" s="80">
        <v>-98</v>
      </c>
      <c r="I16" s="80"/>
      <c r="J16" s="80">
        <v>-817</v>
      </c>
      <c r="K16" s="80"/>
      <c r="L16" s="90">
        <v>3</v>
      </c>
      <c r="M16" s="80"/>
      <c r="N16" s="90">
        <v>18</v>
      </c>
      <c r="O16" s="52"/>
      <c r="Q16" s="52"/>
      <c r="R16" s="52"/>
    </row>
    <row r="17" spans="1:18" ht="21" customHeight="1">
      <c r="A17" s="44" t="s">
        <v>214</v>
      </c>
      <c r="H17" s="80">
        <v>-603</v>
      </c>
      <c r="I17" s="80"/>
      <c r="J17" s="80">
        <v>0</v>
      </c>
      <c r="K17" s="80"/>
      <c r="L17" s="90">
        <v>0</v>
      </c>
      <c r="M17" s="80"/>
      <c r="N17" s="90">
        <v>0</v>
      </c>
      <c r="O17" s="52"/>
      <c r="Q17" s="52"/>
      <c r="R17" s="52"/>
    </row>
    <row r="18" spans="1:18" s="115" customFormat="1" ht="21" customHeight="1">
      <c r="A18" s="115" t="s">
        <v>206</v>
      </c>
      <c r="H18" s="132">
        <v>0</v>
      </c>
      <c r="I18" s="142"/>
      <c r="J18" s="132">
        <v>0</v>
      </c>
      <c r="K18" s="142"/>
      <c r="L18" s="133">
        <v>-43408</v>
      </c>
      <c r="M18" s="142"/>
      <c r="N18" s="133">
        <v>-31964</v>
      </c>
      <c r="O18" s="134"/>
      <c r="Q18" s="134"/>
      <c r="R18" s="134"/>
    </row>
    <row r="19" spans="1:18" s="115" customFormat="1" ht="21" customHeight="1">
      <c r="A19" s="14" t="s">
        <v>146</v>
      </c>
      <c r="H19" s="132"/>
      <c r="I19" s="142"/>
      <c r="J19" s="132"/>
      <c r="K19" s="142"/>
      <c r="L19" s="133"/>
      <c r="M19" s="142"/>
      <c r="N19" s="133"/>
      <c r="O19" s="134"/>
      <c r="Q19" s="134"/>
      <c r="R19" s="134"/>
    </row>
    <row r="20" spans="1:18" ht="21" customHeight="1">
      <c r="B20" s="14" t="s">
        <v>138</v>
      </c>
      <c r="H20" s="80">
        <v>-99524</v>
      </c>
      <c r="I20" s="33"/>
      <c r="J20" s="80">
        <v>-71778</v>
      </c>
      <c r="K20" s="33"/>
      <c r="L20" s="90">
        <v>-99315</v>
      </c>
      <c r="M20" s="33"/>
      <c r="N20" s="90">
        <v>-71778</v>
      </c>
      <c r="O20" s="52"/>
      <c r="Q20" s="52"/>
      <c r="R20" s="52"/>
    </row>
    <row r="21" spans="1:18" ht="21" customHeight="1">
      <c r="A21" s="14" t="s">
        <v>190</v>
      </c>
      <c r="H21" s="80">
        <v>-1246</v>
      </c>
      <c r="I21" s="33"/>
      <c r="J21" s="80">
        <v>360</v>
      </c>
      <c r="K21" s="33"/>
      <c r="L21" s="90">
        <v>0</v>
      </c>
      <c r="M21" s="33"/>
      <c r="N21" s="90">
        <v>15</v>
      </c>
      <c r="O21" s="52"/>
      <c r="Q21" s="52"/>
      <c r="R21" s="52"/>
    </row>
    <row r="22" spans="1:18" ht="21" customHeight="1">
      <c r="A22" s="14" t="s">
        <v>166</v>
      </c>
      <c r="H22" s="80">
        <v>743</v>
      </c>
      <c r="I22" s="33"/>
      <c r="J22" s="80">
        <v>2167</v>
      </c>
      <c r="K22" s="33"/>
      <c r="L22" s="90">
        <v>-27</v>
      </c>
      <c r="M22" s="33"/>
      <c r="N22" s="90">
        <v>-12</v>
      </c>
      <c r="O22" s="52"/>
      <c r="Q22" s="52"/>
      <c r="R22" s="52"/>
    </row>
    <row r="23" spans="1:18" ht="21" customHeight="1">
      <c r="A23" s="255" t="s">
        <v>207</v>
      </c>
      <c r="B23" s="115"/>
      <c r="C23" s="115"/>
      <c r="D23" s="115"/>
      <c r="E23" s="115"/>
      <c r="F23" s="115"/>
      <c r="G23" s="115"/>
      <c r="H23" s="80">
        <v>4581</v>
      </c>
      <c r="I23" s="33"/>
      <c r="J23" s="80">
        <v>0</v>
      </c>
      <c r="K23" s="33"/>
      <c r="L23" s="90">
        <v>172</v>
      </c>
      <c r="M23" s="33"/>
      <c r="N23" s="90">
        <v>623</v>
      </c>
      <c r="O23" s="52"/>
      <c r="Q23" s="52"/>
      <c r="R23" s="52"/>
    </row>
    <row r="24" spans="1:18" ht="21" customHeight="1">
      <c r="A24" s="255" t="s">
        <v>211</v>
      </c>
      <c r="B24" s="115"/>
      <c r="C24" s="115"/>
      <c r="D24" s="115"/>
      <c r="E24" s="115"/>
      <c r="F24" s="115"/>
      <c r="G24" s="115"/>
      <c r="H24" s="80">
        <v>-671</v>
      </c>
      <c r="I24" s="33"/>
      <c r="J24" s="80">
        <v>0</v>
      </c>
      <c r="K24" s="33"/>
      <c r="L24" s="90">
        <v>-671</v>
      </c>
      <c r="M24" s="33"/>
      <c r="N24" s="90">
        <v>0</v>
      </c>
      <c r="O24" s="52"/>
      <c r="Q24" s="52"/>
      <c r="R24" s="52"/>
    </row>
    <row r="25" spans="1:18" ht="21" customHeight="1">
      <c r="A25" s="255" t="s">
        <v>215</v>
      </c>
      <c r="B25" s="115"/>
      <c r="C25" s="115"/>
      <c r="D25" s="115"/>
      <c r="E25" s="115"/>
      <c r="F25" s="115"/>
      <c r="G25" s="115"/>
      <c r="H25" s="80">
        <v>-2690</v>
      </c>
      <c r="I25" s="33"/>
      <c r="J25" s="80">
        <v>5257</v>
      </c>
      <c r="K25" s="33"/>
      <c r="L25" s="90">
        <v>0</v>
      </c>
      <c r="M25" s="33"/>
      <c r="N25" s="90">
        <v>0</v>
      </c>
      <c r="O25" s="52"/>
      <c r="Q25" s="52"/>
      <c r="R25" s="52"/>
    </row>
    <row r="26" spans="1:18" ht="21" customHeight="1">
      <c r="A26" s="14" t="s">
        <v>226</v>
      </c>
      <c r="H26" s="80">
        <v>0</v>
      </c>
      <c r="I26" s="33"/>
      <c r="J26" s="80">
        <v>0</v>
      </c>
      <c r="K26" s="33"/>
      <c r="L26" s="90">
        <v>-7</v>
      </c>
      <c r="M26" s="33"/>
      <c r="N26" s="90">
        <v>4</v>
      </c>
      <c r="O26" s="52"/>
      <c r="Q26" s="52"/>
      <c r="R26" s="52"/>
    </row>
    <row r="27" spans="1:18" ht="21" customHeight="1">
      <c r="A27" s="14" t="s">
        <v>225</v>
      </c>
      <c r="H27" s="80">
        <v>296</v>
      </c>
      <c r="I27" s="33"/>
      <c r="J27" s="80">
        <v>593</v>
      </c>
      <c r="K27" s="33"/>
      <c r="L27" s="90">
        <v>87</v>
      </c>
      <c r="M27" s="33"/>
      <c r="N27" s="90">
        <v>593</v>
      </c>
      <c r="O27" s="52"/>
      <c r="Q27" s="52"/>
      <c r="R27" s="52"/>
    </row>
    <row r="28" spans="1:18" ht="21" customHeight="1">
      <c r="A28" s="14" t="s">
        <v>68</v>
      </c>
      <c r="H28" s="95">
        <v>0</v>
      </c>
      <c r="I28" s="33"/>
      <c r="J28" s="95">
        <v>-207</v>
      </c>
      <c r="K28" s="33"/>
      <c r="L28" s="96">
        <v>0</v>
      </c>
      <c r="M28" s="33"/>
      <c r="N28" s="96">
        <v>0</v>
      </c>
      <c r="O28" s="52"/>
      <c r="Q28" s="52"/>
      <c r="R28" s="52"/>
    </row>
    <row r="29" spans="1:18" ht="21" customHeight="1">
      <c r="H29" s="97">
        <v>93482</v>
      </c>
      <c r="I29" s="98"/>
      <c r="J29" s="97">
        <v>99709</v>
      </c>
      <c r="K29" s="98"/>
      <c r="L29" s="97">
        <v>2122</v>
      </c>
      <c r="M29" s="98"/>
      <c r="N29" s="97">
        <v>9944</v>
      </c>
      <c r="O29" s="52"/>
      <c r="Q29" s="52"/>
      <c r="R29" s="52"/>
    </row>
    <row r="30" spans="1:18" ht="21" customHeight="1">
      <c r="A30" s="91" t="s">
        <v>36</v>
      </c>
      <c r="H30" s="14"/>
      <c r="I30" s="99"/>
      <c r="J30" s="14"/>
      <c r="K30" s="33"/>
      <c r="L30" s="14"/>
      <c r="M30" s="99"/>
      <c r="N30" s="14"/>
      <c r="O30" s="52"/>
      <c r="Q30" s="52"/>
      <c r="R30" s="52"/>
    </row>
    <row r="31" spans="1:18" ht="21" customHeight="1">
      <c r="A31" s="14" t="s">
        <v>45</v>
      </c>
      <c r="H31" s="80">
        <v>-29285</v>
      </c>
      <c r="I31" s="80"/>
      <c r="J31" s="80">
        <v>-30370</v>
      </c>
      <c r="K31" s="80"/>
      <c r="L31" s="90">
        <v>-5975</v>
      </c>
      <c r="M31" s="80"/>
      <c r="N31" s="90">
        <v>-2227</v>
      </c>
      <c r="O31" s="80"/>
      <c r="Q31" s="52"/>
      <c r="R31" s="52"/>
    </row>
    <row r="32" spans="1:18" ht="21" customHeight="1">
      <c r="A32" s="44" t="s">
        <v>126</v>
      </c>
      <c r="H32" s="80">
        <v>-844</v>
      </c>
      <c r="I32" s="80"/>
      <c r="J32" s="80">
        <v>-3701</v>
      </c>
      <c r="K32" s="80"/>
      <c r="L32" s="80">
        <v>-2067</v>
      </c>
      <c r="M32" s="80"/>
      <c r="N32" s="80">
        <v>-3368</v>
      </c>
      <c r="O32" s="52"/>
      <c r="Q32" s="52"/>
      <c r="R32" s="52"/>
    </row>
    <row r="33" spans="1:18" ht="21" customHeight="1">
      <c r="A33" s="14" t="s">
        <v>5</v>
      </c>
      <c r="H33" s="80">
        <v>4919</v>
      </c>
      <c r="I33" s="80"/>
      <c r="J33" s="80">
        <v>-19792</v>
      </c>
      <c r="K33" s="80"/>
      <c r="L33" s="80">
        <v>-1203</v>
      </c>
      <c r="M33" s="80"/>
      <c r="N33" s="80">
        <v>-2107</v>
      </c>
      <c r="O33" s="52"/>
      <c r="Q33" s="52"/>
      <c r="R33" s="52"/>
    </row>
    <row r="34" spans="1:18" ht="21" customHeight="1">
      <c r="A34" s="14" t="s">
        <v>37</v>
      </c>
      <c r="H34" s="80">
        <v>929</v>
      </c>
      <c r="I34" s="80"/>
      <c r="J34" s="80">
        <v>-2634</v>
      </c>
      <c r="K34" s="80"/>
      <c r="L34" s="80">
        <v>104</v>
      </c>
      <c r="M34" s="80"/>
      <c r="N34" s="80">
        <v>0</v>
      </c>
      <c r="O34" s="52"/>
      <c r="Q34" s="52"/>
      <c r="R34" s="52"/>
    </row>
    <row r="35" spans="1:18" ht="21" customHeight="1">
      <c r="A35" s="14" t="s">
        <v>13</v>
      </c>
      <c r="H35" s="80">
        <v>30644</v>
      </c>
      <c r="I35" s="80"/>
      <c r="J35" s="80">
        <v>36221</v>
      </c>
      <c r="K35" s="80"/>
      <c r="L35" s="80">
        <v>21133</v>
      </c>
      <c r="M35" s="80"/>
      <c r="N35" s="80">
        <v>10107</v>
      </c>
      <c r="O35" s="52"/>
      <c r="Q35" s="52"/>
      <c r="R35" s="52"/>
    </row>
    <row r="36" spans="1:18" ht="21" customHeight="1">
      <c r="A36" s="44" t="s">
        <v>147</v>
      </c>
      <c r="H36" s="80">
        <v>-12556</v>
      </c>
      <c r="I36" s="80"/>
      <c r="J36" s="80">
        <v>-218</v>
      </c>
      <c r="K36" s="80"/>
      <c r="L36" s="80">
        <v>857</v>
      </c>
      <c r="M36" s="80"/>
      <c r="N36" s="80">
        <v>-440</v>
      </c>
      <c r="O36" s="52"/>
      <c r="Q36" s="52"/>
      <c r="R36" s="52"/>
    </row>
    <row r="37" spans="1:18" ht="21" customHeight="1">
      <c r="A37" s="14" t="s">
        <v>17</v>
      </c>
      <c r="H37" s="80">
        <v>-1858</v>
      </c>
      <c r="I37" s="80"/>
      <c r="J37" s="80">
        <v>0</v>
      </c>
      <c r="K37" s="80"/>
      <c r="L37" s="80">
        <v>-496</v>
      </c>
      <c r="M37" s="80"/>
      <c r="N37" s="80">
        <v>0</v>
      </c>
      <c r="O37" s="52"/>
      <c r="Q37" s="52"/>
      <c r="R37" s="52"/>
    </row>
    <row r="38" spans="1:18" ht="21" customHeight="1">
      <c r="A38" s="14" t="s">
        <v>88</v>
      </c>
      <c r="H38" s="95">
        <v>-3693</v>
      </c>
      <c r="I38" s="80"/>
      <c r="J38" s="95">
        <v>-2251</v>
      </c>
      <c r="K38" s="80"/>
      <c r="L38" s="95">
        <v>0</v>
      </c>
      <c r="M38" s="80"/>
      <c r="N38" s="95">
        <v>0</v>
      </c>
      <c r="O38" s="52"/>
      <c r="Q38" s="52"/>
      <c r="R38" s="52"/>
    </row>
    <row r="39" spans="1:18" ht="21" customHeight="1">
      <c r="A39" s="14" t="s">
        <v>94</v>
      </c>
      <c r="H39" s="80">
        <v>81738</v>
      </c>
      <c r="I39" s="80"/>
      <c r="J39" s="80">
        <v>76964</v>
      </c>
      <c r="K39" s="80"/>
      <c r="L39" s="80">
        <v>14475</v>
      </c>
      <c r="M39" s="80"/>
      <c r="N39" s="80">
        <v>11909</v>
      </c>
      <c r="O39" s="52"/>
      <c r="Q39" s="52"/>
      <c r="R39" s="52"/>
    </row>
    <row r="40" spans="1:18" ht="21" customHeight="1">
      <c r="A40" s="14" t="s">
        <v>208</v>
      </c>
      <c r="H40" s="80">
        <v>-9110</v>
      </c>
      <c r="I40" s="80"/>
      <c r="J40" s="80">
        <v>-12392</v>
      </c>
      <c r="K40" s="80"/>
      <c r="L40" s="80">
        <v>-631</v>
      </c>
      <c r="M40" s="80"/>
      <c r="N40" s="80">
        <v>-468</v>
      </c>
      <c r="O40" s="52"/>
      <c r="Q40" s="52"/>
      <c r="R40" s="52"/>
    </row>
    <row r="41" spans="1:18" ht="21" customHeight="1">
      <c r="A41" s="14" t="s">
        <v>222</v>
      </c>
      <c r="H41" s="80">
        <v>320</v>
      </c>
      <c r="I41" s="80"/>
      <c r="J41" s="80">
        <v>10716</v>
      </c>
      <c r="K41" s="80"/>
      <c r="L41" s="80">
        <v>0</v>
      </c>
      <c r="M41" s="80"/>
      <c r="N41" s="80">
        <v>557</v>
      </c>
      <c r="O41" s="52"/>
      <c r="Q41" s="52"/>
      <c r="R41" s="52"/>
    </row>
    <row r="42" spans="1:18" ht="21" customHeight="1">
      <c r="A42" s="12" t="s">
        <v>173</v>
      </c>
      <c r="B42" s="12"/>
      <c r="C42" s="12"/>
      <c r="D42" s="12"/>
      <c r="E42" s="12"/>
      <c r="F42" s="12"/>
      <c r="G42" s="12"/>
      <c r="H42" s="100">
        <v>72948</v>
      </c>
      <c r="I42" s="101"/>
      <c r="J42" s="100">
        <v>75288</v>
      </c>
      <c r="K42" s="101"/>
      <c r="L42" s="100">
        <v>13844</v>
      </c>
      <c r="M42" s="101"/>
      <c r="N42" s="100">
        <v>11998</v>
      </c>
      <c r="O42" s="52"/>
    </row>
    <row r="43" spans="1:18" ht="21" customHeight="1">
      <c r="A43" s="12"/>
      <c r="B43" s="12"/>
      <c r="C43" s="12"/>
      <c r="D43" s="12"/>
      <c r="E43" s="12"/>
      <c r="F43" s="12"/>
      <c r="G43" s="12"/>
      <c r="H43" s="102"/>
      <c r="I43" s="103"/>
      <c r="J43" s="102"/>
      <c r="K43" s="104"/>
      <c r="L43" s="102"/>
      <c r="M43" s="103"/>
      <c r="N43" s="102"/>
      <c r="O43" s="52"/>
    </row>
    <row r="44" spans="1:18" s="35" customFormat="1" ht="21" customHeight="1">
      <c r="A44" s="9" t="str">
        <f>$A$1</f>
        <v>T.K.S. Technologies Public Company Limited and its Subsidiaries</v>
      </c>
      <c r="B44" s="85"/>
      <c r="C44" s="85"/>
      <c r="D44" s="85"/>
      <c r="E44" s="85"/>
      <c r="F44" s="85"/>
      <c r="G44" s="85"/>
      <c r="H44" s="86"/>
      <c r="I44" s="86"/>
      <c r="J44" s="86"/>
      <c r="K44" s="86"/>
      <c r="L44" s="86"/>
      <c r="M44" s="86"/>
      <c r="N44" s="86"/>
    </row>
    <row r="45" spans="1:18" s="35" customFormat="1" ht="21" customHeight="1">
      <c r="A45" s="40" t="s">
        <v>110</v>
      </c>
      <c r="B45" s="34"/>
      <c r="C45" s="34"/>
      <c r="D45" s="34"/>
      <c r="E45" s="34"/>
      <c r="F45" s="34"/>
      <c r="G45" s="34"/>
      <c r="H45" s="12"/>
      <c r="I45" s="12"/>
      <c r="J45" s="12"/>
      <c r="K45" s="12"/>
      <c r="L45" s="12"/>
      <c r="M45" s="12"/>
      <c r="N45" s="12"/>
    </row>
    <row r="46" spans="1:18" ht="21" customHeight="1">
      <c r="A46" s="12"/>
      <c r="B46" s="12"/>
      <c r="C46" s="12"/>
      <c r="D46" s="41"/>
      <c r="E46" s="41"/>
      <c r="F46" s="41"/>
      <c r="G46" s="41"/>
      <c r="H46" s="87"/>
      <c r="I46" s="16"/>
      <c r="J46" s="87"/>
      <c r="K46" s="16"/>
      <c r="L46" s="87"/>
      <c r="M46" s="16"/>
      <c r="N46" s="87"/>
    </row>
    <row r="47" spans="1:18" ht="21" customHeight="1">
      <c r="A47" s="12"/>
      <c r="C47" s="12"/>
      <c r="D47" s="12"/>
      <c r="E47" s="12"/>
      <c r="F47" s="12"/>
      <c r="G47" s="12"/>
      <c r="H47" s="301" t="s">
        <v>1</v>
      </c>
      <c r="I47" s="301"/>
      <c r="J47" s="301"/>
      <c r="K47" s="44"/>
      <c r="L47" s="301" t="s">
        <v>2</v>
      </c>
      <c r="M47" s="301"/>
      <c r="N47" s="301"/>
    </row>
    <row r="48" spans="1:18" ht="21" customHeight="1">
      <c r="A48" s="12"/>
      <c r="C48" s="12"/>
      <c r="D48" s="80"/>
      <c r="E48" s="12"/>
      <c r="F48" s="12"/>
      <c r="G48" s="12"/>
      <c r="H48" s="302" t="s">
        <v>112</v>
      </c>
      <c r="I48" s="302"/>
      <c r="J48" s="302"/>
      <c r="K48" s="46"/>
      <c r="L48" s="302" t="s">
        <v>112</v>
      </c>
      <c r="M48" s="302"/>
      <c r="N48" s="302"/>
    </row>
    <row r="49" spans="1:17" ht="21" customHeight="1">
      <c r="A49" s="12"/>
      <c r="C49" s="12"/>
      <c r="D49" s="80"/>
      <c r="E49" s="12"/>
      <c r="F49" s="12"/>
      <c r="G49" s="12"/>
      <c r="H49" s="302" t="s">
        <v>97</v>
      </c>
      <c r="I49" s="302"/>
      <c r="J49" s="302"/>
      <c r="K49" s="46"/>
      <c r="L49" s="302" t="s">
        <v>97</v>
      </c>
      <c r="M49" s="302"/>
      <c r="N49" s="302"/>
    </row>
    <row r="50" spans="1:17" ht="21" customHeight="1">
      <c r="C50" s="12"/>
      <c r="D50" s="80"/>
      <c r="E50" s="12"/>
      <c r="F50" s="12"/>
      <c r="G50" s="12"/>
      <c r="H50" s="47">
        <v>2022</v>
      </c>
      <c r="I50" s="48"/>
      <c r="J50" s="47">
        <v>2021</v>
      </c>
      <c r="K50" s="46"/>
      <c r="L50" s="47">
        <v>2022</v>
      </c>
      <c r="M50" s="48"/>
      <c r="N50" s="47">
        <v>2021</v>
      </c>
    </row>
    <row r="51" spans="1:17" ht="21" customHeight="1">
      <c r="A51" s="12"/>
      <c r="C51" s="12"/>
      <c r="D51" s="80"/>
      <c r="E51" s="12"/>
      <c r="F51" s="12"/>
      <c r="G51" s="12"/>
      <c r="H51" s="307" t="s">
        <v>100</v>
      </c>
      <c r="I51" s="307"/>
      <c r="J51" s="307"/>
      <c r="K51" s="307"/>
      <c r="L51" s="307"/>
      <c r="M51" s="307"/>
      <c r="N51" s="307"/>
    </row>
    <row r="52" spans="1:17" ht="21" customHeight="1">
      <c r="A52" s="105" t="s">
        <v>38</v>
      </c>
      <c r="D52" s="12"/>
      <c r="E52" s="12"/>
      <c r="F52" s="12"/>
      <c r="G52" s="12"/>
      <c r="I52" s="99"/>
      <c r="K52" s="33"/>
      <c r="M52" s="99"/>
      <c r="O52" s="52"/>
    </row>
    <row r="53" spans="1:17" ht="21" customHeight="1">
      <c r="A53" s="44" t="s">
        <v>172</v>
      </c>
      <c r="D53" s="12"/>
      <c r="E53" s="12"/>
      <c r="F53" s="12"/>
      <c r="G53" s="12"/>
      <c r="H53" s="80">
        <v>0</v>
      </c>
      <c r="I53" s="33"/>
      <c r="J53" s="80">
        <v>-17730</v>
      </c>
      <c r="K53" s="33"/>
      <c r="L53" s="80">
        <v>0</v>
      </c>
      <c r="M53" s="33"/>
      <c r="N53" s="80">
        <v>-4680</v>
      </c>
      <c r="O53" s="52"/>
    </row>
    <row r="54" spans="1:17" ht="21" customHeight="1">
      <c r="A54" s="263" t="s">
        <v>216</v>
      </c>
      <c r="B54" s="115"/>
      <c r="C54" s="115"/>
      <c r="D54" s="273"/>
      <c r="E54" s="273"/>
      <c r="F54" s="273"/>
      <c r="G54" s="273"/>
      <c r="H54" s="80">
        <v>-102097</v>
      </c>
      <c r="I54" s="80"/>
      <c r="J54" s="80">
        <v>0</v>
      </c>
      <c r="K54" s="80"/>
      <c r="L54" s="80">
        <v>-102097</v>
      </c>
      <c r="M54" s="80"/>
      <c r="N54" s="80">
        <v>0</v>
      </c>
      <c r="O54" s="52"/>
    </row>
    <row r="55" spans="1:17" s="115" customFormat="1" ht="21" customHeight="1">
      <c r="A55" s="115" t="s">
        <v>218</v>
      </c>
      <c r="D55" s="273"/>
      <c r="E55" s="273"/>
      <c r="F55" s="273"/>
      <c r="G55" s="273"/>
      <c r="H55" s="132">
        <v>1020522</v>
      </c>
      <c r="I55" s="132"/>
      <c r="J55" s="132">
        <v>0</v>
      </c>
      <c r="K55" s="132"/>
      <c r="L55" s="132">
        <v>1020522</v>
      </c>
      <c r="M55" s="132"/>
      <c r="N55" s="132">
        <v>0</v>
      </c>
      <c r="O55" s="134"/>
    </row>
    <row r="56" spans="1:17" s="115" customFormat="1" ht="21" customHeight="1">
      <c r="A56" s="115" t="s">
        <v>219</v>
      </c>
      <c r="D56" s="273"/>
      <c r="E56" s="273"/>
      <c r="F56" s="273"/>
      <c r="G56" s="273"/>
      <c r="H56" s="132">
        <v>-1020000</v>
      </c>
      <c r="I56" s="132"/>
      <c r="J56" s="132">
        <v>0</v>
      </c>
      <c r="K56" s="132"/>
      <c r="L56" s="132">
        <v>-1040000</v>
      </c>
      <c r="M56" s="132"/>
      <c r="N56" s="132">
        <v>0</v>
      </c>
      <c r="O56" s="134"/>
    </row>
    <row r="57" spans="1:17" ht="21" customHeight="1">
      <c r="A57" s="44" t="s">
        <v>149</v>
      </c>
      <c r="H57" s="80">
        <v>890</v>
      </c>
      <c r="I57" s="80"/>
      <c r="J57" s="80">
        <v>1963</v>
      </c>
      <c r="K57" s="80"/>
      <c r="L57" s="80">
        <v>0</v>
      </c>
      <c r="M57" s="80"/>
      <c r="N57" s="80">
        <v>0</v>
      </c>
      <c r="O57" s="52"/>
      <c r="Q57" s="52"/>
    </row>
    <row r="58" spans="1:17" ht="21" customHeight="1">
      <c r="A58" s="44" t="s">
        <v>209</v>
      </c>
      <c r="H58" s="80">
        <v>1170</v>
      </c>
      <c r="I58" s="80"/>
      <c r="J58" s="80">
        <v>0</v>
      </c>
      <c r="K58" s="80"/>
      <c r="L58" s="80">
        <v>1170</v>
      </c>
      <c r="M58" s="80"/>
      <c r="N58" s="80">
        <v>0</v>
      </c>
      <c r="O58" s="52"/>
      <c r="Q58" s="52"/>
    </row>
    <row r="59" spans="1:17" s="115" customFormat="1" ht="21" customHeight="1">
      <c r="A59" s="115" t="s">
        <v>148</v>
      </c>
      <c r="H59" s="132">
        <v>-14870</v>
      </c>
      <c r="I59" s="132"/>
      <c r="J59" s="132">
        <v>-14092</v>
      </c>
      <c r="K59" s="132"/>
      <c r="L59" s="132">
        <v>-175</v>
      </c>
      <c r="M59" s="132"/>
      <c r="N59" s="132">
        <v>0</v>
      </c>
      <c r="O59" s="134"/>
      <c r="Q59" s="52"/>
    </row>
    <row r="60" spans="1:17" s="12" customFormat="1" ht="21" customHeight="1">
      <c r="A60" s="44" t="s">
        <v>51</v>
      </c>
      <c r="B60" s="14"/>
      <c r="C60" s="14"/>
      <c r="D60" s="14"/>
      <c r="E60" s="14"/>
      <c r="F60" s="14"/>
      <c r="G60" s="14"/>
      <c r="H60" s="80">
        <v>-2524</v>
      </c>
      <c r="I60" s="80"/>
      <c r="J60" s="80">
        <v>-3352</v>
      </c>
      <c r="K60" s="80"/>
      <c r="L60" s="80">
        <v>0</v>
      </c>
      <c r="M60" s="80"/>
      <c r="N60" s="80">
        <v>0</v>
      </c>
      <c r="O60" s="52"/>
      <c r="Q60" s="52"/>
    </row>
    <row r="61" spans="1:17" ht="21" customHeight="1">
      <c r="A61" s="12" t="s">
        <v>224</v>
      </c>
      <c r="B61" s="12"/>
      <c r="C61" s="12"/>
      <c r="D61" s="12"/>
      <c r="E61" s="12"/>
      <c r="F61" s="12"/>
      <c r="G61" s="12"/>
      <c r="H61" s="106">
        <v>-116909</v>
      </c>
      <c r="I61" s="103"/>
      <c r="J61" s="106">
        <v>-33211</v>
      </c>
      <c r="K61" s="104"/>
      <c r="L61" s="106">
        <v>-120580</v>
      </c>
      <c r="M61" s="103"/>
      <c r="N61" s="106">
        <v>-4680</v>
      </c>
      <c r="O61" s="52"/>
    </row>
    <row r="62" spans="1:17" ht="21" customHeight="1">
      <c r="A62" s="12"/>
      <c r="C62" s="12"/>
      <c r="D62" s="12"/>
      <c r="E62" s="12"/>
      <c r="F62" s="12"/>
      <c r="G62" s="12"/>
      <c r="H62" s="107"/>
      <c r="I62" s="107"/>
      <c r="J62" s="107"/>
      <c r="K62" s="107"/>
      <c r="L62" s="107"/>
      <c r="M62" s="107"/>
      <c r="N62" s="107"/>
      <c r="O62" s="52"/>
    </row>
    <row r="63" spans="1:17" ht="21" customHeight="1">
      <c r="A63" s="105" t="s">
        <v>39</v>
      </c>
      <c r="I63" s="99"/>
      <c r="K63" s="33"/>
      <c r="M63" s="99"/>
      <c r="O63" s="52"/>
    </row>
    <row r="64" spans="1:17" ht="21" customHeight="1">
      <c r="A64" s="14" t="s">
        <v>191</v>
      </c>
      <c r="H64" s="80">
        <v>622000</v>
      </c>
      <c r="I64" s="80"/>
      <c r="J64" s="80">
        <v>87525</v>
      </c>
      <c r="K64" s="80"/>
      <c r="L64" s="80">
        <v>502000</v>
      </c>
      <c r="M64" s="80"/>
      <c r="N64" s="80">
        <v>18500</v>
      </c>
      <c r="O64" s="52"/>
    </row>
    <row r="65" spans="1:17" ht="21" customHeight="1">
      <c r="A65" s="29" t="s">
        <v>192</v>
      </c>
      <c r="H65" s="80">
        <v>-536583</v>
      </c>
      <c r="I65" s="80"/>
      <c r="J65" s="80">
        <v>-172536</v>
      </c>
      <c r="K65" s="108"/>
      <c r="L65" s="80">
        <v>-370000</v>
      </c>
      <c r="M65" s="108"/>
      <c r="N65" s="80">
        <v>-31036</v>
      </c>
      <c r="O65" s="52"/>
    </row>
    <row r="66" spans="1:17" s="12" customFormat="1" ht="21" customHeight="1">
      <c r="A66" s="44" t="s">
        <v>89</v>
      </c>
      <c r="B66" s="44"/>
      <c r="C66" s="14"/>
      <c r="D66" s="14"/>
      <c r="E66" s="14"/>
      <c r="F66" s="14"/>
      <c r="G66" s="14"/>
      <c r="H66" s="80">
        <v>10059</v>
      </c>
      <c r="I66" s="80"/>
      <c r="J66" s="80">
        <v>0</v>
      </c>
      <c r="K66" s="80"/>
      <c r="L66" s="80">
        <v>0</v>
      </c>
      <c r="M66" s="80"/>
      <c r="N66" s="80">
        <v>0</v>
      </c>
      <c r="O66" s="52"/>
    </row>
    <row r="67" spans="1:17" ht="21" customHeight="1">
      <c r="A67" s="29" t="s">
        <v>192</v>
      </c>
      <c r="H67" s="80">
        <v>-39303</v>
      </c>
      <c r="I67" s="80"/>
      <c r="J67" s="80">
        <v>0</v>
      </c>
      <c r="K67" s="80"/>
      <c r="L67" s="80">
        <v>-28428</v>
      </c>
      <c r="M67" s="80"/>
      <c r="N67" s="80">
        <v>0</v>
      </c>
      <c r="O67" s="52"/>
      <c r="Q67" s="33"/>
    </row>
    <row r="68" spans="1:17" ht="21" customHeight="1">
      <c r="A68" s="14" t="s">
        <v>159</v>
      </c>
      <c r="H68" s="80">
        <v>-6258</v>
      </c>
      <c r="I68" s="80"/>
      <c r="J68" s="80">
        <v>-11269</v>
      </c>
      <c r="K68" s="80"/>
      <c r="L68" s="80">
        <v>-556</v>
      </c>
      <c r="M68" s="80"/>
      <c r="N68" s="80">
        <v>-769</v>
      </c>
      <c r="O68" s="52"/>
      <c r="Q68" s="33"/>
    </row>
    <row r="69" spans="1:17" ht="21" customHeight="1">
      <c r="A69" s="14" t="s">
        <v>158</v>
      </c>
      <c r="B69" s="92"/>
      <c r="H69" s="80">
        <v>-13</v>
      </c>
      <c r="I69" s="80"/>
      <c r="J69" s="80">
        <v>-2</v>
      </c>
      <c r="K69" s="80"/>
      <c r="L69" s="80">
        <v>-13</v>
      </c>
      <c r="M69" s="80"/>
      <c r="N69" s="80">
        <v>-2</v>
      </c>
      <c r="O69" s="52"/>
      <c r="Q69" s="33"/>
    </row>
    <row r="70" spans="1:17" ht="21" customHeight="1">
      <c r="A70" s="14" t="s">
        <v>69</v>
      </c>
      <c r="H70" s="80">
        <v>-9351</v>
      </c>
      <c r="I70" s="80"/>
      <c r="J70" s="80">
        <v>-7366</v>
      </c>
      <c r="K70" s="80"/>
      <c r="L70" s="80">
        <v>-5859</v>
      </c>
      <c r="M70" s="80"/>
      <c r="N70" s="80">
        <v>-4108</v>
      </c>
      <c r="O70" s="52"/>
      <c r="Q70" s="33"/>
    </row>
    <row r="71" spans="1:17" ht="21" customHeight="1">
      <c r="A71" s="86" t="s">
        <v>212</v>
      </c>
      <c r="B71" s="12"/>
      <c r="C71" s="12"/>
      <c r="D71" s="12"/>
      <c r="E71" s="12"/>
      <c r="F71" s="12"/>
      <c r="G71" s="12"/>
      <c r="H71" s="109">
        <v>40551</v>
      </c>
      <c r="I71" s="103"/>
      <c r="J71" s="109">
        <v>-103648</v>
      </c>
      <c r="K71" s="103"/>
      <c r="L71" s="109">
        <v>97144</v>
      </c>
      <c r="M71" s="103"/>
      <c r="N71" s="109">
        <v>-17415</v>
      </c>
      <c r="O71" s="52"/>
    </row>
    <row r="72" spans="1:17" ht="21" customHeight="1">
      <c r="A72" s="86"/>
      <c r="B72" s="12"/>
      <c r="C72" s="12"/>
      <c r="D72" s="12"/>
      <c r="E72" s="12"/>
      <c r="F72" s="12"/>
      <c r="G72" s="12"/>
      <c r="H72" s="130"/>
      <c r="I72" s="103"/>
      <c r="J72" s="130"/>
      <c r="K72" s="103"/>
      <c r="L72" s="130"/>
      <c r="M72" s="103"/>
      <c r="N72" s="130"/>
      <c r="O72" s="52"/>
    </row>
    <row r="73" spans="1:17" ht="14">
      <c r="A73" s="122" t="s">
        <v>167</v>
      </c>
      <c r="O73" s="52"/>
    </row>
    <row r="74" spans="1:17" s="12" customFormat="1" ht="21" customHeight="1">
      <c r="A74" s="44"/>
      <c r="B74" s="44" t="s">
        <v>122</v>
      </c>
      <c r="C74" s="14"/>
      <c r="D74" s="14"/>
      <c r="E74" s="14"/>
      <c r="F74" s="14"/>
      <c r="G74" s="14"/>
      <c r="H74" s="80">
        <v>-3410</v>
      </c>
      <c r="I74" s="33"/>
      <c r="J74" s="80">
        <v>-61571</v>
      </c>
      <c r="K74" s="33"/>
      <c r="L74" s="80">
        <v>-9592</v>
      </c>
      <c r="M74" s="33"/>
      <c r="N74" s="80">
        <v>-10097</v>
      </c>
      <c r="O74" s="52"/>
      <c r="Q74" s="79"/>
    </row>
    <row r="75" spans="1:17" s="12" customFormat="1" ht="21" customHeight="1">
      <c r="A75" s="44" t="s">
        <v>123</v>
      </c>
      <c r="B75" s="44"/>
      <c r="C75" s="14"/>
      <c r="D75" s="14"/>
      <c r="E75" s="14"/>
      <c r="F75" s="14"/>
      <c r="G75" s="14"/>
      <c r="H75" s="95">
        <v>-159</v>
      </c>
      <c r="I75" s="80"/>
      <c r="J75" s="95">
        <v>119</v>
      </c>
      <c r="K75" s="80"/>
      <c r="L75" s="95">
        <v>-4</v>
      </c>
      <c r="M75" s="80"/>
      <c r="N75" s="95">
        <v>1</v>
      </c>
      <c r="O75" s="52"/>
    </row>
    <row r="76" spans="1:17" s="12" customFormat="1" ht="21" customHeight="1">
      <c r="A76" s="86" t="s">
        <v>168</v>
      </c>
      <c r="B76" s="44"/>
      <c r="C76" s="14"/>
      <c r="D76" s="14"/>
      <c r="E76" s="14"/>
      <c r="F76" s="14"/>
      <c r="G76" s="14"/>
      <c r="H76" s="79">
        <v>-3569</v>
      </c>
      <c r="I76" s="79"/>
      <c r="J76" s="79">
        <v>-61452</v>
      </c>
      <c r="K76" s="79"/>
      <c r="L76" s="79">
        <v>-9596</v>
      </c>
      <c r="M76" s="79"/>
      <c r="N76" s="79">
        <v>-10096</v>
      </c>
      <c r="O76" s="52"/>
    </row>
    <row r="77" spans="1:17" ht="22" customHeight="1">
      <c r="A77" s="122" t="s">
        <v>197</v>
      </c>
      <c r="B77" s="32"/>
      <c r="C77" s="32"/>
      <c r="D77" s="32"/>
      <c r="E77" s="32"/>
      <c r="F77" s="32"/>
      <c r="G77" s="32"/>
      <c r="H77" s="123">
        <v>108544</v>
      </c>
      <c r="I77" s="23"/>
      <c r="J77" s="123">
        <v>162712</v>
      </c>
      <c r="K77" s="31"/>
      <c r="L77" s="23">
        <v>14077</v>
      </c>
      <c r="M77" s="23"/>
      <c r="N77" s="23">
        <v>20424</v>
      </c>
    </row>
    <row r="78" spans="1:17" ht="22" customHeight="1" thickBot="1">
      <c r="A78" s="86" t="s">
        <v>198</v>
      </c>
      <c r="B78" s="37"/>
      <c r="C78" s="37"/>
      <c r="D78" s="37"/>
      <c r="E78" s="37"/>
      <c r="F78" s="37"/>
      <c r="G78" s="37"/>
      <c r="H78" s="124">
        <v>104975</v>
      </c>
      <c r="I78" s="36"/>
      <c r="J78" s="124">
        <v>101260</v>
      </c>
      <c r="K78" s="36"/>
      <c r="L78" s="124">
        <v>4481</v>
      </c>
      <c r="M78" s="36"/>
      <c r="N78" s="124">
        <v>10328</v>
      </c>
    </row>
    <row r="79" spans="1:17" s="12" customFormat="1" ht="22" customHeight="1" thickTop="1">
      <c r="A79" s="86"/>
      <c r="H79" s="110"/>
      <c r="I79" s="103"/>
      <c r="J79" s="110"/>
      <c r="K79" s="103"/>
      <c r="L79" s="110"/>
      <c r="M79" s="103"/>
      <c r="N79" s="110"/>
    </row>
    <row r="80" spans="1:17" s="12" customFormat="1" ht="22" customHeight="1">
      <c r="A80" s="105" t="s">
        <v>124</v>
      </c>
      <c r="B80" s="14"/>
      <c r="D80" s="80"/>
      <c r="H80" s="88"/>
      <c r="I80" s="88"/>
      <c r="J80" s="148"/>
      <c r="K80" s="88"/>
      <c r="L80" s="88"/>
      <c r="M80" s="88"/>
      <c r="N80" s="148"/>
    </row>
    <row r="81" spans="1:14" ht="22" customHeight="1">
      <c r="A81" s="14" t="s">
        <v>175</v>
      </c>
      <c r="G81" s="115"/>
      <c r="H81" s="80">
        <v>0</v>
      </c>
      <c r="I81" s="115"/>
      <c r="J81" s="271">
        <v>1020522</v>
      </c>
      <c r="K81" s="115"/>
      <c r="L81" s="80">
        <v>0</v>
      </c>
      <c r="N81" s="271">
        <v>1020522</v>
      </c>
    </row>
    <row r="82" spans="1:14" ht="22" customHeight="1">
      <c r="A82" s="14" t="s">
        <v>217</v>
      </c>
      <c r="G82" s="115"/>
      <c r="H82" s="80">
        <v>0</v>
      </c>
      <c r="I82" s="115"/>
      <c r="J82" s="271">
        <v>1020000</v>
      </c>
      <c r="K82" s="115"/>
      <c r="L82" s="80">
        <v>0</v>
      </c>
      <c r="N82" s="271">
        <v>1020000</v>
      </c>
    </row>
    <row r="83" spans="1:14" s="12" customFormat="1" ht="22" customHeight="1">
      <c r="A83" s="14" t="s">
        <v>199</v>
      </c>
      <c r="B83" s="14"/>
      <c r="D83" s="80"/>
      <c r="H83" s="80">
        <v>744</v>
      </c>
      <c r="I83" s="151"/>
      <c r="J83" s="80">
        <v>0</v>
      </c>
      <c r="K83" s="80"/>
      <c r="L83" s="80">
        <v>0</v>
      </c>
      <c r="M83" s="80"/>
      <c r="N83" s="80">
        <v>0</v>
      </c>
    </row>
    <row r="84" spans="1:14" ht="22" customHeight="1">
      <c r="A84" s="14" t="s">
        <v>136</v>
      </c>
      <c r="I84" s="80"/>
      <c r="K84" s="80"/>
      <c r="L84" s="14"/>
      <c r="N84" s="14"/>
    </row>
    <row r="85" spans="1:14" ht="22" customHeight="1">
      <c r="A85" s="14" t="s">
        <v>129</v>
      </c>
      <c r="H85" s="125">
        <v>12779</v>
      </c>
      <c r="I85" s="80"/>
      <c r="J85" s="125">
        <v>10384</v>
      </c>
      <c r="K85" s="80"/>
      <c r="L85" s="126">
        <v>175</v>
      </c>
      <c r="M85" s="80"/>
      <c r="N85" s="126">
        <v>0</v>
      </c>
    </row>
    <row r="86" spans="1:14" ht="22" customHeight="1">
      <c r="A86" s="14" t="s">
        <v>223</v>
      </c>
      <c r="H86" s="80">
        <v>2091</v>
      </c>
      <c r="I86" s="80"/>
      <c r="J86" s="80">
        <v>3708</v>
      </c>
      <c r="K86" s="80"/>
      <c r="L86" s="80">
        <v>0</v>
      </c>
      <c r="M86" s="80"/>
      <c r="N86" s="80">
        <v>0</v>
      </c>
    </row>
    <row r="87" spans="1:14" ht="22" customHeight="1" thickBot="1">
      <c r="A87" s="127" t="s">
        <v>125</v>
      </c>
      <c r="B87" s="37"/>
      <c r="C87" s="37"/>
      <c r="D87" s="37"/>
      <c r="E87" s="37"/>
      <c r="F87" s="37"/>
      <c r="G87" s="37"/>
      <c r="H87" s="128">
        <v>14870</v>
      </c>
      <c r="I87" s="129"/>
      <c r="J87" s="128">
        <v>14092</v>
      </c>
      <c r="K87" s="129"/>
      <c r="L87" s="128">
        <v>175</v>
      </c>
      <c r="M87" s="129"/>
      <c r="N87" s="128">
        <v>0</v>
      </c>
    </row>
    <row r="88" spans="1:14" ht="22" customHeight="1" thickTop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ht="22" customHeight="1">
      <c r="H89" s="14"/>
      <c r="J89" s="14"/>
      <c r="L89" s="14"/>
      <c r="N89" s="14"/>
    </row>
    <row r="90" spans="1:14" ht="22" customHeight="1">
      <c r="H90" s="14"/>
      <c r="J90" s="14"/>
      <c r="L90" s="14"/>
      <c r="N90" s="14"/>
    </row>
    <row r="91" spans="1:14" ht="22" customHeight="1">
      <c r="H91" s="33"/>
      <c r="J91" s="14"/>
      <c r="L91" s="33"/>
      <c r="N91" s="14"/>
    </row>
  </sheetData>
  <mergeCells count="14">
    <mergeCell ref="H4:J4"/>
    <mergeCell ref="L4:N4"/>
    <mergeCell ref="H5:J5"/>
    <mergeCell ref="L5:N5"/>
    <mergeCell ref="H6:J6"/>
    <mergeCell ref="L6:N6"/>
    <mergeCell ref="H51:N51"/>
    <mergeCell ref="H8:N8"/>
    <mergeCell ref="H47:J47"/>
    <mergeCell ref="L47:N47"/>
    <mergeCell ref="H48:J48"/>
    <mergeCell ref="L48:N48"/>
    <mergeCell ref="H49:J49"/>
    <mergeCell ref="L49:N49"/>
  </mergeCells>
  <pageMargins left="0.7" right="0.51" top="0.48" bottom="0.4" header="0.5" footer="0.4"/>
  <pageSetup paperSize="9" scale="77" firstPageNumber="11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5-6</vt:lpstr>
      <vt:lpstr>SH7</vt:lpstr>
      <vt:lpstr>SH8</vt:lpstr>
      <vt:lpstr>SH9</vt:lpstr>
      <vt:lpstr>SH10</vt:lpstr>
      <vt:lpstr>CF11-12</vt:lpstr>
      <vt:lpstr>'BS-2-4'!Print_Area</vt:lpstr>
      <vt:lpstr>'CF11-12'!Print_Area</vt:lpstr>
      <vt:lpstr>'PL 5-6'!Print_Area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Ponthakorn, Tiyawarakul</cp:lastModifiedBy>
  <cp:lastPrinted>2022-05-05T14:08:45Z</cp:lastPrinted>
  <dcterms:created xsi:type="dcterms:W3CDTF">2008-01-21T10:36:10Z</dcterms:created>
  <dcterms:modified xsi:type="dcterms:W3CDTF">2022-05-09T09:17:24Z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