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Mar2022 Q1\"/>
    </mc:Choice>
  </mc:AlternateContent>
  <xr:revisionPtr revIDLastSave="0" documentId="13_ncr:1_{69E9C930-7858-4C91-8BA7-2B586DFC5DF4}" xr6:coauthVersionLast="46" xr6:coauthVersionMax="47" xr10:uidLastSave="{00000000-0000-0000-0000-000000000000}"/>
  <bookViews>
    <workbookView xWindow="-120" yWindow="-120" windowWidth="24240" windowHeight="13140" tabRatio="668" activeTab="4" xr2:uid="{E68FEA64-E029-425B-86A7-C89818E701B9}"/>
  </bookViews>
  <sheets>
    <sheet name=" P2-5 TH(2564)" sheetId="1" r:id="rId1"/>
    <sheet name="P6-7 three-month" sheetId="2" r:id="rId2"/>
    <sheet name="8" sheetId="5" r:id="rId3"/>
    <sheet name="9" sheetId="6" r:id="rId4"/>
    <sheet name="10-1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4" hidden="1">[1]DETAIL!#REF!</definedName>
    <definedName name="_" hidden="1">[1]DETAIL!#REF!</definedName>
    <definedName name="____a10" localSheetId="4" hidden="1">{"sales",#N/A,FALSE,"SALES"}</definedName>
    <definedName name="____a10" hidden="1">{"sales",#N/A,FALSE,"SALES"}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KEY1" hidden="1">[2]Accure!#REF!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4" hidden="1">{"cashflow",#N/A,FALSE,"CASHFLOW "}</definedName>
    <definedName name="_a1" hidden="1">{"cashflow",#N/A,FALSE,"CASHFLOW 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hidden="1">#REF!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4" hidden="1">#REF!</definedName>
    <definedName name="_Parse_Out" hidden="1">[5]total!#REF!</definedName>
    <definedName name="_pp30" hidden="1">#REF!</definedName>
    <definedName name="_Sort" localSheetId="0" hidden="1">#REF!</definedName>
    <definedName name="_Sort" localSheetId="4" hidden="1">#REF!</definedName>
    <definedName name="_Sort" hidden="1">#REF!</definedName>
    <definedName name="_TB1206" hidden="1">#REF!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4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4" hidden="1">{"balance",#N/A,FALSE,"BALANCE"}</definedName>
    <definedName name="aaaaaaaaaaaaaaaaaaa" hidden="1">{"balance",#N/A,FALSE,"BALANCE"}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4" hidden="1">{"'Model'!$A$1:$N$53"}</definedName>
    <definedName name="aoe_1" hidden="1">{"'Model'!$A$1:$N$53"}</definedName>
    <definedName name="as_1" localSheetId="4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4" hidden="1">#REF!</definedName>
    <definedName name="asdf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4" hidden="1">{"'Model'!$A$1:$N$53"}</definedName>
    <definedName name="b_1" hidden="1">{"'Model'!$A$1:$N$53"}</definedName>
    <definedName name="bbb" localSheetId="0" hidden="1">{"inputs raw data",#N/A,TRUE,"INPUT"}</definedName>
    <definedName name="bbb" localSheetId="4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4" hidden="1">{"'Model'!$A$1:$N$53"}</definedName>
    <definedName name="beau_1" hidden="1">{"'Model'!$A$1:$N$53"}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4" hidden="1">{"'ITOCHU8'!$E$228:$S$350"}</definedName>
    <definedName name="fghjkl" hidden="1">{"'ITOCHU8'!$E$228:$S$350"}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4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4" hidden="1">{"'ITOCHU8'!$E$228:$S$350"}</definedName>
    <definedName name="jjj" hidden="1">{"'ITOCHU8'!$E$228:$S$350"}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4" hidden="1">{"'Model'!$A$1:$N$53"}</definedName>
    <definedName name="l_1" hidden="1">{"'Model'!$A$1:$N$53"}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_1" localSheetId="4" hidden="1">{"'Model'!$A$1:$N$53"}</definedName>
    <definedName name="n_1" hidden="1">{"'Model'!$A$1:$N$53"}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4" hidden="1">{"'Model'!$A$1:$N$53"}</definedName>
    <definedName name="nn_1" hidden="1">{"'Model'!$A$1:$N$53"}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4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pratds" localSheetId="4" hidden="1">#REF!,#REF!,#REF!</definedName>
    <definedName name="pratds" hidden="1">#REF!,#REF!,#REF!</definedName>
    <definedName name="ProdForm" hidden="1">#REF!</definedName>
    <definedName name="Product" hidden="1">#REF!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4" hidden="1">#REF!</definedName>
    <definedName name="q" hidden="1">#REF!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4" hidden="1">{"'Model'!$A$1:$N$53"}</definedName>
    <definedName name="s_1" hidden="1">{"'Model'!$A$1:$N$53"}</definedName>
    <definedName name="SAPBEXhrIndnt" hidden="1">2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4" hidden="1">{"'Model'!$A$1:$N$53"}</definedName>
    <definedName name="t_1" hidden="1">{"'Model'!$A$1:$N$53"}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4" hidden="1">{"'Model'!$A$1:$N$53"}</definedName>
    <definedName name="tun_1" hidden="1">{"'Model'!$A$1:$N$53"}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4" hidden="1">{"'Model'!$A$1:$N$53"}</definedName>
    <definedName name="u_1" hidden="1">{"'Model'!$A$1:$N$53"}</definedName>
    <definedName name="vvv" hidden="1">82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0" hidden="1">' P2-5 TH(2564)'!$A$1:$L$202</definedName>
    <definedName name="Z_04124116_8C66_4C39_9F46_99B81A75BF3A_.wvu.PrintArea" localSheetId="4" hidden="1">'10-14'!$A$1:$L$228</definedName>
    <definedName name="Z_0CCEA51C_6B5A_492A_905D_2F185A7C043A_.wvu.PrintArea" hidden="1">#REF!</definedName>
    <definedName name="Z_21BF408F_67C5_4845_8195_7D3AA8CDBCA5_.wvu.PrintArea" localSheetId="0" hidden="1">' P2-5 TH(2564)'!$A$1:$L$202</definedName>
    <definedName name="Z_21BF408F_67C5_4845_8195_7D3AA8CDBCA5_.wvu.PrintArea" localSheetId="4" hidden="1">'10-14'!$A$1:$L$228</definedName>
    <definedName name="Z_9EBF229D_1CF3_49D7_8C71_8239F3A24C72_.wvu.PrintArea" localSheetId="0" hidden="1">' P2-5 TH(2564)'!$A$1:$L$202</definedName>
    <definedName name="Z_9EBF229D_1CF3_49D7_8C71_8239F3A24C72_.wvu.PrintArea" localSheetId="4" hidden="1">'10-14'!$A$1:$L$228</definedName>
    <definedName name="Z_A23FAAEB_1BB4_4194_881D_176B38EA551B_.wvu.PrintArea" localSheetId="0" hidden="1">' P2-5 TH(2564)'!$A$1:$L$202</definedName>
    <definedName name="Z_A23FAAEB_1BB4_4194_881D_176B38EA551B_.wvu.PrintArea" localSheetId="4" hidden="1">'10-14'!$A$1:$L$228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0" hidden="1">' P2-5 TH(2564)'!$A$1:$L$202</definedName>
    <definedName name="Z_F2A16C02_FC24_4170_A375_859826BD5134_.wvu.PrintArea" localSheetId="4" hidden="1">'10-14'!$A$1:$L$228</definedName>
    <definedName name="ฟ_1" localSheetId="4" hidden="1">{"'Model'!$A$1:$N$53"}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1" i="8" l="1"/>
  <c r="L171" i="8"/>
  <c r="J171" i="8"/>
  <c r="H171" i="8"/>
  <c r="L123" i="8"/>
  <c r="J123" i="8"/>
  <c r="H123" i="8"/>
  <c r="F123" i="8"/>
  <c r="L36" i="8"/>
  <c r="L76" i="8" s="1"/>
  <c r="L81" i="8" s="1"/>
  <c r="H36" i="8"/>
  <c r="H76" i="8" s="1"/>
  <c r="H81" i="8" s="1"/>
  <c r="J36" i="8"/>
  <c r="J76" i="8" s="1"/>
  <c r="J81" i="8" s="1"/>
  <c r="F36" i="8"/>
  <c r="F76" i="8" s="1"/>
  <c r="F81" i="8" s="1"/>
  <c r="P19" i="5"/>
  <c r="P32" i="5"/>
  <c r="L173" i="8" l="1"/>
  <c r="L178" i="8" s="1"/>
  <c r="J173" i="8"/>
  <c r="J178" i="8" s="1"/>
  <c r="H173" i="8"/>
  <c r="H178" i="8" s="1"/>
  <c r="F173" i="8"/>
  <c r="F178" i="8" s="1"/>
  <c r="AH29" i="5"/>
  <c r="AD24" i="5"/>
  <c r="AH24" i="5" s="1"/>
  <c r="AD25" i="5"/>
  <c r="AH25" i="5" s="1"/>
  <c r="AD26" i="5"/>
  <c r="AH26" i="5" s="1"/>
  <c r="AD27" i="5"/>
  <c r="AH27" i="5" s="1"/>
  <c r="Y23" i="6"/>
  <c r="Y24" i="6"/>
  <c r="Y25" i="6"/>
  <c r="Y26" i="6"/>
  <c r="L91" i="2"/>
  <c r="H91" i="2"/>
  <c r="W21" i="6" l="1"/>
  <c r="I29" i="6"/>
  <c r="I18" i="6"/>
  <c r="AB22" i="5"/>
  <c r="AD22" i="5" s="1"/>
  <c r="J32" i="5"/>
  <c r="J183" i="1"/>
  <c r="J140" i="1"/>
  <c r="L140" i="1"/>
  <c r="H140" i="1"/>
  <c r="J29" i="1"/>
  <c r="H29" i="1"/>
  <c r="L29" i="1"/>
  <c r="U29" i="6" l="1"/>
  <c r="S29" i="6"/>
  <c r="Q29" i="6"/>
  <c r="O29" i="6"/>
  <c r="M29" i="6"/>
  <c r="K29" i="6"/>
  <c r="W27" i="6"/>
  <c r="Y27" i="6" s="1"/>
  <c r="AF32" i="5"/>
  <c r="Z32" i="5"/>
  <c r="X32" i="5"/>
  <c r="V32" i="5"/>
  <c r="T32" i="5"/>
  <c r="R32" i="5"/>
  <c r="N32" i="5"/>
  <c r="L32" i="5"/>
  <c r="H32" i="5"/>
  <c r="F32" i="5"/>
  <c r="AB30" i="5"/>
  <c r="AD30" i="5" s="1"/>
  <c r="AH30" i="5" s="1"/>
  <c r="N86" i="2"/>
  <c r="N79" i="2"/>
  <c r="N70" i="2"/>
  <c r="N22" i="2"/>
  <c r="N25" i="2" s="1"/>
  <c r="N37" i="2" s="1"/>
  <c r="N40" i="2" s="1"/>
  <c r="N72" i="2" s="1"/>
  <c r="J86" i="2"/>
  <c r="J79" i="2"/>
  <c r="J70" i="2"/>
  <c r="J22" i="2"/>
  <c r="J25" i="2" s="1"/>
  <c r="J37" i="2" s="1"/>
  <c r="J40" i="2" s="1"/>
  <c r="W16" i="6"/>
  <c r="W15" i="6"/>
  <c r="AB17" i="5"/>
  <c r="AD17" i="5" s="1"/>
  <c r="AB16" i="5"/>
  <c r="A50" i="2"/>
  <c r="J72" i="2" l="1"/>
  <c r="W29" i="6"/>
  <c r="AB32" i="5"/>
  <c r="A99" i="8"/>
  <c r="A145" i="8" s="1"/>
  <c r="A193" i="8" s="1"/>
  <c r="A98" i="8"/>
  <c r="A144" i="8" s="1"/>
  <c r="A192" i="8" s="1"/>
  <c r="A52" i="8"/>
  <c r="A51" i="8"/>
  <c r="A53" i="8"/>
  <c r="AD32" i="5" l="1"/>
  <c r="AH22" i="5"/>
  <c r="AH32" i="5" s="1"/>
  <c r="A100" i="8"/>
  <c r="A146" i="8" s="1"/>
  <c r="A194" i="8" s="1"/>
  <c r="Y15" i="6"/>
  <c r="U18" i="6" l="1"/>
  <c r="S18" i="6"/>
  <c r="Q18" i="6"/>
  <c r="O18" i="6"/>
  <c r="M18" i="6"/>
  <c r="K18" i="6"/>
  <c r="G18" i="6"/>
  <c r="G21" i="6" s="1"/>
  <c r="G29" i="6" s="1"/>
  <c r="E18" i="6"/>
  <c r="E21" i="6" s="1"/>
  <c r="AF19" i="5"/>
  <c r="Z19" i="5"/>
  <c r="X19" i="5"/>
  <c r="V19" i="5"/>
  <c r="T19" i="5"/>
  <c r="R19" i="5"/>
  <c r="N19" i="5"/>
  <c r="L19" i="5"/>
  <c r="H19" i="5"/>
  <c r="F19" i="5"/>
  <c r="AB14" i="5"/>
  <c r="AD14" i="5" s="1"/>
  <c r="AH14" i="5" s="1"/>
  <c r="W13" i="6"/>
  <c r="Y13" i="6" s="1"/>
  <c r="Y21" i="6" l="1"/>
  <c r="Y29" i="6" s="1"/>
  <c r="E29" i="6"/>
  <c r="A3" i="6"/>
  <c r="AB19" i="5" l="1"/>
  <c r="AH17" i="5"/>
  <c r="AH19" i="5" l="1"/>
  <c r="AD19" i="5"/>
  <c r="L86" i="2"/>
  <c r="H86" i="2"/>
  <c r="L79" i="2"/>
  <c r="H79" i="2"/>
  <c r="L70" i="2"/>
  <c r="H70" i="2"/>
  <c r="A43" i="5" l="1"/>
  <c r="A39" i="6"/>
  <c r="A50" i="8" s="1"/>
  <c r="A97" i="8" s="1"/>
  <c r="A143" i="8" s="1"/>
  <c r="A191" i="8" s="1"/>
  <c r="A238" i="8" s="1"/>
  <c r="A98" i="2"/>
  <c r="A47" i="2" l="1"/>
  <c r="A1" i="6" l="1"/>
  <c r="H22" i="2"/>
  <c r="H25" i="2" s="1"/>
  <c r="H37" i="2" s="1"/>
  <c r="L183" i="1"/>
  <c r="L186" i="1" s="1"/>
  <c r="H183" i="1"/>
  <c r="H186" i="1" s="1"/>
  <c r="J186" i="1"/>
  <c r="F140" i="1"/>
  <c r="L128" i="1"/>
  <c r="H128" i="1"/>
  <c r="J128" i="1"/>
  <c r="F128" i="1"/>
  <c r="A102" i="1"/>
  <c r="A153" i="1" s="1"/>
  <c r="A100" i="1"/>
  <c r="A151" i="1" s="1"/>
  <c r="A99" i="1"/>
  <c r="A150" i="1" s="1"/>
  <c r="L80" i="1"/>
  <c r="L82" i="1" s="1"/>
  <c r="H80" i="1"/>
  <c r="H82" i="1" s="1"/>
  <c r="J80" i="1"/>
  <c r="J82" i="1" s="1"/>
  <c r="F80" i="1"/>
  <c r="A53" i="1"/>
  <c r="F29" i="1"/>
  <c r="H40" i="2" l="1"/>
  <c r="H72" i="2" s="1"/>
  <c r="J142" i="1"/>
  <c r="J188" i="1" s="1"/>
  <c r="L142" i="1"/>
  <c r="L188" i="1" s="1"/>
  <c r="H142" i="1"/>
  <c r="H188" i="1" s="1"/>
  <c r="A202" i="1"/>
  <c r="W18" i="6"/>
  <c r="F183" i="1"/>
  <c r="F186" i="1" s="1"/>
  <c r="F82" i="1"/>
  <c r="L22" i="2"/>
  <c r="L25" i="2" s="1"/>
  <c r="L37" i="2" s="1"/>
  <c r="F142" i="1"/>
  <c r="L40" i="2" l="1"/>
  <c r="L72" i="2" s="1"/>
  <c r="Y16" i="6"/>
  <c r="F188" i="1"/>
  <c r="Y18" i="6"/>
</calcChain>
</file>

<file path=xl/sharedStrings.xml><?xml version="1.0" encoding="utf-8"?>
<sst xmlns="http://schemas.openxmlformats.org/spreadsheetml/2006/main" count="594" uniqueCount="290">
  <si>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</si>
  <si>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</si>
  <si>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</si>
  <si>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</si>
  <si>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</si>
  <si>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</si>
  <si>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</si>
  <si>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</si>
  <si>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</si>
  <si>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</si>
  <si>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</si>
  <si>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</si>
  <si>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</si>
  <si>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</si>
  <si>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</si>
  <si>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</si>
  <si>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</si>
  <si>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</si>
  <si>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</si>
  <si>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</si>
  <si>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</si>
  <si>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</si>
  <si>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</si>
  <si>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</si>
  <si>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</si>
  <si>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</si>
  <si>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</si>
  <si>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</si>
  <si>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</si>
  <si>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</si>
  <si>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</si>
  <si>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</si>
  <si>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</si>
  <si>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</si>
  <si>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</si>
  <si>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</si>
  <si>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</si>
  <si>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</si>
  <si>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</si>
  <si>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</si>
  <si>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</si>
  <si>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</si>
  <si>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</si>
  <si>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</si>
  <si>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</si>
  <si>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</si>
  <si>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</si>
  <si>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</si>
  <si>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</si>
  <si>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</si>
  <si>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</si>
  <si>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</si>
  <si>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</si>
  <si>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</si>
  <si>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</si>
  <si>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</si>
  <si>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</si>
  <si>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</si>
  <si>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</si>
  <si>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</si>
  <si>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</si>
  <si>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</si>
  <si>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</si>
  <si>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</si>
  <si>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</si>
  <si>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</si>
  <si>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</si>
  <si>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</si>
  <si>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</si>
  <si>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</si>
  <si>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</si>
  <si>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</si>
  <si>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</si>
  <si>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</si>
  <si>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</si>
  <si>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</si>
  <si>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</si>
  <si>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</si>
  <si>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</si>
  <si>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</si>
  <si>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</si>
  <si>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</si>
  <si>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</si>
  <si>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</si>
  <si>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</si>
  <si>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</si>
  <si>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</si>
  <si>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</si>
  <si>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</si>
  <si>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</si>
  <si>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</si>
  <si>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</si>
  <si>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</si>
  <si>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</si>
  <si>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</si>
  <si>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</si>
  <si>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</si>
  <si>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</si>
  <si>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</si>
  <si>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</si>
  <si>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</si>
  <si>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</si>
  <si>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</si>
  <si>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</si>
  <si>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</si>
  <si>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</si>
  <si>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</si>
  <si>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</si>
  <si>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</si>
  <si>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</si>
  <si>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</si>
  <si>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</si>
  <si>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</si>
  <si>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</si>
  <si>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</si>
  <si>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</si>
  <si>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</si>
  <si>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</si>
  <si>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</si>
  <si>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</si>
  <si>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</si>
  <si>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</si>
  <si>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</si>
  <si>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</si>
  <si>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</si>
  <si>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</si>
  <si>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</si>
  <si>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</si>
  <si>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</si>
  <si>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</si>
  <si>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</si>
  <si>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</si>
  <si>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</si>
  <si>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</si>
  <si>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</si>
  <si>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</si>
  <si>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กำไร(ขาดทุน)ก่อนภาษีเงินได้</t>
  </si>
  <si>
    <t>- กำไร(ขาดทุน)ที่ยังไม่รับรู้จากการ</t>
  </si>
  <si>
    <t>- ภาษีเงินได้เกี่ยวกับองค์ประกอบของ</t>
  </si>
  <si>
    <t>กำไร(ขาดทุน)เบ็ดเสร็จอื่นสำหรับงวด</t>
  </si>
  <si>
    <t xml:space="preserve">   จัดสรรแล้ว - ทุนสำรองหุ้นทุนซื้อคืน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</si>
  <si>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</si>
  <si>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</si>
  <si>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</si>
  <si>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</si>
  <si>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</si>
  <si>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</si>
  <si>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</si>
  <si>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</si>
  <si>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</si>
  <si>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</si>
  <si>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</si>
  <si>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</si>
  <si>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</si>
  <si>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</si>
  <si>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</si>
  <si>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</si>
  <si>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</si>
  <si>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</si>
  <si>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</si>
  <si>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</si>
  <si>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</si>
  <si>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</si>
  <si>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</si>
  <si>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</si>
  <si>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</si>
  <si>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</si>
  <si>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</si>
  <si>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</si>
  <si>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</si>
  <si>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</si>
  <si>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</si>
  <si>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</si>
  <si>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</si>
  <si>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เงินสดจ่ายเพื่อซื้อ - ที่ดิน อาคารและอุปกรณ์</t>
  </si>
  <si>
    <t>เงินสดรับจากการจำหน่ายที่ดิน อาคารและอุปกรณ์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</si>
  <si>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</si>
  <si>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</si>
  <si>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</si>
  <si>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</si>
  <si>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</si>
  <si>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</si>
  <si>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</si>
  <si>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</si>
  <si>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</si>
  <si>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</si>
  <si>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</si>
  <si>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</si>
  <si>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</si>
  <si>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</si>
  <si>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</si>
  <si>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</si>
  <si>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</si>
  <si>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</si>
  <si>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</si>
  <si>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</si>
  <si>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เพิ่มขึ้นระหว่างงวด</t>
  </si>
  <si>
    <t>- กระแสเงินสดจ่าย</t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</si>
  <si>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</si>
  <si>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</si>
  <si>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</si>
  <si>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- ที่ดิน อาคารและอุปกรณ์</t>
  </si>
  <si>
    <t>โอนเงินจ่ายล่วงหน้าค่าสินทรัพย์ไปเป็น</t>
  </si>
  <si>
    <t>พ.ศ. 2564</t>
  </si>
  <si>
    <t xml:space="preserve"> 31 มีนาคม</t>
  </si>
  <si>
    <t>31 มีนาคม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</si>
  <si>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</si>
  <si>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</si>
  <si>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- ณ วันที่ 31 มีนาคม</t>
  </si>
  <si>
    <t>15 ข)</t>
  </si>
  <si>
    <t xml:space="preserve">- ผลขาดทุนด้านเครดิตที่คาดว่าจะเกิดขึ้น </t>
  </si>
  <si>
    <t>- หนี้สินจากการซื้อเครื่องมือและอุปกรณ์ทางการแพทย์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</si>
  <si>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</si>
  <si>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</si>
  <si>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</si>
  <si>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</si>
  <si>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</si>
  <si>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</si>
  <si>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</si>
  <si>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กำไร(ขาดทุน)สำหรับงวด</t>
  </si>
  <si>
    <t>- การเปลี่ยนแปลงสัญญาเช่าและการประเมินหนี้สินตามสัญญาเช่าใหม่</t>
  </si>
  <si>
    <t>การวัดมูลค่าใหม่ของภาระผูกพันผลประโยชน์พนักงาน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</si>
  <si>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</si>
  <si>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ส่วนเกิน(ขาด)ทุนจากการลงทุนเพิ่มในบริษัทย่อย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</si>
  <si>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</si>
  <si>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</si>
  <si>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</si>
  <si>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กำไรขาดทุนเบ็ดเสร็จรวมสำหรับงวด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</si>
  <si>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</si>
  <si>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</si>
  <si>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กำไร(ขาดทุน)ต่อหุ้นขั้นพื้นฐานส่วนของ</t>
  </si>
  <si>
    <t>ผู้เป็นเจ้าของของบริษัท (บาท)</t>
  </si>
  <si>
    <t>ขาดทุนจากการตัดจำหน่ายสินทรัพย์สิทธิการใช้</t>
  </si>
  <si>
    <t>เงินสดรับจากการจำหน่ายอสังหาริมทรัพย์เพื่อการลงทุน</t>
  </si>
  <si>
    <t>จ่ายชำระหนี้สินจากการซื้อเครื่องมือและอุปกรณ์ทางการแพทย์</t>
  </si>
  <si>
    <t>กำไรสุทธิจากการจำหน่ายที่ดิน อาคารและอุปกรณ์</t>
  </si>
  <si>
    <t>เจ้าหนี้จากการโอนย้ายพนักงาน</t>
  </si>
  <si>
    <t>กำไรจากการจำหน่ายอสังหาริมทรัพย์เพื่อการลงทุน</t>
  </si>
  <si>
    <t>เงินฝากสถาบันการเงินติดภาระค้ำประกันเพิ่มขึ้น</t>
  </si>
  <si>
    <t>กำไรที่รับรู้จากการวัดมูลค่ายุติธรรมของสินทรัพย์ทางการ</t>
  </si>
  <si>
    <t>- ดอกเบี้ยจ่าย</t>
  </si>
  <si>
    <t>ณ วันที่ 31 มีนาคม พ.ศ. 2565</t>
  </si>
  <si>
    <t>สำหรับงวดสามเดือนสิ้นสุดวันที่ 31 มีนาคม พ.ศ. 2565</t>
  </si>
  <si>
    <t>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</si>
  <si>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</si>
  <si>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</si>
  <si>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เงินสดจ่ายเพื่อซื้อ - สินทรัพย์ไม่มีตัวตน</t>
  </si>
  <si>
    <t>เงินสดจ่ายชำระหนี้สินตามสัญญาเช่า - ดอกเบี้ย</t>
  </si>
  <si>
    <t xml:space="preserve">        -</t>
  </si>
  <si>
    <t>ส่วนเกินมูลค่าหุ้นทุนซื้อคืน</t>
  </si>
  <si>
    <t>หุ้นสามัญซื้อคืน</t>
  </si>
  <si>
    <t>กำไร(ขาดทุน)ที่ยัง</t>
  </si>
  <si>
    <t>ไม่รับรู้จากการตี</t>
  </si>
  <si>
    <t>มูลค่ายุติธรรมของ</t>
  </si>
  <si>
    <t>สินทรัพย์ทางการเงิน</t>
  </si>
  <si>
    <t>14 ข)</t>
  </si>
  <si>
    <t>26 ค)</t>
  </si>
  <si>
    <t>26 ง)</t>
  </si>
  <si>
    <t>9, 13</t>
  </si>
  <si>
    <t>จ่ายเงินปันผล</t>
  </si>
  <si>
    <t>จําหน่ายหุ้นทุนซื้อคืน</t>
  </si>
  <si>
    <t>จัดสรรกำไรสะสมเป็นเงินสำรองหุ้นทุนซื้อคืน</t>
  </si>
  <si>
    <t>ลดทุนหุ้นสามัญ</t>
  </si>
  <si>
    <t>เงินสดรับจากการจำหน่ายหุ้นทุนซื้อคืน</t>
  </si>
  <si>
    <t>หมายเหตุประกอบข้อมูลทางการเงินในหน้า 15 ถึง 50 เป็นส่วนหนึ่งของข้อมูลทางการเงินระหว่างกาลนี้</t>
  </si>
  <si>
    <t>หุ้นสามัญ 847,467,400 หุ้น (พ.ศ. 2564 : 849,080,000 หุ้น)</t>
  </si>
  <si>
    <t>หุ้นสามัญ 847,467,400 หุ้น  (พ.ศ. 2564 : 849,080,000 หุ้น)</t>
  </si>
  <si>
    <t>- กำไร(ขาดทุน)สุทธิจากอัตราแลกเปลี่ยน</t>
  </si>
  <si>
    <t>ส่วนแบ่งขาดทุนจากเงินลงทุน</t>
  </si>
  <si>
    <t>ค่าใช้จ่ายภาษีเงินได้</t>
  </si>
  <si>
    <t>กำไร(ขาดทุน)ที่ยังไม่รับรู้</t>
  </si>
  <si>
    <t>จากการตีมูลค่ายุติธรรม</t>
  </si>
  <si>
    <t>ของสินทรัพย์ทางการเงิน</t>
  </si>
  <si>
    <t>ส่วนได้เสียที่ไม่มีอำนาจควบคุมลดลงจาก</t>
  </si>
  <si>
    <t>การจำหน่ายเงินลงทุนในบริษัทย่อย</t>
  </si>
  <si>
    <t>- ลูกหนี้การค้าและลูกหนี้อื่น</t>
  </si>
  <si>
    <t>กำไรจากการจำหน่ายเงินลงทุนในบริษัทย่อย</t>
  </si>
  <si>
    <t>ส่วนแบ่งขาดทุนจากเงินลงทุนในกิจการร่วมค้า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</si>
  <si>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</si>
  <si>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</si>
  <si>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เงินสดรับจากการขายเงินลงทุนในบริษัทย่อย</t>
  </si>
  <si>
    <t>เงินให้กู้ยืมระยะสั้นแก่บริษัทอื่น - เงินสดจ่าย</t>
  </si>
  <si>
    <t>เงินสดสุทธิได้มาจาก(ใช้ไปใน)กิจกรรมลงทุน</t>
  </si>
  <si>
    <t>จากสถาบันการเงินเพิ่มขึ้น(ลดลง)</t>
  </si>
  <si>
    <t>เงินสดสุทธิได้มาจาก(ใช้ไปใน)กิจกรรมจัดหาเงิน</t>
  </si>
  <si>
    <t>โอนเปลี่ยนประเภทเงินลงทุนในบริษัทย่อยไปเป็นสินทรัพย์</t>
  </si>
  <si>
    <t>ทางการเงินที่วัดมูลค่าด้วยมูลค่ายุติธรรม</t>
  </si>
  <si>
    <t>(กำไร)ขาดทุนจากอัตราแลกเปลี่ยนที่ยังไม่เกิดขึ้นจริง</t>
  </si>
  <si>
    <t>กำไร(ขาดทุน)จากอัตราแลกเปลี่ยนที่ยังไม่เกิดขึ้นจริง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</si>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</sst>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_);_(* \(#,##0.00\);_(* &quot;-&quot;??_)\ \ \ ;_(@_)"/>
    <numFmt numFmtId="171" formatCode="_(* #,##0_);_(* \(#,##0\);_(* &quot;-&quot;_)\ \ \ \ \ \ \ ;_(@_)"/>
    <numFmt numFmtId="172" formatCode="_(* #,##0_);_(* \(#,##0\);_(* &quot;-&quot;???_)\ ;_(@_)"/>
    <numFmt numFmtId="173" formatCode="_(* #,##0_);_(* \(#,##0\);_(* &quot;-&quot;????_);_(@_)"/>
    <numFmt numFmtId="174" formatCode="_(* #,##0.000_);_(* \(#,##0.000\);_(* &quot;-&quot;???\ _);_(@_)"/>
    <numFmt numFmtId="175" formatCode="_(* #,##0_);_(* \(#,##0\);_(* &quot;-&quot;???\ _)\ ;_(@_)"/>
    <numFmt numFmtId="176" formatCode="_(* #,##0.00_);_(* \(#,##0.00\);_(* &quot;-&quot;???\ _);_(@_)"/>
  </numFmts>
  <fonts count="2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1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18" fillId="0" borderId="0"/>
  </cellStyleXfs>
  <cellXfs count="454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2" fillId="0" borderId="0" xfId="1" quotePrefix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9" fontId="3" fillId="0" borderId="0" xfId="2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0" fontId="2" fillId="0" borderId="0" xfId="1" quotePrefix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165" fontId="14" fillId="0" borderId="0" xfId="2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168" fontId="14" fillId="0" borderId="0" xfId="7" applyNumberFormat="1" applyFont="1" applyFill="1" applyAlignment="1">
      <alignment horizontal="right" vertical="center"/>
    </xf>
    <xf numFmtId="168" fontId="14" fillId="0" borderId="1" xfId="7" applyNumberFormat="1" applyFont="1" applyFill="1" applyBorder="1" applyAlignment="1">
      <alignment horizontal="right" vertical="center"/>
    </xf>
    <xf numFmtId="165" fontId="14" fillId="0" borderId="1" xfId="2" applyNumberFormat="1" applyFont="1" applyFill="1" applyBorder="1" applyAlignment="1">
      <alignment horizontal="center" vertical="center"/>
    </xf>
    <xf numFmtId="168" fontId="15" fillId="0" borderId="0" xfId="1" applyNumberFormat="1" applyFont="1" applyFill="1" applyAlignment="1">
      <alignment horizontal="right" vertical="center"/>
    </xf>
    <xf numFmtId="0" fontId="15" fillId="0" borderId="0" xfId="1" applyFont="1" applyFill="1" applyAlignment="1">
      <alignment vertical="center"/>
    </xf>
    <xf numFmtId="166" fontId="14" fillId="0" borderId="0" xfId="2" applyFont="1" applyFill="1" applyAlignment="1">
      <alignment horizontal="right" vertical="center"/>
    </xf>
    <xf numFmtId="165" fontId="14" fillId="0" borderId="2" xfId="2" applyNumberFormat="1" applyFont="1" applyFill="1" applyBorder="1" applyAlignment="1">
      <alignment horizontal="center" vertical="center"/>
    </xf>
    <xf numFmtId="165" fontId="15" fillId="0" borderId="0" xfId="1" quotePrefix="1" applyNumberFormat="1" applyFont="1" applyFill="1" applyAlignment="1">
      <alignment horizontal="right" vertical="center"/>
    </xf>
    <xf numFmtId="167" fontId="14" fillId="0" borderId="0" xfId="7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center" vertical="center"/>
    </xf>
    <xf numFmtId="167" fontId="14" fillId="0" borderId="0" xfId="2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2" applyNumberFormat="1" applyFont="1" applyFill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7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72" fontId="2" fillId="0" borderId="0" xfId="2" applyNumberFormat="1" applyFont="1" applyFill="1" applyAlignment="1">
      <alignment horizontal="left" vertical="center"/>
    </xf>
    <xf numFmtId="172" fontId="2" fillId="0" borderId="0" xfId="1" applyNumberFormat="1" applyFont="1" applyFill="1" applyAlignment="1">
      <alignment horizontal="left" vertical="center"/>
    </xf>
    <xf numFmtId="38" fontId="3" fillId="0" borderId="1" xfId="1" applyNumberFormat="1" applyFont="1" applyFill="1" applyBorder="1" applyAlignment="1">
      <alignment horizontal="centerContinuous" vertical="center"/>
    </xf>
    <xf numFmtId="38" fontId="3" fillId="0" borderId="1" xfId="1" applyNumberFormat="1" applyFont="1" applyFill="1" applyBorder="1" applyAlignment="1">
      <alignment horizontal="center" vertical="center"/>
    </xf>
    <xf numFmtId="172" fontId="3" fillId="0" borderId="1" xfId="2" applyNumberFormat="1" applyFont="1" applyFill="1" applyBorder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Continuous" vertical="center"/>
    </xf>
    <xf numFmtId="38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72" fontId="3" fillId="0" borderId="1" xfId="2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3" xfId="2" applyNumberFormat="1" applyFont="1" applyFill="1" applyBorder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68" fontId="14" fillId="2" borderId="0" xfId="1" applyNumberFormat="1" applyFont="1" applyFill="1" applyAlignment="1">
      <alignment horizontal="center" vertical="center"/>
    </xf>
    <xf numFmtId="168" fontId="14" fillId="2" borderId="0" xfId="7" applyNumberFormat="1" applyFont="1" applyFill="1" applyAlignment="1">
      <alignment horizontal="right" vertical="center"/>
    </xf>
    <xf numFmtId="167" fontId="14" fillId="2" borderId="0" xfId="7" applyNumberFormat="1" applyFont="1" applyFill="1" applyAlignment="1">
      <alignment horizontal="right" vertical="center"/>
    </xf>
    <xf numFmtId="165" fontId="14" fillId="2" borderId="0" xfId="2" applyNumberFormat="1" applyFont="1" applyFill="1" applyAlignment="1">
      <alignment horizontal="center" vertical="center"/>
    </xf>
    <xf numFmtId="167" fontId="14" fillId="2" borderId="0" xfId="7" applyNumberFormat="1" applyFont="1" applyFill="1" applyBorder="1" applyAlignment="1">
      <alignment horizontal="right" vertical="center"/>
    </xf>
    <xf numFmtId="168" fontId="14" fillId="2" borderId="0" xfId="1" applyNumberFormat="1" applyFont="1" applyFill="1" applyAlignment="1">
      <alignment vertical="center"/>
    </xf>
    <xf numFmtId="168" fontId="14" fillId="2" borderId="1" xfId="7" applyNumberFormat="1" applyFont="1" applyFill="1" applyBorder="1" applyAlignment="1">
      <alignment horizontal="right" vertical="center"/>
    </xf>
    <xf numFmtId="167" fontId="14" fillId="2" borderId="0" xfId="8" applyNumberFormat="1" applyFont="1" applyFill="1" applyAlignment="1">
      <alignment horizontal="right" vertical="center"/>
    </xf>
    <xf numFmtId="168" fontId="14" fillId="2" borderId="0" xfId="8" applyNumberFormat="1" applyFont="1" applyFill="1" applyAlignment="1">
      <alignment horizontal="right" vertical="center"/>
    </xf>
    <xf numFmtId="167" fontId="14" fillId="2" borderId="1" xfId="8" applyNumberFormat="1" applyFont="1" applyFill="1" applyBorder="1" applyAlignment="1">
      <alignment horizontal="right" vertical="center"/>
    </xf>
    <xf numFmtId="168" fontId="14" fillId="2" borderId="0" xfId="1" applyNumberFormat="1" applyFont="1" applyFill="1" applyAlignment="1">
      <alignment horizontal="right" vertical="center"/>
    </xf>
    <xf numFmtId="166" fontId="14" fillId="2" borderId="0" xfId="2" applyFont="1" applyFill="1" applyAlignment="1">
      <alignment horizontal="right" vertical="center"/>
    </xf>
    <xf numFmtId="168" fontId="14" fillId="2" borderId="1" xfId="8" applyNumberFormat="1" applyFont="1" applyFill="1" applyBorder="1" applyAlignment="1">
      <alignment horizontal="right" vertical="center"/>
    </xf>
    <xf numFmtId="168" fontId="14" fillId="2" borderId="3" xfId="1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165" fontId="3" fillId="2" borderId="3" xfId="1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center" vertical="center"/>
    </xf>
    <xf numFmtId="167" fontId="3" fillId="2" borderId="3" xfId="2" applyNumberFormat="1" applyFont="1" applyFill="1" applyBorder="1" applyAlignment="1">
      <alignment horizontal="right" vertical="center"/>
    </xf>
    <xf numFmtId="167" fontId="3" fillId="2" borderId="3" xfId="1" applyNumberFormat="1" applyFont="1" applyFill="1" applyBorder="1" applyAlignment="1">
      <alignment horizontal="right" vertical="center"/>
    </xf>
    <xf numFmtId="173" fontId="14" fillId="2" borderId="0" xfId="0" applyNumberFormat="1" applyFont="1" applyFill="1" applyAlignment="1">
      <alignment horizontal="right" vertical="center"/>
    </xf>
    <xf numFmtId="172" fontId="14" fillId="2" borderId="3" xfId="1" applyNumberFormat="1" applyFont="1" applyFill="1" applyBorder="1" applyAlignment="1">
      <alignment vertical="center"/>
    </xf>
    <xf numFmtId="172" fontId="14" fillId="0" borderId="0" xfId="1" applyNumberFormat="1" applyFont="1" applyFill="1" applyAlignment="1">
      <alignment vertical="center"/>
    </xf>
    <xf numFmtId="172" fontId="14" fillId="0" borderId="0" xfId="2" applyNumberFormat="1" applyFont="1" applyFill="1" applyAlignment="1">
      <alignment vertical="center"/>
    </xf>
    <xf numFmtId="0" fontId="14" fillId="0" borderId="0" xfId="1" quotePrefix="1" applyFont="1" applyAlignment="1">
      <alignment vertical="center"/>
    </xf>
    <xf numFmtId="172" fontId="14" fillId="2" borderId="0" xfId="2" applyNumberFormat="1" applyFont="1" applyFill="1" applyAlignment="1">
      <alignment vertical="center"/>
    </xf>
    <xf numFmtId="172" fontId="14" fillId="2" borderId="2" xfId="2" applyNumberFormat="1" applyFont="1" applyFill="1" applyBorder="1" applyAlignment="1">
      <alignment vertical="center"/>
    </xf>
    <xf numFmtId="172" fontId="14" fillId="2" borderId="1" xfId="2" applyNumberFormat="1" applyFont="1" applyFill="1" applyBorder="1" applyAlignment="1">
      <alignment horizontal="center" vertical="center"/>
    </xf>
    <xf numFmtId="173" fontId="14" fillId="2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0" fontId="14" fillId="0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168" fontId="15" fillId="0" borderId="1" xfId="1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1" xfId="2" applyNumberFormat="1" applyFont="1" applyFill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0" fontId="19" fillId="0" borderId="0" xfId="10" quotePrefix="1" applyFont="1"/>
    <xf numFmtId="0" fontId="19" fillId="0" borderId="0" xfId="10" applyFont="1"/>
    <xf numFmtId="0" fontId="3" fillId="0" borderId="0" xfId="0" applyFont="1" applyAlignment="1">
      <alignment vertical="center"/>
    </xf>
    <xf numFmtId="173" fontId="14" fillId="0" borderId="0" xfId="0" applyNumberFormat="1" applyFont="1" applyAlignment="1">
      <alignment horizontal="right" vertical="center"/>
    </xf>
    <xf numFmtId="167" fontId="14" fillId="2" borderId="0" xfId="5" applyNumberFormat="1" applyFont="1" applyFill="1" applyAlignment="1">
      <alignment horizontal="center" vertical="center"/>
    </xf>
    <xf numFmtId="172" fontId="14" fillId="0" borderId="2" xfId="2" applyNumberFormat="1" applyFont="1" applyFill="1" applyBorder="1" applyAlignment="1">
      <alignment vertical="center"/>
    </xf>
    <xf numFmtId="176" fontId="3" fillId="2" borderId="3" xfId="2" applyNumberFormat="1" applyFont="1" applyFill="1" applyBorder="1" applyAlignment="1">
      <alignment horizontal="right" vertical="center"/>
    </xf>
    <xf numFmtId="176" fontId="3" fillId="0" borderId="3" xfId="2" applyNumberFormat="1" applyFont="1" applyFill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1" applyFont="1" applyAlignment="1">
      <alignment horizontal="left" vertical="center"/>
    </xf>
    <xf numFmtId="164" fontId="14" fillId="0" borderId="0" xfId="1" applyNumberFormat="1" applyFont="1" applyAlignment="1">
      <alignment horizontal="centerContinuous" vertical="center"/>
    </xf>
    <xf numFmtId="0" fontId="14" fillId="0" borderId="0" xfId="1" applyFont="1" applyAlignment="1">
      <alignment horizontal="center" vertical="center"/>
    </xf>
    <xf numFmtId="168" fontId="14" fillId="0" borderId="0" xfId="1" applyNumberFormat="1" applyFont="1" applyAlignment="1">
      <alignment horizontal="centerContinuous" vertical="center"/>
    </xf>
    <xf numFmtId="164" fontId="14" fillId="0" borderId="0" xfId="1" applyNumberFormat="1" applyFont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Continuous" vertical="center"/>
    </xf>
    <xf numFmtId="0" fontId="14" fillId="0" borderId="1" xfId="1" applyFont="1" applyBorder="1" applyAlignment="1">
      <alignment horizontal="center" vertical="center"/>
    </xf>
    <xf numFmtId="168" fontId="14" fillId="0" borderId="1" xfId="1" applyNumberFormat="1" applyFont="1" applyBorder="1" applyAlignment="1">
      <alignment horizontal="centerContinuous"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165" fontId="15" fillId="0" borderId="0" xfId="1" quotePrefix="1" applyNumberFormat="1" applyFont="1" applyAlignment="1">
      <alignment horizontal="right" vertical="center"/>
    </xf>
    <xf numFmtId="0" fontId="14" fillId="0" borderId="0" xfId="1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5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165" fontId="15" fillId="0" borderId="1" xfId="1" applyNumberFormat="1" applyFont="1" applyBorder="1" applyAlignment="1">
      <alignment horizontal="right" vertical="center"/>
    </xf>
    <xf numFmtId="165" fontId="15" fillId="0" borderId="0" xfId="1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164" fontId="15" fillId="0" borderId="0" xfId="1" applyNumberFormat="1" applyFont="1" applyAlignment="1">
      <alignment vertical="center"/>
    </xf>
    <xf numFmtId="168" fontId="14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vertical="center"/>
    </xf>
    <xf numFmtId="0" fontId="14" fillId="0" borderId="0" xfId="6" applyFont="1" applyAlignment="1">
      <alignment vertical="center"/>
    </xf>
    <xf numFmtId="167" fontId="14" fillId="0" borderId="0" xfId="1" applyNumberFormat="1" applyFont="1" applyAlignment="1">
      <alignment horizontal="right" vertical="center"/>
    </xf>
    <xf numFmtId="168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vertical="center"/>
    </xf>
    <xf numFmtId="0" fontId="14" fillId="0" borderId="2" xfId="1" quotePrefix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168" fontId="14" fillId="0" borderId="2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168" fontId="15" fillId="0" borderId="0" xfId="1" applyNumberFormat="1" applyFont="1" applyAlignment="1">
      <alignment horizontal="center" vertical="center"/>
    </xf>
    <xf numFmtId="168" fontId="15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167" fontId="17" fillId="0" borderId="0" xfId="1" applyNumberFormat="1" applyFont="1" applyAlignment="1">
      <alignment horizontal="right" vertical="center"/>
    </xf>
    <xf numFmtId="168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8" fontId="14" fillId="0" borderId="0" xfId="8" applyNumberFormat="1" applyFont="1" applyAlignment="1">
      <alignment horizontal="right" vertical="center"/>
    </xf>
    <xf numFmtId="168" fontId="17" fillId="0" borderId="0" xfId="1" applyNumberFormat="1" applyFont="1" applyAlignment="1">
      <alignment horizontal="center" vertical="center"/>
    </xf>
    <xf numFmtId="167" fontId="14" fillId="0" borderId="0" xfId="6" applyNumberFormat="1" applyFont="1" applyAlignment="1">
      <alignment horizontal="right" vertical="center"/>
    </xf>
    <xf numFmtId="167" fontId="14" fillId="0" borderId="0" xfId="6" applyNumberFormat="1" applyFont="1" applyAlignment="1">
      <alignment vertic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vertical="center"/>
    </xf>
    <xf numFmtId="164" fontId="14" fillId="0" borderId="1" xfId="1" applyNumberFormat="1" applyFont="1" applyBorder="1" applyAlignment="1">
      <alignment vertical="center"/>
    </xf>
    <xf numFmtId="168" fontId="14" fillId="0" borderId="1" xfId="1" applyNumberFormat="1" applyFont="1" applyBorder="1" applyAlignment="1">
      <alignment horizontal="right" vertical="center"/>
    </xf>
    <xf numFmtId="168" fontId="14" fillId="0" borderId="1" xfId="1" applyNumberFormat="1" applyFont="1" applyBorder="1" applyAlignment="1">
      <alignment vertical="center"/>
    </xf>
    <xf numFmtId="168" fontId="14" fillId="0" borderId="0" xfId="1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167" fontId="14" fillId="2" borderId="2" xfId="7" applyNumberFormat="1" applyFont="1" applyFill="1" applyBorder="1" applyAlignment="1">
      <alignment horizontal="right" vertical="center"/>
    </xf>
    <xf numFmtId="0" fontId="14" fillId="0" borderId="2" xfId="1" applyFont="1" applyBorder="1" applyAlignment="1">
      <alignment horizontal="center" vertical="center"/>
    </xf>
    <xf numFmtId="168" fontId="14" fillId="0" borderId="2" xfId="1" applyNumberFormat="1" applyFont="1" applyBorder="1" applyAlignment="1">
      <alignment horizontal="right" vertical="center"/>
    </xf>
    <xf numFmtId="168" fontId="14" fillId="0" borderId="2" xfId="1" applyNumberFormat="1" applyFont="1" applyBorder="1" applyAlignment="1">
      <alignment vertical="center"/>
    </xf>
    <xf numFmtId="0" fontId="15" fillId="0" borderId="0" xfId="1" quotePrefix="1" applyFont="1" applyAlignment="1">
      <alignment horizontal="left" vertical="center"/>
    </xf>
    <xf numFmtId="164" fontId="14" fillId="0" borderId="2" xfId="1" applyNumberFormat="1" applyFont="1" applyBorder="1" applyAlignment="1">
      <alignment horizontal="left" vertical="center"/>
    </xf>
    <xf numFmtId="0" fontId="14" fillId="0" borderId="0" xfId="1" quotePrefix="1" applyFont="1" applyAlignment="1">
      <alignment horizontal="left" vertical="center"/>
    </xf>
    <xf numFmtId="37" fontId="15" fillId="0" borderId="0" xfId="9" applyNumberFormat="1" applyFont="1" applyAlignment="1">
      <alignment vertical="center"/>
    </xf>
    <xf numFmtId="2" fontId="14" fillId="0" borderId="0" xfId="9" applyNumberFormat="1" applyFont="1" applyAlignment="1">
      <alignment vertical="center"/>
    </xf>
    <xf numFmtId="2" fontId="14" fillId="0" borderId="0" xfId="9" quotePrefix="1" applyNumberFormat="1" applyFont="1" applyAlignment="1">
      <alignment vertical="center"/>
    </xf>
    <xf numFmtId="0" fontId="14" fillId="0" borderId="0" xfId="9" applyFont="1" applyAlignment="1">
      <alignment vertical="center"/>
    </xf>
    <xf numFmtId="37" fontId="14" fillId="0" borderId="0" xfId="9" applyNumberFormat="1" applyFont="1" applyAlignment="1">
      <alignment vertical="center"/>
    </xf>
    <xf numFmtId="173" fontId="14" fillId="0" borderId="0" xfId="0" applyNumberFormat="1" applyFont="1" applyFill="1" applyAlignment="1">
      <alignment horizontal="right" vertical="center"/>
    </xf>
    <xf numFmtId="167" fontId="14" fillId="0" borderId="0" xfId="5" applyNumberFormat="1" applyFont="1" applyFill="1" applyAlignment="1">
      <alignment horizontal="center" vertical="center"/>
    </xf>
    <xf numFmtId="172" fontId="14" fillId="0" borderId="1" xfId="2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Alignment="1">
      <alignment horizontal="centerContinuous" vertical="center"/>
    </xf>
    <xf numFmtId="168" fontId="14" fillId="0" borderId="1" xfId="1" applyNumberFormat="1" applyFont="1" applyFill="1" applyBorder="1" applyAlignment="1">
      <alignment horizontal="centerContinuous" vertical="center"/>
    </xf>
    <xf numFmtId="168" fontId="14" fillId="0" borderId="0" xfId="1" applyNumberFormat="1" applyFont="1" applyFill="1" applyAlignment="1">
      <alignment horizontal="center" vertical="center"/>
    </xf>
    <xf numFmtId="168" fontId="14" fillId="0" borderId="0" xfId="1" applyNumberFormat="1" applyFont="1" applyFill="1" applyAlignment="1">
      <alignment vertical="center"/>
    </xf>
    <xf numFmtId="168" fontId="14" fillId="0" borderId="0" xfId="8" applyNumberFormat="1" applyFont="1" applyFill="1" applyAlignment="1">
      <alignment horizontal="right" vertical="center"/>
    </xf>
    <xf numFmtId="168" fontId="14" fillId="0" borderId="1" xfId="1" applyNumberFormat="1" applyFont="1" applyFill="1" applyBorder="1" applyAlignment="1">
      <alignment horizontal="right" vertical="center"/>
    </xf>
    <xf numFmtId="167" fontId="14" fillId="0" borderId="2" xfId="7" applyNumberFormat="1" applyFont="1" applyFill="1" applyBorder="1" applyAlignment="1">
      <alignment horizontal="right" vertical="center"/>
    </xf>
    <xf numFmtId="168" fontId="14" fillId="0" borderId="2" xfId="1" applyNumberFormat="1" applyFont="1" applyFill="1" applyBorder="1" applyAlignment="1">
      <alignment horizontal="right" vertical="center"/>
    </xf>
    <xf numFmtId="168" fontId="14" fillId="0" borderId="2" xfId="1" applyNumberFormat="1" applyFont="1" applyFill="1" applyBorder="1" applyAlignment="1">
      <alignment horizontal="center" vertical="center"/>
    </xf>
    <xf numFmtId="168" fontId="14" fillId="0" borderId="1" xfId="1" applyNumberFormat="1" applyFont="1" applyFill="1" applyBorder="1" applyAlignment="1">
      <alignment vertical="center"/>
    </xf>
    <xf numFmtId="173" fontId="14" fillId="0" borderId="1" xfId="1" applyNumberFormat="1" applyFont="1" applyFill="1" applyBorder="1" applyAlignment="1">
      <alignment horizontal="right" vertical="center"/>
    </xf>
    <xf numFmtId="172" fontId="14" fillId="0" borderId="3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center" vertical="center"/>
    </xf>
    <xf numFmtId="165" fontId="3" fillId="2" borderId="2" xfId="1" applyNumberFormat="1" applyFont="1" applyFill="1" applyBorder="1" applyAlignment="1">
      <alignment vertical="center"/>
    </xf>
    <xf numFmtId="167" fontId="3" fillId="0" borderId="0" xfId="2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horizontal="center" vertical="center"/>
    </xf>
    <xf numFmtId="167" fontId="3" fillId="2" borderId="0" xfId="2" applyNumberFormat="1" applyFont="1" applyFill="1" applyBorder="1" applyAlignment="1">
      <alignment vertical="center"/>
    </xf>
    <xf numFmtId="167" fontId="3" fillId="0" borderId="0" xfId="2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0" fontId="20" fillId="0" borderId="0" xfId="1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0" xfId="1" applyFont="1" applyFill="1" applyAlignment="1">
      <alignment horizontal="center" vertical="center"/>
    </xf>
    <xf numFmtId="164" fontId="21" fillId="0" borderId="0" xfId="1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5" fontId="20" fillId="0" borderId="0" xfId="2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168" fontId="20" fillId="0" borderId="0" xfId="1" applyNumberFormat="1" applyFont="1" applyFill="1" applyAlignment="1">
      <alignment horizontal="right" vertical="center"/>
    </xf>
    <xf numFmtId="164" fontId="20" fillId="0" borderId="0" xfId="2" applyNumberFormat="1" applyFont="1" applyFill="1" applyAlignment="1">
      <alignment horizontal="right" vertical="center"/>
    </xf>
    <xf numFmtId="165" fontId="20" fillId="0" borderId="0" xfId="1" quotePrefix="1" applyNumberFormat="1" applyFont="1" applyFill="1" applyAlignment="1">
      <alignment horizontal="right" vertical="center"/>
    </xf>
    <xf numFmtId="164" fontId="20" fillId="0" borderId="0" xfId="1" applyNumberFormat="1" applyFont="1" applyFill="1" applyAlignment="1">
      <alignment horizontal="center" vertical="center"/>
    </xf>
    <xf numFmtId="165" fontId="20" fillId="0" borderId="2" xfId="1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horizontal="right" vertical="center"/>
    </xf>
    <xf numFmtId="168" fontId="20" fillId="0" borderId="1" xfId="1" applyNumberFormat="1" applyFont="1" applyFill="1" applyBorder="1" applyAlignment="1">
      <alignment horizontal="right" vertical="center"/>
    </xf>
    <xf numFmtId="165" fontId="20" fillId="0" borderId="1" xfId="2" applyNumberFormat="1" applyFont="1" applyFill="1" applyBorder="1" applyAlignment="1">
      <alignment horizontal="right" vertical="center"/>
    </xf>
    <xf numFmtId="164" fontId="20" fillId="0" borderId="1" xfId="2" applyNumberFormat="1" applyFont="1" applyFill="1" applyBorder="1" applyAlignment="1">
      <alignment horizontal="right" vertical="center"/>
    </xf>
    <xf numFmtId="0" fontId="20" fillId="0" borderId="0" xfId="1" applyFont="1" applyFill="1" applyAlignment="1">
      <alignment horizontal="center" vertical="center"/>
    </xf>
    <xf numFmtId="167" fontId="21" fillId="0" borderId="0" xfId="2" applyNumberFormat="1" applyFont="1" applyFill="1" applyBorder="1" applyAlignment="1">
      <alignment horizontal="right" vertical="center"/>
    </xf>
    <xf numFmtId="167" fontId="21" fillId="0" borderId="0" xfId="2" applyNumberFormat="1" applyFont="1" applyFill="1" applyBorder="1" applyAlignment="1">
      <alignment horizontal="center" vertical="center"/>
    </xf>
    <xf numFmtId="165" fontId="21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Alignment="1">
      <alignment vertical="center"/>
    </xf>
    <xf numFmtId="167" fontId="21" fillId="0" borderId="0" xfId="5" applyNumberFormat="1" applyFont="1" applyFill="1" applyBorder="1" applyAlignment="1">
      <alignment horizontal="center" vertical="center"/>
    </xf>
    <xf numFmtId="165" fontId="21" fillId="0" borderId="0" xfId="1" applyNumberFormat="1" applyFont="1" applyFill="1" applyAlignment="1">
      <alignment horizontal="center" vertical="center"/>
    </xf>
    <xf numFmtId="165" fontId="21" fillId="0" borderId="0" xfId="2" applyNumberFormat="1" applyFont="1" applyFill="1" applyAlignment="1">
      <alignment horizontal="right" vertical="center"/>
    </xf>
    <xf numFmtId="175" fontId="21" fillId="0" borderId="0" xfId="5" applyNumberFormat="1" applyFont="1" applyFill="1" applyAlignment="1">
      <alignment horizontal="right" vertical="center"/>
    </xf>
    <xf numFmtId="167" fontId="21" fillId="0" borderId="1" xfId="5" applyNumberFormat="1" applyFont="1" applyFill="1" applyBorder="1" applyAlignment="1">
      <alignment horizontal="center" vertical="center"/>
    </xf>
    <xf numFmtId="171" fontId="21" fillId="0" borderId="1" xfId="5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horizontal="center" vertical="center"/>
    </xf>
    <xf numFmtId="165" fontId="21" fillId="0" borderId="1" xfId="2" applyNumberFormat="1" applyFont="1" applyFill="1" applyBorder="1" applyAlignment="1">
      <alignment horizontal="right" vertical="center"/>
    </xf>
    <xf numFmtId="167" fontId="21" fillId="0" borderId="2" xfId="2" applyNumberFormat="1" applyFont="1" applyFill="1" applyBorder="1" applyAlignment="1">
      <alignment horizontal="right" vertical="center"/>
    </xf>
    <xf numFmtId="165" fontId="21" fillId="0" borderId="1" xfId="1" applyNumberFormat="1" applyFont="1" applyFill="1" applyBorder="1" applyAlignment="1">
      <alignment vertical="center"/>
    </xf>
    <xf numFmtId="165" fontId="21" fillId="0" borderId="0" xfId="2" applyNumberFormat="1" applyFont="1" applyFill="1" applyAlignment="1">
      <alignment vertical="center"/>
    </xf>
    <xf numFmtId="165" fontId="21" fillId="0" borderId="3" xfId="2" applyNumberFormat="1" applyFont="1" applyFill="1" applyBorder="1" applyAlignment="1">
      <alignment horizontal="right" vertical="center"/>
    </xf>
    <xf numFmtId="165" fontId="21" fillId="0" borderId="0" xfId="2" applyNumberFormat="1" applyFont="1" applyFill="1" applyBorder="1" applyAlignment="1">
      <alignment horizontal="right" vertical="center"/>
    </xf>
    <xf numFmtId="167" fontId="21" fillId="2" borderId="0" xfId="2" applyNumberFormat="1" applyFont="1" applyFill="1" applyBorder="1" applyAlignment="1">
      <alignment horizontal="right" vertical="center"/>
    </xf>
    <xf numFmtId="167" fontId="21" fillId="2" borderId="0" xfId="2" applyNumberFormat="1" applyFont="1" applyFill="1" applyBorder="1" applyAlignment="1">
      <alignment horizontal="center" vertical="center"/>
    </xf>
    <xf numFmtId="0" fontId="21" fillId="0" borderId="0" xfId="1" applyNumberFormat="1" applyFont="1" applyFill="1" applyAlignment="1">
      <alignment horizontal="center" vertical="center"/>
    </xf>
    <xf numFmtId="165" fontId="21" fillId="2" borderId="0" xfId="1" applyNumberFormat="1" applyFont="1" applyFill="1" applyBorder="1" applyAlignment="1">
      <alignment vertical="center"/>
    </xf>
    <xf numFmtId="167" fontId="21" fillId="2" borderId="0" xfId="5" applyNumberFormat="1" applyFont="1" applyFill="1" applyBorder="1" applyAlignment="1">
      <alignment horizontal="center" vertical="center"/>
    </xf>
    <xf numFmtId="165" fontId="21" fillId="2" borderId="0" xfId="1" applyNumberFormat="1" applyFont="1" applyFill="1" applyAlignment="1">
      <alignment horizontal="center" vertical="center"/>
    </xf>
    <xf numFmtId="175" fontId="21" fillId="2" borderId="0" xfId="5" applyNumberFormat="1" applyFont="1" applyFill="1" applyAlignment="1">
      <alignment horizontal="right" vertical="center"/>
    </xf>
    <xf numFmtId="164" fontId="21" fillId="0" borderId="0" xfId="1" quotePrefix="1" applyNumberFormat="1" applyFont="1" applyFill="1" applyAlignment="1">
      <alignment vertical="center"/>
    </xf>
    <xf numFmtId="167" fontId="21" fillId="2" borderId="1" xfId="5" applyNumberFormat="1" applyFont="1" applyFill="1" applyBorder="1" applyAlignment="1">
      <alignment horizontal="center" vertical="center"/>
    </xf>
    <xf numFmtId="171" fontId="21" fillId="2" borderId="1" xfId="5" applyNumberFormat="1" applyFont="1" applyFill="1" applyBorder="1" applyAlignment="1">
      <alignment horizontal="center" vertical="center"/>
    </xf>
    <xf numFmtId="165" fontId="21" fillId="2" borderId="1" xfId="2" applyNumberFormat="1" applyFont="1" applyFill="1" applyBorder="1" applyAlignment="1">
      <alignment horizontal="right" vertical="center"/>
    </xf>
    <xf numFmtId="167" fontId="21" fillId="2" borderId="2" xfId="2" applyNumberFormat="1" applyFont="1" applyFill="1" applyBorder="1" applyAlignment="1">
      <alignment horizontal="right" vertical="center"/>
    </xf>
    <xf numFmtId="165" fontId="21" fillId="2" borderId="1" xfId="1" applyNumberFormat="1" applyFont="1" applyFill="1" applyBorder="1" applyAlignment="1">
      <alignment vertical="center"/>
    </xf>
    <xf numFmtId="165" fontId="21" fillId="2" borderId="0" xfId="2" applyNumberFormat="1" applyFont="1" applyFill="1" applyAlignment="1">
      <alignment vertical="center"/>
    </xf>
    <xf numFmtId="165" fontId="21" fillId="2" borderId="3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72" fontId="15" fillId="0" borderId="0" xfId="2" applyNumberFormat="1" applyFont="1" applyFill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172" fontId="15" fillId="0" borderId="0" xfId="2" applyNumberFormat="1" applyFont="1" applyFill="1" applyAlignment="1">
      <alignment vertical="center"/>
    </xf>
    <xf numFmtId="172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2" applyNumberFormat="1" applyFont="1" applyFill="1" applyAlignment="1">
      <alignment horizontal="right" vertical="center"/>
    </xf>
    <xf numFmtId="172" fontId="15" fillId="0" borderId="0" xfId="2" quotePrefix="1" applyNumberFormat="1" applyFont="1" applyFill="1" applyAlignment="1">
      <alignment horizontal="right" vertical="center"/>
    </xf>
    <xf numFmtId="172" fontId="15" fillId="0" borderId="1" xfId="2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>
      <alignment horizontal="right" vertical="center"/>
    </xf>
    <xf numFmtId="172" fontId="14" fillId="0" borderId="0" xfId="2" applyNumberFormat="1" applyFont="1" applyFill="1" applyAlignment="1">
      <alignment horizontal="right" vertical="center"/>
    </xf>
    <xf numFmtId="173" fontId="14" fillId="0" borderId="0" xfId="1" applyNumberFormat="1" applyFont="1" applyFill="1" applyAlignment="1">
      <alignment vertical="center"/>
    </xf>
    <xf numFmtId="164" fontId="14" fillId="0" borderId="0" xfId="2" applyNumberFormat="1" applyFont="1" applyFill="1" applyAlignment="1">
      <alignment vertical="center"/>
    </xf>
    <xf numFmtId="173" fontId="14" fillId="0" borderId="0" xfId="0" applyNumberFormat="1" applyFont="1" applyFill="1" applyAlignment="1" applyProtection="1">
      <alignment horizontal="right" vertical="center"/>
      <protection locked="0"/>
    </xf>
    <xf numFmtId="173" fontId="14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/>
    <xf numFmtId="0" fontId="14" fillId="0" borderId="2" xfId="1" applyFont="1" applyFill="1" applyBorder="1" applyAlignment="1">
      <alignment horizontal="center" vertical="center"/>
    </xf>
    <xf numFmtId="0" fontId="22" fillId="0" borderId="2" xfId="0" applyFont="1" applyBorder="1"/>
    <xf numFmtId="165" fontId="14" fillId="0" borderId="2" xfId="1" applyNumberFormat="1" applyFont="1" applyFill="1" applyBorder="1" applyAlignment="1">
      <alignment vertical="center"/>
    </xf>
    <xf numFmtId="165" fontId="20" fillId="0" borderId="2" xfId="2" applyNumberFormat="1" applyFont="1" applyFill="1" applyBorder="1" applyAlignment="1">
      <alignment horizontal="right" vertical="center"/>
    </xf>
    <xf numFmtId="168" fontId="15" fillId="0" borderId="0" xfId="1" applyNumberFormat="1" applyFont="1" applyAlignment="1">
      <alignment horizontal="right" vertical="center"/>
    </xf>
    <xf numFmtId="168" fontId="14" fillId="2" borderId="2" xfId="7" applyNumberFormat="1" applyFont="1" applyFill="1" applyBorder="1" applyAlignment="1">
      <alignment horizontal="right" vertical="center"/>
    </xf>
    <xf numFmtId="167" fontId="14" fillId="2" borderId="1" xfId="7" applyNumberFormat="1" applyFont="1" applyFill="1" applyBorder="1" applyAlignment="1">
      <alignment horizontal="right" vertical="center"/>
    </xf>
    <xf numFmtId="167" fontId="14" fillId="0" borderId="0" xfId="8" applyNumberFormat="1" applyFont="1" applyAlignment="1">
      <alignment horizontal="right" vertical="center"/>
    </xf>
    <xf numFmtId="167" fontId="14" fillId="0" borderId="1" xfId="8" applyNumberFormat="1" applyFont="1" applyBorder="1" applyAlignment="1">
      <alignment horizontal="right" vertical="center"/>
    </xf>
    <xf numFmtId="167" fontId="14" fillId="2" borderId="0" xfId="1" applyNumberFormat="1" applyFont="1" applyFill="1" applyAlignment="1">
      <alignment vertical="center"/>
    </xf>
    <xf numFmtId="168" fontId="14" fillId="2" borderId="2" xfId="8" applyNumberFormat="1" applyFont="1" applyFill="1" applyBorder="1" applyAlignment="1">
      <alignment horizontal="right" vertical="center"/>
    </xf>
    <xf numFmtId="168" fontId="14" fillId="2" borderId="0" xfId="6" applyNumberFormat="1" applyFont="1" applyFill="1" applyAlignment="1">
      <alignment horizontal="right" vertical="center"/>
    </xf>
    <xf numFmtId="168" fontId="14" fillId="2" borderId="0" xfId="2" applyNumberFormat="1" applyFont="1" applyFill="1" applyAlignment="1">
      <alignment horizontal="right" vertical="center"/>
    </xf>
    <xf numFmtId="168" fontId="14" fillId="0" borderId="1" xfId="8" applyNumberFormat="1" applyFont="1" applyBorder="1" applyAlignment="1">
      <alignment horizontal="right" vertical="center"/>
    </xf>
    <xf numFmtId="168" fontId="14" fillId="2" borderId="2" xfId="1" applyNumberFormat="1" applyFont="1" applyFill="1" applyBorder="1" applyAlignment="1">
      <alignment horizontal="right" vertical="center"/>
    </xf>
    <xf numFmtId="167" fontId="14" fillId="2" borderId="0" xfId="1" applyNumberFormat="1" applyFont="1" applyFill="1" applyAlignment="1">
      <alignment horizontal="center" vertical="center"/>
    </xf>
    <xf numFmtId="168" fontId="14" fillId="0" borderId="3" xfId="1" applyNumberFormat="1" applyFont="1" applyBorder="1" applyAlignment="1">
      <alignment horizontal="center" vertical="center"/>
    </xf>
    <xf numFmtId="167" fontId="14" fillId="2" borderId="3" xfId="1" applyNumberFormat="1" applyFont="1" applyFill="1" applyBorder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top"/>
    </xf>
    <xf numFmtId="165" fontId="20" fillId="0" borderId="1" xfId="1" applyNumberFormat="1" applyFont="1" applyFill="1" applyBorder="1" applyAlignment="1">
      <alignment horizontal="center" vertical="center"/>
    </xf>
    <xf numFmtId="165" fontId="20" fillId="0" borderId="5" xfId="1" applyNumberFormat="1" applyFont="1" applyFill="1" applyBorder="1" applyAlignment="1">
      <alignment horizontal="center" vertical="center"/>
    </xf>
    <xf numFmtId="172" fontId="15" fillId="0" borderId="1" xfId="1" applyNumberFormat="1" applyFont="1" applyFill="1" applyBorder="1" applyAlignment="1">
      <alignment horizontal="center" vertical="center"/>
    </xf>
    <xf numFmtId="172" fontId="15" fillId="0" borderId="1" xfId="2" applyNumberFormat="1" applyFont="1" applyFill="1" applyBorder="1" applyAlignment="1">
      <alignment horizontal="center" vertical="center"/>
    </xf>
    <xf numFmtId="172" fontId="15" fillId="0" borderId="5" xfId="2" applyNumberFormat="1" applyFont="1" applyFill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164" fontId="14" fillId="0" borderId="2" xfId="1" applyNumberFormat="1" applyFont="1" applyFill="1" applyBorder="1" applyAlignment="1">
      <alignment vertical="center"/>
    </xf>
    <xf numFmtId="164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165" fontId="14" fillId="0" borderId="2" xfId="2" applyNumberFormat="1" applyFont="1" applyFill="1" applyBorder="1" applyAlignment="1">
      <alignment horizontal="right" vertical="center"/>
    </xf>
  </cellXfs>
  <cellStyles count="11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Vender list"/>
      <sheetName val="Zone"/>
      <sheetName val="Northeast"/>
      <sheetName val="L410"/>
      <sheetName val="data validation"/>
      <sheetName val="2018"/>
      <sheetName val="PNT-QUOT-#3"/>
      <sheetName val="PNT-P3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Type ถูก House"/>
      <sheetName val="รายชื่อ"/>
      <sheetName val="TP"/>
      <sheetName val="V1"/>
      <sheetName val="V7 Confirm RPT"/>
      <sheetName val="cost center name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TB31.03.19"/>
      <sheetName val="K400"/>
      <sheetName val="ZD300"/>
      <sheetName val="ValueList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เครื่องตกแต่ง"/>
      <sheetName val="เครื่องมือ"/>
      <sheetName val="bblยังไม่จ่าย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Thailand"/>
      <sheetName val="Rate"/>
      <sheetName val="3.5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2">
          <cell r="E2">
            <v>4781384.5</v>
          </cell>
        </row>
      </sheetData>
      <sheetData sheetId="377"/>
      <sheetData sheetId="378">
        <row r="1">
          <cell r="A1" t="str">
            <v>บจก.เมืองพลสยามเมรัย</v>
          </cell>
        </row>
      </sheetData>
      <sheetData sheetId="379">
        <row r="2">
          <cell r="E2">
            <v>4781384.5</v>
          </cell>
        </row>
      </sheetData>
      <sheetData sheetId="380"/>
      <sheetData sheetId="381">
        <row r="1">
          <cell r="A1" t="str">
            <v>บจก.เมืองพลสยามเมรัย</v>
          </cell>
        </row>
      </sheetData>
      <sheetData sheetId="382">
        <row r="2">
          <cell r="E2">
            <v>4781384.5</v>
          </cell>
        </row>
      </sheetData>
      <sheetData sheetId="383"/>
      <sheetData sheetId="384">
        <row r="1">
          <cell r="A1" t="str">
            <v>บจก.เมืองพลสยามเมรัย</v>
          </cell>
        </row>
      </sheetData>
      <sheetData sheetId="385">
        <row r="2">
          <cell r="E2">
            <v>4781384.5</v>
          </cell>
        </row>
      </sheetData>
      <sheetData sheetId="386"/>
      <sheetData sheetId="387">
        <row r="1">
          <cell r="A1" t="str">
            <v>บจก.เมืองพลสยามเมรัย</v>
          </cell>
        </row>
      </sheetData>
      <sheetData sheetId="388">
        <row r="2">
          <cell r="E2">
            <v>4781384.5</v>
          </cell>
        </row>
      </sheetData>
      <sheetData sheetId="389"/>
      <sheetData sheetId="390">
        <row r="1">
          <cell r="A1" t="str">
            <v>บจก.เมืองพลสยามเมรัย</v>
          </cell>
        </row>
      </sheetData>
      <sheetData sheetId="391">
        <row r="2">
          <cell r="E2">
            <v>4781384.5</v>
          </cell>
        </row>
      </sheetData>
      <sheetData sheetId="392"/>
      <sheetData sheetId="393"/>
      <sheetData sheetId="394"/>
      <sheetData sheetId="395"/>
      <sheetData sheetId="396">
        <row r="1">
          <cell r="A1" t="str">
            <v>บจก.เมืองพลสยามเมรัย</v>
          </cell>
        </row>
      </sheetData>
      <sheetData sheetId="397"/>
      <sheetData sheetId="398"/>
      <sheetData sheetId="399">
        <row r="2">
          <cell r="E2">
            <v>4781384.5</v>
          </cell>
        </row>
      </sheetData>
      <sheetData sheetId="400"/>
      <sheetData sheetId="401">
        <row r="1">
          <cell r="A1" t="str">
            <v>บจก.เมืองพลสยามเมรัย</v>
          </cell>
        </row>
      </sheetData>
      <sheetData sheetId="402">
        <row r="2">
          <cell r="E2">
            <v>4781384.5</v>
          </cell>
        </row>
      </sheetData>
      <sheetData sheetId="403"/>
      <sheetData sheetId="404">
        <row r="1">
          <cell r="A1" t="str">
            <v>บจก.เมืองพลสยามเมรัย</v>
          </cell>
        </row>
      </sheetData>
      <sheetData sheetId="405">
        <row r="2">
          <cell r="E2">
            <v>4781384.5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">
          <cell r="A1" t="str">
            <v>บจก.เมืองพลสยามเมรัย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บจก.เมืองพลสยามเมรัย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>บจก.เมืองพลสยามเมรัย</v>
          </cell>
        </row>
      </sheetData>
      <sheetData sheetId="523"/>
      <sheetData sheetId="524">
        <row r="1">
          <cell r="A1" t="str">
            <v>บจก.เมืองพลสยามเมรัย</v>
          </cell>
        </row>
      </sheetData>
      <sheetData sheetId="525">
        <row r="2">
          <cell r="E2">
            <v>4781384.5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202"/>
  <sheetViews>
    <sheetView topLeftCell="A196" zoomScaleNormal="100" zoomScaleSheetLayoutView="90" workbookViewId="0">
      <selection activeCell="C199" sqref="C199"/>
    </sheetView>
  </sheetViews>
  <sheetFormatPr defaultColWidth="8.28515625" defaultRowHeight="21.75" customHeight="1"/>
  <cols>
    <col min="1" max="2" width="1.42578125" style="10" customWidth="1"/>
    <col min="3" max="3" width="36" style="11" customWidth="1"/>
    <col min="4" max="4" width="7.140625" style="3" customWidth="1"/>
    <col min="5" max="5" width="0.85546875" style="11" customWidth="1"/>
    <col min="6" max="6" width="13.7109375" style="14" customWidth="1"/>
    <col min="7" max="7" width="0.85546875" style="14" customWidth="1"/>
    <col min="8" max="8" width="12.140625" style="14" customWidth="1"/>
    <col min="9" max="9" width="0.85546875" style="14" customWidth="1"/>
    <col min="10" max="10" width="13.7109375" style="14" customWidth="1"/>
    <col min="11" max="11" width="0.85546875" style="14" customWidth="1"/>
    <col min="12" max="12" width="12.140625" style="14" customWidth="1"/>
    <col min="13" max="16384" width="8.28515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241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440" t="s">
        <v>2</v>
      </c>
      <c r="G5" s="440"/>
      <c r="H5" s="440"/>
      <c r="I5" s="12"/>
      <c r="J5" s="440" t="s">
        <v>3</v>
      </c>
      <c r="K5" s="440"/>
      <c r="L5" s="440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204</v>
      </c>
      <c r="G7" s="13"/>
      <c r="H7" s="13" t="s">
        <v>6</v>
      </c>
      <c r="I7" s="12"/>
      <c r="J7" s="13" t="s">
        <v>204</v>
      </c>
      <c r="K7" s="13"/>
      <c r="L7" s="13" t="s">
        <v>6</v>
      </c>
    </row>
    <row r="8" spans="1:12" ht="20.100000000000001" customHeight="1">
      <c r="D8" s="15"/>
      <c r="E8" s="16"/>
      <c r="F8" s="13" t="s">
        <v>243</v>
      </c>
      <c r="G8" s="13"/>
      <c r="H8" s="13" t="s">
        <v>203</v>
      </c>
      <c r="I8" s="12"/>
      <c r="J8" s="13" t="s">
        <v>243</v>
      </c>
      <c r="K8" s="13"/>
      <c r="L8" s="13" t="s">
        <v>203</v>
      </c>
    </row>
    <row r="9" spans="1:12" ht="20.100000000000001" customHeight="1">
      <c r="D9" s="17" t="s">
        <v>7</v>
      </c>
      <c r="E9" s="16"/>
      <c r="F9" s="18" t="s">
        <v>8</v>
      </c>
      <c r="G9" s="19"/>
      <c r="H9" s="18" t="s">
        <v>8</v>
      </c>
      <c r="I9" s="12"/>
      <c r="J9" s="18" t="s">
        <v>8</v>
      </c>
      <c r="K9" s="19"/>
      <c r="L9" s="18" t="s">
        <v>8</v>
      </c>
    </row>
    <row r="10" spans="1:12" ht="6" customHeight="1">
      <c r="A10" s="20"/>
      <c r="B10" s="20"/>
      <c r="C10" s="20"/>
      <c r="F10" s="21"/>
      <c r="H10" s="22"/>
      <c r="J10" s="23"/>
    </row>
    <row r="11" spans="1:12" ht="20.100000000000001" customHeight="1">
      <c r="A11" s="20" t="s">
        <v>9</v>
      </c>
      <c r="B11" s="20"/>
      <c r="C11" s="20"/>
      <c r="F11" s="21"/>
      <c r="H11" s="22"/>
      <c r="J11" s="23"/>
    </row>
    <row r="12" spans="1:12" ht="6" customHeight="1">
      <c r="A12" s="20"/>
      <c r="B12" s="20"/>
      <c r="C12" s="20"/>
      <c r="F12" s="21"/>
      <c r="H12" s="22"/>
      <c r="J12" s="23"/>
    </row>
    <row r="13" spans="1:12" ht="20.100000000000001" customHeight="1">
      <c r="A13" s="20" t="s">
        <v>10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0.100000000000001" customHeight="1">
      <c r="A15" s="10" t="s">
        <v>11</v>
      </c>
      <c r="C15" s="10"/>
      <c r="F15" s="24">
        <v>1217778039</v>
      </c>
      <c r="G15" s="22"/>
      <c r="H15" s="25">
        <v>1482290959</v>
      </c>
      <c r="I15" s="26"/>
      <c r="J15" s="27">
        <v>1000027764</v>
      </c>
      <c r="K15" s="26"/>
      <c r="L15" s="25">
        <v>1171196167</v>
      </c>
    </row>
    <row r="16" spans="1:12" ht="20.100000000000001" customHeight="1">
      <c r="A16" s="10" t="s">
        <v>12</v>
      </c>
      <c r="C16" s="10"/>
      <c r="F16" s="24">
        <v>185360</v>
      </c>
      <c r="G16" s="22"/>
      <c r="H16" s="25">
        <v>185360</v>
      </c>
      <c r="I16" s="26"/>
      <c r="J16" s="27">
        <v>0</v>
      </c>
      <c r="K16" s="26"/>
      <c r="L16" s="28" t="s">
        <v>248</v>
      </c>
    </row>
    <row r="17" spans="1:12" ht="20.100000000000001" customHeight="1">
      <c r="A17" s="10" t="s">
        <v>13</v>
      </c>
      <c r="C17" s="10"/>
      <c r="F17" s="24"/>
      <c r="G17" s="22"/>
      <c r="H17" s="25"/>
      <c r="I17" s="26"/>
      <c r="J17" s="29"/>
      <c r="K17" s="26"/>
      <c r="L17" s="28"/>
    </row>
    <row r="18" spans="1:12" ht="20.100000000000001" customHeight="1">
      <c r="B18" s="10" t="s">
        <v>14</v>
      </c>
      <c r="C18" s="10"/>
      <c r="D18" s="3">
        <v>9</v>
      </c>
      <c r="F18" s="24">
        <v>48533430</v>
      </c>
      <c r="G18" s="22"/>
      <c r="H18" s="25">
        <v>48491568</v>
      </c>
      <c r="I18" s="26"/>
      <c r="J18" s="29">
        <v>15296591</v>
      </c>
      <c r="K18" s="26"/>
      <c r="L18" s="28">
        <v>15287929</v>
      </c>
    </row>
    <row r="19" spans="1:12" ht="20.100000000000001" customHeight="1">
      <c r="A19" s="10" t="s">
        <v>13</v>
      </c>
      <c r="C19" s="10"/>
      <c r="F19" s="24"/>
      <c r="G19" s="22"/>
      <c r="H19" s="25"/>
      <c r="I19" s="26"/>
      <c r="J19" s="29"/>
      <c r="K19" s="26"/>
      <c r="L19" s="28"/>
    </row>
    <row r="20" spans="1:12" ht="20.100000000000001" customHeight="1">
      <c r="B20" s="10" t="s">
        <v>217</v>
      </c>
      <c r="C20" s="10"/>
      <c r="D20" s="3">
        <v>9</v>
      </c>
      <c r="F20" s="24">
        <v>5616750</v>
      </c>
      <c r="G20" s="22"/>
      <c r="H20" s="25">
        <v>5180100</v>
      </c>
      <c r="I20" s="26"/>
      <c r="J20" s="29">
        <v>5616750</v>
      </c>
      <c r="K20" s="26"/>
      <c r="L20" s="28">
        <v>5180100</v>
      </c>
    </row>
    <row r="21" spans="1:12" ht="20.100000000000001" customHeight="1">
      <c r="A21" s="10" t="s">
        <v>15</v>
      </c>
      <c r="C21" s="10"/>
      <c r="D21" s="3">
        <v>10</v>
      </c>
      <c r="F21" s="24">
        <v>3005073978</v>
      </c>
      <c r="G21" s="22"/>
      <c r="H21" s="25">
        <v>3183060935</v>
      </c>
      <c r="I21" s="26"/>
      <c r="J21" s="29">
        <v>1403253168</v>
      </c>
      <c r="K21" s="26"/>
      <c r="L21" s="28">
        <v>1726993088</v>
      </c>
    </row>
    <row r="22" spans="1:12" ht="20.100000000000001" customHeight="1">
      <c r="A22" s="10" t="s">
        <v>222</v>
      </c>
      <c r="C22" s="10"/>
      <c r="D22" s="3" t="s">
        <v>256</v>
      </c>
      <c r="F22" s="27">
        <v>0</v>
      </c>
      <c r="G22" s="22"/>
      <c r="H22" s="28" t="s">
        <v>248</v>
      </c>
      <c r="I22" s="26"/>
      <c r="J22" s="27">
        <v>5042459242</v>
      </c>
      <c r="K22" s="26"/>
      <c r="L22" s="31">
        <v>5213959242</v>
      </c>
    </row>
    <row r="23" spans="1:12" ht="20.100000000000001" customHeight="1">
      <c r="A23" s="10" t="s">
        <v>16</v>
      </c>
      <c r="C23" s="10"/>
      <c r="D23" s="3">
        <v>11</v>
      </c>
      <c r="F23" s="24">
        <v>1427534218</v>
      </c>
      <c r="G23" s="22"/>
      <c r="H23" s="25">
        <v>1416232970</v>
      </c>
      <c r="I23" s="26"/>
      <c r="J23" s="27">
        <v>218739473</v>
      </c>
      <c r="K23" s="26"/>
      <c r="L23" s="25">
        <v>183459259</v>
      </c>
    </row>
    <row r="24" spans="1:12" ht="20.100000000000001" customHeight="1">
      <c r="A24" s="10" t="s">
        <v>17</v>
      </c>
      <c r="C24" s="10"/>
      <c r="F24" s="24"/>
      <c r="G24" s="22"/>
      <c r="H24" s="25"/>
      <c r="I24" s="26"/>
      <c r="J24" s="29"/>
      <c r="K24" s="26"/>
      <c r="L24" s="28"/>
    </row>
    <row r="25" spans="1:12" ht="20.100000000000001" customHeight="1">
      <c r="B25" s="10" t="s">
        <v>18</v>
      </c>
      <c r="C25" s="10"/>
      <c r="D25" s="3">
        <v>12</v>
      </c>
      <c r="F25" s="24">
        <v>840764572</v>
      </c>
      <c r="G25" s="22"/>
      <c r="H25" s="25">
        <v>840764572</v>
      </c>
      <c r="I25" s="26"/>
      <c r="J25" s="29">
        <v>0</v>
      </c>
      <c r="K25" s="26"/>
      <c r="L25" s="28" t="s">
        <v>248</v>
      </c>
    </row>
    <row r="26" spans="1:12" ht="20.100000000000001" customHeight="1">
      <c r="A26" s="10" t="s">
        <v>19</v>
      </c>
      <c r="C26" s="10"/>
      <c r="F26" s="24">
        <v>24720549</v>
      </c>
      <c r="G26" s="22"/>
      <c r="H26" s="28">
        <v>24578329</v>
      </c>
      <c r="I26" s="26"/>
      <c r="J26" s="29">
        <v>0</v>
      </c>
      <c r="K26" s="26"/>
      <c r="L26" s="28" t="s">
        <v>248</v>
      </c>
    </row>
    <row r="27" spans="1:12" ht="20.100000000000001" customHeight="1">
      <c r="A27" s="10" t="s">
        <v>20</v>
      </c>
      <c r="C27" s="10"/>
      <c r="F27" s="34">
        <v>14363872</v>
      </c>
      <c r="G27" s="22"/>
      <c r="H27" s="339">
        <v>17605902</v>
      </c>
      <c r="I27" s="22"/>
      <c r="J27" s="341">
        <v>5248640</v>
      </c>
      <c r="L27" s="339">
        <v>5127567</v>
      </c>
    </row>
    <row r="28" spans="1:12" ht="6" customHeight="1">
      <c r="C28" s="10"/>
      <c r="F28" s="24"/>
      <c r="G28" s="22"/>
      <c r="J28" s="336"/>
      <c r="K28" s="337"/>
      <c r="L28" s="338"/>
    </row>
    <row r="29" spans="1:12" ht="20.100000000000001" customHeight="1">
      <c r="A29" s="20" t="s">
        <v>21</v>
      </c>
      <c r="B29" s="20"/>
      <c r="C29" s="20"/>
      <c r="F29" s="34">
        <f>SUM(F15:F27)</f>
        <v>6584570768</v>
      </c>
      <c r="G29" s="37"/>
      <c r="H29" s="340">
        <f>SUM(H15:H27)</f>
        <v>7018390695</v>
      </c>
      <c r="I29" s="22"/>
      <c r="J29" s="341">
        <f>SUM(J15:J27)</f>
        <v>7690641628</v>
      </c>
      <c r="L29" s="340">
        <f>SUM(L12:L27)</f>
        <v>8321203352</v>
      </c>
    </row>
    <row r="30" spans="1:12" ht="20.100000000000001" customHeight="1">
      <c r="A30" s="20"/>
      <c r="B30" s="20"/>
      <c r="C30" s="20"/>
      <c r="F30" s="37"/>
      <c r="G30" s="37"/>
      <c r="I30" s="22"/>
      <c r="J30" s="37"/>
      <c r="K30" s="22"/>
      <c r="L30" s="37"/>
    </row>
    <row r="31" spans="1:12" ht="18" customHeight="1">
      <c r="A31" s="11"/>
      <c r="C31" s="10"/>
      <c r="F31" s="39"/>
      <c r="G31" s="22"/>
      <c r="H31" s="39"/>
      <c r="I31" s="22"/>
      <c r="J31" s="39"/>
      <c r="K31" s="22"/>
      <c r="L31" s="39"/>
    </row>
    <row r="32" spans="1:12" ht="18" customHeight="1">
      <c r="A32" s="11"/>
      <c r="C32" s="10"/>
      <c r="F32" s="39"/>
      <c r="G32" s="22"/>
      <c r="H32" s="39"/>
      <c r="I32" s="22"/>
      <c r="J32" s="39"/>
      <c r="K32" s="22"/>
      <c r="L32" s="39"/>
    </row>
    <row r="33" spans="1:12" ht="18" customHeight="1">
      <c r="A33" s="11"/>
      <c r="C33" s="10"/>
      <c r="F33" s="39"/>
      <c r="G33" s="22"/>
      <c r="H33" s="39"/>
      <c r="I33" s="22"/>
      <c r="J33" s="39"/>
      <c r="K33" s="22"/>
      <c r="L33" s="39"/>
    </row>
    <row r="34" spans="1:12" ht="18" customHeight="1">
      <c r="A34" s="11"/>
      <c r="C34" s="10"/>
      <c r="F34" s="39"/>
      <c r="G34" s="22"/>
      <c r="H34" s="39"/>
      <c r="I34" s="22"/>
      <c r="J34" s="39"/>
      <c r="K34" s="22"/>
      <c r="L34" s="39"/>
    </row>
    <row r="35" spans="1:12" ht="18" customHeight="1">
      <c r="A35" s="11"/>
      <c r="C35" s="10"/>
      <c r="F35" s="39"/>
      <c r="G35" s="22"/>
      <c r="H35" s="39"/>
      <c r="I35" s="22"/>
      <c r="J35" s="39"/>
      <c r="K35" s="22"/>
      <c r="L35" s="39"/>
    </row>
    <row r="36" spans="1:12" ht="18" customHeight="1">
      <c r="A36" s="11"/>
      <c r="C36" s="10"/>
      <c r="F36" s="39"/>
      <c r="G36" s="22"/>
      <c r="H36" s="39"/>
      <c r="I36" s="22"/>
      <c r="J36" s="39"/>
      <c r="K36" s="22"/>
      <c r="L36" s="39"/>
    </row>
    <row r="37" spans="1:12" ht="18" customHeight="1">
      <c r="A37" s="11"/>
      <c r="C37" s="10"/>
      <c r="F37" s="39"/>
      <c r="G37" s="22"/>
      <c r="H37" s="39"/>
      <c r="I37" s="22"/>
      <c r="J37" s="39"/>
      <c r="K37" s="22"/>
      <c r="L37" s="39"/>
    </row>
    <row r="38" spans="1:12" ht="18" customHeight="1">
      <c r="A38" s="11"/>
      <c r="C38" s="10"/>
      <c r="F38" s="39"/>
      <c r="G38" s="22"/>
      <c r="H38" s="39"/>
      <c r="I38" s="22"/>
      <c r="J38" s="39"/>
      <c r="K38" s="22"/>
      <c r="L38" s="39"/>
    </row>
    <row r="39" spans="1:12" ht="18" customHeight="1">
      <c r="A39" s="11"/>
      <c r="C39" s="10"/>
      <c r="F39" s="39"/>
      <c r="G39" s="22"/>
      <c r="H39" s="39"/>
      <c r="I39" s="22"/>
      <c r="J39" s="39"/>
      <c r="K39" s="22"/>
      <c r="L39" s="39"/>
    </row>
    <row r="40" spans="1:12" ht="18" customHeight="1">
      <c r="A40" s="11"/>
      <c r="C40" s="10"/>
      <c r="F40" s="39"/>
      <c r="G40" s="22"/>
      <c r="H40" s="39"/>
      <c r="I40" s="22"/>
      <c r="J40" s="39"/>
      <c r="K40" s="22"/>
      <c r="L40" s="39"/>
    </row>
    <row r="41" spans="1:12" ht="18" customHeight="1">
      <c r="A41" s="11"/>
      <c r="C41" s="10"/>
      <c r="F41" s="39"/>
      <c r="G41" s="22"/>
      <c r="H41" s="39"/>
      <c r="I41" s="22"/>
      <c r="J41" s="39"/>
      <c r="K41" s="22"/>
      <c r="L41" s="39"/>
    </row>
    <row r="42" spans="1:12" ht="18" customHeight="1">
      <c r="A42" s="11"/>
      <c r="C42" s="10"/>
      <c r="F42" s="39"/>
      <c r="G42" s="22"/>
      <c r="H42" s="39"/>
      <c r="I42" s="22"/>
      <c r="J42" s="39"/>
      <c r="K42" s="22"/>
      <c r="L42" s="39"/>
    </row>
    <row r="43" spans="1:12" ht="18" customHeight="1">
      <c r="A43" s="11"/>
      <c r="C43" s="10"/>
      <c r="F43" s="39"/>
      <c r="G43" s="22"/>
      <c r="H43" s="39"/>
      <c r="I43" s="22"/>
      <c r="J43" s="39"/>
      <c r="K43" s="22"/>
      <c r="L43" s="39"/>
    </row>
    <row r="44" spans="1:12" ht="18" customHeight="1">
      <c r="A44" s="11"/>
      <c r="C44" s="10"/>
      <c r="F44" s="39"/>
      <c r="G44" s="22"/>
      <c r="H44" s="39"/>
      <c r="I44" s="22"/>
      <c r="J44" s="39"/>
      <c r="K44" s="22"/>
      <c r="L44" s="39"/>
    </row>
    <row r="45" spans="1:12" ht="18" customHeight="1">
      <c r="A45" s="11"/>
      <c r="C45" s="10"/>
      <c r="F45" s="39"/>
      <c r="G45" s="22"/>
      <c r="H45" s="39"/>
      <c r="I45" s="22"/>
      <c r="J45" s="39"/>
      <c r="K45" s="22"/>
      <c r="L45" s="39"/>
    </row>
    <row r="46" spans="1:12" ht="18" customHeight="1">
      <c r="A46" s="11"/>
      <c r="C46" s="10"/>
      <c r="F46" s="39"/>
      <c r="G46" s="22"/>
      <c r="H46" s="39"/>
      <c r="I46" s="22"/>
      <c r="J46" s="39"/>
      <c r="K46" s="22"/>
      <c r="L46" s="39"/>
    </row>
    <row r="47" spans="1:12" ht="18" customHeight="1">
      <c r="A47" s="11"/>
      <c r="C47" s="10"/>
      <c r="F47" s="39"/>
      <c r="G47" s="22"/>
      <c r="H47" s="39"/>
      <c r="I47" s="22"/>
      <c r="J47" s="39"/>
      <c r="K47" s="22"/>
      <c r="L47" s="39"/>
    </row>
    <row r="48" spans="1:12" ht="18" customHeight="1">
      <c r="A48" s="11"/>
      <c r="C48" s="10"/>
      <c r="F48" s="39"/>
      <c r="G48" s="22"/>
      <c r="H48" s="39"/>
      <c r="I48" s="22"/>
      <c r="J48" s="39"/>
      <c r="K48" s="22"/>
      <c r="L48" s="39"/>
    </row>
    <row r="49" spans="1:12" ht="7.5" customHeight="1">
      <c r="A49" s="20"/>
      <c r="B49" s="20"/>
      <c r="C49" s="20"/>
      <c r="F49" s="37"/>
      <c r="G49" s="37"/>
      <c r="H49" s="37"/>
      <c r="I49" s="22"/>
      <c r="J49" s="37"/>
      <c r="K49" s="22"/>
      <c r="L49" s="37"/>
    </row>
    <row r="50" spans="1:12" ht="21.75" customHeight="1">
      <c r="A50" s="40" t="s">
        <v>264</v>
      </c>
      <c r="B50" s="40"/>
      <c r="C50" s="41"/>
      <c r="D50" s="8"/>
      <c r="E50" s="41"/>
      <c r="F50" s="42"/>
      <c r="G50" s="42"/>
      <c r="H50" s="42"/>
      <c r="I50" s="42"/>
      <c r="J50" s="42"/>
      <c r="K50" s="42"/>
      <c r="L50" s="42"/>
    </row>
    <row r="51" spans="1:12" s="5" customFormat="1" ht="21.75" customHeight="1">
      <c r="A51" s="1" t="s">
        <v>0</v>
      </c>
      <c r="B51" s="1"/>
      <c r="C51" s="2"/>
      <c r="D51" s="3"/>
      <c r="E51" s="2"/>
      <c r="F51" s="4"/>
      <c r="G51" s="4"/>
      <c r="H51" s="4"/>
      <c r="I51" s="4"/>
      <c r="J51" s="4"/>
      <c r="K51" s="4"/>
      <c r="L51" s="4"/>
    </row>
    <row r="52" spans="1:12" s="5" customFormat="1" ht="21.75" customHeight="1">
      <c r="A52" s="1" t="s">
        <v>1</v>
      </c>
      <c r="B52" s="1"/>
      <c r="C52" s="2"/>
      <c r="D52" s="3"/>
      <c r="E52" s="2"/>
      <c r="F52" s="4"/>
      <c r="G52" s="4"/>
      <c r="H52" s="4"/>
      <c r="I52" s="4"/>
      <c r="J52" s="4"/>
      <c r="K52" s="4"/>
      <c r="L52" s="4"/>
    </row>
    <row r="53" spans="1:12" s="5" customFormat="1" ht="21.75" customHeight="1">
      <c r="A53" s="6" t="str">
        <f>A3</f>
        <v>ณ วันที่ 31 มีนาคม พ.ศ. 2565</v>
      </c>
      <c r="B53" s="6"/>
      <c r="C53" s="7"/>
      <c r="D53" s="8"/>
      <c r="E53" s="7"/>
      <c r="F53" s="9"/>
      <c r="G53" s="9"/>
      <c r="H53" s="9"/>
      <c r="I53" s="9"/>
      <c r="J53" s="9"/>
      <c r="K53" s="9"/>
      <c r="L53" s="9"/>
    </row>
    <row r="54" spans="1:12" ht="21.75" customHeight="1">
      <c r="C54" s="2"/>
      <c r="E54" s="2"/>
      <c r="F54" s="4"/>
      <c r="G54" s="4"/>
      <c r="H54" s="4"/>
      <c r="I54" s="4"/>
      <c r="J54" s="4"/>
      <c r="K54" s="4"/>
      <c r="L54" s="4"/>
    </row>
    <row r="55" spans="1:12" ht="20.100000000000001" customHeight="1">
      <c r="F55" s="440" t="s">
        <v>2</v>
      </c>
      <c r="G55" s="440"/>
      <c r="H55" s="440"/>
      <c r="I55" s="12"/>
      <c r="J55" s="440" t="s">
        <v>3</v>
      </c>
      <c r="K55" s="440"/>
      <c r="L55" s="440"/>
    </row>
    <row r="56" spans="1:12" ht="20.100000000000001" customHeight="1">
      <c r="F56" s="13" t="s">
        <v>4</v>
      </c>
      <c r="G56" s="13"/>
      <c r="H56" s="13" t="s">
        <v>5</v>
      </c>
      <c r="J56" s="13" t="s">
        <v>4</v>
      </c>
      <c r="K56" s="13"/>
      <c r="L56" s="13" t="s">
        <v>5</v>
      </c>
    </row>
    <row r="57" spans="1:12" ht="20.100000000000001" customHeight="1">
      <c r="F57" s="13" t="s">
        <v>204</v>
      </c>
      <c r="G57" s="13"/>
      <c r="H57" s="13" t="s">
        <v>6</v>
      </c>
      <c r="I57" s="12"/>
      <c r="J57" s="13" t="s">
        <v>204</v>
      </c>
      <c r="K57" s="13"/>
      <c r="L57" s="13" t="s">
        <v>6</v>
      </c>
    </row>
    <row r="58" spans="1:12" ht="20.100000000000001" customHeight="1">
      <c r="D58" s="15"/>
      <c r="E58" s="16"/>
      <c r="F58" s="13" t="s">
        <v>243</v>
      </c>
      <c r="G58" s="13"/>
      <c r="H58" s="13" t="s">
        <v>203</v>
      </c>
      <c r="I58" s="12"/>
      <c r="J58" s="13" t="s">
        <v>243</v>
      </c>
      <c r="K58" s="13"/>
      <c r="L58" s="13" t="s">
        <v>203</v>
      </c>
    </row>
    <row r="59" spans="1:12" ht="20.100000000000001" customHeight="1">
      <c r="D59" s="17" t="s">
        <v>7</v>
      </c>
      <c r="E59" s="16"/>
      <c r="F59" s="18" t="s">
        <v>8</v>
      </c>
      <c r="G59" s="19"/>
      <c r="H59" s="18" t="s">
        <v>8</v>
      </c>
      <c r="I59" s="12"/>
      <c r="J59" s="18" t="s">
        <v>8</v>
      </c>
      <c r="K59" s="19"/>
      <c r="L59" s="18" t="s">
        <v>8</v>
      </c>
    </row>
    <row r="60" spans="1:12" ht="6" customHeight="1">
      <c r="A60" s="20"/>
      <c r="B60" s="20"/>
      <c r="C60" s="20"/>
      <c r="F60" s="24"/>
      <c r="G60" s="22"/>
      <c r="H60" s="37"/>
      <c r="I60" s="22"/>
      <c r="J60" s="24"/>
      <c r="K60" s="22"/>
      <c r="L60" s="37"/>
    </row>
    <row r="61" spans="1:12" ht="20.100000000000001" customHeight="1">
      <c r="A61" s="20" t="s">
        <v>22</v>
      </c>
      <c r="B61" s="20"/>
      <c r="C61" s="20"/>
      <c r="F61" s="24"/>
      <c r="G61" s="22"/>
      <c r="H61" s="37"/>
      <c r="I61" s="22"/>
      <c r="J61" s="24"/>
      <c r="K61" s="22"/>
      <c r="L61" s="37"/>
    </row>
    <row r="62" spans="1:12" ht="6" customHeight="1">
      <c r="A62" s="20"/>
      <c r="B62" s="20"/>
      <c r="C62" s="20"/>
      <c r="F62" s="24"/>
      <c r="G62" s="22"/>
      <c r="H62" s="37"/>
      <c r="I62" s="22"/>
      <c r="J62" s="24"/>
      <c r="K62" s="22"/>
      <c r="L62" s="37"/>
    </row>
    <row r="63" spans="1:12" ht="20.100000000000001" customHeight="1">
      <c r="A63" s="20" t="s">
        <v>23</v>
      </c>
      <c r="B63" s="20"/>
      <c r="E63" s="43"/>
      <c r="F63" s="44"/>
      <c r="G63" s="45"/>
      <c r="H63" s="45"/>
      <c r="J63" s="44"/>
      <c r="K63" s="45"/>
      <c r="L63" s="45"/>
    </row>
    <row r="64" spans="1:12" ht="6" customHeight="1">
      <c r="A64" s="20"/>
      <c r="B64" s="20"/>
      <c r="E64" s="43"/>
      <c r="F64" s="44"/>
      <c r="G64" s="45"/>
      <c r="H64" s="45"/>
      <c r="J64" s="44"/>
      <c r="K64" s="45"/>
      <c r="L64" s="45"/>
    </row>
    <row r="65" spans="1:12" ht="20.100000000000001" customHeight="1">
      <c r="A65" s="10" t="s">
        <v>24</v>
      </c>
      <c r="E65" s="43"/>
      <c r="F65" s="33">
        <v>15139051</v>
      </c>
      <c r="G65" s="45"/>
      <c r="H65" s="46">
        <v>15138489</v>
      </c>
      <c r="I65" s="46"/>
      <c r="J65" s="29">
        <v>0</v>
      </c>
      <c r="K65" s="46"/>
      <c r="L65" s="28" t="s">
        <v>248</v>
      </c>
    </row>
    <row r="66" spans="1:12" ht="20.100000000000001" customHeight="1">
      <c r="A66" s="10" t="s">
        <v>13</v>
      </c>
      <c r="E66" s="43"/>
      <c r="F66" s="33"/>
      <c r="G66" s="45"/>
      <c r="H66" s="28"/>
      <c r="I66" s="26"/>
      <c r="J66" s="29"/>
      <c r="K66" s="26"/>
      <c r="L66" s="28"/>
    </row>
    <row r="67" spans="1:12" ht="20.100000000000001" customHeight="1">
      <c r="B67" s="10" t="s">
        <v>217</v>
      </c>
      <c r="D67" s="3">
        <v>13</v>
      </c>
      <c r="E67" s="43"/>
      <c r="F67" s="33">
        <v>1117548819</v>
      </c>
      <c r="G67" s="45"/>
      <c r="H67" s="28">
        <v>1107363860</v>
      </c>
      <c r="I67" s="26"/>
      <c r="J67" s="29">
        <v>1063401650</v>
      </c>
      <c r="K67" s="26"/>
      <c r="L67" s="28">
        <v>1053216691</v>
      </c>
    </row>
    <row r="68" spans="1:12" ht="20.100000000000001" customHeight="1">
      <c r="A68" s="10" t="s">
        <v>25</v>
      </c>
      <c r="D68" s="3">
        <v>14</v>
      </c>
      <c r="E68" s="43"/>
      <c r="F68" s="47">
        <v>741415341</v>
      </c>
      <c r="G68" s="45"/>
      <c r="H68" s="28">
        <v>708932919</v>
      </c>
      <c r="I68" s="48"/>
      <c r="J68" s="29">
        <v>484285104</v>
      </c>
      <c r="K68" s="48"/>
      <c r="L68" s="28">
        <v>484285104</v>
      </c>
    </row>
    <row r="69" spans="1:12" ht="20.100000000000001" customHeight="1">
      <c r="A69" s="10" t="s">
        <v>26</v>
      </c>
      <c r="D69" s="3">
        <v>15</v>
      </c>
      <c r="E69" s="43"/>
      <c r="F69" s="29">
        <v>0</v>
      </c>
      <c r="G69" s="45"/>
      <c r="H69" s="28" t="s">
        <v>248</v>
      </c>
      <c r="I69" s="48"/>
      <c r="J69" s="29">
        <v>7359016139</v>
      </c>
      <c r="K69" s="48"/>
      <c r="L69" s="28">
        <v>7434016139</v>
      </c>
    </row>
    <row r="70" spans="1:12" ht="20.100000000000001" customHeight="1">
      <c r="A70" s="10" t="s">
        <v>27</v>
      </c>
      <c r="D70" s="3">
        <v>14</v>
      </c>
      <c r="E70" s="43"/>
      <c r="F70" s="29">
        <v>715480318</v>
      </c>
      <c r="G70" s="45"/>
      <c r="H70" s="28">
        <v>740999153</v>
      </c>
      <c r="I70" s="48"/>
      <c r="J70" s="29">
        <v>898012168</v>
      </c>
      <c r="K70" s="48"/>
      <c r="L70" s="28">
        <v>898012168</v>
      </c>
    </row>
    <row r="71" spans="1:12" ht="20.100000000000001" customHeight="1">
      <c r="A71" s="10" t="s">
        <v>28</v>
      </c>
      <c r="E71" s="43"/>
      <c r="F71" s="30">
        <v>1884458442</v>
      </c>
      <c r="G71" s="45"/>
      <c r="H71" s="28">
        <v>1884497126</v>
      </c>
      <c r="I71" s="48"/>
      <c r="J71" s="29">
        <v>0</v>
      </c>
      <c r="K71" s="48"/>
      <c r="L71" s="28" t="s">
        <v>248</v>
      </c>
    </row>
    <row r="72" spans="1:12" ht="20.100000000000001" customHeight="1">
      <c r="A72" s="10" t="s">
        <v>29</v>
      </c>
      <c r="D72" s="3">
        <v>16</v>
      </c>
      <c r="E72" s="43"/>
      <c r="F72" s="30">
        <v>9670845773</v>
      </c>
      <c r="G72" s="45"/>
      <c r="H72" s="49">
        <v>9775822576</v>
      </c>
      <c r="I72" s="48"/>
      <c r="J72" s="50">
        <v>4042277120</v>
      </c>
      <c r="K72" s="48"/>
      <c r="L72" s="49">
        <v>4072187494</v>
      </c>
    </row>
    <row r="73" spans="1:12" ht="20.100000000000001" customHeight="1">
      <c r="A73" s="10" t="s">
        <v>30</v>
      </c>
      <c r="D73" s="3">
        <v>17</v>
      </c>
      <c r="E73" s="43"/>
      <c r="F73" s="30">
        <v>2133152184</v>
      </c>
      <c r="G73" s="45"/>
      <c r="H73" s="49">
        <v>2165131839</v>
      </c>
      <c r="I73" s="48"/>
      <c r="J73" s="50">
        <v>28656662</v>
      </c>
      <c r="K73" s="48"/>
      <c r="L73" s="49">
        <v>28792965</v>
      </c>
    </row>
    <row r="74" spans="1:12" ht="20.100000000000001" customHeight="1">
      <c r="A74" s="10" t="s">
        <v>31</v>
      </c>
      <c r="E74" s="43"/>
      <c r="F74" s="33">
        <v>21378122</v>
      </c>
      <c r="G74" s="45"/>
      <c r="H74" s="49">
        <v>16411169</v>
      </c>
      <c r="I74" s="48"/>
      <c r="J74" s="50">
        <v>13282271</v>
      </c>
      <c r="K74" s="48"/>
      <c r="L74" s="49">
        <v>10718012</v>
      </c>
    </row>
    <row r="75" spans="1:12" ht="20.100000000000001" customHeight="1">
      <c r="A75" s="10" t="s">
        <v>32</v>
      </c>
      <c r="E75" s="43"/>
      <c r="F75" s="47">
        <v>241990015</v>
      </c>
      <c r="G75" s="45"/>
      <c r="H75" s="49">
        <v>243714619</v>
      </c>
      <c r="I75" s="48"/>
      <c r="J75" s="50">
        <v>70872332</v>
      </c>
      <c r="K75" s="48"/>
      <c r="L75" s="49">
        <v>73109407</v>
      </c>
    </row>
    <row r="76" spans="1:12" ht="20.100000000000001" customHeight="1">
      <c r="A76" s="10" t="s">
        <v>33</v>
      </c>
      <c r="E76" s="43"/>
      <c r="F76" s="47">
        <v>4000000</v>
      </c>
      <c r="G76" s="45"/>
      <c r="H76" s="49">
        <v>4000000</v>
      </c>
      <c r="I76" s="48"/>
      <c r="J76" s="29">
        <v>0</v>
      </c>
      <c r="K76" s="48"/>
      <c r="L76" s="28" t="s">
        <v>248</v>
      </c>
    </row>
    <row r="77" spans="1:12" ht="20.100000000000001" customHeight="1">
      <c r="A77" s="10" t="s">
        <v>34</v>
      </c>
      <c r="D77" s="3">
        <v>18</v>
      </c>
      <c r="E77" s="43"/>
      <c r="F77" s="47">
        <v>78777889</v>
      </c>
      <c r="G77" s="45"/>
      <c r="H77" s="49">
        <v>92425040</v>
      </c>
      <c r="I77" s="48"/>
      <c r="J77" s="50">
        <v>0</v>
      </c>
      <c r="K77" s="48"/>
      <c r="L77" s="28" t="s">
        <v>248</v>
      </c>
    </row>
    <row r="78" spans="1:12" ht="20.100000000000001" customHeight="1">
      <c r="A78" s="10" t="s">
        <v>35</v>
      </c>
      <c r="E78" s="43"/>
      <c r="F78" s="51">
        <v>25171917</v>
      </c>
      <c r="G78" s="45"/>
      <c r="H78" s="52">
        <v>25900151</v>
      </c>
      <c r="I78" s="48"/>
      <c r="J78" s="53">
        <v>506600</v>
      </c>
      <c r="K78" s="48"/>
      <c r="L78" s="52">
        <v>506600</v>
      </c>
    </row>
    <row r="79" spans="1:12" ht="6" customHeight="1">
      <c r="E79" s="43"/>
      <c r="F79" s="47"/>
      <c r="G79" s="45"/>
      <c r="H79" s="54"/>
      <c r="J79" s="47"/>
      <c r="K79" s="45"/>
      <c r="L79" s="54"/>
    </row>
    <row r="80" spans="1:12" ht="20.100000000000001" customHeight="1">
      <c r="A80" s="20" t="s">
        <v>36</v>
      </c>
      <c r="B80" s="20"/>
      <c r="D80" s="55"/>
      <c r="E80" s="43"/>
      <c r="F80" s="51">
        <f>SUM(F65:F78)</f>
        <v>16649357871</v>
      </c>
      <c r="G80" s="45"/>
      <c r="H80" s="56">
        <f>SUM(H65:H78)</f>
        <v>16780336941</v>
      </c>
      <c r="J80" s="51">
        <f>SUM(J65:J78)</f>
        <v>13960310046</v>
      </c>
      <c r="K80" s="45"/>
      <c r="L80" s="56">
        <f>SUM(L65:L78)</f>
        <v>14054844580</v>
      </c>
    </row>
    <row r="81" spans="1:12" ht="6" customHeight="1">
      <c r="A81" s="20"/>
      <c r="B81" s="20"/>
      <c r="D81" s="55"/>
      <c r="E81" s="43"/>
      <c r="F81" s="47"/>
      <c r="G81" s="45"/>
      <c r="H81" s="54"/>
      <c r="J81" s="47"/>
      <c r="K81" s="45"/>
      <c r="L81" s="54"/>
    </row>
    <row r="82" spans="1:12" ht="20.100000000000001" customHeight="1" thickBot="1">
      <c r="A82" s="20" t="s">
        <v>37</v>
      </c>
      <c r="B82" s="20"/>
      <c r="D82" s="55"/>
      <c r="E82" s="43"/>
      <c r="F82" s="57">
        <f>SUM(F29,F80)</f>
        <v>23233928639</v>
      </c>
      <c r="H82" s="58">
        <f>SUM(H29,H80)</f>
        <v>23798727636</v>
      </c>
      <c r="J82" s="57">
        <f>SUM(J29,J80)</f>
        <v>21650951674</v>
      </c>
      <c r="K82" s="45"/>
      <c r="L82" s="58">
        <f>SUM(L29,L80)</f>
        <v>22376047932</v>
      </c>
    </row>
    <row r="83" spans="1:12" ht="20.100000000000001" customHeight="1" thickTop="1">
      <c r="A83" s="20"/>
      <c r="B83" s="20"/>
      <c r="D83" s="55"/>
      <c r="E83" s="43"/>
      <c r="K83" s="45"/>
    </row>
    <row r="84" spans="1:12" ht="20.100000000000001" customHeight="1">
      <c r="A84" s="20"/>
      <c r="B84" s="20"/>
      <c r="D84" s="55"/>
      <c r="E84" s="43"/>
      <c r="K84" s="45"/>
    </row>
    <row r="85" spans="1:12" ht="20.100000000000001" customHeight="1">
      <c r="A85" s="20"/>
      <c r="B85" s="20"/>
      <c r="D85" s="55"/>
      <c r="E85" s="43"/>
      <c r="K85" s="45"/>
    </row>
    <row r="86" spans="1:12" ht="20.100000000000001" customHeight="1">
      <c r="A86" s="20"/>
      <c r="B86" s="20"/>
      <c r="D86" s="55"/>
      <c r="E86" s="43"/>
      <c r="K86" s="45"/>
    </row>
    <row r="87" spans="1:12" ht="20.100000000000001" customHeight="1">
      <c r="A87" s="20"/>
      <c r="B87" s="20"/>
      <c r="D87" s="55"/>
      <c r="E87" s="43"/>
      <c r="K87" s="45"/>
    </row>
    <row r="88" spans="1:12" ht="20.100000000000001" customHeight="1">
      <c r="A88" s="20"/>
      <c r="B88" s="20"/>
      <c r="D88" s="55"/>
      <c r="E88" s="43"/>
      <c r="K88" s="45"/>
    </row>
    <row r="89" spans="1:12" ht="20.100000000000001" customHeight="1">
      <c r="A89" s="20"/>
      <c r="B89" s="20"/>
      <c r="D89" s="55"/>
      <c r="E89" s="43"/>
      <c r="K89" s="45"/>
    </row>
    <row r="90" spans="1:12" ht="20.100000000000001" customHeight="1">
      <c r="A90" s="20"/>
      <c r="B90" s="20"/>
      <c r="D90" s="55"/>
      <c r="E90" s="43"/>
      <c r="K90" s="45"/>
    </row>
    <row r="91" spans="1:12" ht="20.100000000000001" customHeight="1">
      <c r="A91" s="20"/>
      <c r="B91" s="20"/>
      <c r="D91" s="55"/>
      <c r="E91" s="43"/>
      <c r="K91" s="45"/>
    </row>
    <row r="92" spans="1:12" ht="20.100000000000001" customHeight="1">
      <c r="A92" s="20"/>
      <c r="B92" s="20"/>
      <c r="D92" s="55"/>
      <c r="E92" s="43"/>
      <c r="K92" s="45"/>
    </row>
    <row r="93" spans="1:12" ht="20.100000000000001" customHeight="1">
      <c r="A93" s="20"/>
      <c r="B93" s="20"/>
      <c r="D93" s="55"/>
      <c r="E93" s="43"/>
      <c r="K93" s="45"/>
    </row>
    <row r="94" spans="1:12" ht="20.100000000000001" customHeight="1">
      <c r="A94" s="20"/>
      <c r="B94" s="20"/>
      <c r="D94" s="55"/>
      <c r="E94" s="43"/>
      <c r="K94" s="45"/>
    </row>
    <row r="95" spans="1:12" ht="20.100000000000001" customHeight="1">
      <c r="A95" s="20"/>
      <c r="B95" s="20"/>
      <c r="D95" s="55"/>
      <c r="E95" s="43"/>
      <c r="K95" s="45"/>
    </row>
    <row r="96" spans="1:12" ht="20.100000000000001" customHeight="1">
      <c r="A96" s="20"/>
      <c r="B96" s="20"/>
      <c r="D96" s="55"/>
      <c r="E96" s="43"/>
      <c r="K96" s="45"/>
    </row>
    <row r="97" spans="1:12" ht="18" customHeight="1">
      <c r="A97" s="20"/>
      <c r="B97" s="20"/>
      <c r="D97" s="55"/>
      <c r="E97" s="43"/>
      <c r="K97" s="45"/>
    </row>
    <row r="98" spans="1:12" ht="6" customHeight="1">
      <c r="A98" s="20"/>
      <c r="B98" s="20"/>
      <c r="D98" s="55"/>
      <c r="E98" s="43"/>
      <c r="K98" s="45"/>
    </row>
    <row r="99" spans="1:12" ht="21.75" customHeight="1">
      <c r="A99" s="40" t="str">
        <f>A50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99" s="40"/>
      <c r="C99" s="41"/>
      <c r="D99" s="8"/>
      <c r="E99" s="41"/>
      <c r="F99" s="42"/>
      <c r="G99" s="42"/>
      <c r="H99" s="42"/>
      <c r="I99" s="42"/>
      <c r="J99" s="42"/>
      <c r="K99" s="42"/>
      <c r="L99" s="42"/>
    </row>
    <row r="100" spans="1:12" s="5" customFormat="1" ht="21.75" customHeight="1">
      <c r="A100" s="1" t="str">
        <f>A1</f>
        <v>บริษัท ธนบุรี เฮลท์แคร์ กรุ๊ป จำกัด (มหาชน)</v>
      </c>
      <c r="B100" s="1"/>
      <c r="C100" s="2"/>
      <c r="D100" s="3"/>
      <c r="E100" s="2"/>
      <c r="F100" s="4"/>
      <c r="G100" s="4"/>
      <c r="H100" s="4"/>
      <c r="I100" s="4"/>
      <c r="J100" s="4"/>
      <c r="K100" s="4"/>
      <c r="L100" s="4"/>
    </row>
    <row r="101" spans="1:12" s="5" customFormat="1" ht="21.75" customHeight="1">
      <c r="A101" s="1" t="s">
        <v>1</v>
      </c>
      <c r="B101" s="1"/>
      <c r="C101" s="2"/>
      <c r="D101" s="3"/>
      <c r="E101" s="2"/>
      <c r="F101" s="4"/>
      <c r="G101" s="4"/>
      <c r="H101" s="4"/>
      <c r="I101" s="4"/>
      <c r="J101" s="4"/>
      <c r="K101" s="4"/>
      <c r="L101" s="4"/>
    </row>
    <row r="102" spans="1:12" s="5" customFormat="1" ht="21.75" customHeight="1">
      <c r="A102" s="6" t="str">
        <f>A3</f>
        <v>ณ วันที่ 31 มีนาคม พ.ศ. 2565</v>
      </c>
      <c r="B102" s="6"/>
      <c r="C102" s="7"/>
      <c r="D102" s="8"/>
      <c r="E102" s="7"/>
      <c r="F102" s="9"/>
      <c r="G102" s="9"/>
      <c r="H102" s="9"/>
      <c r="I102" s="9"/>
      <c r="J102" s="9"/>
      <c r="K102" s="9"/>
      <c r="L102" s="9"/>
    </row>
    <row r="103" spans="1:12" ht="19.5" customHeight="1">
      <c r="A103" s="11"/>
      <c r="B103" s="11"/>
      <c r="C103" s="2"/>
      <c r="E103" s="2"/>
      <c r="F103" s="4"/>
      <c r="G103" s="4"/>
      <c r="H103" s="4"/>
      <c r="I103" s="4"/>
      <c r="J103" s="4"/>
      <c r="K103" s="4"/>
      <c r="L103" s="4"/>
    </row>
    <row r="104" spans="1:12" ht="19.5" customHeight="1">
      <c r="F104" s="440" t="s">
        <v>2</v>
      </c>
      <c r="G104" s="440"/>
      <c r="H104" s="440"/>
      <c r="I104" s="12"/>
      <c r="J104" s="440" t="s">
        <v>3</v>
      </c>
      <c r="K104" s="440"/>
      <c r="L104" s="440"/>
    </row>
    <row r="105" spans="1:12" ht="19.5" customHeight="1">
      <c r="F105" s="13" t="s">
        <v>4</v>
      </c>
      <c r="G105" s="13"/>
      <c r="H105" s="13" t="s">
        <v>5</v>
      </c>
      <c r="J105" s="13" t="s">
        <v>4</v>
      </c>
      <c r="K105" s="13"/>
      <c r="L105" s="13" t="s">
        <v>5</v>
      </c>
    </row>
    <row r="106" spans="1:12" ht="19.5" customHeight="1">
      <c r="F106" s="13" t="s">
        <v>204</v>
      </c>
      <c r="G106" s="13"/>
      <c r="H106" s="13" t="s">
        <v>6</v>
      </c>
      <c r="I106" s="12"/>
      <c r="J106" s="13" t="s">
        <v>204</v>
      </c>
      <c r="K106" s="13"/>
      <c r="L106" s="13" t="s">
        <v>6</v>
      </c>
    </row>
    <row r="107" spans="1:12" ht="19.5" customHeight="1">
      <c r="D107" s="15"/>
      <c r="E107" s="16"/>
      <c r="F107" s="13" t="s">
        <v>243</v>
      </c>
      <c r="G107" s="13"/>
      <c r="H107" s="13" t="s">
        <v>203</v>
      </c>
      <c r="I107" s="12"/>
      <c r="J107" s="13" t="s">
        <v>243</v>
      </c>
      <c r="K107" s="13"/>
      <c r="L107" s="13" t="s">
        <v>203</v>
      </c>
    </row>
    <row r="108" spans="1:12" ht="19.5" customHeight="1">
      <c r="D108" s="17" t="s">
        <v>7</v>
      </c>
      <c r="E108" s="16"/>
      <c r="F108" s="18" t="s">
        <v>8</v>
      </c>
      <c r="G108" s="19"/>
      <c r="H108" s="18" t="s">
        <v>8</v>
      </c>
      <c r="I108" s="12"/>
      <c r="J108" s="18" t="s">
        <v>8</v>
      </c>
      <c r="K108" s="19"/>
      <c r="L108" s="18" t="s">
        <v>8</v>
      </c>
    </row>
    <row r="109" spans="1:12" ht="6" customHeight="1">
      <c r="A109" s="20"/>
      <c r="B109" s="20"/>
      <c r="F109" s="23"/>
      <c r="J109" s="23"/>
    </row>
    <row r="110" spans="1:12" ht="19.5" customHeight="1">
      <c r="A110" s="20" t="s">
        <v>38</v>
      </c>
      <c r="B110" s="20"/>
      <c r="F110" s="23"/>
      <c r="J110" s="23"/>
    </row>
    <row r="111" spans="1:12" ht="6" customHeight="1">
      <c r="A111" s="20"/>
      <c r="B111" s="20"/>
      <c r="F111" s="23"/>
      <c r="J111" s="23"/>
    </row>
    <row r="112" spans="1:12" ht="19.5" customHeight="1">
      <c r="A112" s="20" t="s">
        <v>39</v>
      </c>
      <c r="B112" s="20"/>
      <c r="F112" s="23"/>
      <c r="J112" s="23"/>
    </row>
    <row r="113" spans="1:12" ht="6" customHeight="1">
      <c r="A113" s="20"/>
      <c r="B113" s="20"/>
      <c r="F113" s="23"/>
      <c r="J113" s="23"/>
    </row>
    <row r="114" spans="1:12" ht="19.5" customHeight="1">
      <c r="A114" s="10" t="s">
        <v>40</v>
      </c>
      <c r="C114" s="5"/>
      <c r="D114" s="11"/>
      <c r="F114" s="23"/>
      <c r="H114" s="11"/>
      <c r="I114" s="11"/>
      <c r="J114" s="59"/>
      <c r="K114" s="11"/>
      <c r="L114" s="11"/>
    </row>
    <row r="115" spans="1:12" ht="19.5" customHeight="1">
      <c r="B115" s="10" t="s">
        <v>41</v>
      </c>
      <c r="C115" s="5"/>
      <c r="D115" s="3">
        <v>19</v>
      </c>
      <c r="F115" s="24">
        <v>3849873945</v>
      </c>
      <c r="G115" s="60"/>
      <c r="H115" s="25">
        <v>3975719500</v>
      </c>
      <c r="I115" s="46"/>
      <c r="J115" s="27">
        <v>3603500000</v>
      </c>
      <c r="K115" s="46"/>
      <c r="L115" s="25">
        <v>3770000000</v>
      </c>
    </row>
    <row r="116" spans="1:12" ht="19.5" customHeight="1">
      <c r="A116" s="10" t="s">
        <v>42</v>
      </c>
      <c r="C116" s="5"/>
      <c r="D116" s="3">
        <v>20</v>
      </c>
      <c r="F116" s="24">
        <v>2218760870</v>
      </c>
      <c r="G116" s="60"/>
      <c r="H116" s="25">
        <v>2812556493</v>
      </c>
      <c r="I116" s="46"/>
      <c r="J116" s="27">
        <v>1429108667</v>
      </c>
      <c r="K116" s="46"/>
      <c r="L116" s="25">
        <v>1948719784</v>
      </c>
    </row>
    <row r="117" spans="1:12" ht="19.5" customHeight="1">
      <c r="A117" s="10" t="s">
        <v>218</v>
      </c>
      <c r="C117" s="5"/>
      <c r="D117" s="103" t="s">
        <v>257</v>
      </c>
      <c r="F117" s="29">
        <v>0</v>
      </c>
      <c r="G117" s="60"/>
      <c r="H117" s="28" t="s">
        <v>248</v>
      </c>
      <c r="I117" s="46"/>
      <c r="J117" s="27">
        <v>46000000</v>
      </c>
      <c r="K117" s="46"/>
      <c r="L117" s="25">
        <v>46000000</v>
      </c>
    </row>
    <row r="118" spans="1:12" ht="19.5" customHeight="1">
      <c r="A118" s="10" t="s">
        <v>43</v>
      </c>
      <c r="C118" s="5"/>
      <c r="F118" s="59"/>
      <c r="G118" s="11"/>
      <c r="H118" s="28"/>
      <c r="I118" s="46"/>
      <c r="J118" s="29"/>
      <c r="K118" s="46"/>
      <c r="L118" s="28"/>
    </row>
    <row r="119" spans="1:12" ht="19.5" customHeight="1">
      <c r="A119" s="11"/>
      <c r="B119" s="32" t="s">
        <v>44</v>
      </c>
      <c r="C119" s="5"/>
      <c r="D119" s="3">
        <v>21</v>
      </c>
      <c r="F119" s="33">
        <v>1206109799</v>
      </c>
      <c r="G119" s="60"/>
      <c r="H119" s="25">
        <v>1629793564</v>
      </c>
      <c r="I119" s="46"/>
      <c r="J119" s="27">
        <v>955000000</v>
      </c>
      <c r="K119" s="46"/>
      <c r="L119" s="25">
        <v>905000000</v>
      </c>
    </row>
    <row r="120" spans="1:12" ht="19.5" customHeight="1">
      <c r="A120" s="11"/>
      <c r="B120" s="32" t="s">
        <v>45</v>
      </c>
      <c r="D120" s="3">
        <v>22</v>
      </c>
      <c r="F120" s="24">
        <v>25221168</v>
      </c>
      <c r="G120" s="60"/>
      <c r="H120" s="28">
        <v>27372723</v>
      </c>
      <c r="I120" s="46"/>
      <c r="J120" s="29">
        <v>7533601</v>
      </c>
      <c r="K120" s="46"/>
      <c r="L120" s="28">
        <v>7220889</v>
      </c>
    </row>
    <row r="121" spans="1:12" ht="19.5" customHeight="1">
      <c r="A121" s="11"/>
      <c r="B121" s="240" t="s">
        <v>211</v>
      </c>
      <c r="C121" s="10"/>
      <c r="F121" s="24">
        <v>33145064</v>
      </c>
      <c r="G121" s="60"/>
      <c r="H121" s="25">
        <v>32141749</v>
      </c>
      <c r="I121" s="46"/>
      <c r="J121" s="27">
        <v>0</v>
      </c>
      <c r="K121" s="46"/>
      <c r="L121" s="28" t="s">
        <v>248</v>
      </c>
    </row>
    <row r="122" spans="1:12" ht="19.5" customHeight="1">
      <c r="A122" s="10" t="s">
        <v>46</v>
      </c>
      <c r="F122" s="33">
        <v>329557603</v>
      </c>
      <c r="G122" s="60"/>
      <c r="H122" s="25">
        <v>211481340</v>
      </c>
      <c r="I122" s="46"/>
      <c r="J122" s="27">
        <v>224263269</v>
      </c>
      <c r="K122" s="46"/>
      <c r="L122" s="25">
        <v>157340015</v>
      </c>
    </row>
    <row r="123" spans="1:12" ht="19.5" customHeight="1">
      <c r="A123" s="10" t="s">
        <v>19</v>
      </c>
      <c r="F123" s="24">
        <v>15358914</v>
      </c>
      <c r="G123" s="60"/>
      <c r="H123" s="31">
        <v>19324700</v>
      </c>
      <c r="I123" s="46"/>
      <c r="J123" s="61">
        <v>4658730</v>
      </c>
      <c r="K123" s="46"/>
      <c r="L123" s="31">
        <v>7296610</v>
      </c>
    </row>
    <row r="124" spans="1:12" ht="19.5" customHeight="1">
      <c r="A124" s="10" t="s">
        <v>47</v>
      </c>
      <c r="F124" s="33"/>
      <c r="G124" s="60"/>
      <c r="H124" s="28"/>
      <c r="I124" s="46"/>
      <c r="J124" s="61"/>
      <c r="K124" s="46"/>
      <c r="L124" s="31"/>
    </row>
    <row r="125" spans="1:12" ht="19.5" customHeight="1">
      <c r="B125" s="32" t="s">
        <v>48</v>
      </c>
      <c r="F125" s="33">
        <v>15953988</v>
      </c>
      <c r="G125" s="60"/>
      <c r="H125" s="342">
        <v>15883439</v>
      </c>
      <c r="I125" s="343"/>
      <c r="J125" s="344">
        <v>8551606</v>
      </c>
      <c r="K125" s="343"/>
      <c r="L125" s="345">
        <v>7961348</v>
      </c>
    </row>
    <row r="126" spans="1:12" ht="19.5" customHeight="1">
      <c r="B126" s="32" t="s">
        <v>49</v>
      </c>
      <c r="F126" s="34">
        <v>10023578</v>
      </c>
      <c r="G126" s="60"/>
      <c r="H126" s="346">
        <v>9980994</v>
      </c>
      <c r="I126" s="11"/>
      <c r="J126" s="347">
        <v>4342983</v>
      </c>
      <c r="K126" s="11"/>
      <c r="L126" s="346">
        <v>4381580</v>
      </c>
    </row>
    <row r="127" spans="1:12" ht="6" customHeight="1">
      <c r="F127" s="24"/>
      <c r="G127" s="60"/>
      <c r="H127" s="11"/>
      <c r="I127" s="11"/>
      <c r="J127" s="59"/>
      <c r="K127" s="11"/>
      <c r="L127" s="11"/>
    </row>
    <row r="128" spans="1:12" ht="19.5" customHeight="1">
      <c r="A128" s="20" t="s">
        <v>50</v>
      </c>
      <c r="B128" s="20"/>
      <c r="F128" s="34">
        <f>SUM(F115:F126)</f>
        <v>7704004929</v>
      </c>
      <c r="G128" s="22"/>
      <c r="H128" s="38">
        <f>SUM(H115:H126)</f>
        <v>8734254502</v>
      </c>
      <c r="I128" s="60"/>
      <c r="J128" s="34">
        <f>SUM(J115:J126)</f>
        <v>6282958856</v>
      </c>
      <c r="K128" s="60"/>
      <c r="L128" s="38">
        <f>SUM(L115:L126)</f>
        <v>6853920226</v>
      </c>
    </row>
    <row r="129" spans="1:12" ht="15" customHeight="1">
      <c r="A129" s="20"/>
      <c r="B129" s="20"/>
      <c r="F129" s="24"/>
      <c r="G129" s="60"/>
      <c r="H129" s="37"/>
      <c r="I129" s="60"/>
      <c r="J129" s="24"/>
      <c r="K129" s="60"/>
      <c r="L129" s="37"/>
    </row>
    <row r="130" spans="1:12" ht="19.5" customHeight="1">
      <c r="A130" s="20" t="s">
        <v>51</v>
      </c>
      <c r="B130" s="20"/>
      <c r="F130" s="24"/>
      <c r="G130" s="60"/>
      <c r="H130" s="37"/>
      <c r="I130" s="60"/>
      <c r="J130" s="24"/>
      <c r="K130" s="60"/>
      <c r="L130" s="37"/>
    </row>
    <row r="131" spans="1:12" ht="6" customHeight="1">
      <c r="A131" s="20"/>
      <c r="B131" s="20"/>
      <c r="F131" s="24"/>
      <c r="G131" s="60"/>
      <c r="H131" s="37"/>
      <c r="I131" s="60"/>
      <c r="J131" s="24"/>
      <c r="K131" s="60"/>
      <c r="L131" s="37"/>
    </row>
    <row r="132" spans="1:12" ht="19.5" customHeight="1">
      <c r="A132" s="10" t="s">
        <v>52</v>
      </c>
      <c r="D132" s="3">
        <v>21</v>
      </c>
      <c r="F132" s="24">
        <v>4619748169</v>
      </c>
      <c r="G132" s="60"/>
      <c r="H132" s="25">
        <v>4460522519</v>
      </c>
      <c r="I132" s="46"/>
      <c r="J132" s="27">
        <v>3918067978</v>
      </c>
      <c r="K132" s="46"/>
      <c r="L132" s="25">
        <v>4175211438</v>
      </c>
    </row>
    <row r="133" spans="1:12" ht="19.5" customHeight="1">
      <c r="A133" s="10" t="s">
        <v>53</v>
      </c>
      <c r="D133" s="3">
        <v>22</v>
      </c>
      <c r="F133" s="47">
        <v>186242296</v>
      </c>
      <c r="G133" s="60"/>
      <c r="H133" s="25">
        <v>185042500</v>
      </c>
      <c r="I133" s="46"/>
      <c r="J133" s="27">
        <v>13918062</v>
      </c>
      <c r="K133" s="46"/>
      <c r="L133" s="25">
        <v>13905921</v>
      </c>
    </row>
    <row r="134" spans="1:12" ht="19.5" customHeight="1">
      <c r="A134" s="241" t="s">
        <v>212</v>
      </c>
      <c r="C134" s="241"/>
      <c r="F134" s="47">
        <v>55755664</v>
      </c>
      <c r="G134" s="60"/>
      <c r="H134" s="49">
        <v>64184324</v>
      </c>
      <c r="I134" s="46"/>
      <c r="J134" s="29">
        <v>0</v>
      </c>
      <c r="K134" s="46"/>
      <c r="L134" s="28" t="s">
        <v>248</v>
      </c>
    </row>
    <row r="135" spans="1:12" ht="19.5" customHeight="1">
      <c r="A135" s="10" t="s">
        <v>213</v>
      </c>
      <c r="F135" s="24">
        <v>6206000</v>
      </c>
      <c r="G135" s="60"/>
      <c r="H135" s="49">
        <v>6206000</v>
      </c>
      <c r="I135" s="46"/>
      <c r="J135" s="29">
        <v>0</v>
      </c>
      <c r="K135" s="46"/>
      <c r="L135" s="28" t="s">
        <v>248</v>
      </c>
    </row>
    <row r="136" spans="1:12" ht="19.5" customHeight="1">
      <c r="A136" s="10" t="s">
        <v>54</v>
      </c>
      <c r="D136" s="3">
        <v>18</v>
      </c>
      <c r="F136" s="29">
        <v>295231015</v>
      </c>
      <c r="G136" s="60"/>
      <c r="H136" s="11">
        <v>296269111</v>
      </c>
      <c r="I136" s="46"/>
      <c r="J136" s="29">
        <v>116800773</v>
      </c>
      <c r="K136" s="46"/>
      <c r="L136" s="49">
        <v>114878355</v>
      </c>
    </row>
    <row r="137" spans="1:12" ht="19.5" customHeight="1">
      <c r="A137" s="10" t="s">
        <v>55</v>
      </c>
      <c r="D137" s="3">
        <v>23</v>
      </c>
      <c r="F137" s="47">
        <v>433429982</v>
      </c>
      <c r="G137" s="60"/>
      <c r="H137" s="31">
        <v>430351220</v>
      </c>
      <c r="I137" s="46"/>
      <c r="J137" s="61">
        <v>335747584</v>
      </c>
      <c r="K137" s="46"/>
      <c r="L137" s="31">
        <v>333595519</v>
      </c>
    </row>
    <row r="138" spans="1:12" ht="19.5" customHeight="1">
      <c r="A138" s="10" t="s">
        <v>56</v>
      </c>
      <c r="F138" s="63">
        <v>4368592</v>
      </c>
      <c r="G138" s="60"/>
      <c r="H138" s="62">
        <v>3912532</v>
      </c>
      <c r="I138" s="31"/>
      <c r="J138" s="63">
        <v>334000</v>
      </c>
      <c r="K138" s="31"/>
      <c r="L138" s="62">
        <v>172000</v>
      </c>
    </row>
    <row r="139" spans="1:12" ht="6" customHeight="1">
      <c r="F139" s="47"/>
      <c r="G139" s="60"/>
      <c r="H139" s="54"/>
      <c r="I139" s="60"/>
      <c r="J139" s="47"/>
      <c r="K139" s="60"/>
      <c r="L139" s="54"/>
    </row>
    <row r="140" spans="1:12" ht="19.5" customHeight="1">
      <c r="A140" s="20" t="s">
        <v>57</v>
      </c>
      <c r="B140" s="20"/>
      <c r="F140" s="51">
        <f>SUM(F132:F138)</f>
        <v>5600981718</v>
      </c>
      <c r="H140" s="56">
        <f>SUM(H132:H138)</f>
        <v>5446488206</v>
      </c>
      <c r="I140" s="60"/>
      <c r="J140" s="51">
        <f>SUM(J132:J138)</f>
        <v>4384868397</v>
      </c>
      <c r="K140" s="60"/>
      <c r="L140" s="56">
        <f>SUM(L132:L138)</f>
        <v>4637763233</v>
      </c>
    </row>
    <row r="141" spans="1:12" ht="6" customHeight="1">
      <c r="A141" s="20"/>
      <c r="B141" s="20"/>
      <c r="F141" s="47"/>
      <c r="G141" s="60"/>
      <c r="H141" s="54"/>
      <c r="I141" s="60"/>
      <c r="J141" s="47"/>
      <c r="K141" s="60"/>
      <c r="L141" s="54"/>
    </row>
    <row r="142" spans="1:12" ht="19.5" customHeight="1">
      <c r="A142" s="20" t="s">
        <v>58</v>
      </c>
      <c r="B142" s="20"/>
      <c r="F142" s="64">
        <f>SUM(F128,F140)</f>
        <v>13304986647</v>
      </c>
      <c r="H142" s="65">
        <f>SUM(H128,H140)</f>
        <v>14180742708</v>
      </c>
      <c r="J142" s="64">
        <f>SUM(J128,J140)</f>
        <v>10667827253</v>
      </c>
      <c r="K142" s="22"/>
      <c r="L142" s="65">
        <f>SUM(L128,L140)</f>
        <v>11491683459</v>
      </c>
    </row>
    <row r="143" spans="1:12" ht="19.5" customHeight="1">
      <c r="A143" s="20"/>
      <c r="B143" s="20"/>
      <c r="D143" s="11"/>
      <c r="F143" s="11"/>
      <c r="G143" s="11"/>
      <c r="H143" s="11"/>
      <c r="I143" s="11"/>
      <c r="J143" s="11"/>
      <c r="K143" s="11"/>
      <c r="L143" s="11"/>
    </row>
    <row r="144" spans="1:12" ht="19.5" customHeight="1">
      <c r="A144" s="20"/>
      <c r="B144" s="20"/>
      <c r="D144" s="11"/>
      <c r="F144" s="11"/>
      <c r="G144" s="11"/>
      <c r="H144" s="11"/>
      <c r="I144" s="11"/>
      <c r="J144" s="11"/>
      <c r="K144" s="11"/>
      <c r="L144" s="11"/>
    </row>
    <row r="145" spans="1:12" ht="19.5" customHeight="1">
      <c r="A145" s="20"/>
      <c r="B145" s="20"/>
      <c r="D145" s="11"/>
      <c r="F145" s="11"/>
      <c r="G145" s="11"/>
      <c r="H145" s="11"/>
      <c r="I145" s="11"/>
      <c r="J145" s="11"/>
      <c r="K145" s="11"/>
      <c r="L145" s="11"/>
    </row>
    <row r="146" spans="1:12" ht="19.5" customHeight="1">
      <c r="A146" s="20"/>
      <c r="B146" s="20"/>
      <c r="D146" s="11"/>
      <c r="F146" s="11"/>
      <c r="G146" s="11"/>
      <c r="H146" s="11"/>
      <c r="I146" s="11"/>
      <c r="J146" s="11"/>
      <c r="K146" s="11"/>
      <c r="L146" s="11"/>
    </row>
    <row r="147" spans="1:12" ht="19.5" customHeight="1">
      <c r="A147" s="20"/>
      <c r="B147" s="20"/>
      <c r="D147" s="11"/>
      <c r="F147" s="11"/>
      <c r="G147" s="11"/>
      <c r="H147" s="11"/>
      <c r="I147" s="11"/>
      <c r="J147" s="11"/>
      <c r="K147" s="11"/>
      <c r="L147" s="11"/>
    </row>
    <row r="148" spans="1:12" ht="19.5" customHeight="1">
      <c r="A148" s="20"/>
      <c r="B148" s="20"/>
      <c r="D148" s="11"/>
      <c r="F148" s="11"/>
      <c r="G148" s="11"/>
      <c r="H148" s="11"/>
      <c r="I148" s="11"/>
      <c r="J148" s="11"/>
      <c r="K148" s="11"/>
      <c r="L148" s="11"/>
    </row>
    <row r="149" spans="1:12" ht="19.5" customHeight="1">
      <c r="A149" s="20"/>
      <c r="B149" s="20"/>
      <c r="D149" s="11"/>
      <c r="F149" s="11"/>
      <c r="G149" s="11"/>
      <c r="H149" s="11"/>
      <c r="I149" s="11"/>
      <c r="J149" s="11"/>
      <c r="K149" s="11"/>
      <c r="L149" s="11"/>
    </row>
    <row r="150" spans="1:12" ht="21.75" customHeight="1">
      <c r="A150" s="40" t="str">
        <f>A99:L99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150" s="66"/>
      <c r="C150" s="41"/>
      <c r="D150" s="8"/>
      <c r="E150" s="41"/>
      <c r="F150" s="56"/>
      <c r="G150" s="67"/>
      <c r="H150" s="56"/>
      <c r="I150" s="42"/>
      <c r="J150" s="56"/>
      <c r="K150" s="67"/>
      <c r="L150" s="56"/>
    </row>
    <row r="151" spans="1:12" s="5" customFormat="1" ht="21.75" customHeight="1">
      <c r="A151" s="1" t="str">
        <f>A100</f>
        <v>บริษัท ธนบุรี เฮลท์แคร์ กรุ๊ป จำกัด (มหาชน)</v>
      </c>
      <c r="B151" s="1"/>
      <c r="C151" s="2"/>
      <c r="D151" s="3"/>
      <c r="E151" s="2"/>
      <c r="F151" s="4"/>
      <c r="G151" s="4"/>
      <c r="H151" s="4"/>
      <c r="I151" s="4"/>
      <c r="J151" s="4"/>
      <c r="K151" s="4"/>
      <c r="L151" s="4"/>
    </row>
    <row r="152" spans="1:12" s="5" customFormat="1" ht="21.75" customHeight="1">
      <c r="A152" s="1" t="s">
        <v>1</v>
      </c>
      <c r="B152" s="1"/>
      <c r="C152" s="2"/>
      <c r="D152" s="3"/>
      <c r="E152" s="2"/>
      <c r="F152" s="4"/>
      <c r="G152" s="4"/>
      <c r="H152" s="4"/>
      <c r="I152" s="4"/>
      <c r="J152" s="4"/>
      <c r="K152" s="4"/>
      <c r="L152" s="4"/>
    </row>
    <row r="153" spans="1:12" s="5" customFormat="1" ht="21.75" customHeight="1">
      <c r="A153" s="6" t="str">
        <f>102:102</f>
        <v>ณ วันที่ 31 มีนาคม พ.ศ. 2565</v>
      </c>
      <c r="B153" s="6"/>
      <c r="C153" s="7"/>
      <c r="D153" s="8"/>
      <c r="E153" s="7"/>
      <c r="F153" s="9"/>
      <c r="G153" s="9"/>
      <c r="H153" s="9"/>
      <c r="I153" s="9"/>
      <c r="J153" s="9"/>
      <c r="K153" s="9"/>
      <c r="L153" s="9"/>
    </row>
    <row r="154" spans="1:12" ht="21" customHeight="1">
      <c r="C154" s="2"/>
      <c r="E154" s="2"/>
      <c r="F154" s="4"/>
      <c r="G154" s="4"/>
      <c r="H154" s="4"/>
      <c r="I154" s="4"/>
      <c r="J154" s="4"/>
      <c r="K154" s="4"/>
      <c r="L154" s="4"/>
    </row>
    <row r="155" spans="1:12" ht="18.95" customHeight="1">
      <c r="F155" s="440" t="s">
        <v>2</v>
      </c>
      <c r="G155" s="440"/>
      <c r="H155" s="440"/>
      <c r="I155" s="12"/>
      <c r="J155" s="440" t="s">
        <v>3</v>
      </c>
      <c r="K155" s="440"/>
      <c r="L155" s="440"/>
    </row>
    <row r="156" spans="1:12" ht="18.95" customHeight="1">
      <c r="F156" s="13" t="s">
        <v>4</v>
      </c>
      <c r="G156" s="13"/>
      <c r="H156" s="13" t="s">
        <v>5</v>
      </c>
      <c r="J156" s="13" t="s">
        <v>4</v>
      </c>
      <c r="K156" s="13"/>
      <c r="L156" s="13" t="s">
        <v>5</v>
      </c>
    </row>
    <row r="157" spans="1:12" ht="18.95" customHeight="1">
      <c r="F157" s="13" t="s">
        <v>204</v>
      </c>
      <c r="G157" s="13"/>
      <c r="H157" s="13" t="s">
        <v>6</v>
      </c>
      <c r="I157" s="12"/>
      <c r="J157" s="13" t="s">
        <v>204</v>
      </c>
      <c r="K157" s="13"/>
      <c r="L157" s="13" t="s">
        <v>6</v>
      </c>
    </row>
    <row r="158" spans="1:12" ht="18.95" customHeight="1">
      <c r="D158" s="15"/>
      <c r="E158" s="16"/>
      <c r="F158" s="13" t="s">
        <v>243</v>
      </c>
      <c r="G158" s="13"/>
      <c r="H158" s="13" t="s">
        <v>203</v>
      </c>
      <c r="I158" s="12"/>
      <c r="J158" s="13" t="s">
        <v>243</v>
      </c>
      <c r="K158" s="13"/>
      <c r="L158" s="13" t="s">
        <v>203</v>
      </c>
    </row>
    <row r="159" spans="1:12" ht="18.95" customHeight="1">
      <c r="D159" s="17" t="s">
        <v>7</v>
      </c>
      <c r="E159" s="16"/>
      <c r="F159" s="18" t="s">
        <v>8</v>
      </c>
      <c r="G159" s="19"/>
      <c r="H159" s="18" t="s">
        <v>8</v>
      </c>
      <c r="I159" s="12"/>
      <c r="J159" s="18" t="s">
        <v>8</v>
      </c>
      <c r="K159" s="19"/>
      <c r="L159" s="18" t="s">
        <v>8</v>
      </c>
    </row>
    <row r="160" spans="1:12" ht="6" customHeight="1">
      <c r="A160" s="20"/>
      <c r="B160" s="20"/>
      <c r="F160" s="21"/>
      <c r="G160" s="22"/>
      <c r="H160" s="22"/>
      <c r="J160" s="21"/>
      <c r="K160" s="22"/>
      <c r="L160" s="22"/>
    </row>
    <row r="161" spans="1:12" ht="18.95" customHeight="1">
      <c r="A161" s="20" t="s">
        <v>59</v>
      </c>
      <c r="D161" s="68"/>
      <c r="E161" s="16"/>
      <c r="F161" s="69"/>
      <c r="G161" s="19"/>
      <c r="H161" s="13"/>
      <c r="I161" s="12"/>
      <c r="J161" s="69"/>
      <c r="K161" s="70"/>
      <c r="L161" s="13"/>
    </row>
    <row r="162" spans="1:12" ht="6" customHeight="1">
      <c r="A162" s="20"/>
      <c r="B162" s="20"/>
      <c r="F162" s="21"/>
      <c r="G162" s="22"/>
      <c r="H162" s="22"/>
      <c r="J162" s="21"/>
      <c r="K162" s="22"/>
      <c r="L162" s="22"/>
    </row>
    <row r="163" spans="1:12" ht="18.95" customHeight="1">
      <c r="A163" s="20" t="s">
        <v>60</v>
      </c>
      <c r="B163" s="20"/>
      <c r="F163" s="21"/>
      <c r="G163" s="22"/>
      <c r="H163" s="22"/>
      <c r="J163" s="21"/>
      <c r="K163" s="22"/>
      <c r="L163" s="22"/>
    </row>
    <row r="164" spans="1:12" ht="6" customHeight="1">
      <c r="A164" s="20"/>
      <c r="B164" s="20"/>
      <c r="F164" s="21"/>
      <c r="G164" s="22"/>
      <c r="H164" s="22"/>
      <c r="J164" s="21"/>
      <c r="K164" s="22"/>
      <c r="L164" s="22"/>
    </row>
    <row r="165" spans="1:12" ht="18.95" customHeight="1">
      <c r="A165" s="10" t="s">
        <v>61</v>
      </c>
      <c r="F165" s="23"/>
      <c r="J165" s="23"/>
    </row>
    <row r="166" spans="1:12" ht="18.95" customHeight="1">
      <c r="A166" s="11"/>
      <c r="B166" s="71" t="s">
        <v>62</v>
      </c>
      <c r="C166" s="5"/>
      <c r="F166" s="23"/>
      <c r="J166" s="23"/>
    </row>
    <row r="167" spans="1:12" ht="18.95" customHeight="1">
      <c r="A167" s="71"/>
      <c r="B167" s="71"/>
      <c r="C167" s="71" t="s">
        <v>265</v>
      </c>
      <c r="F167" s="23"/>
      <c r="J167" s="23"/>
    </row>
    <row r="168" spans="1:12" ht="18.95" customHeight="1" thickBot="1">
      <c r="A168" s="71"/>
      <c r="B168" s="71"/>
      <c r="C168" s="71" t="s">
        <v>63</v>
      </c>
      <c r="F168" s="72">
        <v>847467400</v>
      </c>
      <c r="G168" s="31"/>
      <c r="H168" s="73">
        <v>849080000</v>
      </c>
      <c r="I168" s="31"/>
      <c r="J168" s="72">
        <v>847467400</v>
      </c>
      <c r="K168" s="31"/>
      <c r="L168" s="73">
        <v>849080000</v>
      </c>
    </row>
    <row r="169" spans="1:12" ht="6" customHeight="1" thickTop="1">
      <c r="A169" s="71"/>
      <c r="B169" s="71"/>
      <c r="C169" s="5"/>
      <c r="F169" s="24"/>
      <c r="G169" s="22"/>
      <c r="H169" s="74"/>
      <c r="I169" s="75"/>
      <c r="J169" s="76"/>
      <c r="K169" s="75"/>
      <c r="L169" s="74"/>
    </row>
    <row r="170" spans="1:12" ht="18.95" customHeight="1">
      <c r="A170" s="11"/>
      <c r="B170" s="71" t="s">
        <v>64</v>
      </c>
      <c r="C170" s="5"/>
      <c r="F170" s="24"/>
      <c r="G170" s="22"/>
      <c r="H170" s="74"/>
      <c r="I170" s="75"/>
      <c r="J170" s="76"/>
      <c r="K170" s="75"/>
      <c r="L170" s="74"/>
    </row>
    <row r="171" spans="1:12" ht="18.600000000000001" customHeight="1">
      <c r="A171" s="71"/>
      <c r="B171" s="71"/>
      <c r="C171" s="71" t="s">
        <v>266</v>
      </c>
      <c r="F171" s="76"/>
      <c r="G171" s="75"/>
      <c r="H171" s="11"/>
      <c r="I171" s="11"/>
      <c r="J171" s="59"/>
      <c r="K171" s="11"/>
      <c r="L171" s="11"/>
    </row>
    <row r="172" spans="1:12" ht="18.600000000000001" customHeight="1">
      <c r="A172" s="71"/>
      <c r="B172" s="71"/>
      <c r="C172" s="71" t="s">
        <v>63</v>
      </c>
      <c r="F172" s="27">
        <v>847467400</v>
      </c>
      <c r="G172" s="75"/>
      <c r="H172" s="25">
        <v>849080000</v>
      </c>
      <c r="I172" s="26"/>
      <c r="J172" s="27">
        <v>847467400</v>
      </c>
      <c r="K172" s="26"/>
      <c r="L172" s="28">
        <v>849080000</v>
      </c>
    </row>
    <row r="173" spans="1:12" ht="18.95" customHeight="1">
      <c r="A173" s="10" t="s">
        <v>65</v>
      </c>
      <c r="F173" s="76">
        <v>6861242864</v>
      </c>
      <c r="G173" s="75"/>
      <c r="H173" s="25">
        <v>6861242864</v>
      </c>
      <c r="I173" s="26"/>
      <c r="J173" s="27">
        <v>6861242864</v>
      </c>
      <c r="K173" s="26"/>
      <c r="L173" s="25">
        <v>6861242864</v>
      </c>
    </row>
    <row r="174" spans="1:12" ht="18.95" customHeight="1">
      <c r="A174" s="242" t="s">
        <v>249</v>
      </c>
      <c r="F174" s="76">
        <v>34558923</v>
      </c>
      <c r="G174" s="75"/>
      <c r="H174" s="25">
        <v>6345557</v>
      </c>
      <c r="I174" s="26"/>
      <c r="J174" s="27">
        <v>34558923</v>
      </c>
      <c r="K174" s="26"/>
      <c r="L174" s="25">
        <v>6345557</v>
      </c>
    </row>
    <row r="175" spans="1:12" ht="18.95" customHeight="1">
      <c r="A175" s="10" t="s">
        <v>66</v>
      </c>
      <c r="F175" s="76"/>
      <c r="G175" s="75"/>
      <c r="H175" s="25"/>
      <c r="I175" s="26"/>
      <c r="J175" s="27"/>
      <c r="K175" s="26"/>
      <c r="L175" s="25"/>
    </row>
    <row r="176" spans="1:12" ht="18.95" customHeight="1">
      <c r="A176" s="10" t="s">
        <v>67</v>
      </c>
      <c r="F176" s="76">
        <v>112524039</v>
      </c>
      <c r="G176" s="75"/>
      <c r="H176" s="25">
        <v>112524039</v>
      </c>
      <c r="I176" s="26"/>
      <c r="J176" s="27">
        <v>112524039</v>
      </c>
      <c r="K176" s="26"/>
      <c r="L176" s="25">
        <v>112524039</v>
      </c>
    </row>
    <row r="177" spans="1:12" ht="18.95" customHeight="1">
      <c r="A177" s="10" t="s">
        <v>140</v>
      </c>
      <c r="D177" s="3">
        <v>24</v>
      </c>
      <c r="F177" s="27">
        <v>0</v>
      </c>
      <c r="G177" s="75"/>
      <c r="H177" s="25">
        <v>97072047</v>
      </c>
      <c r="I177" s="26"/>
      <c r="J177" s="27">
        <v>0</v>
      </c>
      <c r="K177" s="26"/>
      <c r="L177" s="25">
        <v>97072047</v>
      </c>
    </row>
    <row r="178" spans="1:12" ht="18.95" customHeight="1">
      <c r="A178" s="10" t="s">
        <v>68</v>
      </c>
      <c r="F178" s="76">
        <v>2258067102</v>
      </c>
      <c r="G178" s="75"/>
      <c r="H178" s="25">
        <v>1973186963</v>
      </c>
      <c r="I178" s="26"/>
      <c r="J178" s="27">
        <v>2698437243</v>
      </c>
      <c r="K178" s="26"/>
      <c r="L178" s="25">
        <v>2623575348</v>
      </c>
    </row>
    <row r="179" spans="1:12" ht="18.95" customHeight="1">
      <c r="A179" s="10" t="s">
        <v>123</v>
      </c>
      <c r="D179" s="3">
        <v>24</v>
      </c>
      <c r="F179" s="27">
        <v>0</v>
      </c>
      <c r="G179" s="75"/>
      <c r="H179" s="25">
        <v>-97072047</v>
      </c>
      <c r="I179" s="26"/>
      <c r="J179" s="27">
        <v>0</v>
      </c>
      <c r="K179" s="26"/>
      <c r="L179" s="25">
        <v>-97072047</v>
      </c>
    </row>
    <row r="180" spans="1:12" ht="18.95" customHeight="1">
      <c r="A180" s="10" t="s">
        <v>223</v>
      </c>
      <c r="F180" s="76">
        <v>-1099805884</v>
      </c>
      <c r="G180" s="75"/>
      <c r="H180" s="25">
        <v>-1099805884</v>
      </c>
      <c r="I180" s="26"/>
      <c r="J180" s="29">
        <v>0</v>
      </c>
      <c r="K180" s="26"/>
      <c r="L180" s="28" t="s">
        <v>248</v>
      </c>
    </row>
    <row r="181" spans="1:12" ht="18.95" customHeight="1">
      <c r="A181" s="10" t="s">
        <v>69</v>
      </c>
      <c r="B181" s="11"/>
      <c r="F181" s="77">
        <v>442771599</v>
      </c>
      <c r="G181" s="75"/>
      <c r="H181" s="35">
        <v>444752501</v>
      </c>
      <c r="I181" s="26"/>
      <c r="J181" s="36">
        <v>428893952</v>
      </c>
      <c r="K181" s="26"/>
      <c r="L181" s="35">
        <v>431596665</v>
      </c>
    </row>
    <row r="182" spans="1:12" ht="6" customHeight="1">
      <c r="F182" s="78"/>
      <c r="G182" s="22"/>
      <c r="H182" s="74"/>
      <c r="I182" s="75"/>
      <c r="J182" s="76"/>
      <c r="K182" s="75"/>
      <c r="L182" s="74"/>
    </row>
    <row r="183" spans="1:12" ht="18.95" customHeight="1">
      <c r="A183" s="20" t="s">
        <v>70</v>
      </c>
      <c r="F183" s="79">
        <f>SUM(F172:F181)</f>
        <v>9456826043</v>
      </c>
      <c r="G183" s="80"/>
      <c r="H183" s="74">
        <f>SUM(H172:H181)</f>
        <v>9147326040</v>
      </c>
      <c r="I183" s="74"/>
      <c r="J183" s="79">
        <f>SUM(J172:J181)</f>
        <v>10983124421</v>
      </c>
      <c r="K183" s="74"/>
      <c r="L183" s="74">
        <f>SUM(L172:L181)</f>
        <v>10884364473</v>
      </c>
    </row>
    <row r="184" spans="1:12" ht="18.95" customHeight="1">
      <c r="A184" s="81" t="s">
        <v>71</v>
      </c>
      <c r="F184" s="82">
        <v>472115949</v>
      </c>
      <c r="G184" s="75"/>
      <c r="H184" s="83">
        <v>470658888</v>
      </c>
      <c r="I184" s="26"/>
      <c r="J184" s="84">
        <v>0</v>
      </c>
      <c r="K184" s="26"/>
      <c r="L184" s="35" t="s">
        <v>248</v>
      </c>
    </row>
    <row r="185" spans="1:12" ht="6" customHeight="1">
      <c r="F185" s="78"/>
      <c r="G185" s="22"/>
      <c r="H185" s="37"/>
      <c r="J185" s="24"/>
      <c r="K185" s="22"/>
      <c r="L185" s="37"/>
    </row>
    <row r="186" spans="1:12" ht="18.95" customHeight="1">
      <c r="A186" s="85" t="s">
        <v>72</v>
      </c>
      <c r="B186" s="20"/>
      <c r="F186" s="82">
        <f>SUM(F183:F184)</f>
        <v>9928941992</v>
      </c>
      <c r="H186" s="38">
        <f>SUM(H183:H184)</f>
        <v>9617984928</v>
      </c>
      <c r="J186" s="34">
        <f>SUM(J183:J185)</f>
        <v>10983124421</v>
      </c>
      <c r="L186" s="38">
        <f>SUM(L183:L184)</f>
        <v>10884364473</v>
      </c>
    </row>
    <row r="187" spans="1:12" ht="6" customHeight="1">
      <c r="A187" s="20"/>
      <c r="B187" s="20"/>
      <c r="F187" s="79"/>
      <c r="H187" s="37"/>
      <c r="J187" s="24"/>
      <c r="L187" s="37"/>
    </row>
    <row r="188" spans="1:12" ht="18.95" customHeight="1" thickBot="1">
      <c r="A188" s="20" t="s">
        <v>73</v>
      </c>
      <c r="B188" s="86"/>
      <c r="C188" s="87"/>
      <c r="F188" s="88">
        <f>SUM(F142,F186)</f>
        <v>23233928639</v>
      </c>
      <c r="H188" s="89">
        <f>SUM(H142,H186)</f>
        <v>23798727636</v>
      </c>
      <c r="J188" s="90">
        <f>SUM(J142,J186)</f>
        <v>21650951674</v>
      </c>
      <c r="L188" s="89">
        <f>SUM(L142,L186)</f>
        <v>22376047932</v>
      </c>
    </row>
    <row r="189" spans="1:12" s="95" customFormat="1" ht="18.95" customHeight="1" thickTop="1">
      <c r="A189" s="91"/>
      <c r="B189" s="92"/>
      <c r="C189" s="93"/>
      <c r="D189" s="94"/>
      <c r="F189" s="80"/>
      <c r="G189" s="14"/>
      <c r="H189" s="80"/>
      <c r="I189" s="14"/>
      <c r="J189" s="80"/>
      <c r="K189" s="14"/>
      <c r="L189" s="80"/>
    </row>
    <row r="190" spans="1:12" ht="18.95" customHeight="1">
      <c r="A190" s="20"/>
      <c r="B190" s="86"/>
      <c r="C190" s="87"/>
      <c r="F190" s="37"/>
      <c r="H190" s="37"/>
      <c r="J190" s="37"/>
      <c r="L190" s="37"/>
    </row>
    <row r="191" spans="1:12" ht="18.95" customHeight="1">
      <c r="A191" s="20"/>
      <c r="B191" s="86"/>
      <c r="C191" s="87"/>
      <c r="F191" s="37"/>
      <c r="H191" s="37"/>
      <c r="J191" s="37"/>
      <c r="L191" s="37"/>
    </row>
    <row r="192" spans="1:12" ht="18.95" customHeight="1">
      <c r="A192" s="20"/>
      <c r="B192" s="86"/>
      <c r="C192" s="87"/>
      <c r="F192" s="37"/>
      <c r="H192" s="37"/>
      <c r="J192" s="37"/>
      <c r="L192" s="37"/>
    </row>
    <row r="193" spans="1:12" ht="18.95" customHeight="1">
      <c r="A193" s="20"/>
      <c r="B193" s="86"/>
      <c r="C193" s="87"/>
      <c r="F193" s="37"/>
      <c r="H193" s="37"/>
      <c r="J193" s="37"/>
      <c r="L193" s="37"/>
    </row>
    <row r="194" spans="1:12" ht="18.95" customHeight="1">
      <c r="A194" s="20"/>
      <c r="B194" s="86"/>
      <c r="C194" s="87"/>
      <c r="F194" s="37"/>
      <c r="H194" s="37"/>
      <c r="J194" s="37"/>
      <c r="L194" s="37"/>
    </row>
    <row r="195" spans="1:12" ht="18.95" customHeight="1">
      <c r="A195" s="20"/>
      <c r="B195" s="86"/>
      <c r="C195" s="87"/>
      <c r="F195" s="37"/>
      <c r="H195" s="37"/>
      <c r="J195" s="37"/>
      <c r="L195" s="37"/>
    </row>
    <row r="196" spans="1:12" ht="18.95" customHeight="1">
      <c r="A196" s="20"/>
      <c r="B196" s="86"/>
      <c r="C196" s="87"/>
      <c r="F196" s="37"/>
      <c r="H196" s="37"/>
      <c r="J196" s="37"/>
      <c r="L196" s="37"/>
    </row>
    <row r="197" spans="1:12" ht="18.95" customHeight="1">
      <c r="A197" s="20"/>
      <c r="B197" s="86"/>
      <c r="C197" s="87"/>
      <c r="F197" s="37"/>
      <c r="H197" s="37"/>
      <c r="J197" s="37"/>
      <c r="L197" s="37"/>
    </row>
    <row r="198" spans="1:12" ht="18.75" customHeight="1">
      <c r="A198" s="20"/>
      <c r="B198" s="86"/>
      <c r="C198" s="87"/>
      <c r="F198" s="37"/>
      <c r="H198" s="37"/>
      <c r="J198" s="37"/>
      <c r="L198" s="37"/>
    </row>
    <row r="199" spans="1:12" ht="18.95" customHeight="1">
      <c r="A199" s="20"/>
      <c r="B199" s="86"/>
      <c r="C199" s="87"/>
      <c r="F199" s="37"/>
      <c r="H199" s="37"/>
      <c r="J199" s="37"/>
      <c r="L199" s="37"/>
    </row>
    <row r="200" spans="1:12" ht="16.5" customHeight="1">
      <c r="A200" s="20"/>
      <c r="B200" s="86"/>
      <c r="C200" s="87"/>
      <c r="F200" s="37"/>
      <c r="H200" s="37"/>
      <c r="J200" s="37"/>
      <c r="L200" s="37"/>
    </row>
    <row r="201" spans="1:12" ht="18.75" customHeight="1">
      <c r="A201" s="20"/>
      <c r="B201" s="86"/>
      <c r="C201" s="87"/>
      <c r="F201" s="37"/>
      <c r="H201" s="37"/>
      <c r="J201" s="37"/>
      <c r="L201" s="37"/>
    </row>
    <row r="202" spans="1:12" ht="21.75" customHeight="1">
      <c r="A202" s="40" t="str">
        <f>A99:L99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202" s="66"/>
      <c r="C202" s="8"/>
      <c r="D202" s="8"/>
      <c r="E202" s="41"/>
      <c r="F202" s="96"/>
      <c r="G202" s="96"/>
      <c r="H202" s="96"/>
      <c r="I202" s="42"/>
      <c r="J202" s="96"/>
      <c r="K202" s="42"/>
      <c r="L202" s="96"/>
    </row>
  </sheetData>
  <mergeCells count="8">
    <mergeCell ref="F155:H155"/>
    <mergeCell ref="J155:L155"/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99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C972-4E98-4783-B816-15EE40EA0166}">
  <dimension ref="A1:N98"/>
  <sheetViews>
    <sheetView topLeftCell="A46" zoomScaleNormal="100" zoomScaleSheetLayoutView="90" workbookViewId="0">
      <selection activeCell="H63" sqref="H63"/>
    </sheetView>
  </sheetViews>
  <sheetFormatPr defaultColWidth="8.28515625" defaultRowHeight="17.100000000000001" customHeight="1"/>
  <cols>
    <col min="1" max="3" width="1.42578125" style="98" customWidth="1"/>
    <col min="4" max="4" width="1.140625" style="98" customWidth="1"/>
    <col min="5" max="5" width="24.85546875" style="98" customWidth="1"/>
    <col min="6" max="6" width="7.28515625" style="98" customWidth="1"/>
    <col min="7" max="7" width="0.7109375" style="98" customWidth="1"/>
    <col min="8" max="8" width="13.85546875" style="99" customWidth="1"/>
    <col min="9" max="9" width="0.7109375" style="99" customWidth="1"/>
    <col min="10" max="10" width="13.85546875" style="99" customWidth="1"/>
    <col min="11" max="11" width="0.7109375" style="99" customWidth="1"/>
    <col min="12" max="12" width="13.85546875" style="99" customWidth="1"/>
    <col min="13" max="13" width="0.7109375" style="99" customWidth="1"/>
    <col min="14" max="14" width="13.85546875" style="99" customWidth="1"/>
    <col min="15" max="43" width="8.28515625" style="98"/>
    <col min="44" max="45" width="1.140625" style="98" customWidth="1"/>
    <col min="46" max="46" width="25.28515625" style="98" customWidth="1"/>
    <col min="47" max="47" width="5.28515625" style="98" customWidth="1"/>
    <col min="48" max="48" width="0.7109375" style="98" customWidth="1"/>
    <col min="49" max="49" width="11.42578125" style="98" customWidth="1"/>
    <col min="50" max="50" width="0.7109375" style="98" customWidth="1"/>
    <col min="51" max="51" width="11.42578125" style="98" customWidth="1"/>
    <col min="52" max="52" width="0.7109375" style="98" customWidth="1"/>
    <col min="53" max="53" width="11.42578125" style="98" customWidth="1"/>
    <col min="54" max="54" width="0.7109375" style="98" customWidth="1"/>
    <col min="55" max="55" width="11.42578125" style="98" customWidth="1"/>
    <col min="56" max="299" width="8.28515625" style="98"/>
    <col min="300" max="301" width="1.140625" style="98" customWidth="1"/>
    <col min="302" max="302" width="25.28515625" style="98" customWidth="1"/>
    <col min="303" max="303" width="5.28515625" style="98" customWidth="1"/>
    <col min="304" max="304" width="0.7109375" style="98" customWidth="1"/>
    <col min="305" max="305" width="11.42578125" style="98" customWidth="1"/>
    <col min="306" max="306" width="0.7109375" style="98" customWidth="1"/>
    <col min="307" max="307" width="11.42578125" style="98" customWidth="1"/>
    <col min="308" max="308" width="0.7109375" style="98" customWidth="1"/>
    <col min="309" max="309" width="11.42578125" style="98" customWidth="1"/>
    <col min="310" max="310" width="0.7109375" style="98" customWidth="1"/>
    <col min="311" max="311" width="11.42578125" style="98" customWidth="1"/>
    <col min="312" max="555" width="8.28515625" style="98"/>
    <col min="556" max="557" width="1.140625" style="98" customWidth="1"/>
    <col min="558" max="558" width="25.28515625" style="98" customWidth="1"/>
    <col min="559" max="559" width="5.28515625" style="98" customWidth="1"/>
    <col min="560" max="560" width="0.7109375" style="98" customWidth="1"/>
    <col min="561" max="561" width="11.42578125" style="98" customWidth="1"/>
    <col min="562" max="562" width="0.7109375" style="98" customWidth="1"/>
    <col min="563" max="563" width="11.42578125" style="98" customWidth="1"/>
    <col min="564" max="564" width="0.7109375" style="98" customWidth="1"/>
    <col min="565" max="565" width="11.42578125" style="98" customWidth="1"/>
    <col min="566" max="566" width="0.7109375" style="98" customWidth="1"/>
    <col min="567" max="567" width="11.42578125" style="98" customWidth="1"/>
    <col min="568" max="811" width="8.28515625" style="98"/>
    <col min="812" max="813" width="1.140625" style="98" customWidth="1"/>
    <col min="814" max="814" width="25.28515625" style="98" customWidth="1"/>
    <col min="815" max="815" width="5.28515625" style="98" customWidth="1"/>
    <col min="816" max="816" width="0.7109375" style="98" customWidth="1"/>
    <col min="817" max="817" width="11.42578125" style="98" customWidth="1"/>
    <col min="818" max="818" width="0.7109375" style="98" customWidth="1"/>
    <col min="819" max="819" width="11.42578125" style="98" customWidth="1"/>
    <col min="820" max="820" width="0.7109375" style="98" customWidth="1"/>
    <col min="821" max="821" width="11.42578125" style="98" customWidth="1"/>
    <col min="822" max="822" width="0.7109375" style="98" customWidth="1"/>
    <col min="823" max="823" width="11.42578125" style="98" customWidth="1"/>
    <col min="824" max="1067" width="8.28515625" style="98"/>
    <col min="1068" max="1069" width="1.140625" style="98" customWidth="1"/>
    <col min="1070" max="1070" width="25.28515625" style="98" customWidth="1"/>
    <col min="1071" max="1071" width="5.28515625" style="98" customWidth="1"/>
    <col min="1072" max="1072" width="0.7109375" style="98" customWidth="1"/>
    <col min="1073" max="1073" width="11.42578125" style="98" customWidth="1"/>
    <col min="1074" max="1074" width="0.7109375" style="98" customWidth="1"/>
    <col min="1075" max="1075" width="11.42578125" style="98" customWidth="1"/>
    <col min="1076" max="1076" width="0.7109375" style="98" customWidth="1"/>
    <col min="1077" max="1077" width="11.42578125" style="98" customWidth="1"/>
    <col min="1078" max="1078" width="0.7109375" style="98" customWidth="1"/>
    <col min="1079" max="1079" width="11.42578125" style="98" customWidth="1"/>
    <col min="1080" max="1323" width="8.28515625" style="98"/>
    <col min="1324" max="1325" width="1.140625" style="98" customWidth="1"/>
    <col min="1326" max="1326" width="25.28515625" style="98" customWidth="1"/>
    <col min="1327" max="1327" width="5.28515625" style="98" customWidth="1"/>
    <col min="1328" max="1328" width="0.7109375" style="98" customWidth="1"/>
    <col min="1329" max="1329" width="11.42578125" style="98" customWidth="1"/>
    <col min="1330" max="1330" width="0.7109375" style="98" customWidth="1"/>
    <col min="1331" max="1331" width="11.42578125" style="98" customWidth="1"/>
    <col min="1332" max="1332" width="0.7109375" style="98" customWidth="1"/>
    <col min="1333" max="1333" width="11.42578125" style="98" customWidth="1"/>
    <col min="1334" max="1334" width="0.7109375" style="98" customWidth="1"/>
    <col min="1335" max="1335" width="11.42578125" style="98" customWidth="1"/>
    <col min="1336" max="1579" width="8.28515625" style="98"/>
    <col min="1580" max="1581" width="1.140625" style="98" customWidth="1"/>
    <col min="1582" max="1582" width="25.28515625" style="98" customWidth="1"/>
    <col min="1583" max="1583" width="5.28515625" style="98" customWidth="1"/>
    <col min="1584" max="1584" width="0.7109375" style="98" customWidth="1"/>
    <col min="1585" max="1585" width="11.42578125" style="98" customWidth="1"/>
    <col min="1586" max="1586" width="0.7109375" style="98" customWidth="1"/>
    <col min="1587" max="1587" width="11.42578125" style="98" customWidth="1"/>
    <col min="1588" max="1588" width="0.7109375" style="98" customWidth="1"/>
    <col min="1589" max="1589" width="11.42578125" style="98" customWidth="1"/>
    <col min="1590" max="1590" width="0.7109375" style="98" customWidth="1"/>
    <col min="1591" max="1591" width="11.42578125" style="98" customWidth="1"/>
    <col min="1592" max="1835" width="8.28515625" style="98"/>
    <col min="1836" max="1837" width="1.140625" style="98" customWidth="1"/>
    <col min="1838" max="1838" width="25.28515625" style="98" customWidth="1"/>
    <col min="1839" max="1839" width="5.28515625" style="98" customWidth="1"/>
    <col min="1840" max="1840" width="0.7109375" style="98" customWidth="1"/>
    <col min="1841" max="1841" width="11.42578125" style="98" customWidth="1"/>
    <col min="1842" max="1842" width="0.7109375" style="98" customWidth="1"/>
    <col min="1843" max="1843" width="11.42578125" style="98" customWidth="1"/>
    <col min="1844" max="1844" width="0.7109375" style="98" customWidth="1"/>
    <col min="1845" max="1845" width="11.42578125" style="98" customWidth="1"/>
    <col min="1846" max="1846" width="0.7109375" style="98" customWidth="1"/>
    <col min="1847" max="1847" width="11.42578125" style="98" customWidth="1"/>
    <col min="1848" max="2091" width="8.28515625" style="98"/>
    <col min="2092" max="2093" width="1.140625" style="98" customWidth="1"/>
    <col min="2094" max="2094" width="25.28515625" style="98" customWidth="1"/>
    <col min="2095" max="2095" width="5.28515625" style="98" customWidth="1"/>
    <col min="2096" max="2096" width="0.7109375" style="98" customWidth="1"/>
    <col min="2097" max="2097" width="11.42578125" style="98" customWidth="1"/>
    <col min="2098" max="2098" width="0.7109375" style="98" customWidth="1"/>
    <col min="2099" max="2099" width="11.42578125" style="98" customWidth="1"/>
    <col min="2100" max="2100" width="0.7109375" style="98" customWidth="1"/>
    <col min="2101" max="2101" width="11.42578125" style="98" customWidth="1"/>
    <col min="2102" max="2102" width="0.7109375" style="98" customWidth="1"/>
    <col min="2103" max="2103" width="11.42578125" style="98" customWidth="1"/>
    <col min="2104" max="2347" width="8.28515625" style="98"/>
    <col min="2348" max="2349" width="1.140625" style="98" customWidth="1"/>
    <col min="2350" max="2350" width="25.28515625" style="98" customWidth="1"/>
    <col min="2351" max="2351" width="5.28515625" style="98" customWidth="1"/>
    <col min="2352" max="2352" width="0.7109375" style="98" customWidth="1"/>
    <col min="2353" max="2353" width="11.42578125" style="98" customWidth="1"/>
    <col min="2354" max="2354" width="0.7109375" style="98" customWidth="1"/>
    <col min="2355" max="2355" width="11.42578125" style="98" customWidth="1"/>
    <col min="2356" max="2356" width="0.7109375" style="98" customWidth="1"/>
    <col min="2357" max="2357" width="11.42578125" style="98" customWidth="1"/>
    <col min="2358" max="2358" width="0.7109375" style="98" customWidth="1"/>
    <col min="2359" max="2359" width="11.42578125" style="98" customWidth="1"/>
    <col min="2360" max="2603" width="8.28515625" style="98"/>
    <col min="2604" max="2605" width="1.140625" style="98" customWidth="1"/>
    <col min="2606" max="2606" width="25.28515625" style="98" customWidth="1"/>
    <col min="2607" max="2607" width="5.28515625" style="98" customWidth="1"/>
    <col min="2608" max="2608" width="0.7109375" style="98" customWidth="1"/>
    <col min="2609" max="2609" width="11.42578125" style="98" customWidth="1"/>
    <col min="2610" max="2610" width="0.7109375" style="98" customWidth="1"/>
    <col min="2611" max="2611" width="11.42578125" style="98" customWidth="1"/>
    <col min="2612" max="2612" width="0.7109375" style="98" customWidth="1"/>
    <col min="2613" max="2613" width="11.42578125" style="98" customWidth="1"/>
    <col min="2614" max="2614" width="0.7109375" style="98" customWidth="1"/>
    <col min="2615" max="2615" width="11.42578125" style="98" customWidth="1"/>
    <col min="2616" max="2859" width="8.28515625" style="98"/>
    <col min="2860" max="2861" width="1.140625" style="98" customWidth="1"/>
    <col min="2862" max="2862" width="25.28515625" style="98" customWidth="1"/>
    <col min="2863" max="2863" width="5.28515625" style="98" customWidth="1"/>
    <col min="2864" max="2864" width="0.7109375" style="98" customWidth="1"/>
    <col min="2865" max="2865" width="11.42578125" style="98" customWidth="1"/>
    <col min="2866" max="2866" width="0.7109375" style="98" customWidth="1"/>
    <col min="2867" max="2867" width="11.42578125" style="98" customWidth="1"/>
    <col min="2868" max="2868" width="0.7109375" style="98" customWidth="1"/>
    <col min="2869" max="2869" width="11.42578125" style="98" customWidth="1"/>
    <col min="2870" max="2870" width="0.7109375" style="98" customWidth="1"/>
    <col min="2871" max="2871" width="11.42578125" style="98" customWidth="1"/>
    <col min="2872" max="3115" width="8.28515625" style="98"/>
    <col min="3116" max="3117" width="1.140625" style="98" customWidth="1"/>
    <col min="3118" max="3118" width="25.28515625" style="98" customWidth="1"/>
    <col min="3119" max="3119" width="5.28515625" style="98" customWidth="1"/>
    <col min="3120" max="3120" width="0.7109375" style="98" customWidth="1"/>
    <col min="3121" max="3121" width="11.42578125" style="98" customWidth="1"/>
    <col min="3122" max="3122" width="0.7109375" style="98" customWidth="1"/>
    <col min="3123" max="3123" width="11.42578125" style="98" customWidth="1"/>
    <col min="3124" max="3124" width="0.7109375" style="98" customWidth="1"/>
    <col min="3125" max="3125" width="11.42578125" style="98" customWidth="1"/>
    <col min="3126" max="3126" width="0.7109375" style="98" customWidth="1"/>
    <col min="3127" max="3127" width="11.42578125" style="98" customWidth="1"/>
    <col min="3128" max="3371" width="8.28515625" style="98"/>
    <col min="3372" max="3373" width="1.140625" style="98" customWidth="1"/>
    <col min="3374" max="3374" width="25.28515625" style="98" customWidth="1"/>
    <col min="3375" max="3375" width="5.28515625" style="98" customWidth="1"/>
    <col min="3376" max="3376" width="0.7109375" style="98" customWidth="1"/>
    <col min="3377" max="3377" width="11.42578125" style="98" customWidth="1"/>
    <col min="3378" max="3378" width="0.7109375" style="98" customWidth="1"/>
    <col min="3379" max="3379" width="11.42578125" style="98" customWidth="1"/>
    <col min="3380" max="3380" width="0.7109375" style="98" customWidth="1"/>
    <col min="3381" max="3381" width="11.42578125" style="98" customWidth="1"/>
    <col min="3382" max="3382" width="0.7109375" style="98" customWidth="1"/>
    <col min="3383" max="3383" width="11.42578125" style="98" customWidth="1"/>
    <col min="3384" max="3627" width="8.28515625" style="98"/>
    <col min="3628" max="3629" width="1.140625" style="98" customWidth="1"/>
    <col min="3630" max="3630" width="25.28515625" style="98" customWidth="1"/>
    <col min="3631" max="3631" width="5.28515625" style="98" customWidth="1"/>
    <col min="3632" max="3632" width="0.7109375" style="98" customWidth="1"/>
    <col min="3633" max="3633" width="11.42578125" style="98" customWidth="1"/>
    <col min="3634" max="3634" width="0.7109375" style="98" customWidth="1"/>
    <col min="3635" max="3635" width="11.42578125" style="98" customWidth="1"/>
    <col min="3636" max="3636" width="0.7109375" style="98" customWidth="1"/>
    <col min="3637" max="3637" width="11.42578125" style="98" customWidth="1"/>
    <col min="3638" max="3638" width="0.7109375" style="98" customWidth="1"/>
    <col min="3639" max="3639" width="11.42578125" style="98" customWidth="1"/>
    <col min="3640" max="3883" width="8.28515625" style="98"/>
    <col min="3884" max="3885" width="1.140625" style="98" customWidth="1"/>
    <col min="3886" max="3886" width="25.28515625" style="98" customWidth="1"/>
    <col min="3887" max="3887" width="5.28515625" style="98" customWidth="1"/>
    <col min="3888" max="3888" width="0.7109375" style="98" customWidth="1"/>
    <col min="3889" max="3889" width="11.42578125" style="98" customWidth="1"/>
    <col min="3890" max="3890" width="0.7109375" style="98" customWidth="1"/>
    <col min="3891" max="3891" width="11.42578125" style="98" customWidth="1"/>
    <col min="3892" max="3892" width="0.7109375" style="98" customWidth="1"/>
    <col min="3893" max="3893" width="11.42578125" style="98" customWidth="1"/>
    <col min="3894" max="3894" width="0.7109375" style="98" customWidth="1"/>
    <col min="3895" max="3895" width="11.42578125" style="98" customWidth="1"/>
    <col min="3896" max="4139" width="8.28515625" style="98"/>
    <col min="4140" max="4141" width="1.140625" style="98" customWidth="1"/>
    <col min="4142" max="4142" width="25.28515625" style="98" customWidth="1"/>
    <col min="4143" max="4143" width="5.28515625" style="98" customWidth="1"/>
    <col min="4144" max="4144" width="0.7109375" style="98" customWidth="1"/>
    <col min="4145" max="4145" width="11.42578125" style="98" customWidth="1"/>
    <col min="4146" max="4146" width="0.7109375" style="98" customWidth="1"/>
    <col min="4147" max="4147" width="11.42578125" style="98" customWidth="1"/>
    <col min="4148" max="4148" width="0.7109375" style="98" customWidth="1"/>
    <col min="4149" max="4149" width="11.42578125" style="98" customWidth="1"/>
    <col min="4150" max="4150" width="0.7109375" style="98" customWidth="1"/>
    <col min="4151" max="4151" width="11.42578125" style="98" customWidth="1"/>
    <col min="4152" max="4395" width="8.28515625" style="98"/>
    <col min="4396" max="4397" width="1.140625" style="98" customWidth="1"/>
    <col min="4398" max="4398" width="25.28515625" style="98" customWidth="1"/>
    <col min="4399" max="4399" width="5.28515625" style="98" customWidth="1"/>
    <col min="4400" max="4400" width="0.7109375" style="98" customWidth="1"/>
    <col min="4401" max="4401" width="11.42578125" style="98" customWidth="1"/>
    <col min="4402" max="4402" width="0.7109375" style="98" customWidth="1"/>
    <col min="4403" max="4403" width="11.42578125" style="98" customWidth="1"/>
    <col min="4404" max="4404" width="0.7109375" style="98" customWidth="1"/>
    <col min="4405" max="4405" width="11.42578125" style="98" customWidth="1"/>
    <col min="4406" max="4406" width="0.7109375" style="98" customWidth="1"/>
    <col min="4407" max="4407" width="11.42578125" style="98" customWidth="1"/>
    <col min="4408" max="4651" width="8.28515625" style="98"/>
    <col min="4652" max="4653" width="1.140625" style="98" customWidth="1"/>
    <col min="4654" max="4654" width="25.28515625" style="98" customWidth="1"/>
    <col min="4655" max="4655" width="5.28515625" style="98" customWidth="1"/>
    <col min="4656" max="4656" width="0.7109375" style="98" customWidth="1"/>
    <col min="4657" max="4657" width="11.42578125" style="98" customWidth="1"/>
    <col min="4658" max="4658" width="0.7109375" style="98" customWidth="1"/>
    <col min="4659" max="4659" width="11.42578125" style="98" customWidth="1"/>
    <col min="4660" max="4660" width="0.7109375" style="98" customWidth="1"/>
    <col min="4661" max="4661" width="11.42578125" style="98" customWidth="1"/>
    <col min="4662" max="4662" width="0.7109375" style="98" customWidth="1"/>
    <col min="4663" max="4663" width="11.42578125" style="98" customWidth="1"/>
    <col min="4664" max="4907" width="8.28515625" style="98"/>
    <col min="4908" max="4909" width="1.140625" style="98" customWidth="1"/>
    <col min="4910" max="4910" width="25.28515625" style="98" customWidth="1"/>
    <col min="4911" max="4911" width="5.28515625" style="98" customWidth="1"/>
    <col min="4912" max="4912" width="0.7109375" style="98" customWidth="1"/>
    <col min="4913" max="4913" width="11.42578125" style="98" customWidth="1"/>
    <col min="4914" max="4914" width="0.7109375" style="98" customWidth="1"/>
    <col min="4915" max="4915" width="11.42578125" style="98" customWidth="1"/>
    <col min="4916" max="4916" width="0.7109375" style="98" customWidth="1"/>
    <col min="4917" max="4917" width="11.42578125" style="98" customWidth="1"/>
    <col min="4918" max="4918" width="0.7109375" style="98" customWidth="1"/>
    <col min="4919" max="4919" width="11.42578125" style="98" customWidth="1"/>
    <col min="4920" max="5163" width="8.28515625" style="98"/>
    <col min="5164" max="5165" width="1.140625" style="98" customWidth="1"/>
    <col min="5166" max="5166" width="25.28515625" style="98" customWidth="1"/>
    <col min="5167" max="5167" width="5.28515625" style="98" customWidth="1"/>
    <col min="5168" max="5168" width="0.7109375" style="98" customWidth="1"/>
    <col min="5169" max="5169" width="11.42578125" style="98" customWidth="1"/>
    <col min="5170" max="5170" width="0.7109375" style="98" customWidth="1"/>
    <col min="5171" max="5171" width="11.42578125" style="98" customWidth="1"/>
    <col min="5172" max="5172" width="0.7109375" style="98" customWidth="1"/>
    <col min="5173" max="5173" width="11.42578125" style="98" customWidth="1"/>
    <col min="5174" max="5174" width="0.7109375" style="98" customWidth="1"/>
    <col min="5175" max="5175" width="11.42578125" style="98" customWidth="1"/>
    <col min="5176" max="5419" width="8.28515625" style="98"/>
    <col min="5420" max="5421" width="1.140625" style="98" customWidth="1"/>
    <col min="5422" max="5422" width="25.28515625" style="98" customWidth="1"/>
    <col min="5423" max="5423" width="5.28515625" style="98" customWidth="1"/>
    <col min="5424" max="5424" width="0.7109375" style="98" customWidth="1"/>
    <col min="5425" max="5425" width="11.42578125" style="98" customWidth="1"/>
    <col min="5426" max="5426" width="0.7109375" style="98" customWidth="1"/>
    <col min="5427" max="5427" width="11.42578125" style="98" customWidth="1"/>
    <col min="5428" max="5428" width="0.7109375" style="98" customWidth="1"/>
    <col min="5429" max="5429" width="11.42578125" style="98" customWidth="1"/>
    <col min="5430" max="5430" width="0.7109375" style="98" customWidth="1"/>
    <col min="5431" max="5431" width="11.42578125" style="98" customWidth="1"/>
    <col min="5432" max="5675" width="8.28515625" style="98"/>
    <col min="5676" max="5677" width="1.140625" style="98" customWidth="1"/>
    <col min="5678" max="5678" width="25.28515625" style="98" customWidth="1"/>
    <col min="5679" max="5679" width="5.28515625" style="98" customWidth="1"/>
    <col min="5680" max="5680" width="0.7109375" style="98" customWidth="1"/>
    <col min="5681" max="5681" width="11.42578125" style="98" customWidth="1"/>
    <col min="5682" max="5682" width="0.7109375" style="98" customWidth="1"/>
    <col min="5683" max="5683" width="11.42578125" style="98" customWidth="1"/>
    <col min="5684" max="5684" width="0.7109375" style="98" customWidth="1"/>
    <col min="5685" max="5685" width="11.42578125" style="98" customWidth="1"/>
    <col min="5686" max="5686" width="0.7109375" style="98" customWidth="1"/>
    <col min="5687" max="5687" width="11.42578125" style="98" customWidth="1"/>
    <col min="5688" max="5931" width="8.28515625" style="98"/>
    <col min="5932" max="5933" width="1.140625" style="98" customWidth="1"/>
    <col min="5934" max="5934" width="25.28515625" style="98" customWidth="1"/>
    <col min="5935" max="5935" width="5.28515625" style="98" customWidth="1"/>
    <col min="5936" max="5936" width="0.7109375" style="98" customWidth="1"/>
    <col min="5937" max="5937" width="11.42578125" style="98" customWidth="1"/>
    <col min="5938" max="5938" width="0.7109375" style="98" customWidth="1"/>
    <col min="5939" max="5939" width="11.42578125" style="98" customWidth="1"/>
    <col min="5940" max="5940" width="0.7109375" style="98" customWidth="1"/>
    <col min="5941" max="5941" width="11.42578125" style="98" customWidth="1"/>
    <col min="5942" max="5942" width="0.7109375" style="98" customWidth="1"/>
    <col min="5943" max="5943" width="11.42578125" style="98" customWidth="1"/>
    <col min="5944" max="6187" width="8.28515625" style="98"/>
    <col min="6188" max="6189" width="1.140625" style="98" customWidth="1"/>
    <col min="6190" max="6190" width="25.28515625" style="98" customWidth="1"/>
    <col min="6191" max="6191" width="5.28515625" style="98" customWidth="1"/>
    <col min="6192" max="6192" width="0.7109375" style="98" customWidth="1"/>
    <col min="6193" max="6193" width="11.42578125" style="98" customWidth="1"/>
    <col min="6194" max="6194" width="0.7109375" style="98" customWidth="1"/>
    <col min="6195" max="6195" width="11.42578125" style="98" customWidth="1"/>
    <col min="6196" max="6196" width="0.7109375" style="98" customWidth="1"/>
    <col min="6197" max="6197" width="11.42578125" style="98" customWidth="1"/>
    <col min="6198" max="6198" width="0.7109375" style="98" customWidth="1"/>
    <col min="6199" max="6199" width="11.42578125" style="98" customWidth="1"/>
    <col min="6200" max="6443" width="8.28515625" style="98"/>
    <col min="6444" max="6445" width="1.140625" style="98" customWidth="1"/>
    <col min="6446" max="6446" width="25.28515625" style="98" customWidth="1"/>
    <col min="6447" max="6447" width="5.28515625" style="98" customWidth="1"/>
    <col min="6448" max="6448" width="0.7109375" style="98" customWidth="1"/>
    <col min="6449" max="6449" width="11.42578125" style="98" customWidth="1"/>
    <col min="6450" max="6450" width="0.7109375" style="98" customWidth="1"/>
    <col min="6451" max="6451" width="11.42578125" style="98" customWidth="1"/>
    <col min="6452" max="6452" width="0.7109375" style="98" customWidth="1"/>
    <col min="6453" max="6453" width="11.42578125" style="98" customWidth="1"/>
    <col min="6454" max="6454" width="0.7109375" style="98" customWidth="1"/>
    <col min="6455" max="6455" width="11.42578125" style="98" customWidth="1"/>
    <col min="6456" max="6699" width="8.28515625" style="98"/>
    <col min="6700" max="6701" width="1.140625" style="98" customWidth="1"/>
    <col min="6702" max="6702" width="25.28515625" style="98" customWidth="1"/>
    <col min="6703" max="6703" width="5.28515625" style="98" customWidth="1"/>
    <col min="6704" max="6704" width="0.7109375" style="98" customWidth="1"/>
    <col min="6705" max="6705" width="11.42578125" style="98" customWidth="1"/>
    <col min="6706" max="6706" width="0.7109375" style="98" customWidth="1"/>
    <col min="6707" max="6707" width="11.42578125" style="98" customWidth="1"/>
    <col min="6708" max="6708" width="0.7109375" style="98" customWidth="1"/>
    <col min="6709" max="6709" width="11.42578125" style="98" customWidth="1"/>
    <col min="6710" max="6710" width="0.7109375" style="98" customWidth="1"/>
    <col min="6711" max="6711" width="11.42578125" style="98" customWidth="1"/>
    <col min="6712" max="6955" width="8.28515625" style="98"/>
    <col min="6956" max="6957" width="1.140625" style="98" customWidth="1"/>
    <col min="6958" max="6958" width="25.28515625" style="98" customWidth="1"/>
    <col min="6959" max="6959" width="5.28515625" style="98" customWidth="1"/>
    <col min="6960" max="6960" width="0.7109375" style="98" customWidth="1"/>
    <col min="6961" max="6961" width="11.42578125" style="98" customWidth="1"/>
    <col min="6962" max="6962" width="0.7109375" style="98" customWidth="1"/>
    <col min="6963" max="6963" width="11.42578125" style="98" customWidth="1"/>
    <col min="6964" max="6964" width="0.7109375" style="98" customWidth="1"/>
    <col min="6965" max="6965" width="11.42578125" style="98" customWidth="1"/>
    <col min="6966" max="6966" width="0.7109375" style="98" customWidth="1"/>
    <col min="6967" max="6967" width="11.42578125" style="98" customWidth="1"/>
    <col min="6968" max="7211" width="8.28515625" style="98"/>
    <col min="7212" max="7213" width="1.140625" style="98" customWidth="1"/>
    <col min="7214" max="7214" width="25.28515625" style="98" customWidth="1"/>
    <col min="7215" max="7215" width="5.28515625" style="98" customWidth="1"/>
    <col min="7216" max="7216" width="0.7109375" style="98" customWidth="1"/>
    <col min="7217" max="7217" width="11.42578125" style="98" customWidth="1"/>
    <col min="7218" max="7218" width="0.7109375" style="98" customWidth="1"/>
    <col min="7219" max="7219" width="11.42578125" style="98" customWidth="1"/>
    <col min="7220" max="7220" width="0.7109375" style="98" customWidth="1"/>
    <col min="7221" max="7221" width="11.42578125" style="98" customWidth="1"/>
    <col min="7222" max="7222" width="0.7109375" style="98" customWidth="1"/>
    <col min="7223" max="7223" width="11.42578125" style="98" customWidth="1"/>
    <col min="7224" max="7467" width="8.28515625" style="98"/>
    <col min="7468" max="7469" width="1.140625" style="98" customWidth="1"/>
    <col min="7470" max="7470" width="25.28515625" style="98" customWidth="1"/>
    <col min="7471" max="7471" width="5.28515625" style="98" customWidth="1"/>
    <col min="7472" max="7472" width="0.7109375" style="98" customWidth="1"/>
    <col min="7473" max="7473" width="11.42578125" style="98" customWidth="1"/>
    <col min="7474" max="7474" width="0.7109375" style="98" customWidth="1"/>
    <col min="7475" max="7475" width="11.42578125" style="98" customWidth="1"/>
    <col min="7476" max="7476" width="0.7109375" style="98" customWidth="1"/>
    <col min="7477" max="7477" width="11.42578125" style="98" customWidth="1"/>
    <col min="7478" max="7478" width="0.7109375" style="98" customWidth="1"/>
    <col min="7479" max="7479" width="11.42578125" style="98" customWidth="1"/>
    <col min="7480" max="7723" width="8.28515625" style="98"/>
    <col min="7724" max="7725" width="1.140625" style="98" customWidth="1"/>
    <col min="7726" max="7726" width="25.28515625" style="98" customWidth="1"/>
    <col min="7727" max="7727" width="5.28515625" style="98" customWidth="1"/>
    <col min="7728" max="7728" width="0.7109375" style="98" customWidth="1"/>
    <col min="7729" max="7729" width="11.42578125" style="98" customWidth="1"/>
    <col min="7730" max="7730" width="0.7109375" style="98" customWidth="1"/>
    <col min="7731" max="7731" width="11.42578125" style="98" customWidth="1"/>
    <col min="7732" max="7732" width="0.7109375" style="98" customWidth="1"/>
    <col min="7733" max="7733" width="11.42578125" style="98" customWidth="1"/>
    <col min="7734" max="7734" width="0.7109375" style="98" customWidth="1"/>
    <col min="7735" max="7735" width="11.42578125" style="98" customWidth="1"/>
    <col min="7736" max="7979" width="8.28515625" style="98"/>
    <col min="7980" max="7981" width="1.140625" style="98" customWidth="1"/>
    <col min="7982" max="7982" width="25.28515625" style="98" customWidth="1"/>
    <col min="7983" max="7983" width="5.28515625" style="98" customWidth="1"/>
    <col min="7984" max="7984" width="0.7109375" style="98" customWidth="1"/>
    <col min="7985" max="7985" width="11.42578125" style="98" customWidth="1"/>
    <col min="7986" max="7986" width="0.7109375" style="98" customWidth="1"/>
    <col min="7987" max="7987" width="11.42578125" style="98" customWidth="1"/>
    <col min="7988" max="7988" width="0.7109375" style="98" customWidth="1"/>
    <col min="7989" max="7989" width="11.42578125" style="98" customWidth="1"/>
    <col min="7990" max="7990" width="0.7109375" style="98" customWidth="1"/>
    <col min="7991" max="7991" width="11.42578125" style="98" customWidth="1"/>
    <col min="7992" max="8235" width="8.28515625" style="98"/>
    <col min="8236" max="8237" width="1.140625" style="98" customWidth="1"/>
    <col min="8238" max="8238" width="25.28515625" style="98" customWidth="1"/>
    <col min="8239" max="8239" width="5.28515625" style="98" customWidth="1"/>
    <col min="8240" max="8240" width="0.7109375" style="98" customWidth="1"/>
    <col min="8241" max="8241" width="11.42578125" style="98" customWidth="1"/>
    <col min="8242" max="8242" width="0.7109375" style="98" customWidth="1"/>
    <col min="8243" max="8243" width="11.42578125" style="98" customWidth="1"/>
    <col min="8244" max="8244" width="0.7109375" style="98" customWidth="1"/>
    <col min="8245" max="8245" width="11.42578125" style="98" customWidth="1"/>
    <col min="8246" max="8246" width="0.7109375" style="98" customWidth="1"/>
    <col min="8247" max="8247" width="11.42578125" style="98" customWidth="1"/>
    <col min="8248" max="8491" width="8.28515625" style="98"/>
    <col min="8492" max="8493" width="1.140625" style="98" customWidth="1"/>
    <col min="8494" max="8494" width="25.28515625" style="98" customWidth="1"/>
    <col min="8495" max="8495" width="5.28515625" style="98" customWidth="1"/>
    <col min="8496" max="8496" width="0.7109375" style="98" customWidth="1"/>
    <col min="8497" max="8497" width="11.42578125" style="98" customWidth="1"/>
    <col min="8498" max="8498" width="0.7109375" style="98" customWidth="1"/>
    <col min="8499" max="8499" width="11.42578125" style="98" customWidth="1"/>
    <col min="8500" max="8500" width="0.7109375" style="98" customWidth="1"/>
    <col min="8501" max="8501" width="11.42578125" style="98" customWidth="1"/>
    <col min="8502" max="8502" width="0.7109375" style="98" customWidth="1"/>
    <col min="8503" max="8503" width="11.42578125" style="98" customWidth="1"/>
    <col min="8504" max="8747" width="8.28515625" style="98"/>
    <col min="8748" max="8749" width="1.140625" style="98" customWidth="1"/>
    <col min="8750" max="8750" width="25.28515625" style="98" customWidth="1"/>
    <col min="8751" max="8751" width="5.28515625" style="98" customWidth="1"/>
    <col min="8752" max="8752" width="0.7109375" style="98" customWidth="1"/>
    <col min="8753" max="8753" width="11.42578125" style="98" customWidth="1"/>
    <col min="8754" max="8754" width="0.7109375" style="98" customWidth="1"/>
    <col min="8755" max="8755" width="11.42578125" style="98" customWidth="1"/>
    <col min="8756" max="8756" width="0.7109375" style="98" customWidth="1"/>
    <col min="8757" max="8757" width="11.42578125" style="98" customWidth="1"/>
    <col min="8758" max="8758" width="0.7109375" style="98" customWidth="1"/>
    <col min="8759" max="8759" width="11.42578125" style="98" customWidth="1"/>
    <col min="8760" max="9003" width="8.28515625" style="98"/>
    <col min="9004" max="9005" width="1.140625" style="98" customWidth="1"/>
    <col min="9006" max="9006" width="25.28515625" style="98" customWidth="1"/>
    <col min="9007" max="9007" width="5.28515625" style="98" customWidth="1"/>
    <col min="9008" max="9008" width="0.7109375" style="98" customWidth="1"/>
    <col min="9009" max="9009" width="11.42578125" style="98" customWidth="1"/>
    <col min="9010" max="9010" width="0.7109375" style="98" customWidth="1"/>
    <col min="9011" max="9011" width="11.42578125" style="98" customWidth="1"/>
    <col min="9012" max="9012" width="0.7109375" style="98" customWidth="1"/>
    <col min="9013" max="9013" width="11.42578125" style="98" customWidth="1"/>
    <col min="9014" max="9014" width="0.7109375" style="98" customWidth="1"/>
    <col min="9015" max="9015" width="11.42578125" style="98" customWidth="1"/>
    <col min="9016" max="9259" width="8.28515625" style="98"/>
    <col min="9260" max="9261" width="1.140625" style="98" customWidth="1"/>
    <col min="9262" max="9262" width="25.28515625" style="98" customWidth="1"/>
    <col min="9263" max="9263" width="5.28515625" style="98" customWidth="1"/>
    <col min="9264" max="9264" width="0.7109375" style="98" customWidth="1"/>
    <col min="9265" max="9265" width="11.42578125" style="98" customWidth="1"/>
    <col min="9266" max="9266" width="0.7109375" style="98" customWidth="1"/>
    <col min="9267" max="9267" width="11.42578125" style="98" customWidth="1"/>
    <col min="9268" max="9268" width="0.7109375" style="98" customWidth="1"/>
    <col min="9269" max="9269" width="11.42578125" style="98" customWidth="1"/>
    <col min="9270" max="9270" width="0.7109375" style="98" customWidth="1"/>
    <col min="9271" max="9271" width="11.42578125" style="98" customWidth="1"/>
    <col min="9272" max="9515" width="8.28515625" style="98"/>
    <col min="9516" max="9517" width="1.140625" style="98" customWidth="1"/>
    <col min="9518" max="9518" width="25.28515625" style="98" customWidth="1"/>
    <col min="9519" max="9519" width="5.28515625" style="98" customWidth="1"/>
    <col min="9520" max="9520" width="0.7109375" style="98" customWidth="1"/>
    <col min="9521" max="9521" width="11.42578125" style="98" customWidth="1"/>
    <col min="9522" max="9522" width="0.7109375" style="98" customWidth="1"/>
    <col min="9523" max="9523" width="11.42578125" style="98" customWidth="1"/>
    <col min="9524" max="9524" width="0.7109375" style="98" customWidth="1"/>
    <col min="9525" max="9525" width="11.42578125" style="98" customWidth="1"/>
    <col min="9526" max="9526" width="0.7109375" style="98" customWidth="1"/>
    <col min="9527" max="9527" width="11.42578125" style="98" customWidth="1"/>
    <col min="9528" max="9771" width="8.28515625" style="98"/>
    <col min="9772" max="9773" width="1.140625" style="98" customWidth="1"/>
    <col min="9774" max="9774" width="25.28515625" style="98" customWidth="1"/>
    <col min="9775" max="9775" width="5.28515625" style="98" customWidth="1"/>
    <col min="9776" max="9776" width="0.7109375" style="98" customWidth="1"/>
    <col min="9777" max="9777" width="11.42578125" style="98" customWidth="1"/>
    <col min="9778" max="9778" width="0.7109375" style="98" customWidth="1"/>
    <col min="9779" max="9779" width="11.42578125" style="98" customWidth="1"/>
    <col min="9780" max="9780" width="0.7109375" style="98" customWidth="1"/>
    <col min="9781" max="9781" width="11.42578125" style="98" customWidth="1"/>
    <col min="9782" max="9782" width="0.7109375" style="98" customWidth="1"/>
    <col min="9783" max="9783" width="11.42578125" style="98" customWidth="1"/>
    <col min="9784" max="10027" width="8.28515625" style="98"/>
    <col min="10028" max="10029" width="1.140625" style="98" customWidth="1"/>
    <col min="10030" max="10030" width="25.28515625" style="98" customWidth="1"/>
    <col min="10031" max="10031" width="5.28515625" style="98" customWidth="1"/>
    <col min="10032" max="10032" width="0.7109375" style="98" customWidth="1"/>
    <col min="10033" max="10033" width="11.42578125" style="98" customWidth="1"/>
    <col min="10034" max="10034" width="0.7109375" style="98" customWidth="1"/>
    <col min="10035" max="10035" width="11.42578125" style="98" customWidth="1"/>
    <col min="10036" max="10036" width="0.7109375" style="98" customWidth="1"/>
    <col min="10037" max="10037" width="11.42578125" style="98" customWidth="1"/>
    <col min="10038" max="10038" width="0.7109375" style="98" customWidth="1"/>
    <col min="10039" max="10039" width="11.42578125" style="98" customWidth="1"/>
    <col min="10040" max="10283" width="8.28515625" style="98"/>
    <col min="10284" max="10285" width="1.140625" style="98" customWidth="1"/>
    <col min="10286" max="10286" width="25.28515625" style="98" customWidth="1"/>
    <col min="10287" max="10287" width="5.28515625" style="98" customWidth="1"/>
    <col min="10288" max="10288" width="0.7109375" style="98" customWidth="1"/>
    <col min="10289" max="10289" width="11.42578125" style="98" customWidth="1"/>
    <col min="10290" max="10290" width="0.7109375" style="98" customWidth="1"/>
    <col min="10291" max="10291" width="11.42578125" style="98" customWidth="1"/>
    <col min="10292" max="10292" width="0.7109375" style="98" customWidth="1"/>
    <col min="10293" max="10293" width="11.42578125" style="98" customWidth="1"/>
    <col min="10294" max="10294" width="0.7109375" style="98" customWidth="1"/>
    <col min="10295" max="10295" width="11.42578125" style="98" customWidth="1"/>
    <col min="10296" max="10539" width="8.28515625" style="98"/>
    <col min="10540" max="10541" width="1.140625" style="98" customWidth="1"/>
    <col min="10542" max="10542" width="25.28515625" style="98" customWidth="1"/>
    <col min="10543" max="10543" width="5.28515625" style="98" customWidth="1"/>
    <col min="10544" max="10544" width="0.7109375" style="98" customWidth="1"/>
    <col min="10545" max="10545" width="11.42578125" style="98" customWidth="1"/>
    <col min="10546" max="10546" width="0.7109375" style="98" customWidth="1"/>
    <col min="10547" max="10547" width="11.42578125" style="98" customWidth="1"/>
    <col min="10548" max="10548" width="0.7109375" style="98" customWidth="1"/>
    <col min="10549" max="10549" width="11.42578125" style="98" customWidth="1"/>
    <col min="10550" max="10550" width="0.7109375" style="98" customWidth="1"/>
    <col min="10551" max="10551" width="11.42578125" style="98" customWidth="1"/>
    <col min="10552" max="10795" width="8.28515625" style="98"/>
    <col min="10796" max="10797" width="1.140625" style="98" customWidth="1"/>
    <col min="10798" max="10798" width="25.28515625" style="98" customWidth="1"/>
    <col min="10799" max="10799" width="5.28515625" style="98" customWidth="1"/>
    <col min="10800" max="10800" width="0.7109375" style="98" customWidth="1"/>
    <col min="10801" max="10801" width="11.42578125" style="98" customWidth="1"/>
    <col min="10802" max="10802" width="0.7109375" style="98" customWidth="1"/>
    <col min="10803" max="10803" width="11.42578125" style="98" customWidth="1"/>
    <col min="10804" max="10804" width="0.7109375" style="98" customWidth="1"/>
    <col min="10805" max="10805" width="11.42578125" style="98" customWidth="1"/>
    <col min="10806" max="10806" width="0.7109375" style="98" customWidth="1"/>
    <col min="10807" max="10807" width="11.42578125" style="98" customWidth="1"/>
    <col min="10808" max="11051" width="8.28515625" style="98"/>
    <col min="11052" max="11053" width="1.140625" style="98" customWidth="1"/>
    <col min="11054" max="11054" width="25.28515625" style="98" customWidth="1"/>
    <col min="11055" max="11055" width="5.28515625" style="98" customWidth="1"/>
    <col min="11056" max="11056" width="0.7109375" style="98" customWidth="1"/>
    <col min="11057" max="11057" width="11.42578125" style="98" customWidth="1"/>
    <col min="11058" max="11058" width="0.7109375" style="98" customWidth="1"/>
    <col min="11059" max="11059" width="11.42578125" style="98" customWidth="1"/>
    <col min="11060" max="11060" width="0.7109375" style="98" customWidth="1"/>
    <col min="11061" max="11061" width="11.42578125" style="98" customWidth="1"/>
    <col min="11062" max="11062" width="0.7109375" style="98" customWidth="1"/>
    <col min="11063" max="11063" width="11.42578125" style="98" customWidth="1"/>
    <col min="11064" max="11307" width="8.28515625" style="98"/>
    <col min="11308" max="11309" width="1.140625" style="98" customWidth="1"/>
    <col min="11310" max="11310" width="25.28515625" style="98" customWidth="1"/>
    <col min="11311" max="11311" width="5.28515625" style="98" customWidth="1"/>
    <col min="11312" max="11312" width="0.7109375" style="98" customWidth="1"/>
    <col min="11313" max="11313" width="11.42578125" style="98" customWidth="1"/>
    <col min="11314" max="11314" width="0.7109375" style="98" customWidth="1"/>
    <col min="11315" max="11315" width="11.42578125" style="98" customWidth="1"/>
    <col min="11316" max="11316" width="0.7109375" style="98" customWidth="1"/>
    <col min="11317" max="11317" width="11.42578125" style="98" customWidth="1"/>
    <col min="11318" max="11318" width="0.7109375" style="98" customWidth="1"/>
    <col min="11319" max="11319" width="11.42578125" style="98" customWidth="1"/>
    <col min="11320" max="11563" width="8.28515625" style="98"/>
    <col min="11564" max="11565" width="1.140625" style="98" customWidth="1"/>
    <col min="11566" max="11566" width="25.28515625" style="98" customWidth="1"/>
    <col min="11567" max="11567" width="5.28515625" style="98" customWidth="1"/>
    <col min="11568" max="11568" width="0.7109375" style="98" customWidth="1"/>
    <col min="11569" max="11569" width="11.42578125" style="98" customWidth="1"/>
    <col min="11570" max="11570" width="0.7109375" style="98" customWidth="1"/>
    <col min="11571" max="11571" width="11.42578125" style="98" customWidth="1"/>
    <col min="11572" max="11572" width="0.7109375" style="98" customWidth="1"/>
    <col min="11573" max="11573" width="11.42578125" style="98" customWidth="1"/>
    <col min="11574" max="11574" width="0.7109375" style="98" customWidth="1"/>
    <col min="11575" max="11575" width="11.42578125" style="98" customWidth="1"/>
    <col min="11576" max="11819" width="8.28515625" style="98"/>
    <col min="11820" max="11821" width="1.140625" style="98" customWidth="1"/>
    <col min="11822" max="11822" width="25.28515625" style="98" customWidth="1"/>
    <col min="11823" max="11823" width="5.28515625" style="98" customWidth="1"/>
    <col min="11824" max="11824" width="0.7109375" style="98" customWidth="1"/>
    <col min="11825" max="11825" width="11.42578125" style="98" customWidth="1"/>
    <col min="11826" max="11826" width="0.7109375" style="98" customWidth="1"/>
    <col min="11827" max="11827" width="11.42578125" style="98" customWidth="1"/>
    <col min="11828" max="11828" width="0.7109375" style="98" customWidth="1"/>
    <col min="11829" max="11829" width="11.42578125" style="98" customWidth="1"/>
    <col min="11830" max="11830" width="0.7109375" style="98" customWidth="1"/>
    <col min="11831" max="11831" width="11.42578125" style="98" customWidth="1"/>
    <col min="11832" max="12075" width="8.28515625" style="98"/>
    <col min="12076" max="12077" width="1.140625" style="98" customWidth="1"/>
    <col min="12078" max="12078" width="25.28515625" style="98" customWidth="1"/>
    <col min="12079" max="12079" width="5.28515625" style="98" customWidth="1"/>
    <col min="12080" max="12080" width="0.7109375" style="98" customWidth="1"/>
    <col min="12081" max="12081" width="11.42578125" style="98" customWidth="1"/>
    <col min="12082" max="12082" width="0.7109375" style="98" customWidth="1"/>
    <col min="12083" max="12083" width="11.42578125" style="98" customWidth="1"/>
    <col min="12084" max="12084" width="0.7109375" style="98" customWidth="1"/>
    <col min="12085" max="12085" width="11.42578125" style="98" customWidth="1"/>
    <col min="12086" max="12086" width="0.7109375" style="98" customWidth="1"/>
    <col min="12087" max="12087" width="11.42578125" style="98" customWidth="1"/>
    <col min="12088" max="12331" width="8.28515625" style="98"/>
    <col min="12332" max="12333" width="1.140625" style="98" customWidth="1"/>
    <col min="12334" max="12334" width="25.28515625" style="98" customWidth="1"/>
    <col min="12335" max="12335" width="5.28515625" style="98" customWidth="1"/>
    <col min="12336" max="12336" width="0.7109375" style="98" customWidth="1"/>
    <col min="12337" max="12337" width="11.42578125" style="98" customWidth="1"/>
    <col min="12338" max="12338" width="0.7109375" style="98" customWidth="1"/>
    <col min="12339" max="12339" width="11.42578125" style="98" customWidth="1"/>
    <col min="12340" max="12340" width="0.7109375" style="98" customWidth="1"/>
    <col min="12341" max="12341" width="11.42578125" style="98" customWidth="1"/>
    <col min="12342" max="12342" width="0.7109375" style="98" customWidth="1"/>
    <col min="12343" max="12343" width="11.42578125" style="98" customWidth="1"/>
    <col min="12344" max="12587" width="8.28515625" style="98"/>
    <col min="12588" max="12589" width="1.140625" style="98" customWidth="1"/>
    <col min="12590" max="12590" width="25.28515625" style="98" customWidth="1"/>
    <col min="12591" max="12591" width="5.28515625" style="98" customWidth="1"/>
    <col min="12592" max="12592" width="0.7109375" style="98" customWidth="1"/>
    <col min="12593" max="12593" width="11.42578125" style="98" customWidth="1"/>
    <col min="12594" max="12594" width="0.7109375" style="98" customWidth="1"/>
    <col min="12595" max="12595" width="11.42578125" style="98" customWidth="1"/>
    <col min="12596" max="12596" width="0.7109375" style="98" customWidth="1"/>
    <col min="12597" max="12597" width="11.42578125" style="98" customWidth="1"/>
    <col min="12598" max="12598" width="0.7109375" style="98" customWidth="1"/>
    <col min="12599" max="12599" width="11.42578125" style="98" customWidth="1"/>
    <col min="12600" max="12843" width="8.28515625" style="98"/>
    <col min="12844" max="12845" width="1.140625" style="98" customWidth="1"/>
    <col min="12846" max="12846" width="25.28515625" style="98" customWidth="1"/>
    <col min="12847" max="12847" width="5.28515625" style="98" customWidth="1"/>
    <col min="12848" max="12848" width="0.7109375" style="98" customWidth="1"/>
    <col min="12849" max="12849" width="11.42578125" style="98" customWidth="1"/>
    <col min="12850" max="12850" width="0.7109375" style="98" customWidth="1"/>
    <col min="12851" max="12851" width="11.42578125" style="98" customWidth="1"/>
    <col min="12852" max="12852" width="0.7109375" style="98" customWidth="1"/>
    <col min="12853" max="12853" width="11.42578125" style="98" customWidth="1"/>
    <col min="12854" max="12854" width="0.7109375" style="98" customWidth="1"/>
    <col min="12855" max="12855" width="11.42578125" style="98" customWidth="1"/>
    <col min="12856" max="13099" width="8.28515625" style="98"/>
    <col min="13100" max="13101" width="1.140625" style="98" customWidth="1"/>
    <col min="13102" max="13102" width="25.28515625" style="98" customWidth="1"/>
    <col min="13103" max="13103" width="5.28515625" style="98" customWidth="1"/>
    <col min="13104" max="13104" width="0.7109375" style="98" customWidth="1"/>
    <col min="13105" max="13105" width="11.42578125" style="98" customWidth="1"/>
    <col min="13106" max="13106" width="0.7109375" style="98" customWidth="1"/>
    <col min="13107" max="13107" width="11.42578125" style="98" customWidth="1"/>
    <col min="13108" max="13108" width="0.7109375" style="98" customWidth="1"/>
    <col min="13109" max="13109" width="11.42578125" style="98" customWidth="1"/>
    <col min="13110" max="13110" width="0.7109375" style="98" customWidth="1"/>
    <col min="13111" max="13111" width="11.42578125" style="98" customWidth="1"/>
    <col min="13112" max="13355" width="8.28515625" style="98"/>
    <col min="13356" max="13357" width="1.140625" style="98" customWidth="1"/>
    <col min="13358" max="13358" width="25.28515625" style="98" customWidth="1"/>
    <col min="13359" max="13359" width="5.28515625" style="98" customWidth="1"/>
    <col min="13360" max="13360" width="0.7109375" style="98" customWidth="1"/>
    <col min="13361" max="13361" width="11.42578125" style="98" customWidth="1"/>
    <col min="13362" max="13362" width="0.7109375" style="98" customWidth="1"/>
    <col min="13363" max="13363" width="11.42578125" style="98" customWidth="1"/>
    <col min="13364" max="13364" width="0.7109375" style="98" customWidth="1"/>
    <col min="13365" max="13365" width="11.42578125" style="98" customWidth="1"/>
    <col min="13366" max="13366" width="0.7109375" style="98" customWidth="1"/>
    <col min="13367" max="13367" width="11.42578125" style="98" customWidth="1"/>
    <col min="13368" max="13611" width="8.28515625" style="98"/>
    <col min="13612" max="13613" width="1.140625" style="98" customWidth="1"/>
    <col min="13614" max="13614" width="25.28515625" style="98" customWidth="1"/>
    <col min="13615" max="13615" width="5.28515625" style="98" customWidth="1"/>
    <col min="13616" max="13616" width="0.7109375" style="98" customWidth="1"/>
    <col min="13617" max="13617" width="11.42578125" style="98" customWidth="1"/>
    <col min="13618" max="13618" width="0.7109375" style="98" customWidth="1"/>
    <col min="13619" max="13619" width="11.42578125" style="98" customWidth="1"/>
    <col min="13620" max="13620" width="0.7109375" style="98" customWidth="1"/>
    <col min="13621" max="13621" width="11.42578125" style="98" customWidth="1"/>
    <col min="13622" max="13622" width="0.7109375" style="98" customWidth="1"/>
    <col min="13623" max="13623" width="11.42578125" style="98" customWidth="1"/>
    <col min="13624" max="13867" width="8.28515625" style="98"/>
    <col min="13868" max="13869" width="1.140625" style="98" customWidth="1"/>
    <col min="13870" max="13870" width="25.28515625" style="98" customWidth="1"/>
    <col min="13871" max="13871" width="5.28515625" style="98" customWidth="1"/>
    <col min="13872" max="13872" width="0.7109375" style="98" customWidth="1"/>
    <col min="13873" max="13873" width="11.42578125" style="98" customWidth="1"/>
    <col min="13874" max="13874" width="0.7109375" style="98" customWidth="1"/>
    <col min="13875" max="13875" width="11.42578125" style="98" customWidth="1"/>
    <col min="13876" max="13876" width="0.7109375" style="98" customWidth="1"/>
    <col min="13877" max="13877" width="11.42578125" style="98" customWidth="1"/>
    <col min="13878" max="13878" width="0.7109375" style="98" customWidth="1"/>
    <col min="13879" max="13879" width="11.42578125" style="98" customWidth="1"/>
    <col min="13880" max="14123" width="8.28515625" style="98"/>
    <col min="14124" max="14125" width="1.140625" style="98" customWidth="1"/>
    <col min="14126" max="14126" width="25.28515625" style="98" customWidth="1"/>
    <col min="14127" max="14127" width="5.28515625" style="98" customWidth="1"/>
    <col min="14128" max="14128" width="0.7109375" style="98" customWidth="1"/>
    <col min="14129" max="14129" width="11.42578125" style="98" customWidth="1"/>
    <col min="14130" max="14130" width="0.7109375" style="98" customWidth="1"/>
    <col min="14131" max="14131" width="11.42578125" style="98" customWidth="1"/>
    <col min="14132" max="14132" width="0.7109375" style="98" customWidth="1"/>
    <col min="14133" max="14133" width="11.42578125" style="98" customWidth="1"/>
    <col min="14134" max="14134" width="0.7109375" style="98" customWidth="1"/>
    <col min="14135" max="14135" width="11.42578125" style="98" customWidth="1"/>
    <col min="14136" max="14379" width="8.28515625" style="98"/>
    <col min="14380" max="14381" width="1.140625" style="98" customWidth="1"/>
    <col min="14382" max="14382" width="25.28515625" style="98" customWidth="1"/>
    <col min="14383" max="14383" width="5.28515625" style="98" customWidth="1"/>
    <col min="14384" max="14384" width="0.7109375" style="98" customWidth="1"/>
    <col min="14385" max="14385" width="11.42578125" style="98" customWidth="1"/>
    <col min="14386" max="14386" width="0.7109375" style="98" customWidth="1"/>
    <col min="14387" max="14387" width="11.42578125" style="98" customWidth="1"/>
    <col min="14388" max="14388" width="0.7109375" style="98" customWidth="1"/>
    <col min="14389" max="14389" width="11.42578125" style="98" customWidth="1"/>
    <col min="14390" max="14390" width="0.7109375" style="98" customWidth="1"/>
    <col min="14391" max="14391" width="11.42578125" style="98" customWidth="1"/>
    <col min="14392" max="14635" width="8.28515625" style="98"/>
    <col min="14636" max="14637" width="1.140625" style="98" customWidth="1"/>
    <col min="14638" max="14638" width="25.28515625" style="98" customWidth="1"/>
    <col min="14639" max="14639" width="5.28515625" style="98" customWidth="1"/>
    <col min="14640" max="14640" width="0.7109375" style="98" customWidth="1"/>
    <col min="14641" max="14641" width="11.42578125" style="98" customWidth="1"/>
    <col min="14642" max="14642" width="0.7109375" style="98" customWidth="1"/>
    <col min="14643" max="14643" width="11.42578125" style="98" customWidth="1"/>
    <col min="14644" max="14644" width="0.7109375" style="98" customWidth="1"/>
    <col min="14645" max="14645" width="11.42578125" style="98" customWidth="1"/>
    <col min="14646" max="14646" width="0.7109375" style="98" customWidth="1"/>
    <col min="14647" max="14647" width="11.42578125" style="98" customWidth="1"/>
    <col min="14648" max="14891" width="8.28515625" style="98"/>
    <col min="14892" max="14893" width="1.140625" style="98" customWidth="1"/>
    <col min="14894" max="14894" width="25.28515625" style="98" customWidth="1"/>
    <col min="14895" max="14895" width="5.28515625" style="98" customWidth="1"/>
    <col min="14896" max="14896" width="0.7109375" style="98" customWidth="1"/>
    <col min="14897" max="14897" width="11.42578125" style="98" customWidth="1"/>
    <col min="14898" max="14898" width="0.7109375" style="98" customWidth="1"/>
    <col min="14899" max="14899" width="11.42578125" style="98" customWidth="1"/>
    <col min="14900" max="14900" width="0.7109375" style="98" customWidth="1"/>
    <col min="14901" max="14901" width="11.42578125" style="98" customWidth="1"/>
    <col min="14902" max="14902" width="0.7109375" style="98" customWidth="1"/>
    <col min="14903" max="14903" width="11.42578125" style="98" customWidth="1"/>
    <col min="14904" max="15147" width="8.28515625" style="98"/>
    <col min="15148" max="15149" width="1.140625" style="98" customWidth="1"/>
    <col min="15150" max="15150" width="25.28515625" style="98" customWidth="1"/>
    <col min="15151" max="15151" width="5.28515625" style="98" customWidth="1"/>
    <col min="15152" max="15152" width="0.7109375" style="98" customWidth="1"/>
    <col min="15153" max="15153" width="11.42578125" style="98" customWidth="1"/>
    <col min="15154" max="15154" width="0.7109375" style="98" customWidth="1"/>
    <col min="15155" max="15155" width="11.42578125" style="98" customWidth="1"/>
    <col min="15156" max="15156" width="0.7109375" style="98" customWidth="1"/>
    <col min="15157" max="15157" width="11.42578125" style="98" customWidth="1"/>
    <col min="15158" max="15158" width="0.7109375" style="98" customWidth="1"/>
    <col min="15159" max="15159" width="11.42578125" style="98" customWidth="1"/>
    <col min="15160" max="15403" width="8.28515625" style="98"/>
    <col min="15404" max="15405" width="1.140625" style="98" customWidth="1"/>
    <col min="15406" max="15406" width="25.28515625" style="98" customWidth="1"/>
    <col min="15407" max="15407" width="5.28515625" style="98" customWidth="1"/>
    <col min="15408" max="15408" width="0.7109375" style="98" customWidth="1"/>
    <col min="15409" max="15409" width="11.42578125" style="98" customWidth="1"/>
    <col min="15410" max="15410" width="0.7109375" style="98" customWidth="1"/>
    <col min="15411" max="15411" width="11.42578125" style="98" customWidth="1"/>
    <col min="15412" max="15412" width="0.7109375" style="98" customWidth="1"/>
    <col min="15413" max="15413" width="11.42578125" style="98" customWidth="1"/>
    <col min="15414" max="15414" width="0.7109375" style="98" customWidth="1"/>
    <col min="15415" max="15415" width="11.42578125" style="98" customWidth="1"/>
    <col min="15416" max="15659" width="8.28515625" style="98"/>
    <col min="15660" max="15661" width="1.140625" style="98" customWidth="1"/>
    <col min="15662" max="15662" width="25.28515625" style="98" customWidth="1"/>
    <col min="15663" max="15663" width="5.28515625" style="98" customWidth="1"/>
    <col min="15664" max="15664" width="0.7109375" style="98" customWidth="1"/>
    <col min="15665" max="15665" width="11.42578125" style="98" customWidth="1"/>
    <col min="15666" max="15666" width="0.7109375" style="98" customWidth="1"/>
    <col min="15667" max="15667" width="11.42578125" style="98" customWidth="1"/>
    <col min="15668" max="15668" width="0.7109375" style="98" customWidth="1"/>
    <col min="15669" max="15669" width="11.42578125" style="98" customWidth="1"/>
    <col min="15670" max="15670" width="0.7109375" style="98" customWidth="1"/>
    <col min="15671" max="15671" width="11.42578125" style="98" customWidth="1"/>
    <col min="15672" max="15915" width="8.28515625" style="98"/>
    <col min="15916" max="15917" width="1.140625" style="98" customWidth="1"/>
    <col min="15918" max="15918" width="25.28515625" style="98" customWidth="1"/>
    <col min="15919" max="15919" width="5.28515625" style="98" customWidth="1"/>
    <col min="15920" max="15920" width="0.7109375" style="98" customWidth="1"/>
    <col min="15921" max="15921" width="11.42578125" style="98" customWidth="1"/>
    <col min="15922" max="15922" width="0.7109375" style="98" customWidth="1"/>
    <col min="15923" max="15923" width="11.42578125" style="98" customWidth="1"/>
    <col min="15924" max="15924" width="0.7109375" style="98" customWidth="1"/>
    <col min="15925" max="15925" width="11.42578125" style="98" customWidth="1"/>
    <col min="15926" max="15926" width="0.7109375" style="98" customWidth="1"/>
    <col min="15927" max="15927" width="11.42578125" style="98" customWidth="1"/>
    <col min="15928" max="16384" width="8.28515625" style="98"/>
  </cols>
  <sheetData>
    <row r="1" spans="1:14" ht="20.100000000000001" customHeight="1">
      <c r="A1" s="97" t="s">
        <v>0</v>
      </c>
    </row>
    <row r="2" spans="1:14" ht="20.100000000000001" customHeight="1">
      <c r="A2" s="100" t="s">
        <v>74</v>
      </c>
      <c r="B2" s="101"/>
      <c r="C2" s="101"/>
      <c r="D2" s="101"/>
      <c r="E2" s="102"/>
      <c r="F2" s="103"/>
      <c r="G2" s="102"/>
    </row>
    <row r="3" spans="1:14" ht="20.100000000000001" customHeight="1">
      <c r="A3" s="104" t="s">
        <v>242</v>
      </c>
      <c r="B3" s="105"/>
      <c r="C3" s="105"/>
      <c r="D3" s="105"/>
      <c r="E3" s="106"/>
      <c r="F3" s="107"/>
      <c r="G3" s="106"/>
      <c r="H3" s="108"/>
      <c r="I3" s="108"/>
      <c r="J3" s="108"/>
      <c r="K3" s="108"/>
      <c r="L3" s="108"/>
      <c r="M3" s="108"/>
      <c r="N3" s="108"/>
    </row>
    <row r="4" spans="1:14" ht="17.100000000000001" customHeight="1">
      <c r="A4" s="97"/>
      <c r="B4" s="101"/>
      <c r="C4" s="101"/>
      <c r="D4" s="101"/>
      <c r="E4" s="102"/>
      <c r="F4" s="103"/>
      <c r="G4" s="102"/>
    </row>
    <row r="5" spans="1:14" ht="20.100000000000001" customHeight="1">
      <c r="A5" s="97"/>
      <c r="B5" s="101"/>
      <c r="C5" s="101"/>
      <c r="D5" s="101"/>
      <c r="E5" s="102"/>
      <c r="F5" s="103"/>
      <c r="G5" s="102"/>
      <c r="H5" s="441" t="s">
        <v>2</v>
      </c>
      <c r="I5" s="441"/>
      <c r="J5" s="441"/>
      <c r="K5" s="109"/>
      <c r="L5" s="441" t="s">
        <v>3</v>
      </c>
      <c r="M5" s="441"/>
      <c r="N5" s="441"/>
    </row>
    <row r="6" spans="1:14" ht="20.100000000000001" customHeight="1">
      <c r="A6" s="97"/>
      <c r="B6" s="101"/>
      <c r="C6" s="101"/>
      <c r="D6" s="101"/>
      <c r="E6" s="102"/>
      <c r="F6" s="103"/>
      <c r="G6" s="102"/>
      <c r="H6" s="110" t="s">
        <v>4</v>
      </c>
      <c r="I6" s="110"/>
      <c r="J6" s="110" t="s">
        <v>4</v>
      </c>
      <c r="K6" s="110"/>
      <c r="L6" s="110" t="s">
        <v>4</v>
      </c>
      <c r="M6" s="110"/>
      <c r="N6" s="110" t="s">
        <v>4</v>
      </c>
    </row>
    <row r="7" spans="1:14" ht="20.100000000000001" customHeight="1">
      <c r="A7" s="97"/>
      <c r="B7" s="101"/>
      <c r="C7" s="101"/>
      <c r="D7" s="101"/>
      <c r="E7" s="102"/>
      <c r="F7" s="103"/>
      <c r="G7" s="102"/>
      <c r="H7" s="111" t="s">
        <v>205</v>
      </c>
      <c r="I7" s="109"/>
      <c r="J7" s="111" t="s">
        <v>205</v>
      </c>
      <c r="K7" s="109"/>
      <c r="L7" s="111" t="s">
        <v>205</v>
      </c>
      <c r="M7" s="109"/>
      <c r="N7" s="111" t="s">
        <v>205</v>
      </c>
    </row>
    <row r="8" spans="1:14" ht="20.100000000000001" customHeight="1">
      <c r="E8" s="112"/>
      <c r="F8" s="141"/>
      <c r="G8" s="113"/>
      <c r="H8" s="110" t="s">
        <v>243</v>
      </c>
      <c r="I8" s="114"/>
      <c r="J8" s="110" t="s">
        <v>203</v>
      </c>
      <c r="K8" s="110"/>
      <c r="L8" s="110" t="s">
        <v>243</v>
      </c>
      <c r="M8" s="114"/>
      <c r="N8" s="110" t="s">
        <v>203</v>
      </c>
    </row>
    <row r="9" spans="1:14" ht="20.100000000000001" customHeight="1">
      <c r="E9" s="112"/>
      <c r="F9" s="348" t="s">
        <v>7</v>
      </c>
      <c r="G9" s="113"/>
      <c r="H9" s="115" t="s">
        <v>8</v>
      </c>
      <c r="I9" s="110"/>
      <c r="J9" s="115" t="s">
        <v>8</v>
      </c>
      <c r="K9" s="110"/>
      <c r="L9" s="115" t="s">
        <v>8</v>
      </c>
      <c r="M9" s="110"/>
      <c r="N9" s="115" t="s">
        <v>8</v>
      </c>
    </row>
    <row r="10" spans="1:14" ht="6" customHeight="1">
      <c r="A10" s="97"/>
      <c r="E10" s="112"/>
      <c r="F10" s="142"/>
      <c r="G10" s="113"/>
      <c r="H10" s="69"/>
      <c r="I10" s="110"/>
      <c r="J10" s="110"/>
      <c r="K10" s="110"/>
      <c r="L10" s="69"/>
      <c r="M10" s="110"/>
      <c r="N10" s="110"/>
    </row>
    <row r="11" spans="1:14" ht="20.100000000000001" customHeight="1">
      <c r="A11" s="97" t="s">
        <v>75</v>
      </c>
      <c r="E11" s="112"/>
      <c r="F11" s="142"/>
      <c r="G11" s="113"/>
      <c r="H11" s="69"/>
      <c r="I11" s="110"/>
      <c r="J11" s="110"/>
      <c r="K11" s="110"/>
      <c r="L11" s="69"/>
      <c r="M11" s="110"/>
      <c r="N11" s="110"/>
    </row>
    <row r="12" spans="1:14" ht="6" customHeight="1">
      <c r="E12" s="112"/>
      <c r="F12" s="116"/>
      <c r="G12" s="113"/>
      <c r="H12" s="69"/>
      <c r="I12" s="110"/>
      <c r="J12" s="110"/>
      <c r="K12" s="110"/>
      <c r="L12" s="69"/>
      <c r="M12" s="110"/>
      <c r="N12" s="110"/>
    </row>
    <row r="13" spans="1:14" ht="20.100000000000001" customHeight="1">
      <c r="A13" s="117" t="s">
        <v>76</v>
      </c>
      <c r="B13" s="117"/>
      <c r="C13" s="117"/>
      <c r="D13" s="117"/>
      <c r="E13" s="118"/>
      <c r="F13" s="103"/>
      <c r="G13" s="112"/>
      <c r="H13" s="27">
        <v>3326004677</v>
      </c>
      <c r="I13" s="26"/>
      <c r="J13" s="189">
        <v>1365167128</v>
      </c>
      <c r="K13" s="26"/>
      <c r="L13" s="27">
        <v>2002026063</v>
      </c>
      <c r="M13" s="26"/>
      <c r="N13" s="189">
        <v>1082942922</v>
      </c>
    </row>
    <row r="14" spans="1:14" ht="20.100000000000001" customHeight="1">
      <c r="A14" s="117" t="s">
        <v>77</v>
      </c>
      <c r="B14" s="117"/>
      <c r="C14" s="117"/>
      <c r="D14" s="117"/>
      <c r="E14" s="118"/>
      <c r="F14" s="103"/>
      <c r="G14" s="112"/>
      <c r="H14" s="27">
        <v>68825094</v>
      </c>
      <c r="I14" s="26"/>
      <c r="J14" s="189">
        <v>76722686</v>
      </c>
      <c r="K14" s="26"/>
      <c r="L14" s="27">
        <v>4245732</v>
      </c>
      <c r="M14" s="26"/>
      <c r="N14" s="189">
        <v>0</v>
      </c>
    </row>
    <row r="15" spans="1:14" ht="20.100000000000001" customHeight="1">
      <c r="A15" s="117" t="s">
        <v>78</v>
      </c>
      <c r="B15" s="117"/>
      <c r="C15" s="117"/>
      <c r="D15" s="117"/>
      <c r="E15" s="118"/>
      <c r="F15" s="103"/>
      <c r="G15" s="112"/>
      <c r="H15" s="27">
        <v>123181587</v>
      </c>
      <c r="I15" s="26"/>
      <c r="J15" s="189">
        <v>104331554</v>
      </c>
      <c r="K15" s="26"/>
      <c r="L15" s="27">
        <v>45727193</v>
      </c>
      <c r="M15" s="26"/>
      <c r="N15" s="189">
        <v>45729190</v>
      </c>
    </row>
    <row r="16" spans="1:14" ht="20.100000000000001" customHeight="1">
      <c r="A16" s="117" t="s">
        <v>79</v>
      </c>
      <c r="B16" s="117"/>
      <c r="C16" s="117"/>
      <c r="D16" s="117"/>
      <c r="E16" s="118"/>
      <c r="F16" s="103"/>
      <c r="G16" s="112"/>
      <c r="H16" s="27">
        <v>11984379</v>
      </c>
      <c r="I16" s="26"/>
      <c r="J16" s="189">
        <v>20000975</v>
      </c>
      <c r="K16" s="26"/>
      <c r="L16" s="29">
        <v>0</v>
      </c>
      <c r="M16" s="26"/>
      <c r="N16" s="190">
        <v>0</v>
      </c>
    </row>
    <row r="17" spans="1:14" ht="20.100000000000001" customHeight="1">
      <c r="A17" s="117" t="s">
        <v>80</v>
      </c>
      <c r="B17" s="117"/>
      <c r="C17" s="117"/>
      <c r="D17" s="117"/>
      <c r="E17" s="118"/>
      <c r="F17" s="103"/>
      <c r="G17" s="112"/>
      <c r="H17" s="27">
        <v>-2158662561</v>
      </c>
      <c r="I17" s="26"/>
      <c r="J17" s="189">
        <v>-1163462076</v>
      </c>
      <c r="K17" s="26"/>
      <c r="L17" s="27">
        <v>-1404945421</v>
      </c>
      <c r="M17" s="26"/>
      <c r="N17" s="189">
        <v>-818923442</v>
      </c>
    </row>
    <row r="18" spans="1:14" ht="20.100000000000001" customHeight="1">
      <c r="A18" s="117" t="s">
        <v>81</v>
      </c>
      <c r="B18" s="117"/>
      <c r="C18" s="117"/>
      <c r="D18" s="117"/>
      <c r="E18" s="118"/>
      <c r="F18" s="103"/>
      <c r="G18" s="112"/>
      <c r="H18" s="27">
        <v>-56606548</v>
      </c>
      <c r="I18" s="26"/>
      <c r="J18" s="189">
        <v>-52243889</v>
      </c>
      <c r="K18" s="26"/>
      <c r="L18" s="27">
        <v>-2850811</v>
      </c>
      <c r="M18" s="26"/>
      <c r="N18" s="189">
        <v>0</v>
      </c>
    </row>
    <row r="19" spans="1:14" ht="20.100000000000001" customHeight="1">
      <c r="A19" s="117" t="s">
        <v>82</v>
      </c>
      <c r="B19" s="117"/>
      <c r="C19" s="117"/>
      <c r="D19" s="117"/>
      <c r="E19" s="118"/>
      <c r="F19" s="103"/>
      <c r="G19" s="112"/>
      <c r="H19" s="27">
        <v>-115854726</v>
      </c>
      <c r="I19" s="26"/>
      <c r="J19" s="189">
        <v>-107036266</v>
      </c>
      <c r="K19" s="26"/>
      <c r="L19" s="27">
        <v>-44926865</v>
      </c>
      <c r="M19" s="26"/>
      <c r="N19" s="189">
        <v>-55595487</v>
      </c>
    </row>
    <row r="20" spans="1:14" ht="20.100000000000001" customHeight="1">
      <c r="A20" s="117" t="s">
        <v>83</v>
      </c>
      <c r="B20" s="117"/>
      <c r="C20" s="117"/>
      <c r="D20" s="117"/>
      <c r="E20" s="118"/>
      <c r="F20" s="103"/>
      <c r="G20" s="112"/>
      <c r="H20" s="84">
        <v>-8280596</v>
      </c>
      <c r="I20" s="26"/>
      <c r="J20" s="191">
        <v>-13296569</v>
      </c>
      <c r="K20" s="26"/>
      <c r="L20" s="36">
        <v>0</v>
      </c>
      <c r="M20" s="26"/>
      <c r="N20" s="192">
        <v>0</v>
      </c>
    </row>
    <row r="21" spans="1:14" ht="6" customHeight="1">
      <c r="A21" s="97"/>
      <c r="B21" s="97"/>
      <c r="C21" s="97"/>
      <c r="D21" s="97"/>
      <c r="E21" s="112"/>
      <c r="F21" s="103"/>
      <c r="G21" s="112"/>
      <c r="H21" s="21"/>
      <c r="L21" s="21"/>
    </row>
    <row r="22" spans="1:14" ht="20.100000000000001" customHeight="1">
      <c r="A22" s="97" t="s">
        <v>84</v>
      </c>
      <c r="E22" s="112"/>
      <c r="F22" s="103"/>
      <c r="G22" s="112"/>
      <c r="H22" s="24">
        <f>SUM(H13:H21)</f>
        <v>1190591306</v>
      </c>
      <c r="J22" s="119">
        <f>SUM(J13:J21)</f>
        <v>230183543</v>
      </c>
      <c r="L22" s="24">
        <f>SUM(L13:L21)</f>
        <v>599275891</v>
      </c>
      <c r="N22" s="119">
        <f>SUM(N13:N21)</f>
        <v>254153183</v>
      </c>
    </row>
    <row r="23" spans="1:14" ht="20.100000000000001" customHeight="1">
      <c r="A23" s="98" t="s">
        <v>85</v>
      </c>
      <c r="E23" s="112"/>
      <c r="F23" s="103"/>
      <c r="G23" s="112"/>
      <c r="H23" s="211">
        <v>27997356</v>
      </c>
      <c r="I23" s="26"/>
      <c r="J23" s="193">
        <v>17920166</v>
      </c>
      <c r="K23" s="26"/>
      <c r="L23" s="211">
        <v>63207556</v>
      </c>
      <c r="M23" s="26"/>
      <c r="N23" s="193">
        <v>60002321</v>
      </c>
    </row>
    <row r="24" spans="1:14" ht="6" customHeight="1">
      <c r="A24" s="97"/>
      <c r="B24" s="97"/>
      <c r="C24" s="97"/>
      <c r="D24" s="97"/>
      <c r="E24" s="112"/>
      <c r="F24" s="103"/>
      <c r="G24" s="112"/>
      <c r="H24" s="21"/>
      <c r="L24" s="21"/>
    </row>
    <row r="25" spans="1:14" ht="20.100000000000001" customHeight="1">
      <c r="A25" s="97" t="s">
        <v>86</v>
      </c>
      <c r="E25" s="112"/>
      <c r="F25" s="103"/>
      <c r="G25" s="112"/>
      <c r="H25" s="34">
        <f>SUM(H22:H23)</f>
        <v>1218588662</v>
      </c>
      <c r="J25" s="120">
        <f>SUM(J22:J23)</f>
        <v>248103709</v>
      </c>
      <c r="L25" s="34">
        <f>SUM(L22:L23)</f>
        <v>662483447</v>
      </c>
      <c r="N25" s="120">
        <f>SUM(N22:N23)</f>
        <v>314155504</v>
      </c>
    </row>
    <row r="26" spans="1:14" ht="17.100000000000001" customHeight="1">
      <c r="E26" s="112"/>
      <c r="F26" s="103"/>
      <c r="G26" s="112"/>
      <c r="H26" s="24"/>
      <c r="J26" s="119"/>
      <c r="L26" s="24"/>
      <c r="N26" s="119"/>
    </row>
    <row r="27" spans="1:14" ht="20.100000000000001" customHeight="1">
      <c r="A27" s="98" t="s">
        <v>87</v>
      </c>
      <c r="E27" s="112"/>
      <c r="F27" s="103"/>
      <c r="G27" s="112"/>
      <c r="H27" s="27">
        <v>-56525528</v>
      </c>
      <c r="I27" s="26"/>
      <c r="J27" s="189">
        <v>-58025318</v>
      </c>
      <c r="K27" s="26"/>
      <c r="L27" s="27">
        <v>-15523628</v>
      </c>
      <c r="M27" s="26"/>
      <c r="N27" s="189">
        <v>-10731566</v>
      </c>
    </row>
    <row r="28" spans="1:14" ht="20.100000000000001" customHeight="1">
      <c r="A28" s="98" t="s">
        <v>88</v>
      </c>
      <c r="E28" s="118"/>
      <c r="F28" s="103"/>
      <c r="G28" s="112"/>
      <c r="H28" s="27">
        <v>-383662469</v>
      </c>
      <c r="I28" s="26"/>
      <c r="J28" s="189">
        <v>-301719421</v>
      </c>
      <c r="K28" s="26"/>
      <c r="L28" s="27">
        <v>-184370820</v>
      </c>
      <c r="M28" s="26"/>
      <c r="N28" s="189">
        <v>-152590926</v>
      </c>
    </row>
    <row r="29" spans="1:14" ht="20.100000000000001" customHeight="1">
      <c r="A29" s="98" t="s">
        <v>89</v>
      </c>
      <c r="E29" s="118"/>
      <c r="F29" s="103"/>
      <c r="G29" s="112"/>
      <c r="H29" s="24"/>
      <c r="J29" s="119"/>
      <c r="L29" s="24"/>
      <c r="N29" s="119"/>
    </row>
    <row r="30" spans="1:14" ht="20.100000000000001" customHeight="1">
      <c r="B30" s="121" t="s">
        <v>267</v>
      </c>
      <c r="C30" s="121"/>
      <c r="D30" s="121"/>
      <c r="E30" s="118"/>
      <c r="F30" s="103"/>
      <c r="G30" s="112"/>
      <c r="H30" s="27">
        <v>-103454</v>
      </c>
      <c r="I30" s="26"/>
      <c r="J30" s="189">
        <v>964430</v>
      </c>
      <c r="K30" s="26"/>
      <c r="L30" s="24">
        <v>163997</v>
      </c>
      <c r="M30" s="26"/>
      <c r="N30" s="119">
        <v>1365756</v>
      </c>
    </row>
    <row r="31" spans="1:14" ht="20.100000000000001" customHeight="1">
      <c r="A31" s="98" t="s">
        <v>90</v>
      </c>
      <c r="E31" s="118"/>
      <c r="F31" s="103"/>
      <c r="G31" s="112"/>
      <c r="H31" s="27">
        <v>-4332457</v>
      </c>
      <c r="I31" s="26"/>
      <c r="J31" s="189">
        <v>-2518310</v>
      </c>
      <c r="K31" s="26"/>
      <c r="L31" s="27">
        <v>-4282731</v>
      </c>
      <c r="M31" s="26"/>
      <c r="N31" s="189">
        <v>-2441073</v>
      </c>
    </row>
    <row r="32" spans="1:14" ht="20.100000000000001" customHeight="1">
      <c r="A32" s="98" t="s">
        <v>91</v>
      </c>
      <c r="F32" s="103"/>
      <c r="G32" s="112"/>
      <c r="H32" s="24">
        <v>-74979474</v>
      </c>
      <c r="I32" s="26"/>
      <c r="J32" s="119">
        <v>-71482742</v>
      </c>
      <c r="K32" s="26"/>
      <c r="L32" s="27">
        <v>-62499323</v>
      </c>
      <c r="M32" s="26"/>
      <c r="N32" s="189">
        <v>-61111935</v>
      </c>
    </row>
    <row r="33" spans="1:14" ht="20.100000000000001" customHeight="1">
      <c r="A33" s="98" t="s">
        <v>92</v>
      </c>
      <c r="F33" s="103" t="s">
        <v>255</v>
      </c>
      <c r="G33" s="112"/>
      <c r="H33" s="29">
        <v>32482422</v>
      </c>
      <c r="I33" s="26"/>
      <c r="J33" s="190">
        <v>6849558</v>
      </c>
      <c r="K33" s="26"/>
      <c r="L33" s="24">
        <v>0</v>
      </c>
      <c r="M33" s="26"/>
      <c r="N33" s="119">
        <v>0</v>
      </c>
    </row>
    <row r="34" spans="1:14" ht="20.100000000000001" customHeight="1">
      <c r="A34" s="98" t="s">
        <v>268</v>
      </c>
      <c r="F34" s="103"/>
      <c r="G34" s="112"/>
      <c r="H34" s="24"/>
      <c r="J34" s="119"/>
      <c r="L34" s="27"/>
      <c r="M34" s="98"/>
      <c r="N34" s="189"/>
    </row>
    <row r="35" spans="1:14" ht="20.100000000000001" customHeight="1">
      <c r="B35" s="98" t="s">
        <v>141</v>
      </c>
      <c r="F35" s="103" t="s">
        <v>255</v>
      </c>
      <c r="G35" s="112"/>
      <c r="H35" s="218">
        <v>-26240646</v>
      </c>
      <c r="I35" s="26"/>
      <c r="J35" s="194">
        <v>-32286200</v>
      </c>
      <c r="K35" s="26"/>
      <c r="L35" s="248">
        <v>0</v>
      </c>
      <c r="M35" s="26"/>
      <c r="N35" s="249">
        <v>0</v>
      </c>
    </row>
    <row r="36" spans="1:14" ht="6" customHeight="1">
      <c r="E36" s="118"/>
      <c r="F36" s="103"/>
      <c r="G36" s="112"/>
      <c r="H36" s="24"/>
      <c r="J36" s="119"/>
      <c r="L36" s="24"/>
      <c r="N36" s="119"/>
    </row>
    <row r="37" spans="1:14" ht="20.100000000000001" customHeight="1">
      <c r="A37" s="97" t="s">
        <v>136</v>
      </c>
      <c r="F37" s="103"/>
      <c r="G37" s="112"/>
      <c r="H37" s="24">
        <f>SUM(H25,H27:H35)</f>
        <v>705227056</v>
      </c>
      <c r="J37" s="119">
        <f>SUM(J25,J27:J35)</f>
        <v>-210114294</v>
      </c>
      <c r="L37" s="24">
        <f>SUM(L25,L27:L35)</f>
        <v>395970942</v>
      </c>
      <c r="N37" s="119">
        <f>SUM(N25,N27:N35)</f>
        <v>88645760</v>
      </c>
    </row>
    <row r="38" spans="1:14" ht="20.100000000000001" customHeight="1">
      <c r="A38" s="98" t="s">
        <v>269</v>
      </c>
      <c r="F38" s="103">
        <v>25</v>
      </c>
      <c r="G38" s="112"/>
      <c r="H38" s="212">
        <v>-153536188</v>
      </c>
      <c r="I38" s="26"/>
      <c r="J38" s="320">
        <v>-12907678</v>
      </c>
      <c r="K38" s="26"/>
      <c r="L38" s="214">
        <v>-79194134</v>
      </c>
      <c r="M38" s="26"/>
      <c r="N38" s="322">
        <v>-14336851</v>
      </c>
    </row>
    <row r="39" spans="1:14" ht="6" customHeight="1">
      <c r="E39" s="118"/>
      <c r="F39" s="103"/>
      <c r="G39" s="112"/>
      <c r="H39" s="24"/>
      <c r="J39" s="119"/>
      <c r="L39" s="24"/>
      <c r="N39" s="119"/>
    </row>
    <row r="40" spans="1:14" ht="20.100000000000001" customHeight="1">
      <c r="A40" s="97" t="s">
        <v>219</v>
      </c>
      <c r="B40" s="97"/>
      <c r="C40" s="97"/>
      <c r="D40" s="97"/>
      <c r="E40" s="118"/>
      <c r="F40" s="103"/>
      <c r="G40" s="112"/>
      <c r="H40" s="213">
        <f>SUM(H37:H38)</f>
        <v>551690868</v>
      </c>
      <c r="J40" s="108">
        <f>SUM(J37:J38)</f>
        <v>-223021972</v>
      </c>
      <c r="L40" s="213">
        <f>SUM(L37:L38)</f>
        <v>316776808</v>
      </c>
      <c r="N40" s="108">
        <f>SUM(N37:N38)</f>
        <v>74308909</v>
      </c>
    </row>
    <row r="41" spans="1:14" ht="20.100000000000001" customHeight="1">
      <c r="A41" s="97"/>
      <c r="B41" s="97"/>
      <c r="C41" s="97"/>
      <c r="D41" s="97"/>
      <c r="E41" s="118"/>
      <c r="F41" s="103"/>
      <c r="G41" s="112"/>
      <c r="H41" s="149"/>
      <c r="J41" s="149"/>
      <c r="L41" s="149"/>
      <c r="N41" s="149"/>
    </row>
    <row r="42" spans="1:14" ht="20.100000000000001" customHeight="1">
      <c r="A42" s="97"/>
      <c r="B42" s="97"/>
      <c r="C42" s="97"/>
      <c r="D42" s="97"/>
      <c r="E42" s="118"/>
      <c r="F42" s="103"/>
      <c r="G42" s="112"/>
      <c r="H42" s="149"/>
      <c r="J42" s="149"/>
      <c r="L42" s="149"/>
      <c r="N42" s="149"/>
    </row>
    <row r="43" spans="1:14" ht="20.100000000000001" customHeight="1">
      <c r="A43" s="97"/>
      <c r="B43" s="97"/>
      <c r="C43" s="97"/>
      <c r="D43" s="97"/>
      <c r="E43" s="118"/>
      <c r="F43" s="103"/>
      <c r="G43" s="112"/>
      <c r="H43" s="149"/>
      <c r="J43" s="149"/>
      <c r="L43" s="149"/>
      <c r="N43" s="149"/>
    </row>
    <row r="44" spans="1:14" ht="20.100000000000001" customHeight="1">
      <c r="A44" s="97"/>
      <c r="B44" s="97"/>
      <c r="C44" s="97"/>
      <c r="D44" s="97"/>
      <c r="E44" s="118"/>
      <c r="F44" s="103"/>
      <c r="G44" s="112"/>
      <c r="H44" s="149"/>
      <c r="J44" s="149"/>
      <c r="L44" s="149"/>
      <c r="N44" s="149"/>
    </row>
    <row r="45" spans="1:14" ht="20.100000000000001" customHeight="1">
      <c r="A45" s="97"/>
      <c r="B45" s="97"/>
      <c r="C45" s="97"/>
      <c r="D45" s="97"/>
      <c r="E45" s="118"/>
      <c r="F45" s="103"/>
      <c r="G45" s="112"/>
      <c r="H45" s="149"/>
      <c r="J45" s="149"/>
      <c r="L45" s="149"/>
      <c r="N45" s="149"/>
    </row>
    <row r="46" spans="1:14" ht="12" customHeight="1">
      <c r="A46" s="97"/>
      <c r="B46" s="97"/>
      <c r="C46" s="97"/>
      <c r="D46" s="97"/>
      <c r="E46" s="118"/>
      <c r="F46" s="103"/>
      <c r="G46" s="112"/>
      <c r="H46" s="149"/>
      <c r="J46" s="149"/>
      <c r="L46" s="149"/>
      <c r="N46" s="149"/>
    </row>
    <row r="47" spans="1:14" ht="21.95" customHeight="1">
      <c r="A47" s="122" t="str">
        <f>' P2-5 TH(2564)'!A50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47" s="123"/>
      <c r="C47" s="123"/>
      <c r="D47" s="123"/>
      <c r="E47" s="124"/>
      <c r="F47" s="107"/>
      <c r="G47" s="125"/>
      <c r="H47" s="120"/>
      <c r="I47" s="108"/>
      <c r="J47" s="120"/>
      <c r="K47" s="108"/>
      <c r="L47" s="120"/>
      <c r="M47" s="108"/>
      <c r="N47" s="120"/>
    </row>
    <row r="48" spans="1:14" ht="20.100000000000001" customHeight="1">
      <c r="A48" s="101" t="s">
        <v>0</v>
      </c>
      <c r="B48" s="101"/>
      <c r="C48" s="101"/>
      <c r="D48" s="101"/>
      <c r="E48" s="102"/>
      <c r="F48" s="103"/>
      <c r="G48" s="102"/>
    </row>
    <row r="49" spans="1:14" ht="20.100000000000001" customHeight="1">
      <c r="A49" s="101" t="s">
        <v>74</v>
      </c>
      <c r="B49" s="101"/>
      <c r="C49" s="101"/>
      <c r="D49" s="101"/>
      <c r="E49" s="102"/>
      <c r="F49" s="103"/>
      <c r="G49" s="102"/>
    </row>
    <row r="50" spans="1:14" ht="20.100000000000001" customHeight="1">
      <c r="A50" s="105" t="str">
        <f>A3</f>
        <v>สำหรับงวดสามเดือนสิ้นสุดวันที่ 31 มีนาคม พ.ศ. 2565</v>
      </c>
      <c r="B50" s="105"/>
      <c r="C50" s="105"/>
      <c r="D50" s="105"/>
      <c r="E50" s="106"/>
      <c r="F50" s="107"/>
      <c r="G50" s="106"/>
      <c r="H50" s="108"/>
      <c r="I50" s="108"/>
      <c r="J50" s="108"/>
      <c r="K50" s="108"/>
      <c r="L50" s="108"/>
      <c r="M50" s="108"/>
      <c r="N50" s="108"/>
    </row>
    <row r="51" spans="1:14" ht="15" customHeight="1">
      <c r="A51" s="101"/>
      <c r="B51" s="101"/>
      <c r="C51" s="101"/>
      <c r="D51" s="101"/>
      <c r="E51" s="102"/>
      <c r="F51" s="103"/>
      <c r="G51" s="102"/>
    </row>
    <row r="52" spans="1:14" s="130" customFormat="1" ht="20.100000000000001" customHeight="1">
      <c r="A52" s="126"/>
      <c r="B52" s="126"/>
      <c r="C52" s="126"/>
      <c r="D52" s="126"/>
      <c r="E52" s="127"/>
      <c r="F52" s="128"/>
      <c r="G52" s="127"/>
      <c r="H52" s="442" t="s">
        <v>2</v>
      </c>
      <c r="I52" s="442"/>
      <c r="J52" s="442"/>
      <c r="K52" s="129"/>
      <c r="L52" s="442" t="s">
        <v>3</v>
      </c>
      <c r="M52" s="442"/>
      <c r="N52" s="442"/>
    </row>
    <row r="53" spans="1:14" s="130" customFormat="1" ht="20.100000000000001" customHeight="1">
      <c r="A53" s="126"/>
      <c r="B53" s="126"/>
      <c r="C53" s="126"/>
      <c r="D53" s="126"/>
      <c r="E53" s="127"/>
      <c r="F53" s="128"/>
      <c r="G53" s="127"/>
      <c r="H53" s="131" t="s">
        <v>4</v>
      </c>
      <c r="I53" s="131"/>
      <c r="J53" s="131" t="s">
        <v>4</v>
      </c>
      <c r="K53" s="131"/>
      <c r="L53" s="131" t="s">
        <v>4</v>
      </c>
      <c r="M53" s="131"/>
      <c r="N53" s="131" t="s">
        <v>4</v>
      </c>
    </row>
    <row r="54" spans="1:14" s="130" customFormat="1" ht="20.100000000000001" customHeight="1">
      <c r="A54" s="126"/>
      <c r="B54" s="126"/>
      <c r="C54" s="126"/>
      <c r="D54" s="126"/>
      <c r="E54" s="127"/>
      <c r="F54" s="128"/>
      <c r="G54" s="127"/>
      <c r="H54" s="111" t="s">
        <v>205</v>
      </c>
      <c r="I54" s="109"/>
      <c r="J54" s="111" t="s">
        <v>205</v>
      </c>
      <c r="K54" s="109"/>
      <c r="L54" s="111" t="s">
        <v>205</v>
      </c>
      <c r="M54" s="109"/>
      <c r="N54" s="111" t="s">
        <v>205</v>
      </c>
    </row>
    <row r="55" spans="1:14" s="130" customFormat="1" ht="20.100000000000001" customHeight="1">
      <c r="A55" s="126"/>
      <c r="B55" s="126"/>
      <c r="C55" s="126"/>
      <c r="D55" s="126"/>
      <c r="E55" s="127"/>
      <c r="F55" s="143"/>
      <c r="G55" s="127"/>
      <c r="H55" s="110" t="s">
        <v>243</v>
      </c>
      <c r="I55" s="114"/>
      <c r="J55" s="110" t="s">
        <v>203</v>
      </c>
      <c r="K55" s="110"/>
      <c r="L55" s="110" t="s">
        <v>243</v>
      </c>
      <c r="M55" s="114"/>
      <c r="N55" s="110" t="s">
        <v>203</v>
      </c>
    </row>
    <row r="56" spans="1:14" s="130" customFormat="1" ht="20.100000000000001" customHeight="1">
      <c r="A56" s="126"/>
      <c r="B56" s="126"/>
      <c r="C56" s="126"/>
      <c r="D56" s="126"/>
      <c r="E56" s="127"/>
      <c r="F56" s="348" t="s">
        <v>7</v>
      </c>
      <c r="G56" s="127"/>
      <c r="H56" s="132" t="s">
        <v>8</v>
      </c>
      <c r="I56" s="131"/>
      <c r="J56" s="132" t="s">
        <v>8</v>
      </c>
      <c r="K56" s="131"/>
      <c r="L56" s="132" t="s">
        <v>8</v>
      </c>
      <c r="M56" s="131"/>
      <c r="N56" s="132" t="s">
        <v>8</v>
      </c>
    </row>
    <row r="57" spans="1:14" ht="6" customHeight="1">
      <c r="E57" s="118"/>
      <c r="F57" s="103"/>
      <c r="G57" s="112"/>
      <c r="H57" s="24"/>
      <c r="J57" s="119"/>
      <c r="L57" s="24"/>
      <c r="N57" s="119"/>
    </row>
    <row r="58" spans="1:14" ht="20.100000000000001" customHeight="1">
      <c r="A58" s="97" t="s">
        <v>93</v>
      </c>
      <c r="E58" s="118"/>
      <c r="F58" s="144"/>
      <c r="G58" s="112"/>
      <c r="H58" s="21"/>
      <c r="L58" s="21"/>
    </row>
    <row r="59" spans="1:14" ht="20.100000000000001" customHeight="1">
      <c r="A59" s="150" t="s">
        <v>142</v>
      </c>
      <c r="E59" s="118"/>
      <c r="F59" s="3"/>
      <c r="G59" s="11"/>
      <c r="H59" s="215"/>
      <c r="I59" s="26"/>
      <c r="J59" s="321"/>
      <c r="K59" s="26"/>
      <c r="L59" s="215"/>
      <c r="M59" s="26"/>
      <c r="N59" s="321"/>
    </row>
    <row r="60" spans="1:14" ht="20.100000000000001" customHeight="1">
      <c r="A60" s="97"/>
      <c r="B60" s="150" t="s">
        <v>143</v>
      </c>
      <c r="C60" s="150"/>
      <c r="D60" s="150"/>
      <c r="E60" s="118"/>
      <c r="F60" s="3"/>
      <c r="G60" s="11"/>
      <c r="H60" s="215"/>
      <c r="I60" s="26"/>
      <c r="J60" s="321"/>
      <c r="K60" s="26"/>
      <c r="L60" s="215"/>
      <c r="M60" s="26"/>
      <c r="N60" s="321"/>
    </row>
    <row r="61" spans="1:14" ht="20.100000000000001" customHeight="1">
      <c r="C61" s="151" t="s">
        <v>137</v>
      </c>
      <c r="D61" s="151" t="s">
        <v>224</v>
      </c>
      <c r="F61" s="103"/>
      <c r="G61" s="112"/>
      <c r="H61" s="21"/>
      <c r="L61" s="24"/>
      <c r="N61" s="119"/>
    </row>
    <row r="62" spans="1:14" ht="20.100000000000001" customHeight="1">
      <c r="B62" s="150"/>
      <c r="C62" s="150"/>
      <c r="D62" s="150"/>
      <c r="E62" s="250" t="s">
        <v>225</v>
      </c>
      <c r="F62" s="103"/>
      <c r="G62" s="112"/>
      <c r="H62" s="21"/>
      <c r="L62" s="21"/>
    </row>
    <row r="63" spans="1:14" ht="20.100000000000001" customHeight="1">
      <c r="B63" s="150"/>
      <c r="C63" s="150"/>
      <c r="D63" s="150"/>
      <c r="E63" s="250" t="s">
        <v>226</v>
      </c>
      <c r="F63" s="103" t="s">
        <v>258</v>
      </c>
      <c r="G63" s="112"/>
      <c r="H63" s="21">
        <v>-3378391</v>
      </c>
      <c r="J63" s="99">
        <v>24772617</v>
      </c>
      <c r="L63" s="21">
        <v>-3378391</v>
      </c>
      <c r="N63" s="99">
        <v>24772617</v>
      </c>
    </row>
    <row r="64" spans="1:14" ht="20.100000000000001" customHeight="1">
      <c r="C64" s="151" t="s">
        <v>94</v>
      </c>
      <c r="D64" s="151"/>
      <c r="F64" s="103"/>
      <c r="G64" s="112"/>
      <c r="H64" s="24"/>
      <c r="J64" s="119"/>
      <c r="L64" s="21"/>
    </row>
    <row r="65" spans="1:14" ht="20.100000000000001" customHeight="1">
      <c r="B65" s="150"/>
      <c r="C65" s="150"/>
      <c r="D65" s="150"/>
      <c r="E65" s="150" t="s">
        <v>95</v>
      </c>
      <c r="F65" s="103" t="s">
        <v>255</v>
      </c>
      <c r="G65" s="112"/>
      <c r="H65" s="215">
        <v>721811</v>
      </c>
      <c r="I65" s="26"/>
      <c r="J65" s="321">
        <v>1844031</v>
      </c>
      <c r="K65" s="26"/>
      <c r="L65" s="215">
        <v>0</v>
      </c>
      <c r="M65" s="26"/>
      <c r="N65" s="321">
        <v>0</v>
      </c>
    </row>
    <row r="66" spans="1:14" ht="20.100000000000001" customHeight="1">
      <c r="C66" s="151" t="s">
        <v>138</v>
      </c>
      <c r="D66" s="151"/>
      <c r="F66" s="103"/>
      <c r="G66" s="112"/>
      <c r="H66" s="24"/>
      <c r="J66" s="119"/>
      <c r="L66" s="21"/>
    </row>
    <row r="67" spans="1:14" ht="20.100000000000001" customHeight="1">
      <c r="B67" s="150"/>
      <c r="C67" s="150"/>
      <c r="D67" s="150"/>
      <c r="E67" s="150" t="s">
        <v>93</v>
      </c>
      <c r="F67" s="103">
        <v>18</v>
      </c>
      <c r="G67" s="112"/>
      <c r="H67" s="211">
        <v>675678</v>
      </c>
      <c r="I67" s="26"/>
      <c r="J67" s="193">
        <v>-4954523</v>
      </c>
      <c r="K67" s="26"/>
      <c r="L67" s="214">
        <v>675678</v>
      </c>
      <c r="M67" s="26"/>
      <c r="N67" s="322">
        <v>-4954523</v>
      </c>
    </row>
    <row r="68" spans="1:14" ht="6" customHeight="1">
      <c r="E68" s="118"/>
      <c r="F68" s="103"/>
      <c r="G68" s="112"/>
      <c r="H68" s="24"/>
      <c r="J68" s="119"/>
      <c r="L68" s="24"/>
      <c r="N68" s="119"/>
    </row>
    <row r="69" spans="1:14" ht="20.100000000000001" customHeight="1">
      <c r="A69" s="97" t="s">
        <v>139</v>
      </c>
      <c r="E69" s="118"/>
      <c r="F69" s="103"/>
      <c r="G69" s="112"/>
      <c r="H69" s="21"/>
      <c r="L69" s="21"/>
    </row>
    <row r="70" spans="1:14" ht="20.100000000000001" customHeight="1">
      <c r="B70" s="133" t="s">
        <v>96</v>
      </c>
      <c r="C70" s="133"/>
      <c r="D70" s="133"/>
      <c r="E70" s="134"/>
      <c r="F70" s="103"/>
      <c r="G70" s="112"/>
      <c r="H70" s="213">
        <f>SUM(H61:H67)</f>
        <v>-1980902</v>
      </c>
      <c r="J70" s="108">
        <f>SUM(J61:J67)</f>
        <v>21662125</v>
      </c>
      <c r="L70" s="213">
        <f>SUM(L61:L67)</f>
        <v>-2702713</v>
      </c>
      <c r="N70" s="108">
        <f>SUM(N61:N67)</f>
        <v>19818094</v>
      </c>
    </row>
    <row r="71" spans="1:14" ht="6" customHeight="1">
      <c r="E71" s="118"/>
      <c r="F71" s="103"/>
      <c r="G71" s="112"/>
      <c r="H71" s="24"/>
      <c r="J71" s="119"/>
      <c r="L71" s="24"/>
      <c r="N71" s="119"/>
    </row>
    <row r="72" spans="1:14" ht="20.100000000000001" customHeight="1" thickBot="1">
      <c r="A72" s="97" t="s">
        <v>227</v>
      </c>
      <c r="E72" s="118"/>
      <c r="F72" s="103"/>
      <c r="G72" s="112"/>
      <c r="H72" s="217">
        <f>SUM(H70,H40)</f>
        <v>549709966</v>
      </c>
      <c r="J72" s="135">
        <f>SUM(J70,J40)</f>
        <v>-201359847</v>
      </c>
      <c r="L72" s="217">
        <f>SUM(L40+L70)</f>
        <v>314074095</v>
      </c>
      <c r="N72" s="135">
        <f>SUM(N40+N70)</f>
        <v>94127003</v>
      </c>
    </row>
    <row r="73" spans="1:14" ht="9.9499999999999993" customHeight="1" thickTop="1">
      <c r="A73" s="97"/>
      <c r="E73" s="118"/>
      <c r="F73" s="103"/>
      <c r="G73" s="112"/>
      <c r="H73" s="21"/>
      <c r="L73" s="21"/>
    </row>
    <row r="74" spans="1:14" ht="20.100000000000001" customHeight="1">
      <c r="A74" s="97" t="s">
        <v>214</v>
      </c>
      <c r="B74" s="97"/>
      <c r="C74" s="97"/>
      <c r="D74" s="97"/>
      <c r="E74" s="118"/>
      <c r="F74" s="103"/>
      <c r="G74" s="112"/>
      <c r="H74" s="24"/>
      <c r="J74" s="119"/>
      <c r="L74" s="24"/>
      <c r="N74" s="119"/>
    </row>
    <row r="75" spans="1:14" ht="6" customHeight="1">
      <c r="E75" s="118"/>
      <c r="F75" s="103"/>
      <c r="G75" s="112"/>
      <c r="H75" s="24"/>
      <c r="J75" s="119"/>
      <c r="L75" s="24"/>
      <c r="N75" s="119"/>
    </row>
    <row r="76" spans="1:14" ht="20.100000000000001" customHeight="1">
      <c r="A76" s="112"/>
      <c r="B76" s="98" t="s">
        <v>228</v>
      </c>
      <c r="E76" s="118"/>
      <c r="F76" s="103"/>
      <c r="G76" s="112"/>
      <c r="H76" s="27">
        <v>526795052</v>
      </c>
      <c r="I76" s="26"/>
      <c r="J76" s="189">
        <v>-214951104</v>
      </c>
      <c r="K76" s="26"/>
      <c r="L76" s="27">
        <v>316776808</v>
      </c>
      <c r="M76" s="26"/>
      <c r="N76" s="189">
        <v>74308909</v>
      </c>
    </row>
    <row r="77" spans="1:14" ht="20.100000000000001" customHeight="1">
      <c r="A77" s="112"/>
      <c r="B77" s="98" t="s">
        <v>229</v>
      </c>
      <c r="E77" s="118"/>
      <c r="F77" s="103"/>
      <c r="G77" s="112"/>
      <c r="H77" s="211">
        <v>24895816</v>
      </c>
      <c r="I77" s="26"/>
      <c r="J77" s="193">
        <v>-8070868</v>
      </c>
      <c r="K77" s="26"/>
      <c r="L77" s="214">
        <v>0</v>
      </c>
      <c r="M77" s="26"/>
      <c r="N77" s="322">
        <v>0</v>
      </c>
    </row>
    <row r="78" spans="1:14" ht="6" customHeight="1">
      <c r="E78" s="118"/>
      <c r="F78" s="103"/>
      <c r="G78" s="112"/>
      <c r="H78" s="27"/>
      <c r="I78" s="26"/>
      <c r="J78" s="189"/>
      <c r="K78" s="26"/>
      <c r="L78" s="27"/>
      <c r="M78" s="26"/>
      <c r="N78" s="189"/>
    </row>
    <row r="79" spans="1:14" ht="20.100000000000001" customHeight="1" thickBot="1">
      <c r="A79" s="112"/>
      <c r="E79" s="118"/>
      <c r="F79" s="103"/>
      <c r="G79" s="112"/>
      <c r="H79" s="219">
        <f>SUM(H76:H77)</f>
        <v>551690868</v>
      </c>
      <c r="I79" s="26"/>
      <c r="J79" s="195">
        <f>SUM(J76:J77)</f>
        <v>-223021972</v>
      </c>
      <c r="K79" s="26"/>
      <c r="L79" s="219">
        <f>SUM(L76:L78)</f>
        <v>316776808</v>
      </c>
      <c r="M79" s="26"/>
      <c r="N79" s="195">
        <f>SUM(N76:N78)</f>
        <v>74308909</v>
      </c>
    </row>
    <row r="80" spans="1:14" ht="9.9499999999999993" customHeight="1" thickTop="1">
      <c r="A80" s="112"/>
      <c r="E80" s="118"/>
      <c r="F80" s="103"/>
      <c r="G80" s="112"/>
      <c r="H80" s="24"/>
      <c r="J80" s="119"/>
      <c r="L80" s="24"/>
      <c r="N80" s="119"/>
    </row>
    <row r="81" spans="1:14" ht="20.100000000000001" customHeight="1">
      <c r="A81" s="97" t="s">
        <v>215</v>
      </c>
      <c r="E81" s="118"/>
      <c r="F81" s="103"/>
      <c r="G81" s="112"/>
      <c r="H81" s="21"/>
      <c r="L81" s="21"/>
    </row>
    <row r="82" spans="1:14" ht="6" customHeight="1">
      <c r="E82" s="118"/>
      <c r="F82" s="103"/>
      <c r="G82" s="112"/>
      <c r="H82" s="24"/>
      <c r="J82" s="119"/>
      <c r="L82" s="24"/>
      <c r="N82" s="119"/>
    </row>
    <row r="83" spans="1:14" ht="20.100000000000001" customHeight="1">
      <c r="B83" s="98" t="s">
        <v>228</v>
      </c>
      <c r="E83" s="118"/>
      <c r="F83" s="103"/>
      <c r="G83" s="112"/>
      <c r="H83" s="215">
        <v>524814150</v>
      </c>
      <c r="I83" s="26"/>
      <c r="J83" s="321">
        <v>-193288979</v>
      </c>
      <c r="K83" s="26"/>
      <c r="L83" s="215">
        <v>314074095</v>
      </c>
      <c r="M83" s="26"/>
      <c r="N83" s="321">
        <v>94127003</v>
      </c>
    </row>
    <row r="84" spans="1:14" ht="20.100000000000001" customHeight="1">
      <c r="B84" s="98" t="s">
        <v>229</v>
      </c>
      <c r="E84" s="118"/>
      <c r="F84" s="103"/>
      <c r="G84" s="112"/>
      <c r="H84" s="218">
        <v>24895816</v>
      </c>
      <c r="I84" s="26"/>
      <c r="J84" s="194">
        <v>-8070868</v>
      </c>
      <c r="K84" s="26"/>
      <c r="L84" s="214">
        <v>0</v>
      </c>
      <c r="M84" s="26"/>
      <c r="N84" s="322">
        <v>0</v>
      </c>
    </row>
    <row r="85" spans="1:14" ht="6" customHeight="1">
      <c r="E85" s="118"/>
      <c r="F85" s="103"/>
      <c r="G85" s="112"/>
      <c r="H85" s="27"/>
      <c r="I85" s="26"/>
      <c r="J85" s="189"/>
      <c r="K85" s="26"/>
      <c r="L85" s="27"/>
      <c r="M85" s="26"/>
      <c r="N85" s="189"/>
    </row>
    <row r="86" spans="1:14" ht="17.100000000000001" customHeight="1" thickBot="1">
      <c r="E86" s="118"/>
      <c r="F86" s="103"/>
      <c r="G86" s="112"/>
      <c r="H86" s="220">
        <f>SUM(H83:H84)</f>
        <v>549709966</v>
      </c>
      <c r="I86" s="26"/>
      <c r="J86" s="335">
        <f>SUM(J83:J84)</f>
        <v>-201359847</v>
      </c>
      <c r="K86" s="26"/>
      <c r="L86" s="220">
        <f>SUM(L83:L84)</f>
        <v>314074095</v>
      </c>
      <c r="M86" s="26"/>
      <c r="N86" s="335">
        <f>SUM(N83:N84)</f>
        <v>94127003</v>
      </c>
    </row>
    <row r="87" spans="1:14" ht="9.9499999999999993" customHeight="1" thickTop="1">
      <c r="E87" s="118"/>
      <c r="F87" s="103"/>
      <c r="G87" s="112"/>
      <c r="H87" s="21"/>
      <c r="L87" s="21"/>
    </row>
    <row r="88" spans="1:14" ht="20.100000000000001" customHeight="1">
      <c r="A88" s="97" t="s">
        <v>216</v>
      </c>
      <c r="B88" s="97"/>
      <c r="C88" s="97"/>
      <c r="D88" s="97"/>
      <c r="E88" s="118"/>
      <c r="G88" s="112"/>
      <c r="H88" s="24"/>
      <c r="J88" s="119"/>
      <c r="L88" s="24"/>
      <c r="N88" s="119"/>
    </row>
    <row r="89" spans="1:14" ht="6" customHeight="1">
      <c r="E89" s="118"/>
      <c r="F89" s="103"/>
      <c r="G89" s="112"/>
      <c r="H89" s="24"/>
      <c r="J89" s="119"/>
      <c r="L89" s="24"/>
      <c r="N89" s="119"/>
    </row>
    <row r="90" spans="1:14" ht="20.100000000000001" customHeight="1">
      <c r="A90" s="112"/>
      <c r="B90" s="98" t="s">
        <v>230</v>
      </c>
      <c r="E90" s="118"/>
      <c r="F90" s="103"/>
      <c r="G90" s="112"/>
      <c r="H90" s="216"/>
      <c r="I90" s="98"/>
      <c r="J90" s="98"/>
      <c r="K90" s="98"/>
      <c r="L90" s="216"/>
      <c r="M90" s="98"/>
      <c r="N90" s="98"/>
    </row>
    <row r="91" spans="1:14" ht="20.100000000000001" customHeight="1" thickBot="1">
      <c r="A91" s="112"/>
      <c r="C91" s="98" t="s">
        <v>231</v>
      </c>
      <c r="F91" s="103"/>
      <c r="G91" s="112"/>
      <c r="H91" s="246">
        <f>ROUND(H76/H94,2)</f>
        <v>0.62</v>
      </c>
      <c r="I91" s="196"/>
      <c r="J91" s="247">
        <v>-0.25</v>
      </c>
      <c r="K91" s="196"/>
      <c r="L91" s="246">
        <f>ROUND(L76/L94,2)</f>
        <v>0.37</v>
      </c>
      <c r="M91" s="196"/>
      <c r="N91" s="247">
        <v>8.7999999999999995E-2</v>
      </c>
    </row>
    <row r="92" spans="1:14" ht="20.100000000000001" customHeight="1" thickTop="1">
      <c r="A92" s="112"/>
      <c r="F92" s="103"/>
      <c r="G92" s="112"/>
      <c r="H92" s="21"/>
      <c r="L92" s="21"/>
    </row>
    <row r="93" spans="1:14" ht="6" customHeight="1">
      <c r="E93" s="118"/>
      <c r="F93" s="103"/>
      <c r="G93" s="112"/>
      <c r="H93" s="24"/>
      <c r="J93" s="119"/>
      <c r="L93" s="24"/>
      <c r="N93" s="119"/>
    </row>
    <row r="94" spans="1:14" ht="20.100000000000001" customHeight="1" thickBot="1">
      <c r="A94" s="112"/>
      <c r="B94" s="98" t="s">
        <v>98</v>
      </c>
      <c r="E94" s="118"/>
      <c r="F94" s="103"/>
      <c r="G94" s="112"/>
      <c r="H94" s="90">
        <v>847110011.11111116</v>
      </c>
      <c r="I94" s="137"/>
      <c r="J94" s="136">
        <v>843798600</v>
      </c>
      <c r="K94" s="137"/>
      <c r="L94" s="90">
        <v>847110011.11111116</v>
      </c>
      <c r="M94" s="137"/>
      <c r="N94" s="136">
        <v>843798600</v>
      </c>
    </row>
    <row r="95" spans="1:14" ht="17.25" customHeight="1" thickTop="1">
      <c r="A95" s="112"/>
      <c r="E95" s="118"/>
      <c r="F95" s="103"/>
      <c r="G95" s="112"/>
      <c r="H95" s="138"/>
      <c r="I95" s="137"/>
      <c r="J95" s="138"/>
      <c r="K95" s="137"/>
      <c r="L95" s="138"/>
      <c r="M95" s="137"/>
      <c r="N95" s="138"/>
    </row>
    <row r="96" spans="1:14" ht="17.25" customHeight="1">
      <c r="A96" s="112"/>
      <c r="E96" s="118"/>
      <c r="F96" s="103"/>
      <c r="G96" s="112"/>
      <c r="H96" s="138"/>
      <c r="I96" s="137"/>
      <c r="J96" s="138"/>
      <c r="K96" s="137"/>
      <c r="L96" s="138"/>
      <c r="M96" s="137"/>
      <c r="N96" s="138"/>
    </row>
    <row r="97" spans="1:14" ht="13.5" customHeight="1">
      <c r="A97" s="112"/>
      <c r="E97" s="118"/>
      <c r="F97" s="103"/>
      <c r="G97" s="112"/>
      <c r="H97" s="138"/>
      <c r="I97" s="137"/>
      <c r="J97" s="138"/>
      <c r="K97" s="137"/>
      <c r="L97" s="138"/>
      <c r="M97" s="137"/>
      <c r="N97" s="138"/>
    </row>
    <row r="98" spans="1:14" ht="21.95" customHeight="1">
      <c r="A98" s="139" t="str">
        <f>' P2-5 TH(2564)'!A50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98" s="140"/>
      <c r="C98" s="140"/>
      <c r="D98" s="140"/>
      <c r="E98" s="124"/>
      <c r="F98" s="107"/>
      <c r="G98" s="125"/>
      <c r="H98" s="108"/>
      <c r="I98" s="108"/>
      <c r="J98" s="108"/>
      <c r="K98" s="108"/>
      <c r="L98" s="108"/>
      <c r="M98" s="108"/>
      <c r="N98" s="108"/>
    </row>
  </sheetData>
  <mergeCells count="4">
    <mergeCell ref="H5:J5"/>
    <mergeCell ref="L5:N5"/>
    <mergeCell ref="H52:J52"/>
    <mergeCell ref="L52:N52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24E8-379B-45A6-8262-F224731F6D76}">
  <dimension ref="A1:AH43"/>
  <sheetViews>
    <sheetView topLeftCell="A37" zoomScale="85" zoomScaleNormal="85" zoomScaleSheetLayoutView="100" workbookViewId="0">
      <selection activeCell="C40" sqref="C40"/>
    </sheetView>
  </sheetViews>
  <sheetFormatPr defaultColWidth="8.28515625" defaultRowHeight="18.95" customHeight="1"/>
  <cols>
    <col min="1" max="2" width="1.28515625" style="145" customWidth="1"/>
    <col min="3" max="3" width="29.28515625" style="147" customWidth="1"/>
    <col min="4" max="4" width="6.28515625" style="147" customWidth="1"/>
    <col min="5" max="5" width="0.85546875" style="420" customWidth="1"/>
    <col min="6" max="6" width="10.42578125" style="230" customWidth="1"/>
    <col min="7" max="7" width="0.85546875" style="230" customWidth="1"/>
    <col min="8" max="8" width="10" style="230" customWidth="1"/>
    <col min="9" max="9" width="0.85546875" style="230" customWidth="1"/>
    <col min="10" max="10" width="10.5703125" style="230" customWidth="1"/>
    <col min="11" max="11" width="0.85546875" style="230" customWidth="1"/>
    <col min="12" max="12" width="9.5703125" style="230" customWidth="1"/>
    <col min="13" max="13" width="0.85546875" style="230" customWidth="1"/>
    <col min="14" max="14" width="9.42578125" style="230" customWidth="1"/>
    <col min="15" max="15" width="0.85546875" style="230" customWidth="1"/>
    <col min="16" max="16" width="10.85546875" style="230" customWidth="1"/>
    <col min="17" max="17" width="0.85546875" style="230" customWidth="1"/>
    <col min="18" max="18" width="9.28515625" style="230" customWidth="1"/>
    <col min="19" max="19" width="0.85546875" style="230" customWidth="1"/>
    <col min="20" max="20" width="12.28515625" style="230" customWidth="1"/>
    <col min="21" max="21" width="0.85546875" style="230" customWidth="1"/>
    <col min="22" max="22" width="16.42578125" style="230" customWidth="1"/>
    <col min="23" max="23" width="0.85546875" style="230" customWidth="1"/>
    <col min="24" max="24" width="13.7109375" style="230" customWidth="1"/>
    <col min="25" max="25" width="0.85546875" style="230" customWidth="1"/>
    <col min="26" max="26" width="14.5703125" style="230" customWidth="1"/>
    <col min="27" max="27" width="0.85546875" style="230" customWidth="1"/>
    <col min="28" max="28" width="13.7109375" style="230" customWidth="1"/>
    <col min="29" max="29" width="0.85546875" style="230" customWidth="1"/>
    <col min="30" max="30" width="11.5703125" style="230" customWidth="1"/>
    <col min="31" max="31" width="0.85546875" style="230" customWidth="1"/>
    <col min="32" max="32" width="10.7109375" style="230" customWidth="1"/>
    <col min="33" max="33" width="0.85546875" style="230" customWidth="1"/>
    <col min="34" max="34" width="10.7109375" style="230" customWidth="1"/>
    <col min="35" max="16384" width="8.28515625" style="145"/>
  </cols>
  <sheetData>
    <row r="1" spans="1:34" ht="21" customHeight="1">
      <c r="A1" s="101" t="s">
        <v>0</v>
      </c>
    </row>
    <row r="2" spans="1:34" ht="21" customHeight="1">
      <c r="A2" s="97" t="s">
        <v>99</v>
      </c>
    </row>
    <row r="3" spans="1:34" ht="21" customHeight="1">
      <c r="A3" s="104" t="s">
        <v>242</v>
      </c>
      <c r="B3" s="231"/>
      <c r="C3" s="232"/>
      <c r="D3" s="421"/>
      <c r="E3" s="422"/>
      <c r="F3" s="42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</row>
    <row r="4" spans="1:34" ht="21" customHeight="1">
      <c r="A4" s="159"/>
    </row>
    <row r="5" spans="1:34" s="352" customFormat="1" ht="21" customHeight="1">
      <c r="A5" s="351"/>
      <c r="C5" s="353"/>
      <c r="D5" s="353"/>
      <c r="E5" s="420"/>
      <c r="F5" s="443" t="s">
        <v>100</v>
      </c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443"/>
      <c r="AD5" s="443"/>
      <c r="AE5" s="443"/>
      <c r="AF5" s="443"/>
      <c r="AG5" s="443"/>
      <c r="AH5" s="443"/>
    </row>
    <row r="6" spans="1:34" s="352" customFormat="1" ht="21" customHeight="1">
      <c r="A6" s="354"/>
      <c r="B6" s="354"/>
      <c r="C6" s="355"/>
      <c r="D6" s="355"/>
      <c r="E6" s="420"/>
      <c r="F6" s="444" t="s">
        <v>101</v>
      </c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356"/>
      <c r="AF6" s="356"/>
      <c r="AG6" s="356"/>
      <c r="AH6" s="356"/>
    </row>
    <row r="7" spans="1:34" s="352" customFormat="1" ht="21" customHeight="1">
      <c r="A7" s="354"/>
      <c r="B7" s="354"/>
      <c r="C7" s="355"/>
      <c r="D7" s="355"/>
      <c r="E7" s="420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7"/>
      <c r="U7" s="357"/>
      <c r="V7" s="444" t="s">
        <v>69</v>
      </c>
      <c r="W7" s="444"/>
      <c r="X7" s="444"/>
      <c r="Y7" s="444"/>
      <c r="Z7" s="444"/>
      <c r="AA7" s="444"/>
      <c r="AB7" s="444"/>
      <c r="AC7" s="356"/>
      <c r="AD7" s="356"/>
      <c r="AE7" s="356"/>
      <c r="AF7" s="356"/>
      <c r="AG7" s="356"/>
      <c r="AH7" s="356"/>
    </row>
    <row r="8" spans="1:34" s="352" customFormat="1" ht="21" customHeight="1">
      <c r="A8" s="354"/>
      <c r="B8" s="354"/>
      <c r="C8" s="355"/>
      <c r="D8" s="355"/>
      <c r="E8" s="420"/>
      <c r="F8" s="358"/>
      <c r="G8" s="358"/>
      <c r="H8" s="358"/>
      <c r="I8" s="358"/>
      <c r="J8" s="358"/>
      <c r="K8" s="358"/>
      <c r="L8" s="356"/>
      <c r="M8" s="356"/>
      <c r="N8" s="356"/>
      <c r="O8" s="356"/>
      <c r="P8" s="356"/>
      <c r="Q8" s="356"/>
      <c r="R8" s="358"/>
      <c r="S8" s="358"/>
      <c r="T8" s="357"/>
      <c r="U8" s="357"/>
      <c r="V8" s="443" t="s">
        <v>93</v>
      </c>
      <c r="W8" s="443"/>
      <c r="X8" s="443"/>
      <c r="Y8" s="443"/>
      <c r="Z8" s="443"/>
      <c r="AA8" s="359"/>
      <c r="AB8" s="356"/>
      <c r="AC8" s="358"/>
      <c r="AD8" s="358"/>
      <c r="AE8" s="358"/>
      <c r="AF8" s="360"/>
      <c r="AG8" s="358"/>
      <c r="AH8" s="358"/>
    </row>
    <row r="9" spans="1:34" s="352" customFormat="1" ht="21" customHeight="1">
      <c r="A9" s="354"/>
      <c r="B9" s="354"/>
      <c r="C9" s="355"/>
      <c r="D9" s="355"/>
      <c r="E9" s="420"/>
      <c r="F9" s="360"/>
      <c r="G9" s="358"/>
      <c r="H9" s="358"/>
      <c r="I9" s="358"/>
      <c r="J9" s="358"/>
      <c r="K9" s="358"/>
      <c r="L9" s="443" t="s">
        <v>66</v>
      </c>
      <c r="M9" s="443"/>
      <c r="N9" s="443"/>
      <c r="O9" s="443"/>
      <c r="P9" s="443"/>
      <c r="Q9" s="358"/>
      <c r="R9" s="360"/>
      <c r="S9" s="358"/>
      <c r="T9" s="360"/>
      <c r="U9" s="357"/>
      <c r="V9" s="357"/>
      <c r="W9" s="358"/>
      <c r="X9" s="358" t="s">
        <v>102</v>
      </c>
      <c r="Y9" s="358"/>
      <c r="Z9" s="357"/>
      <c r="AA9" s="358"/>
      <c r="AB9" s="360"/>
      <c r="AC9" s="358"/>
      <c r="AD9" s="360"/>
      <c r="AE9" s="358"/>
      <c r="AF9" s="360"/>
      <c r="AG9" s="358"/>
      <c r="AH9" s="360"/>
    </row>
    <row r="10" spans="1:34" s="352" customFormat="1" ht="21" customHeight="1">
      <c r="A10" s="354"/>
      <c r="B10" s="354"/>
      <c r="C10" s="355"/>
      <c r="D10" s="355"/>
      <c r="E10" s="420"/>
      <c r="F10" s="358" t="s">
        <v>62</v>
      </c>
      <c r="G10" s="358"/>
      <c r="H10" s="361"/>
      <c r="I10" s="358"/>
      <c r="J10" s="361"/>
      <c r="K10" s="358"/>
      <c r="L10" s="358" t="s">
        <v>103</v>
      </c>
      <c r="M10" s="356"/>
      <c r="N10" s="358" t="s">
        <v>103</v>
      </c>
      <c r="O10" s="356"/>
      <c r="P10" s="358"/>
      <c r="Q10" s="358"/>
      <c r="R10" s="358"/>
      <c r="S10" s="358"/>
      <c r="T10" s="357" t="s">
        <v>104</v>
      </c>
      <c r="U10" s="357"/>
      <c r="V10" s="357" t="s">
        <v>270</v>
      </c>
      <c r="W10" s="358"/>
      <c r="X10" s="358" t="s">
        <v>105</v>
      </c>
      <c r="Y10" s="358"/>
      <c r="Z10" s="362" t="s">
        <v>106</v>
      </c>
      <c r="AA10" s="358"/>
      <c r="AB10" s="357" t="s">
        <v>107</v>
      </c>
      <c r="AC10" s="358"/>
      <c r="AD10" s="357" t="s">
        <v>108</v>
      </c>
      <c r="AE10" s="358"/>
      <c r="AF10" s="357" t="s">
        <v>109</v>
      </c>
      <c r="AG10" s="358"/>
      <c r="AH10" s="358" t="s">
        <v>107</v>
      </c>
    </row>
    <row r="11" spans="1:34" s="352" customFormat="1" ht="21" customHeight="1">
      <c r="A11" s="354"/>
      <c r="B11" s="354"/>
      <c r="C11" s="355"/>
      <c r="D11" s="355"/>
      <c r="E11" s="420"/>
      <c r="F11" s="358" t="s">
        <v>110</v>
      </c>
      <c r="G11" s="358"/>
      <c r="H11" s="361" t="s">
        <v>111</v>
      </c>
      <c r="I11" s="358"/>
      <c r="J11" s="361" t="s">
        <v>111</v>
      </c>
      <c r="K11" s="358"/>
      <c r="L11" s="363" t="s">
        <v>112</v>
      </c>
      <c r="M11" s="356"/>
      <c r="N11" s="363" t="s">
        <v>112</v>
      </c>
      <c r="O11" s="356"/>
      <c r="P11" s="358"/>
      <c r="Q11" s="358"/>
      <c r="R11" s="358"/>
      <c r="S11" s="358"/>
      <c r="T11" s="357" t="s">
        <v>113</v>
      </c>
      <c r="U11" s="357"/>
      <c r="V11" s="357" t="s">
        <v>271</v>
      </c>
      <c r="W11" s="358"/>
      <c r="X11" s="358" t="s">
        <v>114</v>
      </c>
      <c r="Y11" s="358"/>
      <c r="Z11" s="362" t="s">
        <v>115</v>
      </c>
      <c r="AA11" s="358"/>
      <c r="AB11" s="357" t="s">
        <v>116</v>
      </c>
      <c r="AC11" s="358"/>
      <c r="AD11" s="357" t="s">
        <v>117</v>
      </c>
      <c r="AE11" s="358"/>
      <c r="AF11" s="357" t="s">
        <v>118</v>
      </c>
      <c r="AG11" s="358"/>
      <c r="AH11" s="358" t="s">
        <v>119</v>
      </c>
    </row>
    <row r="12" spans="1:34" s="352" customFormat="1" ht="21" customHeight="1">
      <c r="A12" s="354"/>
      <c r="B12" s="354"/>
      <c r="C12" s="364"/>
      <c r="D12" s="365" t="s">
        <v>7</v>
      </c>
      <c r="E12" s="420"/>
      <c r="F12" s="366" t="s">
        <v>120</v>
      </c>
      <c r="G12" s="358"/>
      <c r="H12" s="367" t="s">
        <v>121</v>
      </c>
      <c r="I12" s="358"/>
      <c r="J12" s="367" t="s">
        <v>250</v>
      </c>
      <c r="K12" s="358"/>
      <c r="L12" s="366" t="s">
        <v>122</v>
      </c>
      <c r="M12" s="358"/>
      <c r="N12" s="366" t="s">
        <v>123</v>
      </c>
      <c r="O12" s="358"/>
      <c r="P12" s="366" t="s">
        <v>124</v>
      </c>
      <c r="Q12" s="358"/>
      <c r="R12" s="366" t="s">
        <v>123</v>
      </c>
      <c r="S12" s="358"/>
      <c r="T12" s="366" t="s">
        <v>125</v>
      </c>
      <c r="U12" s="358"/>
      <c r="V12" s="424" t="s">
        <v>272</v>
      </c>
      <c r="W12" s="358"/>
      <c r="X12" s="368" t="s">
        <v>126</v>
      </c>
      <c r="Y12" s="358"/>
      <c r="Z12" s="369" t="s">
        <v>127</v>
      </c>
      <c r="AA12" s="358"/>
      <c r="AB12" s="368" t="s">
        <v>60</v>
      </c>
      <c r="AC12" s="358"/>
      <c r="AD12" s="368" t="s">
        <v>128</v>
      </c>
      <c r="AE12" s="358"/>
      <c r="AF12" s="368" t="s">
        <v>129</v>
      </c>
      <c r="AG12" s="358"/>
      <c r="AH12" s="366" t="s">
        <v>130</v>
      </c>
    </row>
    <row r="13" spans="1:34" s="352" customFormat="1" ht="8.1" customHeight="1">
      <c r="A13" s="354"/>
      <c r="B13" s="354"/>
      <c r="C13" s="364"/>
      <c r="D13" s="364"/>
      <c r="E13" s="420"/>
      <c r="F13" s="358"/>
      <c r="G13" s="358"/>
      <c r="H13" s="361"/>
      <c r="I13" s="358"/>
      <c r="J13" s="361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7"/>
      <c r="W13" s="358"/>
      <c r="X13" s="357"/>
      <c r="Y13" s="358"/>
      <c r="Z13" s="362"/>
      <c r="AA13" s="358"/>
      <c r="AB13" s="357"/>
      <c r="AC13" s="358"/>
      <c r="AD13" s="357"/>
      <c r="AE13" s="358"/>
      <c r="AF13" s="357"/>
      <c r="AG13" s="358"/>
      <c r="AH13" s="358"/>
    </row>
    <row r="14" spans="1:34" s="352" customFormat="1" ht="21" customHeight="1">
      <c r="A14" s="351" t="s">
        <v>206</v>
      </c>
      <c r="B14" s="351"/>
      <c r="C14" s="351"/>
      <c r="D14" s="370"/>
      <c r="E14" s="420"/>
      <c r="F14" s="371">
        <v>849080000</v>
      </c>
      <c r="G14" s="371"/>
      <c r="H14" s="371">
        <v>6861242864</v>
      </c>
      <c r="I14" s="371"/>
      <c r="J14" s="371">
        <v>0</v>
      </c>
      <c r="K14" s="371"/>
      <c r="L14" s="371">
        <v>112524039</v>
      </c>
      <c r="M14" s="371"/>
      <c r="N14" s="372">
        <v>105026490</v>
      </c>
      <c r="O14" s="371"/>
      <c r="P14" s="371">
        <v>861664016</v>
      </c>
      <c r="Q14" s="371"/>
      <c r="R14" s="372">
        <v>-105026490</v>
      </c>
      <c r="S14" s="371"/>
      <c r="T14" s="372">
        <v>-1099805884</v>
      </c>
      <c r="U14" s="371"/>
      <c r="V14" s="371">
        <v>379830062</v>
      </c>
      <c r="W14" s="371"/>
      <c r="X14" s="371">
        <v>-9491732</v>
      </c>
      <c r="Y14" s="371"/>
      <c r="Z14" s="371">
        <v>-59952577</v>
      </c>
      <c r="AA14" s="371"/>
      <c r="AB14" s="371">
        <f>SUM(V14,X14,Z14)</f>
        <v>310385753</v>
      </c>
      <c r="AC14" s="371"/>
      <c r="AD14" s="373">
        <f>SUM(F14:T14,AB14)</f>
        <v>7895090788</v>
      </c>
      <c r="AE14" s="371"/>
      <c r="AF14" s="371">
        <v>436060406</v>
      </c>
      <c r="AG14" s="371"/>
      <c r="AH14" s="371">
        <f>SUM(AD14,AF14)</f>
        <v>8331151194</v>
      </c>
    </row>
    <row r="15" spans="1:34" s="352" customFormat="1" ht="21" customHeight="1">
      <c r="A15" s="351" t="s">
        <v>131</v>
      </c>
      <c r="B15" s="374"/>
      <c r="C15" s="355"/>
      <c r="D15" s="355"/>
      <c r="E15" s="420"/>
      <c r="F15" s="371"/>
      <c r="G15" s="371"/>
      <c r="H15" s="371"/>
      <c r="I15" s="371"/>
      <c r="J15" s="371"/>
      <c r="K15" s="371"/>
      <c r="L15" s="371"/>
      <c r="M15" s="371"/>
      <c r="N15" s="372"/>
      <c r="O15" s="371"/>
      <c r="P15" s="371"/>
      <c r="Q15" s="371"/>
      <c r="R15" s="372"/>
      <c r="S15" s="371"/>
      <c r="T15" s="372"/>
      <c r="U15" s="371"/>
      <c r="V15" s="371"/>
      <c r="W15" s="371"/>
      <c r="X15" s="371"/>
      <c r="Y15" s="371"/>
      <c r="Z15" s="371"/>
      <c r="AA15" s="371"/>
      <c r="AB15" s="371"/>
      <c r="AC15" s="371"/>
      <c r="AD15" s="371"/>
      <c r="AE15" s="371"/>
      <c r="AF15" s="371"/>
      <c r="AG15" s="371"/>
      <c r="AH15" s="371"/>
    </row>
    <row r="16" spans="1:34" s="352" customFormat="1" ht="21" customHeight="1">
      <c r="A16" s="352" t="s">
        <v>221</v>
      </c>
      <c r="B16" s="374"/>
      <c r="C16" s="355"/>
      <c r="D16" s="355"/>
      <c r="E16" s="420"/>
      <c r="F16" s="375">
        <v>0</v>
      </c>
      <c r="G16" s="376"/>
      <c r="H16" s="375">
        <v>0</v>
      </c>
      <c r="I16" s="360"/>
      <c r="J16" s="375">
        <v>0</v>
      </c>
      <c r="K16" s="360"/>
      <c r="L16" s="375">
        <v>0</v>
      </c>
      <c r="M16" s="360"/>
      <c r="N16" s="375">
        <v>0</v>
      </c>
      <c r="O16" s="360"/>
      <c r="P16" s="376">
        <v>-461383</v>
      </c>
      <c r="Q16" s="360"/>
      <c r="R16" s="375">
        <v>0</v>
      </c>
      <c r="S16" s="376"/>
      <c r="T16" s="375">
        <v>0</v>
      </c>
      <c r="U16" s="360"/>
      <c r="V16" s="375">
        <v>0</v>
      </c>
      <c r="W16" s="377"/>
      <c r="X16" s="375">
        <v>0</v>
      </c>
      <c r="Y16" s="377"/>
      <c r="Z16" s="378">
        <v>461383</v>
      </c>
      <c r="AA16" s="377"/>
      <c r="AB16" s="371">
        <f>SUM(V16,X16,Z16)</f>
        <v>461383</v>
      </c>
      <c r="AC16" s="377"/>
      <c r="AD16" s="375">
        <v>0</v>
      </c>
      <c r="AE16" s="377"/>
      <c r="AF16" s="375">
        <v>0</v>
      </c>
      <c r="AG16" s="377"/>
      <c r="AH16" s="375">
        <v>0</v>
      </c>
    </row>
    <row r="17" spans="1:34" s="352" customFormat="1" ht="21" customHeight="1">
      <c r="A17" s="352" t="s">
        <v>132</v>
      </c>
      <c r="B17" s="354"/>
      <c r="C17" s="355"/>
      <c r="D17" s="355"/>
      <c r="E17" s="420"/>
      <c r="F17" s="379">
        <v>0</v>
      </c>
      <c r="G17" s="376"/>
      <c r="H17" s="379">
        <v>0</v>
      </c>
      <c r="I17" s="377"/>
      <c r="J17" s="379">
        <v>0</v>
      </c>
      <c r="K17" s="377"/>
      <c r="L17" s="379">
        <v>0</v>
      </c>
      <c r="M17" s="360"/>
      <c r="N17" s="379">
        <v>0</v>
      </c>
      <c r="O17" s="360"/>
      <c r="P17" s="380">
        <v>-214951104</v>
      </c>
      <c r="Q17" s="377"/>
      <c r="R17" s="379">
        <v>0</v>
      </c>
      <c r="S17" s="376"/>
      <c r="T17" s="379">
        <v>0</v>
      </c>
      <c r="U17" s="381"/>
      <c r="V17" s="382">
        <v>24772617</v>
      </c>
      <c r="W17" s="377"/>
      <c r="X17" s="382">
        <v>1844031</v>
      </c>
      <c r="Y17" s="377"/>
      <c r="Z17" s="382">
        <v>-4954523</v>
      </c>
      <c r="AA17" s="377"/>
      <c r="AB17" s="383">
        <f>SUM(V17,X17,Z17)</f>
        <v>21662125</v>
      </c>
      <c r="AC17" s="377"/>
      <c r="AD17" s="384">
        <f>SUM(F17:T17,AB17)</f>
        <v>-193288979</v>
      </c>
      <c r="AE17" s="377"/>
      <c r="AF17" s="384">
        <v>-8070868</v>
      </c>
      <c r="AG17" s="377"/>
      <c r="AH17" s="384">
        <f>SUM(AD17:AF17)</f>
        <v>-201359847</v>
      </c>
    </row>
    <row r="18" spans="1:34" s="352" customFormat="1" ht="8.1" customHeight="1">
      <c r="B18" s="354"/>
      <c r="C18" s="355"/>
      <c r="D18" s="355"/>
      <c r="E18" s="420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85"/>
      <c r="V18" s="385"/>
      <c r="W18" s="385"/>
      <c r="X18" s="385"/>
      <c r="Y18" s="385"/>
      <c r="Z18" s="385"/>
      <c r="AA18" s="385"/>
      <c r="AB18" s="385"/>
      <c r="AC18" s="385"/>
      <c r="AD18" s="385"/>
      <c r="AE18" s="385"/>
      <c r="AF18" s="385"/>
      <c r="AG18" s="385"/>
      <c r="AH18" s="385"/>
    </row>
    <row r="19" spans="1:34" s="352" customFormat="1" ht="21" customHeight="1" thickBot="1">
      <c r="A19" s="351" t="s">
        <v>207</v>
      </c>
      <c r="B19" s="351"/>
      <c r="C19" s="355"/>
      <c r="D19" s="355"/>
      <c r="E19" s="420"/>
      <c r="F19" s="386">
        <f>SUM(F14:F17)</f>
        <v>849080000</v>
      </c>
      <c r="G19" s="377"/>
      <c r="H19" s="386">
        <f>SUM(H14:H17)</f>
        <v>6861242864</v>
      </c>
      <c r="I19" s="377"/>
      <c r="J19" s="386">
        <v>0</v>
      </c>
      <c r="K19" s="377"/>
      <c r="L19" s="386">
        <f>SUM(L14:L17)</f>
        <v>112524039</v>
      </c>
      <c r="M19" s="377"/>
      <c r="N19" s="386">
        <f>SUM(N14:N17)</f>
        <v>105026490</v>
      </c>
      <c r="O19" s="377"/>
      <c r="P19" s="386">
        <f>SUM(P14:P17)</f>
        <v>646251529</v>
      </c>
      <c r="Q19" s="377"/>
      <c r="R19" s="386">
        <f>SUM(R14:R17)</f>
        <v>-105026490</v>
      </c>
      <c r="S19" s="377"/>
      <c r="T19" s="386">
        <f>SUM(T14:T17)</f>
        <v>-1099805884</v>
      </c>
      <c r="U19" s="377"/>
      <c r="V19" s="386">
        <f>SUM(V14:V17)</f>
        <v>404602679</v>
      </c>
      <c r="W19" s="377"/>
      <c r="X19" s="386">
        <f>SUM(X14:X17)</f>
        <v>-7647701</v>
      </c>
      <c r="Y19" s="377"/>
      <c r="Z19" s="386">
        <f>SUM(Z14:Z17)</f>
        <v>-64445717</v>
      </c>
      <c r="AA19" s="377"/>
      <c r="AB19" s="386">
        <f>SUM(AB14:AB17)</f>
        <v>332509261</v>
      </c>
      <c r="AC19" s="377"/>
      <c r="AD19" s="386">
        <f>SUM(AD14:AD17)</f>
        <v>7701801809</v>
      </c>
      <c r="AE19" s="377"/>
      <c r="AF19" s="386">
        <f>SUM(AF14:AF17)</f>
        <v>427989538</v>
      </c>
      <c r="AG19" s="377"/>
      <c r="AH19" s="386">
        <f>SUM(AH14:AH17)</f>
        <v>8129791347</v>
      </c>
    </row>
    <row r="20" spans="1:34" s="352" customFormat="1" ht="21" customHeight="1" thickTop="1">
      <c r="A20" s="351"/>
      <c r="B20" s="351"/>
      <c r="C20" s="355"/>
      <c r="D20" s="355"/>
      <c r="E20" s="420"/>
      <c r="F20" s="387"/>
      <c r="G20" s="377"/>
      <c r="H20" s="387"/>
      <c r="I20" s="377"/>
      <c r="J20" s="387"/>
      <c r="K20" s="377"/>
      <c r="L20" s="387"/>
      <c r="M20" s="377"/>
      <c r="N20" s="387"/>
      <c r="O20" s="377"/>
      <c r="P20" s="387"/>
      <c r="Q20" s="377"/>
      <c r="R20" s="387"/>
      <c r="S20" s="377"/>
      <c r="T20" s="387"/>
      <c r="U20" s="377"/>
      <c r="V20" s="387"/>
      <c r="W20" s="377"/>
      <c r="X20" s="387"/>
      <c r="Y20" s="377"/>
      <c r="Z20" s="387"/>
      <c r="AA20" s="377"/>
      <c r="AB20" s="387"/>
      <c r="AC20" s="377"/>
      <c r="AD20" s="387"/>
      <c r="AE20" s="377"/>
      <c r="AF20" s="387"/>
      <c r="AG20" s="377"/>
      <c r="AH20" s="387"/>
    </row>
    <row r="21" spans="1:34" s="352" customFormat="1" ht="21" customHeight="1">
      <c r="A21" s="351"/>
      <c r="B21" s="351"/>
      <c r="C21" s="355"/>
      <c r="D21" s="355"/>
      <c r="E21" s="420"/>
      <c r="F21" s="387"/>
      <c r="G21" s="377"/>
      <c r="H21" s="387"/>
      <c r="I21" s="377"/>
      <c r="J21" s="387"/>
      <c r="K21" s="377"/>
      <c r="L21" s="387"/>
      <c r="M21" s="377"/>
      <c r="N21" s="387"/>
      <c r="O21" s="377"/>
      <c r="P21" s="387"/>
      <c r="Q21" s="377"/>
      <c r="R21" s="387"/>
      <c r="S21" s="377"/>
      <c r="T21" s="387"/>
      <c r="U21" s="377"/>
      <c r="V21" s="387"/>
      <c r="W21" s="377"/>
      <c r="X21" s="387"/>
      <c r="Y21" s="377"/>
      <c r="Z21" s="387"/>
      <c r="AA21" s="377"/>
      <c r="AB21" s="387"/>
      <c r="AC21" s="377"/>
      <c r="AD21" s="387"/>
      <c r="AE21" s="377"/>
      <c r="AF21" s="387"/>
      <c r="AG21" s="377"/>
      <c r="AH21" s="387"/>
    </row>
    <row r="22" spans="1:34" s="352" customFormat="1" ht="21" customHeight="1">
      <c r="A22" s="351" t="s">
        <v>244</v>
      </c>
      <c r="B22" s="351"/>
      <c r="C22" s="351"/>
      <c r="D22" s="370"/>
      <c r="E22" s="420"/>
      <c r="F22" s="388">
        <v>849080000</v>
      </c>
      <c r="G22" s="371"/>
      <c r="H22" s="388">
        <v>6861242864</v>
      </c>
      <c r="I22" s="371"/>
      <c r="J22" s="388">
        <v>6345557</v>
      </c>
      <c r="K22" s="371"/>
      <c r="L22" s="389">
        <v>112524039</v>
      </c>
      <c r="M22" s="371"/>
      <c r="N22" s="388">
        <v>97072047</v>
      </c>
      <c r="O22" s="371"/>
      <c r="P22" s="389">
        <v>1973186963</v>
      </c>
      <c r="Q22" s="371"/>
      <c r="R22" s="389">
        <v>-97072047</v>
      </c>
      <c r="S22" s="371"/>
      <c r="T22" s="388">
        <v>-1099805884</v>
      </c>
      <c r="U22" s="371"/>
      <c r="V22" s="388">
        <v>521559231.75</v>
      </c>
      <c r="W22" s="371"/>
      <c r="X22" s="388">
        <v>14755874</v>
      </c>
      <c r="Y22" s="371"/>
      <c r="Z22" s="388">
        <v>-91562604.75</v>
      </c>
      <c r="AA22" s="371"/>
      <c r="AB22" s="388">
        <f>SUM(V22,X22,Z22)</f>
        <v>444752501</v>
      </c>
      <c r="AC22" s="371"/>
      <c r="AD22" s="388">
        <f t="shared" ref="AD22:AD27" si="0">SUM(F22:T22,AB22)</f>
        <v>9147326040</v>
      </c>
      <c r="AE22" s="371"/>
      <c r="AF22" s="388">
        <v>470658888</v>
      </c>
      <c r="AG22" s="371"/>
      <c r="AH22" s="388">
        <f>SUM(AD22,AF22)</f>
        <v>9617984928</v>
      </c>
    </row>
    <row r="23" spans="1:34" s="352" customFormat="1" ht="21" customHeight="1">
      <c r="A23" s="351" t="s">
        <v>131</v>
      </c>
      <c r="B23" s="374"/>
      <c r="C23" s="355"/>
      <c r="D23" s="390"/>
      <c r="E23" s="420"/>
      <c r="F23" s="388"/>
      <c r="G23" s="371"/>
      <c r="H23" s="388"/>
      <c r="I23" s="371"/>
      <c r="J23" s="388"/>
      <c r="K23" s="371"/>
      <c r="L23" s="388"/>
      <c r="M23" s="371"/>
      <c r="N23" s="389"/>
      <c r="O23" s="371"/>
      <c r="P23" s="388"/>
      <c r="Q23" s="371"/>
      <c r="R23" s="389"/>
      <c r="S23" s="371"/>
      <c r="T23" s="389"/>
      <c r="U23" s="371"/>
      <c r="V23" s="388"/>
      <c r="W23" s="371"/>
      <c r="X23" s="388"/>
      <c r="Y23" s="371"/>
      <c r="Z23" s="388"/>
      <c r="AA23" s="371"/>
      <c r="AB23" s="388"/>
      <c r="AC23" s="371"/>
      <c r="AD23" s="391"/>
      <c r="AE23" s="371"/>
      <c r="AF23" s="388"/>
      <c r="AG23" s="371"/>
      <c r="AH23" s="388"/>
    </row>
    <row r="24" spans="1:34" s="352" customFormat="1" ht="21" customHeight="1">
      <c r="A24" s="352" t="s">
        <v>259</v>
      </c>
      <c r="B24" s="354"/>
      <c r="C24" s="355"/>
      <c r="D24" s="390">
        <v>27</v>
      </c>
      <c r="E24" s="420"/>
      <c r="F24" s="388">
        <v>0</v>
      </c>
      <c r="G24" s="371"/>
      <c r="H24" s="388">
        <v>0</v>
      </c>
      <c r="I24" s="371"/>
      <c r="J24" s="388">
        <v>0</v>
      </c>
      <c r="K24" s="371"/>
      <c r="L24" s="388">
        <v>0</v>
      </c>
      <c r="M24" s="371"/>
      <c r="N24" s="389">
        <v>0</v>
      </c>
      <c r="O24" s="371"/>
      <c r="P24" s="388">
        <v>-338986960</v>
      </c>
      <c r="Q24" s="371"/>
      <c r="R24" s="389">
        <v>0</v>
      </c>
      <c r="S24" s="371"/>
      <c r="T24" s="389">
        <v>0</v>
      </c>
      <c r="U24" s="371"/>
      <c r="V24" s="388">
        <v>0</v>
      </c>
      <c r="W24" s="371"/>
      <c r="X24" s="388">
        <v>0</v>
      </c>
      <c r="Y24" s="371"/>
      <c r="Z24" s="388">
        <v>0</v>
      </c>
      <c r="AA24" s="371"/>
      <c r="AB24" s="388">
        <v>0</v>
      </c>
      <c r="AC24" s="371"/>
      <c r="AD24" s="391">
        <f t="shared" si="0"/>
        <v>-338986960</v>
      </c>
      <c r="AE24" s="371"/>
      <c r="AF24" s="388">
        <v>0</v>
      </c>
      <c r="AG24" s="371"/>
      <c r="AH24" s="391">
        <f t="shared" ref="AH24:AH29" si="1">SUM(AD24:AF24)</f>
        <v>-338986960</v>
      </c>
    </row>
    <row r="25" spans="1:34" s="352" customFormat="1" ht="21" customHeight="1">
      <c r="A25" s="352" t="s">
        <v>262</v>
      </c>
      <c r="B25" s="354"/>
      <c r="C25" s="355"/>
      <c r="D25" s="390">
        <v>24</v>
      </c>
      <c r="E25" s="420"/>
      <c r="F25" s="388">
        <v>-1612600</v>
      </c>
      <c r="G25" s="371"/>
      <c r="H25" s="388">
        <v>0</v>
      </c>
      <c r="I25" s="371"/>
      <c r="J25" s="388">
        <v>0</v>
      </c>
      <c r="K25" s="371"/>
      <c r="L25" s="388">
        <v>0</v>
      </c>
      <c r="M25" s="371"/>
      <c r="N25" s="389">
        <v>0</v>
      </c>
      <c r="O25" s="371"/>
      <c r="P25" s="388">
        <v>0</v>
      </c>
      <c r="Q25" s="371"/>
      <c r="R25" s="389">
        <v>0</v>
      </c>
      <c r="S25" s="371"/>
      <c r="T25" s="389">
        <v>0</v>
      </c>
      <c r="U25" s="371"/>
      <c r="V25" s="388">
        <v>0</v>
      </c>
      <c r="W25" s="371"/>
      <c r="X25" s="388">
        <v>0</v>
      </c>
      <c r="Y25" s="371"/>
      <c r="Z25" s="388">
        <v>0</v>
      </c>
      <c r="AA25" s="371"/>
      <c r="AB25" s="388">
        <v>0</v>
      </c>
      <c r="AC25" s="371"/>
      <c r="AD25" s="391">
        <f t="shared" si="0"/>
        <v>-1612600</v>
      </c>
      <c r="AE25" s="371"/>
      <c r="AF25" s="388">
        <v>0</v>
      </c>
      <c r="AG25" s="371"/>
      <c r="AH25" s="391">
        <f t="shared" si="1"/>
        <v>-1612600</v>
      </c>
    </row>
    <row r="26" spans="1:34" s="352" customFormat="1" ht="21" customHeight="1">
      <c r="A26" s="352" t="s">
        <v>260</v>
      </c>
      <c r="B26" s="354"/>
      <c r="C26" s="355"/>
      <c r="D26" s="390">
        <v>24</v>
      </c>
      <c r="E26" s="420"/>
      <c r="F26" s="388">
        <v>0</v>
      </c>
      <c r="G26" s="371"/>
      <c r="H26" s="388">
        <v>0</v>
      </c>
      <c r="I26" s="371"/>
      <c r="J26" s="388">
        <v>28213366</v>
      </c>
      <c r="K26" s="371"/>
      <c r="L26" s="388">
        <v>0</v>
      </c>
      <c r="M26" s="371"/>
      <c r="N26" s="389">
        <v>0</v>
      </c>
      <c r="O26" s="371"/>
      <c r="P26" s="388">
        <v>0</v>
      </c>
      <c r="Q26" s="371"/>
      <c r="R26" s="389">
        <v>97072047</v>
      </c>
      <c r="S26" s="371"/>
      <c r="T26" s="389">
        <v>0</v>
      </c>
      <c r="U26" s="371"/>
      <c r="V26" s="388">
        <v>0</v>
      </c>
      <c r="W26" s="371"/>
      <c r="X26" s="388">
        <v>0</v>
      </c>
      <c r="Y26" s="371"/>
      <c r="Z26" s="388">
        <v>0</v>
      </c>
      <c r="AA26" s="371"/>
      <c r="AB26" s="388">
        <v>0</v>
      </c>
      <c r="AC26" s="371"/>
      <c r="AD26" s="391">
        <f t="shared" si="0"/>
        <v>125285413</v>
      </c>
      <c r="AE26" s="371"/>
      <c r="AF26" s="388">
        <v>0</v>
      </c>
      <c r="AG26" s="371"/>
      <c r="AH26" s="391">
        <f t="shared" si="1"/>
        <v>125285413</v>
      </c>
    </row>
    <row r="27" spans="1:34" s="352" customFormat="1" ht="21" customHeight="1">
      <c r="A27" s="352" t="s">
        <v>261</v>
      </c>
      <c r="B27" s="354"/>
      <c r="C27" s="355"/>
      <c r="D27" s="390">
        <v>24</v>
      </c>
      <c r="E27" s="420"/>
      <c r="F27" s="388">
        <v>0</v>
      </c>
      <c r="G27" s="371"/>
      <c r="H27" s="388">
        <v>0</v>
      </c>
      <c r="I27" s="371"/>
      <c r="J27" s="388">
        <v>0</v>
      </c>
      <c r="K27" s="371"/>
      <c r="L27" s="388">
        <v>0</v>
      </c>
      <c r="M27" s="371"/>
      <c r="N27" s="389">
        <v>-97072047</v>
      </c>
      <c r="O27" s="371"/>
      <c r="P27" s="388">
        <v>97072047</v>
      </c>
      <c r="Q27" s="371"/>
      <c r="R27" s="389">
        <v>0</v>
      </c>
      <c r="S27" s="371"/>
      <c r="T27" s="389">
        <v>0</v>
      </c>
      <c r="U27" s="371"/>
      <c r="V27" s="388">
        <v>0</v>
      </c>
      <c r="W27" s="371"/>
      <c r="X27" s="388">
        <v>0</v>
      </c>
      <c r="Y27" s="371"/>
      <c r="Z27" s="388">
        <v>0</v>
      </c>
      <c r="AA27" s="371"/>
      <c r="AB27" s="388">
        <v>0</v>
      </c>
      <c r="AC27" s="371"/>
      <c r="AD27" s="391">
        <f t="shared" si="0"/>
        <v>0</v>
      </c>
      <c r="AE27" s="371"/>
      <c r="AF27" s="388">
        <v>0</v>
      </c>
      <c r="AG27" s="371"/>
      <c r="AH27" s="391">
        <f t="shared" si="1"/>
        <v>0</v>
      </c>
    </row>
    <row r="28" spans="1:34" s="352" customFormat="1" ht="21" customHeight="1">
      <c r="A28" s="352" t="s">
        <v>273</v>
      </c>
      <c r="B28" s="374"/>
      <c r="C28" s="355"/>
      <c r="D28" s="390"/>
      <c r="E28" s="420"/>
      <c r="F28" s="392"/>
      <c r="G28" s="376"/>
      <c r="H28" s="392"/>
      <c r="I28" s="360"/>
      <c r="J28" s="392"/>
      <c r="K28" s="360"/>
      <c r="L28" s="392"/>
      <c r="M28" s="360"/>
      <c r="N28" s="392"/>
      <c r="O28" s="360"/>
      <c r="P28" s="393"/>
      <c r="Q28" s="360"/>
      <c r="R28" s="392"/>
      <c r="S28" s="376"/>
      <c r="T28" s="392"/>
      <c r="U28" s="360"/>
      <c r="V28" s="392"/>
      <c r="W28" s="377"/>
      <c r="X28" s="392"/>
      <c r="Y28" s="377"/>
      <c r="Z28" s="394"/>
      <c r="AA28" s="377"/>
      <c r="AB28" s="388"/>
      <c r="AC28" s="377"/>
      <c r="AD28" s="391"/>
      <c r="AE28" s="377"/>
      <c r="AF28" s="392"/>
      <c r="AG28" s="377"/>
      <c r="AH28" s="391"/>
    </row>
    <row r="29" spans="1:34" s="352" customFormat="1" ht="21" customHeight="1">
      <c r="B29" s="395" t="s">
        <v>274</v>
      </c>
      <c r="C29" s="355"/>
      <c r="D29" s="355"/>
      <c r="E29" s="420"/>
      <c r="F29" s="392">
        <v>0</v>
      </c>
      <c r="G29" s="376"/>
      <c r="H29" s="392">
        <v>0</v>
      </c>
      <c r="I29" s="360"/>
      <c r="J29" s="392">
        <v>0</v>
      </c>
      <c r="K29" s="360"/>
      <c r="L29" s="392">
        <v>0</v>
      </c>
      <c r="M29" s="360"/>
      <c r="N29" s="392">
        <v>0</v>
      </c>
      <c r="O29" s="360"/>
      <c r="P29" s="393">
        <v>0</v>
      </c>
      <c r="Q29" s="360"/>
      <c r="R29" s="392">
        <v>0</v>
      </c>
      <c r="S29" s="376"/>
      <c r="T29" s="392">
        <v>0</v>
      </c>
      <c r="U29" s="360"/>
      <c r="V29" s="392">
        <v>0</v>
      </c>
      <c r="W29" s="377"/>
      <c r="X29" s="392">
        <v>0</v>
      </c>
      <c r="Y29" s="377"/>
      <c r="Z29" s="394">
        <v>0</v>
      </c>
      <c r="AA29" s="377"/>
      <c r="AB29" s="388">
        <v>0</v>
      </c>
      <c r="AC29" s="377"/>
      <c r="AD29" s="391">
        <v>0</v>
      </c>
      <c r="AE29" s="377"/>
      <c r="AF29" s="392">
        <v>-23438755</v>
      </c>
      <c r="AG29" s="377"/>
      <c r="AH29" s="391">
        <f t="shared" si="1"/>
        <v>-23438755</v>
      </c>
    </row>
    <row r="30" spans="1:34" s="352" customFormat="1" ht="21" customHeight="1">
      <c r="A30" s="352" t="s">
        <v>97</v>
      </c>
      <c r="B30" s="354"/>
      <c r="C30" s="355"/>
      <c r="D30" s="355"/>
      <c r="E30" s="420"/>
      <c r="F30" s="396">
        <v>0</v>
      </c>
      <c r="G30" s="376"/>
      <c r="H30" s="396">
        <v>0</v>
      </c>
      <c r="I30" s="377"/>
      <c r="J30" s="396">
        <v>0</v>
      </c>
      <c r="K30" s="377"/>
      <c r="L30" s="396">
        <v>0</v>
      </c>
      <c r="M30" s="360"/>
      <c r="N30" s="396">
        <v>0</v>
      </c>
      <c r="O30" s="360"/>
      <c r="P30" s="397">
        <v>526795052</v>
      </c>
      <c r="Q30" s="377"/>
      <c r="R30" s="396">
        <v>0</v>
      </c>
      <c r="S30" s="376"/>
      <c r="T30" s="396">
        <v>0</v>
      </c>
      <c r="U30" s="381"/>
      <c r="V30" s="398">
        <v>-3378391</v>
      </c>
      <c r="W30" s="377"/>
      <c r="X30" s="398">
        <v>721811</v>
      </c>
      <c r="Y30" s="377"/>
      <c r="Z30" s="398">
        <v>675678</v>
      </c>
      <c r="AA30" s="377"/>
      <c r="AB30" s="399">
        <f>SUM(V30,X30,Z30)</f>
        <v>-1980902</v>
      </c>
      <c r="AC30" s="377"/>
      <c r="AD30" s="400">
        <f>SUM(F30:T30,AB30)</f>
        <v>524814150</v>
      </c>
      <c r="AE30" s="377"/>
      <c r="AF30" s="400">
        <v>24895816</v>
      </c>
      <c r="AG30" s="377"/>
      <c r="AH30" s="400">
        <f>SUM(AD30:AF30)</f>
        <v>549709966</v>
      </c>
    </row>
    <row r="31" spans="1:34" s="352" customFormat="1" ht="8.1" customHeight="1">
      <c r="B31" s="354"/>
      <c r="C31" s="355"/>
      <c r="D31" s="355"/>
      <c r="E31" s="420"/>
      <c r="F31" s="401"/>
      <c r="G31" s="385"/>
      <c r="H31" s="401"/>
      <c r="I31" s="385"/>
      <c r="J31" s="401"/>
      <c r="K31" s="385"/>
      <c r="L31" s="401"/>
      <c r="M31" s="385"/>
      <c r="N31" s="401"/>
      <c r="O31" s="385"/>
      <c r="P31" s="401"/>
      <c r="Q31" s="385"/>
      <c r="R31" s="401"/>
      <c r="S31" s="385"/>
      <c r="T31" s="401"/>
      <c r="U31" s="385"/>
      <c r="V31" s="401"/>
      <c r="W31" s="385"/>
      <c r="X31" s="401"/>
      <c r="Y31" s="385"/>
      <c r="Z31" s="401"/>
      <c r="AA31" s="385"/>
      <c r="AB31" s="401"/>
      <c r="AC31" s="385"/>
      <c r="AD31" s="401"/>
      <c r="AE31" s="385"/>
      <c r="AF31" s="401"/>
      <c r="AG31" s="385"/>
      <c r="AH31" s="401"/>
    </row>
    <row r="32" spans="1:34" s="352" customFormat="1" ht="21" customHeight="1" thickBot="1">
      <c r="A32" s="351" t="s">
        <v>245</v>
      </c>
      <c r="B32" s="351"/>
      <c r="C32" s="355"/>
      <c r="D32" s="355"/>
      <c r="E32" s="420"/>
      <c r="F32" s="402">
        <f>SUM(F22:F30)</f>
        <v>847467400</v>
      </c>
      <c r="G32" s="377"/>
      <c r="H32" s="402">
        <f>SUM(H22:H30)</f>
        <v>6861242864</v>
      </c>
      <c r="I32" s="377"/>
      <c r="J32" s="402">
        <f>SUM(J22:J30)</f>
        <v>34558923</v>
      </c>
      <c r="K32" s="377"/>
      <c r="L32" s="402">
        <f>SUM(L22:L30)</f>
        <v>112524039</v>
      </c>
      <c r="M32" s="377"/>
      <c r="N32" s="402">
        <f>SUM(N22:N30)</f>
        <v>0</v>
      </c>
      <c r="O32" s="377"/>
      <c r="P32" s="402">
        <f>SUM(P22:P30)</f>
        <v>2258067102</v>
      </c>
      <c r="Q32" s="377"/>
      <c r="R32" s="402">
        <f>SUM(R22:R30)</f>
        <v>0</v>
      </c>
      <c r="S32" s="377"/>
      <c r="T32" s="402">
        <f>SUM(T22:T30)</f>
        <v>-1099805884</v>
      </c>
      <c r="U32" s="377"/>
      <c r="V32" s="402">
        <f>SUM(V22:V30)</f>
        <v>518180840.75</v>
      </c>
      <c r="W32" s="377"/>
      <c r="X32" s="402">
        <f>SUM(X22:X30)</f>
        <v>15477685</v>
      </c>
      <c r="Y32" s="377"/>
      <c r="Z32" s="402">
        <f>SUM(Z22:Z30)</f>
        <v>-90886926.75</v>
      </c>
      <c r="AA32" s="377"/>
      <c r="AB32" s="402">
        <f>SUM(AB22:AB30)</f>
        <v>442771599</v>
      </c>
      <c r="AC32" s="377"/>
      <c r="AD32" s="402">
        <f>SUM(AD22:AD30)</f>
        <v>9456826043</v>
      </c>
      <c r="AE32" s="377"/>
      <c r="AF32" s="402">
        <f>SUM(AF22:AF30)</f>
        <v>472115949</v>
      </c>
      <c r="AG32" s="377"/>
      <c r="AH32" s="402">
        <f>SUM(AH22:AH30)</f>
        <v>9928941992</v>
      </c>
    </row>
    <row r="33" spans="1:34" s="352" customFormat="1" ht="21" customHeight="1" thickTop="1">
      <c r="A33" s="351"/>
      <c r="B33" s="351"/>
      <c r="C33" s="355"/>
      <c r="D33" s="355"/>
      <c r="E33" s="420"/>
      <c r="F33" s="387"/>
      <c r="G33" s="377"/>
      <c r="H33" s="387"/>
      <c r="I33" s="377"/>
      <c r="J33" s="377"/>
      <c r="K33" s="377"/>
      <c r="L33" s="387"/>
      <c r="M33" s="377"/>
      <c r="N33" s="387"/>
      <c r="O33" s="377"/>
      <c r="P33" s="387"/>
      <c r="Q33" s="377"/>
      <c r="R33" s="387"/>
      <c r="S33" s="377"/>
      <c r="T33" s="387"/>
      <c r="U33" s="377"/>
      <c r="V33" s="387"/>
      <c r="W33" s="377"/>
      <c r="X33" s="387"/>
      <c r="Y33" s="377"/>
      <c r="Z33" s="387"/>
      <c r="AA33" s="377"/>
      <c r="AB33" s="387"/>
      <c r="AC33" s="377"/>
      <c r="AD33" s="387"/>
      <c r="AE33" s="377"/>
      <c r="AF33" s="387"/>
      <c r="AG33" s="377"/>
      <c r="AH33" s="387"/>
    </row>
    <row r="34" spans="1:34" ht="21" customHeight="1">
      <c r="A34" s="159"/>
      <c r="B34" s="159"/>
      <c r="C34" s="234"/>
      <c r="D34" s="234"/>
      <c r="F34" s="239"/>
      <c r="G34" s="236"/>
      <c r="H34" s="239"/>
      <c r="I34" s="236"/>
      <c r="J34" s="236"/>
      <c r="K34" s="236"/>
      <c r="L34" s="239"/>
      <c r="M34" s="236"/>
      <c r="N34" s="239"/>
      <c r="O34" s="236"/>
      <c r="P34" s="239"/>
      <c r="Q34" s="236"/>
      <c r="R34" s="239"/>
      <c r="S34" s="236"/>
      <c r="T34" s="239"/>
      <c r="U34" s="236"/>
      <c r="V34" s="239"/>
      <c r="W34" s="236"/>
      <c r="X34" s="239"/>
      <c r="Y34" s="236"/>
      <c r="Z34" s="239"/>
      <c r="AA34" s="236"/>
      <c r="AB34" s="239"/>
      <c r="AC34" s="236"/>
      <c r="AD34" s="239"/>
      <c r="AE34" s="236"/>
      <c r="AF34" s="239"/>
      <c r="AG34" s="236"/>
      <c r="AH34" s="239"/>
    </row>
    <row r="35" spans="1:34" ht="21" customHeight="1">
      <c r="A35" s="159"/>
      <c r="B35" s="159"/>
      <c r="C35" s="234"/>
      <c r="D35" s="234"/>
      <c r="E35" s="145"/>
      <c r="F35" s="239"/>
      <c r="G35" s="236"/>
      <c r="H35" s="239"/>
      <c r="I35" s="236"/>
      <c r="J35" s="236"/>
      <c r="K35" s="236"/>
      <c r="L35" s="239"/>
      <c r="M35" s="236"/>
      <c r="N35" s="239"/>
      <c r="O35" s="236"/>
      <c r="P35" s="239"/>
      <c r="Q35" s="236"/>
      <c r="R35" s="239"/>
      <c r="S35" s="236"/>
      <c r="T35" s="239"/>
      <c r="U35" s="236"/>
      <c r="V35" s="239"/>
      <c r="W35" s="236"/>
      <c r="X35" s="239"/>
      <c r="Y35" s="236"/>
      <c r="Z35" s="239"/>
      <c r="AA35" s="236"/>
      <c r="AB35" s="239"/>
      <c r="AC35" s="236"/>
      <c r="AD35" s="239"/>
      <c r="AE35" s="236"/>
      <c r="AF35" s="239"/>
      <c r="AG35" s="236"/>
      <c r="AH35" s="239"/>
    </row>
    <row r="36" spans="1:34" ht="21" customHeight="1">
      <c r="A36" s="159"/>
      <c r="B36" s="159"/>
      <c r="C36" s="234"/>
      <c r="D36" s="234"/>
      <c r="E36" s="145"/>
      <c r="F36" s="239"/>
      <c r="G36" s="236"/>
      <c r="H36" s="239"/>
      <c r="I36" s="236"/>
      <c r="J36" s="236"/>
      <c r="K36" s="236"/>
      <c r="L36" s="239"/>
      <c r="M36" s="236"/>
      <c r="N36" s="239"/>
      <c r="O36" s="236"/>
      <c r="P36" s="239"/>
      <c r="Q36" s="236"/>
      <c r="R36" s="239"/>
      <c r="S36" s="236"/>
      <c r="T36" s="239"/>
      <c r="U36" s="236"/>
      <c r="V36" s="239"/>
      <c r="W36" s="236"/>
      <c r="X36" s="239"/>
      <c r="Y36" s="236"/>
      <c r="Z36" s="239"/>
      <c r="AA36" s="236"/>
      <c r="AB36" s="239"/>
      <c r="AC36" s="236"/>
      <c r="AD36" s="239"/>
      <c r="AE36" s="236"/>
      <c r="AF36" s="239"/>
      <c r="AG36" s="236"/>
      <c r="AH36" s="239"/>
    </row>
    <row r="37" spans="1:34" ht="21" customHeight="1">
      <c r="A37" s="159"/>
      <c r="B37" s="159"/>
      <c r="C37" s="234"/>
      <c r="D37" s="234"/>
      <c r="E37" s="145"/>
      <c r="F37" s="239"/>
      <c r="G37" s="236"/>
      <c r="H37" s="239"/>
      <c r="I37" s="236"/>
      <c r="J37" s="236"/>
      <c r="K37" s="236"/>
      <c r="L37" s="239"/>
      <c r="M37" s="236"/>
      <c r="N37" s="239"/>
      <c r="O37" s="236"/>
      <c r="P37" s="239"/>
      <c r="Q37" s="236"/>
      <c r="R37" s="239"/>
      <c r="S37" s="236"/>
      <c r="T37" s="239"/>
      <c r="U37" s="236"/>
      <c r="V37" s="239"/>
      <c r="W37" s="236"/>
      <c r="X37" s="239"/>
      <c r="Y37" s="236"/>
      <c r="Z37" s="239"/>
      <c r="AA37" s="236"/>
      <c r="AB37" s="239"/>
      <c r="AC37" s="236"/>
      <c r="AD37" s="239"/>
      <c r="AE37" s="236"/>
      <c r="AF37" s="239"/>
      <c r="AG37" s="236"/>
      <c r="AH37" s="239"/>
    </row>
    <row r="38" spans="1:34" ht="21" customHeight="1">
      <c r="A38" s="159"/>
      <c r="B38" s="159"/>
      <c r="C38" s="234"/>
      <c r="D38" s="234"/>
      <c r="E38" s="145"/>
      <c r="F38" s="239"/>
      <c r="G38" s="236"/>
      <c r="H38" s="239"/>
      <c r="I38" s="236"/>
      <c r="J38" s="236"/>
      <c r="K38" s="236"/>
      <c r="L38" s="239"/>
      <c r="M38" s="236"/>
      <c r="N38" s="239"/>
      <c r="O38" s="236"/>
      <c r="P38" s="239"/>
      <c r="Q38" s="236"/>
      <c r="R38" s="239"/>
      <c r="S38" s="236"/>
      <c r="T38" s="239"/>
      <c r="U38" s="236"/>
      <c r="V38" s="239"/>
      <c r="W38" s="236"/>
      <c r="X38" s="239"/>
      <c r="Y38" s="236"/>
      <c r="Z38" s="239"/>
      <c r="AA38" s="236"/>
      <c r="AB38" s="239"/>
      <c r="AC38" s="236"/>
      <c r="AD38" s="239"/>
      <c r="AE38" s="236"/>
      <c r="AF38" s="239"/>
      <c r="AG38" s="236"/>
      <c r="AH38" s="239"/>
    </row>
    <row r="39" spans="1:34" ht="21" customHeight="1">
      <c r="A39" s="159"/>
      <c r="B39" s="159"/>
      <c r="C39" s="234"/>
      <c r="D39" s="234"/>
      <c r="E39" s="145"/>
      <c r="F39" s="239"/>
      <c r="G39" s="236"/>
      <c r="H39" s="239"/>
      <c r="I39" s="236"/>
      <c r="J39" s="236"/>
      <c r="K39" s="236"/>
      <c r="L39" s="239"/>
      <c r="M39" s="236"/>
      <c r="N39" s="239"/>
      <c r="O39" s="236"/>
      <c r="P39" s="239"/>
      <c r="Q39" s="236"/>
      <c r="R39" s="239"/>
      <c r="S39" s="236"/>
      <c r="T39" s="239"/>
      <c r="U39" s="236"/>
      <c r="V39" s="239"/>
      <c r="W39" s="236"/>
      <c r="X39" s="239"/>
      <c r="Y39" s="236"/>
      <c r="Z39" s="239"/>
      <c r="AA39" s="236"/>
      <c r="AB39" s="239"/>
      <c r="AC39" s="236"/>
      <c r="AD39" s="239"/>
      <c r="AE39" s="236"/>
      <c r="AF39" s="239"/>
      <c r="AG39" s="236"/>
      <c r="AH39" s="239"/>
    </row>
    <row r="40" spans="1:34" ht="21" customHeight="1">
      <c r="A40" s="159"/>
      <c r="B40" s="159"/>
      <c r="C40" s="234"/>
      <c r="D40" s="234"/>
      <c r="E40" s="145"/>
      <c r="F40" s="239"/>
      <c r="G40" s="236"/>
      <c r="H40" s="239"/>
      <c r="I40" s="236"/>
      <c r="J40" s="236"/>
      <c r="K40" s="236"/>
      <c r="L40" s="239"/>
      <c r="M40" s="236"/>
      <c r="N40" s="239"/>
      <c r="O40" s="236"/>
      <c r="P40" s="239"/>
      <c r="Q40" s="236"/>
      <c r="R40" s="239"/>
      <c r="S40" s="236"/>
      <c r="T40" s="239"/>
      <c r="U40" s="236"/>
      <c r="V40" s="239"/>
      <c r="W40" s="236"/>
      <c r="X40" s="239"/>
      <c r="Y40" s="236"/>
      <c r="Z40" s="239"/>
      <c r="AA40" s="236"/>
      <c r="AB40" s="239"/>
      <c r="AC40" s="236"/>
      <c r="AD40" s="239"/>
      <c r="AE40" s="236"/>
      <c r="AF40" s="239"/>
      <c r="AG40" s="236"/>
      <c r="AH40" s="239"/>
    </row>
    <row r="41" spans="1:34" ht="14.25" customHeight="1">
      <c r="A41" s="159"/>
      <c r="B41" s="159"/>
      <c r="C41" s="234"/>
      <c r="D41" s="234"/>
      <c r="E41" s="145"/>
      <c r="F41" s="239"/>
      <c r="G41" s="236"/>
      <c r="H41" s="239"/>
      <c r="I41" s="236"/>
      <c r="J41" s="236"/>
      <c r="K41" s="236"/>
      <c r="L41" s="239"/>
      <c r="M41" s="236"/>
      <c r="N41" s="239"/>
      <c r="O41" s="236"/>
      <c r="P41" s="239"/>
      <c r="Q41" s="236"/>
      <c r="R41" s="239"/>
      <c r="S41" s="236"/>
      <c r="T41" s="239"/>
      <c r="U41" s="236"/>
      <c r="V41" s="239"/>
      <c r="W41" s="236"/>
      <c r="X41" s="239"/>
      <c r="Y41" s="236"/>
      <c r="Z41" s="239"/>
      <c r="AA41" s="236"/>
      <c r="AB41" s="239"/>
      <c r="AC41" s="236"/>
      <c r="AD41" s="239"/>
      <c r="AE41" s="236"/>
      <c r="AF41" s="239"/>
      <c r="AG41" s="236"/>
      <c r="AH41" s="239"/>
    </row>
    <row r="42" spans="1:34" ht="15" customHeight="1">
      <c r="A42" s="159"/>
      <c r="B42" s="159"/>
      <c r="C42" s="234"/>
      <c r="D42" s="234"/>
      <c r="E42" s="145"/>
      <c r="F42" s="239"/>
      <c r="G42" s="236"/>
      <c r="H42" s="239"/>
      <c r="I42" s="236"/>
      <c r="J42" s="236"/>
      <c r="K42" s="236"/>
      <c r="L42" s="239"/>
      <c r="M42" s="236"/>
      <c r="N42" s="239"/>
      <c r="O42" s="236"/>
      <c r="P42" s="239"/>
      <c r="Q42" s="236"/>
      <c r="R42" s="239"/>
      <c r="S42" s="236"/>
      <c r="T42" s="239"/>
      <c r="U42" s="236"/>
      <c r="V42" s="239"/>
      <c r="W42" s="236"/>
      <c r="X42" s="239"/>
      <c r="Y42" s="236"/>
      <c r="Z42" s="239"/>
      <c r="AA42" s="236"/>
      <c r="AB42" s="239"/>
      <c r="AC42" s="236"/>
      <c r="AD42" s="239"/>
      <c r="AE42" s="236"/>
      <c r="AF42" s="239"/>
      <c r="AG42" s="236"/>
      <c r="AH42" s="239"/>
    </row>
    <row r="43" spans="1:34" ht="21.95" customHeight="1">
      <c r="A43" s="449" t="str">
        <f>' P2-5 TH(2564)'!A50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43" s="450"/>
      <c r="C43" s="451"/>
      <c r="D43" s="451"/>
      <c r="E43" s="452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237"/>
      <c r="AG43" s="237"/>
      <c r="AH43" s="237"/>
    </row>
  </sheetData>
  <mergeCells count="5">
    <mergeCell ref="L9:P9"/>
    <mergeCell ref="F5:AH5"/>
    <mergeCell ref="F6:AD6"/>
    <mergeCell ref="V7:AB7"/>
    <mergeCell ref="V8:Z8"/>
  </mergeCells>
  <pageMargins left="0.3" right="0.3" top="0.5" bottom="0.6" header="0.49" footer="0.4"/>
  <pageSetup paperSize="9" scale="6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DA91-EB3D-47A6-9DA9-1054DD0E0D82}">
  <dimension ref="A1:Y39"/>
  <sheetViews>
    <sheetView topLeftCell="A34" zoomScale="85" zoomScaleNormal="85" zoomScaleSheetLayoutView="115" workbookViewId="0">
      <selection activeCell="E52" sqref="E52"/>
    </sheetView>
  </sheetViews>
  <sheetFormatPr defaultColWidth="8.28515625" defaultRowHeight="18.75" customHeight="1"/>
  <cols>
    <col min="1" max="1" width="1.28515625" style="98" customWidth="1"/>
    <col min="2" max="2" width="40.140625" style="98" customWidth="1"/>
    <col min="3" max="3" width="6.7109375" style="403" customWidth="1"/>
    <col min="4" max="4" width="0.7109375" style="103" customWidth="1"/>
    <col min="5" max="5" width="12.7109375" style="181" customWidth="1"/>
    <col min="6" max="6" width="0.85546875" style="181" customWidth="1"/>
    <col min="7" max="7" width="12" style="181" customWidth="1"/>
    <col min="8" max="8" width="0.85546875" style="182" customWidth="1"/>
    <col min="9" max="9" width="12" style="181" customWidth="1"/>
    <col min="10" max="10" width="0.85546875" style="182" customWidth="1"/>
    <col min="11" max="11" width="11.28515625" style="181" customWidth="1"/>
    <col min="12" max="12" width="0.85546875" style="181" customWidth="1"/>
    <col min="13" max="13" width="11.140625" style="181" customWidth="1"/>
    <col min="14" max="14" width="0.85546875" style="181" customWidth="1"/>
    <col min="15" max="15" width="12" style="181" customWidth="1"/>
    <col min="16" max="16" width="0.85546875" style="181" customWidth="1"/>
    <col min="17" max="17" width="11.28515625" style="181" customWidth="1"/>
    <col min="18" max="18" width="0.85546875" style="181" customWidth="1"/>
    <col min="19" max="19" width="16.7109375" style="181" bestFit="1" customWidth="1"/>
    <col min="20" max="20" width="0.85546875" style="181" customWidth="1"/>
    <col min="21" max="21" width="16.140625" style="181" customWidth="1"/>
    <col min="22" max="22" width="0.85546875" style="181" customWidth="1"/>
    <col min="23" max="23" width="15.42578125" style="181" customWidth="1"/>
    <col min="24" max="24" width="0.85546875" style="181" customWidth="1"/>
    <col min="25" max="25" width="12.5703125" style="181" customWidth="1"/>
    <col min="26" max="16384" width="8.28515625" style="98"/>
  </cols>
  <sheetData>
    <row r="1" spans="1:25" ht="21" customHeight="1">
      <c r="A1" s="101" t="str">
        <f>'8'!A1</f>
        <v>บริษัท ธนบุรี เฮลท์แคร์ กรุ๊ป จำกัด (มหาชน)</v>
      </c>
      <c r="B1" s="101"/>
      <c r="C1" s="405"/>
      <c r="D1" s="116"/>
      <c r="E1" s="171"/>
      <c r="F1" s="171"/>
      <c r="G1" s="171"/>
      <c r="H1" s="172"/>
      <c r="I1" s="171"/>
      <c r="J1" s="172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1:25" ht="21" customHeight="1">
      <c r="A2" s="101" t="s">
        <v>99</v>
      </c>
      <c r="B2" s="101"/>
      <c r="C2" s="405"/>
      <c r="D2" s="116"/>
      <c r="E2" s="171"/>
      <c r="F2" s="171"/>
      <c r="G2" s="171"/>
      <c r="H2" s="172"/>
      <c r="I2" s="171"/>
      <c r="J2" s="172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1:25" ht="21" customHeight="1">
      <c r="A3" s="105" t="str">
        <f>'P6-7 three-month'!A3</f>
        <v>สำหรับงวดสามเดือนสิ้นสุดวันที่ 31 มีนาคม พ.ศ. 2565</v>
      </c>
      <c r="B3" s="173"/>
      <c r="C3" s="404"/>
      <c r="D3" s="174"/>
      <c r="E3" s="175"/>
      <c r="F3" s="175"/>
      <c r="G3" s="175"/>
      <c r="H3" s="176"/>
      <c r="I3" s="175"/>
      <c r="J3" s="176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</row>
    <row r="4" spans="1:25" ht="21" customHeight="1">
      <c r="A4" s="101"/>
      <c r="B4" s="177"/>
      <c r="D4" s="178"/>
      <c r="E4" s="179"/>
      <c r="F4" s="179"/>
      <c r="G4" s="179"/>
      <c r="H4" s="180"/>
      <c r="I4" s="179"/>
      <c r="J4" s="180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</row>
    <row r="5" spans="1:25" s="145" customFormat="1" ht="21" customHeight="1">
      <c r="A5" s="234"/>
      <c r="B5" s="234"/>
      <c r="C5" s="350"/>
      <c r="D5" s="234"/>
      <c r="E5" s="445" t="s">
        <v>133</v>
      </c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  <c r="Q5" s="445"/>
      <c r="R5" s="445"/>
      <c r="S5" s="445"/>
      <c r="T5" s="445"/>
      <c r="U5" s="445"/>
      <c r="V5" s="445"/>
      <c r="W5" s="445"/>
      <c r="X5" s="445"/>
      <c r="Y5" s="445"/>
    </row>
    <row r="6" spans="1:25" s="145" customFormat="1" ht="21" customHeight="1">
      <c r="A6" s="234"/>
      <c r="B6" s="234"/>
      <c r="C6" s="350"/>
      <c r="D6" s="234"/>
      <c r="E6" s="406"/>
      <c r="F6" s="406"/>
      <c r="G6" s="406"/>
      <c r="H6" s="407"/>
      <c r="I6" s="406"/>
      <c r="J6" s="407"/>
      <c r="K6" s="406"/>
      <c r="L6" s="406"/>
      <c r="M6" s="406"/>
      <c r="N6" s="406"/>
      <c r="O6" s="406"/>
      <c r="P6" s="406"/>
      <c r="Q6" s="406"/>
      <c r="R6" s="406"/>
      <c r="S6" s="446" t="s">
        <v>69</v>
      </c>
      <c r="T6" s="446"/>
      <c r="U6" s="446"/>
      <c r="V6" s="446"/>
      <c r="W6" s="446"/>
      <c r="X6" s="408"/>
      <c r="Y6" s="406"/>
    </row>
    <row r="7" spans="1:25" s="145" customFormat="1" ht="21" customHeight="1">
      <c r="A7" s="234"/>
      <c r="B7" s="234"/>
      <c r="C7" s="350"/>
      <c r="D7" s="234"/>
      <c r="E7" s="224"/>
      <c r="F7" s="224"/>
      <c r="G7" s="224"/>
      <c r="H7" s="409"/>
      <c r="I7" s="224"/>
      <c r="J7" s="409"/>
      <c r="K7" s="223"/>
      <c r="L7" s="223"/>
      <c r="M7" s="223"/>
      <c r="N7" s="223"/>
      <c r="O7" s="223"/>
      <c r="P7" s="223"/>
      <c r="Q7" s="224"/>
      <c r="R7" s="224"/>
      <c r="S7" s="447" t="s">
        <v>93</v>
      </c>
      <c r="T7" s="447"/>
      <c r="U7" s="447"/>
      <c r="V7" s="410"/>
      <c r="W7" s="224"/>
      <c r="X7" s="406"/>
      <c r="Y7" s="411"/>
    </row>
    <row r="8" spans="1:25" s="145" customFormat="1" ht="21" customHeight="1">
      <c r="A8" s="234"/>
      <c r="B8" s="234"/>
      <c r="C8" s="350"/>
      <c r="D8" s="234"/>
      <c r="E8" s="224"/>
      <c r="F8" s="223"/>
      <c r="G8" s="223"/>
      <c r="H8" s="223"/>
      <c r="I8" s="223"/>
      <c r="J8" s="223"/>
      <c r="K8" s="446" t="s">
        <v>66</v>
      </c>
      <c r="L8" s="446"/>
      <c r="M8" s="446"/>
      <c r="N8" s="446"/>
      <c r="O8" s="446"/>
      <c r="P8" s="406"/>
      <c r="Q8" s="224"/>
      <c r="R8" s="223"/>
      <c r="S8" s="411" t="s">
        <v>251</v>
      </c>
      <c r="T8" s="411"/>
      <c r="U8" s="411"/>
      <c r="V8" s="406"/>
      <c r="W8" s="223"/>
      <c r="X8" s="406"/>
      <c r="Y8" s="411"/>
    </row>
    <row r="9" spans="1:25" s="145" customFormat="1" ht="21" customHeight="1">
      <c r="A9" s="234"/>
      <c r="B9" s="234"/>
      <c r="C9" s="350"/>
      <c r="D9" s="234"/>
      <c r="E9" s="411" t="s">
        <v>62</v>
      </c>
      <c r="F9" s="411"/>
      <c r="G9" s="411"/>
      <c r="H9" s="409"/>
      <c r="I9" s="411"/>
      <c r="J9" s="409"/>
      <c r="K9" s="411" t="s">
        <v>103</v>
      </c>
      <c r="L9" s="411"/>
      <c r="M9" s="411" t="s">
        <v>103</v>
      </c>
      <c r="N9" s="411"/>
      <c r="O9" s="224"/>
      <c r="P9" s="224"/>
      <c r="Q9" s="411"/>
      <c r="R9" s="411"/>
      <c r="S9" s="411" t="s">
        <v>252</v>
      </c>
      <c r="T9" s="411"/>
      <c r="U9" s="411" t="s">
        <v>106</v>
      </c>
      <c r="V9" s="406"/>
      <c r="W9" s="411" t="s">
        <v>107</v>
      </c>
      <c r="X9" s="409"/>
      <c r="Y9" s="411"/>
    </row>
    <row r="10" spans="1:25" s="145" customFormat="1" ht="21" customHeight="1">
      <c r="A10" s="234"/>
      <c r="B10" s="234"/>
      <c r="C10" s="350"/>
      <c r="D10" s="234"/>
      <c r="E10" s="411" t="s">
        <v>110</v>
      </c>
      <c r="F10" s="411"/>
      <c r="G10" s="411" t="s">
        <v>111</v>
      </c>
      <c r="H10" s="409"/>
      <c r="I10" s="158" t="s">
        <v>111</v>
      </c>
      <c r="J10" s="409"/>
      <c r="K10" s="412" t="s">
        <v>112</v>
      </c>
      <c r="L10" s="411"/>
      <c r="M10" s="412" t="s">
        <v>112</v>
      </c>
      <c r="N10" s="411"/>
      <c r="O10" s="411"/>
      <c r="P10" s="411"/>
      <c r="Q10" s="411"/>
      <c r="R10" s="411"/>
      <c r="S10" s="411" t="s">
        <v>253</v>
      </c>
      <c r="T10" s="411"/>
      <c r="U10" s="411" t="s">
        <v>115</v>
      </c>
      <c r="V10" s="411"/>
      <c r="W10" s="411" t="s">
        <v>116</v>
      </c>
      <c r="X10" s="409"/>
      <c r="Y10" s="411" t="s">
        <v>134</v>
      </c>
    </row>
    <row r="11" spans="1:25" s="145" customFormat="1" ht="21" customHeight="1">
      <c r="A11" s="234"/>
      <c r="B11" s="234"/>
      <c r="C11" s="349" t="s">
        <v>7</v>
      </c>
      <c r="D11" s="153"/>
      <c r="E11" s="413" t="s">
        <v>120</v>
      </c>
      <c r="F11" s="411"/>
      <c r="G11" s="413" t="s">
        <v>121</v>
      </c>
      <c r="H11" s="409"/>
      <c r="I11" s="235" t="s">
        <v>250</v>
      </c>
      <c r="J11" s="409"/>
      <c r="K11" s="413" t="s">
        <v>122</v>
      </c>
      <c r="L11" s="411"/>
      <c r="M11" s="413" t="s">
        <v>123</v>
      </c>
      <c r="N11" s="411"/>
      <c r="O11" s="413" t="s">
        <v>124</v>
      </c>
      <c r="P11" s="411"/>
      <c r="Q11" s="413" t="s">
        <v>123</v>
      </c>
      <c r="R11" s="411"/>
      <c r="S11" s="413" t="s">
        <v>254</v>
      </c>
      <c r="T11" s="411"/>
      <c r="U11" s="413" t="s">
        <v>127</v>
      </c>
      <c r="V11" s="411"/>
      <c r="W11" s="413" t="s">
        <v>60</v>
      </c>
      <c r="X11" s="409"/>
      <c r="Y11" s="413" t="s">
        <v>135</v>
      </c>
    </row>
    <row r="12" spans="1:25" s="145" customFormat="1" ht="6" customHeight="1">
      <c r="A12" s="234"/>
      <c r="B12" s="234"/>
      <c r="C12" s="350"/>
      <c r="D12" s="153"/>
      <c r="E12" s="411"/>
      <c r="F12" s="411"/>
      <c r="G12" s="411"/>
      <c r="H12" s="409"/>
      <c r="I12" s="411"/>
      <c r="J12" s="409"/>
      <c r="K12" s="411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09"/>
      <c r="Y12" s="411"/>
    </row>
    <row r="13" spans="1:25" s="145" customFormat="1" ht="21" customHeight="1">
      <c r="A13" s="159" t="s">
        <v>206</v>
      </c>
      <c r="B13" s="159"/>
      <c r="C13" s="350"/>
      <c r="D13" s="147"/>
      <c r="E13" s="317">
        <v>849080000</v>
      </c>
      <c r="F13" s="418"/>
      <c r="G13" s="317">
        <v>6861242864</v>
      </c>
      <c r="H13" s="317"/>
      <c r="I13" s="317">
        <v>0</v>
      </c>
      <c r="J13" s="317"/>
      <c r="K13" s="317">
        <v>112524039</v>
      </c>
      <c r="L13" s="317"/>
      <c r="M13" s="318">
        <v>105026490</v>
      </c>
      <c r="N13" s="317"/>
      <c r="O13" s="317">
        <v>1937641286</v>
      </c>
      <c r="P13" s="317"/>
      <c r="Q13" s="224">
        <v>-105026490</v>
      </c>
      <c r="R13" s="317"/>
      <c r="S13" s="317">
        <v>379799750</v>
      </c>
      <c r="T13" s="224"/>
      <c r="U13" s="317">
        <v>-62169000</v>
      </c>
      <c r="V13" s="224"/>
      <c r="W13" s="224">
        <f>SUM(U13:V13,S13)</f>
        <v>317630750</v>
      </c>
      <c r="X13" s="224"/>
      <c r="Y13" s="168">
        <f>SUM(E13,G13,K13,M13,O13,Q13,W13)</f>
        <v>10078118939</v>
      </c>
    </row>
    <row r="14" spans="1:25" s="145" customFormat="1" ht="21" customHeight="1">
      <c r="A14" s="159" t="s">
        <v>131</v>
      </c>
      <c r="C14" s="350"/>
      <c r="D14" s="147"/>
      <c r="E14" s="317"/>
      <c r="F14" s="418"/>
      <c r="G14" s="317"/>
      <c r="H14" s="317"/>
      <c r="I14" s="317"/>
      <c r="J14" s="317"/>
      <c r="K14" s="317"/>
      <c r="L14" s="317"/>
      <c r="M14" s="318"/>
      <c r="N14" s="317"/>
      <c r="O14" s="317"/>
      <c r="P14" s="317"/>
      <c r="Q14" s="224"/>
      <c r="R14" s="317"/>
      <c r="S14" s="317"/>
      <c r="T14" s="224"/>
      <c r="U14" s="317"/>
      <c r="V14" s="224"/>
      <c r="W14" s="224"/>
      <c r="X14" s="224"/>
      <c r="Y14" s="168"/>
    </row>
    <row r="15" spans="1:25" s="145" customFormat="1" ht="21" customHeight="1">
      <c r="A15" s="145" t="s">
        <v>221</v>
      </c>
      <c r="C15" s="350"/>
      <c r="D15" s="147"/>
      <c r="E15" s="224">
        <v>0</v>
      </c>
      <c r="F15" s="224"/>
      <c r="G15" s="224">
        <v>0</v>
      </c>
      <c r="H15" s="224"/>
      <c r="I15" s="224">
        <v>0</v>
      </c>
      <c r="J15" s="224"/>
      <c r="K15" s="224">
        <v>0</v>
      </c>
      <c r="L15" s="224"/>
      <c r="M15" s="224">
        <v>0</v>
      </c>
      <c r="N15" s="224"/>
      <c r="O15" s="224">
        <v>-801011</v>
      </c>
      <c r="P15" s="224"/>
      <c r="Q15" s="224">
        <v>0</v>
      </c>
      <c r="R15" s="224"/>
      <c r="S15" s="224">
        <v>0</v>
      </c>
      <c r="T15" s="224"/>
      <c r="U15" s="224">
        <v>801011</v>
      </c>
      <c r="V15" s="224"/>
      <c r="W15" s="224">
        <f>SUM(U15:V15,S15)</f>
        <v>801011</v>
      </c>
      <c r="X15" s="224"/>
      <c r="Y15" s="224">
        <f>SUM(W15,O15,M15)</f>
        <v>0</v>
      </c>
    </row>
    <row r="16" spans="1:25" s="145" customFormat="1" ht="21" customHeight="1">
      <c r="A16" s="145" t="s">
        <v>97</v>
      </c>
      <c r="C16" s="350"/>
      <c r="D16" s="147"/>
      <c r="E16" s="245">
        <v>0</v>
      </c>
      <c r="F16" s="224"/>
      <c r="G16" s="245">
        <v>0</v>
      </c>
      <c r="H16" s="224"/>
      <c r="I16" s="245">
        <v>0</v>
      </c>
      <c r="J16" s="224"/>
      <c r="K16" s="245">
        <v>0</v>
      </c>
      <c r="L16" s="224"/>
      <c r="M16" s="245">
        <v>0</v>
      </c>
      <c r="N16" s="224"/>
      <c r="O16" s="319">
        <v>74308909</v>
      </c>
      <c r="P16" s="224"/>
      <c r="Q16" s="245">
        <v>0</v>
      </c>
      <c r="R16" s="224"/>
      <c r="S16" s="319">
        <v>24772617</v>
      </c>
      <c r="T16" s="224"/>
      <c r="U16" s="319">
        <v>-4954523</v>
      </c>
      <c r="V16" s="224"/>
      <c r="W16" s="245">
        <f>SUM(U16:V16,S16)</f>
        <v>19818094</v>
      </c>
      <c r="X16" s="224"/>
      <c r="Y16" s="333">
        <f>SUM(W16,O16)</f>
        <v>94127003</v>
      </c>
    </row>
    <row r="17" spans="1:25" s="145" customFormat="1" ht="6" customHeight="1">
      <c r="C17" s="350"/>
      <c r="D17" s="147"/>
      <c r="E17" s="224"/>
      <c r="F17" s="224"/>
      <c r="G17" s="224"/>
      <c r="H17" s="223"/>
      <c r="I17" s="224"/>
      <c r="J17" s="223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</row>
    <row r="18" spans="1:25" s="145" customFormat="1" ht="21" customHeight="1" thickBot="1">
      <c r="A18" s="159" t="s">
        <v>207</v>
      </c>
      <c r="C18" s="350"/>
      <c r="D18" s="147"/>
      <c r="E18" s="334">
        <f>SUM(E13:E16)</f>
        <v>849080000</v>
      </c>
      <c r="F18" s="223"/>
      <c r="G18" s="334">
        <f>SUM(G13:G16)</f>
        <v>6861242864</v>
      </c>
      <c r="H18" s="223"/>
      <c r="I18" s="334">
        <f>SUM(I13:I16)</f>
        <v>0</v>
      </c>
      <c r="J18" s="223"/>
      <c r="K18" s="334">
        <f>SUM(K13:K16)</f>
        <v>112524039</v>
      </c>
      <c r="L18" s="223"/>
      <c r="M18" s="334">
        <f>SUM(M13:M16)</f>
        <v>105026490</v>
      </c>
      <c r="N18" s="223"/>
      <c r="O18" s="334">
        <f>SUM(O13:O16)</f>
        <v>2011149184</v>
      </c>
      <c r="P18" s="223"/>
      <c r="Q18" s="334">
        <f>SUM(Q13:Q16)</f>
        <v>-105026490</v>
      </c>
      <c r="R18" s="223"/>
      <c r="S18" s="334">
        <f>SUM(S13:S16)</f>
        <v>404572367</v>
      </c>
      <c r="T18" s="223"/>
      <c r="U18" s="334">
        <f>SUM(U13:U16)</f>
        <v>-66322512</v>
      </c>
      <c r="V18" s="224"/>
      <c r="W18" s="334">
        <f>SUM(U18:V18,S18)</f>
        <v>338249855</v>
      </c>
      <c r="X18" s="224"/>
      <c r="Y18" s="334">
        <f>SUM(E18,G18,K18,M18,O18,Q18,W18)</f>
        <v>10172245942</v>
      </c>
    </row>
    <row r="19" spans="1:25" s="145" customFormat="1" ht="21" customHeight="1" thickTop="1">
      <c r="A19" s="159"/>
      <c r="C19" s="350"/>
      <c r="D19" s="147"/>
      <c r="E19" s="414"/>
      <c r="F19" s="414"/>
      <c r="G19" s="414"/>
      <c r="H19" s="414"/>
      <c r="I19" s="414"/>
      <c r="J19" s="414"/>
      <c r="K19" s="414"/>
      <c r="L19" s="414"/>
      <c r="M19" s="414"/>
      <c r="N19" s="414"/>
      <c r="O19" s="414"/>
      <c r="P19" s="414"/>
      <c r="Q19" s="414"/>
      <c r="R19" s="414"/>
      <c r="S19" s="414"/>
      <c r="T19" s="415"/>
      <c r="U19" s="414"/>
      <c r="V19" s="415"/>
      <c r="W19" s="224"/>
      <c r="X19" s="416"/>
      <c r="Y19" s="417"/>
    </row>
    <row r="20" spans="1:25" s="145" customFormat="1" ht="21" customHeight="1">
      <c r="A20" s="159"/>
      <c r="C20" s="350"/>
      <c r="D20" s="147"/>
      <c r="E20" s="414"/>
      <c r="F20" s="414"/>
      <c r="G20" s="414"/>
      <c r="H20" s="414"/>
      <c r="I20" s="414"/>
      <c r="J20" s="414"/>
      <c r="K20" s="414"/>
      <c r="L20" s="414"/>
      <c r="M20" s="414"/>
      <c r="N20" s="414"/>
      <c r="O20" s="414"/>
      <c r="P20" s="414"/>
      <c r="Q20" s="414"/>
      <c r="R20" s="414"/>
      <c r="S20" s="414"/>
      <c r="T20" s="415"/>
      <c r="U20" s="414"/>
      <c r="V20" s="415"/>
      <c r="W20" s="224"/>
      <c r="X20" s="416"/>
      <c r="Y20" s="417"/>
    </row>
    <row r="21" spans="1:25" s="145" customFormat="1" ht="21" customHeight="1">
      <c r="A21" s="159" t="s">
        <v>244</v>
      </c>
      <c r="B21" s="159"/>
      <c r="C21" s="350"/>
      <c r="D21" s="147"/>
      <c r="E21" s="221">
        <f>SUM(E16:E19)</f>
        <v>849080000</v>
      </c>
      <c r="F21" s="419"/>
      <c r="G21" s="221">
        <f>SUM(G16:G19)</f>
        <v>6861242864</v>
      </c>
      <c r="H21" s="243"/>
      <c r="I21" s="221">
        <v>6345557</v>
      </c>
      <c r="J21" s="243"/>
      <c r="K21" s="221">
        <v>112524039</v>
      </c>
      <c r="L21" s="243"/>
      <c r="M21" s="244">
        <v>97072047</v>
      </c>
      <c r="N21" s="243"/>
      <c r="O21" s="221">
        <v>2623575348</v>
      </c>
      <c r="P21" s="243"/>
      <c r="Q21" s="226">
        <v>-97072047</v>
      </c>
      <c r="R21" s="243"/>
      <c r="S21" s="221">
        <v>521528920</v>
      </c>
      <c r="T21" s="224"/>
      <c r="U21" s="221">
        <v>-89932255</v>
      </c>
      <c r="V21" s="224"/>
      <c r="W21" s="226">
        <f>SUM(U21:V21,S21)</f>
        <v>431596665</v>
      </c>
      <c r="X21" s="224"/>
      <c r="Y21" s="226">
        <f>SUM(E21,G21,K21,M21,O21,Q21,W21,I21)</f>
        <v>10884364473</v>
      </c>
    </row>
    <row r="22" spans="1:25" s="145" customFormat="1" ht="21" customHeight="1">
      <c r="A22" s="159" t="s">
        <v>131</v>
      </c>
      <c r="C22" s="350"/>
      <c r="D22" s="147"/>
      <c r="E22" s="221"/>
      <c r="F22" s="419"/>
      <c r="G22" s="221"/>
      <c r="H22" s="243"/>
      <c r="I22" s="221"/>
      <c r="J22" s="243"/>
      <c r="K22" s="221"/>
      <c r="L22" s="243"/>
      <c r="M22" s="244"/>
      <c r="N22" s="243"/>
      <c r="O22" s="221"/>
      <c r="P22" s="243"/>
      <c r="Q22" s="226"/>
      <c r="R22" s="243"/>
      <c r="S22" s="221"/>
      <c r="T22" s="224"/>
      <c r="U22" s="221"/>
      <c r="V22" s="224"/>
      <c r="W22" s="226"/>
      <c r="X22" s="224"/>
      <c r="Y22" s="226"/>
    </row>
    <row r="23" spans="1:25" s="145" customFormat="1" ht="21" customHeight="1">
      <c r="A23" s="145" t="s">
        <v>259</v>
      </c>
      <c r="C23" s="350">
        <v>27</v>
      </c>
      <c r="D23" s="147"/>
      <c r="E23" s="221">
        <v>0</v>
      </c>
      <c r="F23" s="419"/>
      <c r="G23" s="221">
        <v>0</v>
      </c>
      <c r="H23" s="243"/>
      <c r="I23" s="221">
        <v>0</v>
      </c>
      <c r="J23" s="243"/>
      <c r="K23" s="221">
        <v>0</v>
      </c>
      <c r="L23" s="243"/>
      <c r="M23" s="244">
        <v>0</v>
      </c>
      <c r="N23" s="243"/>
      <c r="O23" s="221">
        <v>-338986960</v>
      </c>
      <c r="P23" s="243"/>
      <c r="Q23" s="226">
        <v>0</v>
      </c>
      <c r="R23" s="243"/>
      <c r="S23" s="221">
        <v>0</v>
      </c>
      <c r="T23" s="224"/>
      <c r="U23" s="221">
        <v>0</v>
      </c>
      <c r="V23" s="224"/>
      <c r="W23" s="226">
        <v>0</v>
      </c>
      <c r="X23" s="224"/>
      <c r="Y23" s="226">
        <f t="shared" ref="Y23:Y26" si="0">SUM(E23,G23,K23,M23,O23,Q23,W23,I23)</f>
        <v>-338986960</v>
      </c>
    </row>
    <row r="24" spans="1:25" s="145" customFormat="1" ht="21" customHeight="1">
      <c r="A24" s="145" t="s">
        <v>262</v>
      </c>
      <c r="C24" s="350">
        <v>24</v>
      </c>
      <c r="D24" s="147"/>
      <c r="E24" s="221">
        <v>-1612600</v>
      </c>
      <c r="F24" s="419"/>
      <c r="G24" s="221">
        <v>0</v>
      </c>
      <c r="H24" s="243"/>
      <c r="I24" s="221">
        <v>0</v>
      </c>
      <c r="J24" s="243"/>
      <c r="K24" s="221">
        <v>0</v>
      </c>
      <c r="L24" s="243"/>
      <c r="M24" s="244">
        <v>0</v>
      </c>
      <c r="N24" s="243"/>
      <c r="O24" s="221">
        <v>0</v>
      </c>
      <c r="P24" s="243"/>
      <c r="Q24" s="226">
        <v>0</v>
      </c>
      <c r="R24" s="243"/>
      <c r="S24" s="221">
        <v>0</v>
      </c>
      <c r="T24" s="224"/>
      <c r="U24" s="221">
        <v>0</v>
      </c>
      <c r="V24" s="224"/>
      <c r="W24" s="226">
        <v>0</v>
      </c>
      <c r="X24" s="224"/>
      <c r="Y24" s="226">
        <f t="shared" si="0"/>
        <v>-1612600</v>
      </c>
    </row>
    <row r="25" spans="1:25" s="145" customFormat="1" ht="21" customHeight="1">
      <c r="A25" s="145" t="s">
        <v>260</v>
      </c>
      <c r="C25" s="350">
        <v>24</v>
      </c>
      <c r="D25" s="147"/>
      <c r="E25" s="221">
        <v>0</v>
      </c>
      <c r="F25" s="419"/>
      <c r="G25" s="221">
        <v>0</v>
      </c>
      <c r="H25" s="243"/>
      <c r="I25" s="221">
        <v>28213366</v>
      </c>
      <c r="J25" s="243"/>
      <c r="K25" s="221">
        <v>0</v>
      </c>
      <c r="L25" s="243"/>
      <c r="M25" s="244">
        <v>0</v>
      </c>
      <c r="N25" s="243"/>
      <c r="O25" s="221">
        <v>0</v>
      </c>
      <c r="P25" s="243"/>
      <c r="Q25" s="226">
        <v>97072047</v>
      </c>
      <c r="R25" s="243"/>
      <c r="S25" s="221">
        <v>0</v>
      </c>
      <c r="T25" s="224"/>
      <c r="U25" s="221">
        <v>0</v>
      </c>
      <c r="V25" s="224"/>
      <c r="W25" s="226">
        <v>0</v>
      </c>
      <c r="X25" s="224"/>
      <c r="Y25" s="226">
        <f t="shared" si="0"/>
        <v>125285413</v>
      </c>
    </row>
    <row r="26" spans="1:25" s="145" customFormat="1" ht="21" customHeight="1">
      <c r="A26" s="145" t="s">
        <v>261</v>
      </c>
      <c r="C26" s="350">
        <v>24</v>
      </c>
      <c r="D26" s="147"/>
      <c r="E26" s="221">
        <v>0</v>
      </c>
      <c r="F26" s="419"/>
      <c r="G26" s="221">
        <v>0</v>
      </c>
      <c r="H26" s="243"/>
      <c r="I26" s="221">
        <v>0</v>
      </c>
      <c r="J26" s="243"/>
      <c r="K26" s="221">
        <v>0</v>
      </c>
      <c r="L26" s="243"/>
      <c r="M26" s="244">
        <v>-97072047</v>
      </c>
      <c r="N26" s="243"/>
      <c r="O26" s="221">
        <v>97072047</v>
      </c>
      <c r="P26" s="243"/>
      <c r="Q26" s="226">
        <v>0</v>
      </c>
      <c r="R26" s="243"/>
      <c r="S26" s="221">
        <v>0</v>
      </c>
      <c r="T26" s="224"/>
      <c r="U26" s="221">
        <v>0</v>
      </c>
      <c r="V26" s="224"/>
      <c r="W26" s="226">
        <v>0</v>
      </c>
      <c r="X26" s="224"/>
      <c r="Y26" s="226">
        <f t="shared" si="0"/>
        <v>0</v>
      </c>
    </row>
    <row r="27" spans="1:25" s="145" customFormat="1" ht="21" customHeight="1">
      <c r="A27" s="145" t="s">
        <v>97</v>
      </c>
      <c r="C27" s="350"/>
      <c r="D27" s="147"/>
      <c r="E27" s="227">
        <v>0</v>
      </c>
      <c r="F27" s="224"/>
      <c r="G27" s="227">
        <v>0</v>
      </c>
      <c r="H27" s="224"/>
      <c r="I27" s="227">
        <v>0</v>
      </c>
      <c r="J27" s="224"/>
      <c r="K27" s="227">
        <v>0</v>
      </c>
      <c r="L27" s="224"/>
      <c r="M27" s="227">
        <v>0</v>
      </c>
      <c r="N27" s="224"/>
      <c r="O27" s="228">
        <v>316776808</v>
      </c>
      <c r="P27" s="224"/>
      <c r="Q27" s="227">
        <v>0</v>
      </c>
      <c r="R27" s="224"/>
      <c r="S27" s="228">
        <v>-3378391</v>
      </c>
      <c r="T27" s="224"/>
      <c r="U27" s="228">
        <v>675678</v>
      </c>
      <c r="V27" s="224"/>
      <c r="W27" s="227">
        <f>SUM(U27:V27,S27)</f>
        <v>-2702713</v>
      </c>
      <c r="X27" s="224"/>
      <c r="Y27" s="229">
        <f>SUM(W27,O27)</f>
        <v>314074095</v>
      </c>
    </row>
    <row r="28" spans="1:25" s="145" customFormat="1" ht="6" customHeight="1">
      <c r="C28" s="350"/>
      <c r="D28" s="147"/>
      <c r="E28" s="226"/>
      <c r="F28" s="224"/>
      <c r="G28" s="226"/>
      <c r="H28" s="223"/>
      <c r="I28" s="226"/>
      <c r="J28" s="223"/>
      <c r="K28" s="226"/>
      <c r="L28" s="224"/>
      <c r="M28" s="226"/>
      <c r="N28" s="224"/>
      <c r="O28" s="226"/>
      <c r="P28" s="224"/>
      <c r="Q28" s="226"/>
      <c r="R28" s="224"/>
      <c r="S28" s="226"/>
      <c r="T28" s="224"/>
      <c r="U28" s="226"/>
      <c r="V28" s="224"/>
      <c r="W28" s="226"/>
      <c r="X28" s="224"/>
      <c r="Y28" s="226"/>
    </row>
    <row r="29" spans="1:25" s="145" customFormat="1" ht="21" customHeight="1" thickBot="1">
      <c r="A29" s="159" t="s">
        <v>245</v>
      </c>
      <c r="C29" s="350"/>
      <c r="D29" s="147"/>
      <c r="E29" s="222">
        <f>SUM(E21:E27)</f>
        <v>847467400</v>
      </c>
      <c r="F29" s="223"/>
      <c r="G29" s="222">
        <f>SUM(G21:G27)</f>
        <v>6861242864</v>
      </c>
      <c r="H29" s="223"/>
      <c r="I29" s="222">
        <f>SUM(I21:I27)</f>
        <v>34558923</v>
      </c>
      <c r="J29" s="223"/>
      <c r="K29" s="222">
        <f>SUM(K21:K27)</f>
        <v>112524039</v>
      </c>
      <c r="L29" s="223"/>
      <c r="M29" s="222">
        <f>SUM(M21:M27)</f>
        <v>0</v>
      </c>
      <c r="N29" s="223"/>
      <c r="O29" s="222">
        <f>SUM(O21:O27)</f>
        <v>2698437243</v>
      </c>
      <c r="P29" s="223"/>
      <c r="Q29" s="222">
        <f>SUM(Q21:Q27)</f>
        <v>0</v>
      </c>
      <c r="R29" s="223"/>
      <c r="S29" s="222">
        <f>SUM(S21:S27)</f>
        <v>518150529</v>
      </c>
      <c r="T29" s="223"/>
      <c r="U29" s="222">
        <f>SUM(U21:U27)</f>
        <v>-89256577</v>
      </c>
      <c r="V29" s="224"/>
      <c r="W29" s="222">
        <f>SUM(U29:V29,S29)</f>
        <v>428893952</v>
      </c>
      <c r="X29" s="224"/>
      <c r="Y29" s="222">
        <f>SUM(Y21:Y27)</f>
        <v>10983124421</v>
      </c>
    </row>
    <row r="30" spans="1:25" ht="21" customHeight="1" thickTop="1">
      <c r="A30" s="97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4"/>
      <c r="U30" s="183"/>
      <c r="V30" s="184"/>
      <c r="X30" s="185"/>
      <c r="Y30" s="186"/>
    </row>
    <row r="31" spans="1:25" ht="21" customHeight="1">
      <c r="A31" s="97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4"/>
      <c r="U31" s="183"/>
      <c r="V31" s="184"/>
      <c r="X31" s="185"/>
      <c r="Y31" s="186"/>
    </row>
    <row r="32" spans="1:25" ht="21" customHeight="1">
      <c r="A32" s="97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4"/>
      <c r="U32" s="183"/>
      <c r="V32" s="184"/>
      <c r="X32" s="185"/>
      <c r="Y32" s="186"/>
    </row>
    <row r="33" spans="1:25" ht="21" customHeight="1">
      <c r="A33" s="97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4"/>
      <c r="U33" s="183"/>
      <c r="V33" s="184"/>
      <c r="X33" s="185"/>
      <c r="Y33" s="186"/>
    </row>
    <row r="34" spans="1:25" ht="21" customHeight="1">
      <c r="A34" s="97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4"/>
      <c r="U34" s="183"/>
      <c r="V34" s="184"/>
      <c r="X34" s="185"/>
      <c r="Y34" s="186"/>
    </row>
    <row r="35" spans="1:25" ht="21" customHeight="1">
      <c r="A35" s="97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4"/>
      <c r="U35" s="183"/>
      <c r="V35" s="184"/>
      <c r="X35" s="185"/>
      <c r="Y35" s="186"/>
    </row>
    <row r="36" spans="1:25" ht="21" customHeight="1">
      <c r="A36" s="97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4"/>
      <c r="U36" s="183"/>
      <c r="V36" s="184"/>
      <c r="X36" s="185"/>
      <c r="Y36" s="186"/>
    </row>
    <row r="37" spans="1:25" ht="21" customHeight="1">
      <c r="A37" s="97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4"/>
      <c r="U37" s="183"/>
      <c r="V37" s="184"/>
      <c r="X37" s="185"/>
      <c r="Y37" s="186"/>
    </row>
    <row r="38" spans="1:25" ht="15" customHeight="1">
      <c r="A38" s="97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4"/>
      <c r="U38" s="183"/>
      <c r="V38" s="184"/>
      <c r="X38" s="185"/>
      <c r="Y38" s="186"/>
    </row>
    <row r="39" spans="1:25" ht="21.95" customHeight="1">
      <c r="A39" s="139" t="str">
        <f>' P2-5 TH(2564)'!A50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39" s="125"/>
      <c r="C39" s="404"/>
      <c r="D39" s="170"/>
      <c r="E39" s="187"/>
      <c r="F39" s="187"/>
      <c r="G39" s="187"/>
      <c r="H39" s="188"/>
      <c r="I39" s="187"/>
      <c r="J39" s="188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</row>
  </sheetData>
  <mergeCells count="4">
    <mergeCell ref="E5:Y5"/>
    <mergeCell ref="S6:W6"/>
    <mergeCell ref="S7:U7"/>
    <mergeCell ref="K8:O8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C470-5286-4C09-91E0-1BF29F0078C8}">
  <dimension ref="A1:L238"/>
  <sheetViews>
    <sheetView tabSelected="1" topLeftCell="A238" zoomScale="103" zoomScaleNormal="118" workbookViewId="0">
      <selection activeCell="C256" sqref="C256"/>
    </sheetView>
  </sheetViews>
  <sheetFormatPr defaultColWidth="9.140625" defaultRowHeight="18" customHeight="1"/>
  <cols>
    <col min="1" max="1" width="1.42578125" style="264" customWidth="1"/>
    <col min="2" max="2" width="1" style="264" customWidth="1"/>
    <col min="3" max="3" width="39.42578125" style="265" customWidth="1"/>
    <col min="4" max="4" width="6" style="253" customWidth="1"/>
    <col min="5" max="5" width="0.7109375" style="265" customWidth="1"/>
    <col min="6" max="6" width="12.7109375" style="275" customWidth="1"/>
    <col min="7" max="7" width="0.7109375" style="275" customWidth="1"/>
    <col min="8" max="8" width="12.7109375" style="326" customWidth="1"/>
    <col min="9" max="9" width="0.7109375" style="275" customWidth="1"/>
    <col min="10" max="10" width="12.7109375" style="275" customWidth="1"/>
    <col min="11" max="11" width="0.7109375" style="275" customWidth="1"/>
    <col min="12" max="12" width="12.7109375" style="326" customWidth="1"/>
    <col min="13" max="16384" width="9.140625" style="265"/>
  </cols>
  <sheetData>
    <row r="1" spans="1:12" s="255" customFormat="1" ht="18" customHeight="1">
      <c r="A1" s="251" t="s">
        <v>0</v>
      </c>
      <c r="B1" s="251"/>
      <c r="C1" s="252"/>
      <c r="D1" s="253"/>
      <c r="E1" s="252"/>
      <c r="F1" s="254"/>
      <c r="G1" s="254"/>
      <c r="H1" s="323"/>
      <c r="I1" s="254"/>
      <c r="J1" s="254"/>
      <c r="K1" s="254"/>
      <c r="L1" s="323"/>
    </row>
    <row r="2" spans="1:12" s="255" customFormat="1" ht="18" customHeight="1">
      <c r="A2" s="251" t="s">
        <v>144</v>
      </c>
      <c r="B2" s="251"/>
      <c r="C2" s="252"/>
      <c r="D2" s="253"/>
      <c r="E2" s="252"/>
      <c r="F2" s="254"/>
      <c r="G2" s="254"/>
      <c r="H2" s="323"/>
      <c r="I2" s="254"/>
      <c r="J2" s="254"/>
      <c r="K2" s="254"/>
      <c r="L2" s="323"/>
    </row>
    <row r="3" spans="1:12" s="255" customFormat="1" ht="18" customHeight="1">
      <c r="A3" s="256" t="s">
        <v>242</v>
      </c>
      <c r="B3" s="257"/>
      <c r="C3" s="258"/>
      <c r="D3" s="259"/>
      <c r="E3" s="258"/>
      <c r="F3" s="260"/>
      <c r="G3" s="260"/>
      <c r="H3" s="324"/>
      <c r="I3" s="260"/>
      <c r="J3" s="260"/>
      <c r="K3" s="260"/>
      <c r="L3" s="324"/>
    </row>
    <row r="4" spans="1:12" s="255" customFormat="1" ht="18" customHeight="1">
      <c r="A4" s="251"/>
      <c r="C4" s="252"/>
      <c r="D4" s="253"/>
      <c r="E4" s="252"/>
      <c r="F4" s="254"/>
      <c r="G4" s="254"/>
      <c r="H4" s="323"/>
      <c r="I4" s="254"/>
      <c r="J4" s="254"/>
      <c r="K4" s="254"/>
      <c r="L4" s="323"/>
    </row>
    <row r="5" spans="1:12" s="255" customFormat="1" ht="18" customHeight="1">
      <c r="C5" s="252"/>
      <c r="D5" s="253"/>
      <c r="E5" s="252"/>
      <c r="F5" s="448" t="s">
        <v>2</v>
      </c>
      <c r="G5" s="448"/>
      <c r="H5" s="448"/>
      <c r="I5" s="261"/>
      <c r="J5" s="448" t="s">
        <v>3</v>
      </c>
      <c r="K5" s="448"/>
      <c r="L5" s="448"/>
    </row>
    <row r="6" spans="1:12" s="255" customFormat="1" ht="18" customHeight="1">
      <c r="C6" s="252"/>
      <c r="D6" s="253"/>
      <c r="E6" s="252"/>
      <c r="F6" s="262" t="s">
        <v>4</v>
      </c>
      <c r="G6" s="262"/>
      <c r="H6" s="152" t="s">
        <v>4</v>
      </c>
      <c r="I6" s="262"/>
      <c r="J6" s="262" t="s">
        <v>4</v>
      </c>
      <c r="K6" s="262"/>
      <c r="L6" s="152" t="s">
        <v>4</v>
      </c>
    </row>
    <row r="7" spans="1:12" s="255" customFormat="1" ht="18" customHeight="1">
      <c r="C7" s="252"/>
      <c r="D7" s="253"/>
      <c r="E7" s="252"/>
      <c r="F7" s="263" t="s">
        <v>204</v>
      </c>
      <c r="G7" s="262"/>
      <c r="H7" s="162" t="s">
        <v>204</v>
      </c>
      <c r="I7" s="262"/>
      <c r="J7" s="263" t="s">
        <v>204</v>
      </c>
      <c r="K7" s="262"/>
      <c r="L7" s="162" t="s">
        <v>204</v>
      </c>
    </row>
    <row r="8" spans="1:12" ht="18" customHeight="1">
      <c r="D8" s="266"/>
      <c r="E8" s="267"/>
      <c r="F8" s="262" t="s">
        <v>243</v>
      </c>
      <c r="G8" s="268"/>
      <c r="H8" s="152" t="s">
        <v>203</v>
      </c>
      <c r="I8" s="261"/>
      <c r="J8" s="262" t="s">
        <v>243</v>
      </c>
      <c r="K8" s="268"/>
      <c r="L8" s="152" t="s">
        <v>203</v>
      </c>
    </row>
    <row r="9" spans="1:12" ht="18" customHeight="1">
      <c r="D9" s="269" t="s">
        <v>7</v>
      </c>
      <c r="E9" s="267"/>
      <c r="F9" s="270" t="s">
        <v>8</v>
      </c>
      <c r="G9" s="271"/>
      <c r="H9" s="154" t="s">
        <v>8</v>
      </c>
      <c r="I9" s="261"/>
      <c r="J9" s="270" t="s">
        <v>8</v>
      </c>
      <c r="K9" s="271"/>
      <c r="L9" s="154" t="s">
        <v>8</v>
      </c>
    </row>
    <row r="10" spans="1:12" ht="18" customHeight="1">
      <c r="A10" s="272" t="s">
        <v>145</v>
      </c>
      <c r="B10" s="272"/>
      <c r="C10" s="273"/>
      <c r="F10" s="197"/>
      <c r="G10" s="274"/>
      <c r="H10" s="274"/>
      <c r="J10" s="197"/>
      <c r="K10" s="274"/>
      <c r="L10" s="274"/>
    </row>
    <row r="11" spans="1:12" ht="18" customHeight="1">
      <c r="A11" s="276" t="s">
        <v>136</v>
      </c>
      <c r="B11" s="276"/>
      <c r="F11" s="198">
        <v>705227056</v>
      </c>
      <c r="G11" s="277"/>
      <c r="H11" s="277">
        <v>-210114294</v>
      </c>
      <c r="I11" s="277"/>
      <c r="J11" s="198">
        <v>395970942</v>
      </c>
      <c r="K11" s="277"/>
      <c r="L11" s="277">
        <v>88645760</v>
      </c>
    </row>
    <row r="12" spans="1:12" ht="18" customHeight="1">
      <c r="A12" s="276" t="s">
        <v>146</v>
      </c>
      <c r="B12" s="276"/>
      <c r="F12" s="198"/>
      <c r="G12" s="274"/>
      <c r="H12" s="155"/>
      <c r="I12" s="274"/>
      <c r="J12" s="198"/>
      <c r="K12" s="148"/>
      <c r="L12" s="148"/>
    </row>
    <row r="13" spans="1:12" ht="18" customHeight="1">
      <c r="A13" s="276"/>
      <c r="B13" s="276" t="s">
        <v>147</v>
      </c>
      <c r="F13" s="198"/>
      <c r="G13" s="274"/>
      <c r="H13" s="155"/>
      <c r="I13" s="274"/>
      <c r="J13" s="198"/>
      <c r="K13" s="148"/>
      <c r="L13" s="148"/>
    </row>
    <row r="14" spans="1:12" ht="18" customHeight="1">
      <c r="B14" s="225" t="s">
        <v>210</v>
      </c>
      <c r="C14" s="225"/>
      <c r="D14" s="265"/>
      <c r="F14" s="198"/>
      <c r="G14" s="265"/>
      <c r="H14" s="155"/>
      <c r="I14" s="265"/>
      <c r="J14" s="198"/>
      <c r="K14" s="265"/>
      <c r="L14" s="148"/>
    </row>
    <row r="15" spans="1:12" ht="18" customHeight="1">
      <c r="B15" s="265"/>
      <c r="C15" s="225" t="s">
        <v>275</v>
      </c>
      <c r="D15" s="253">
        <v>10</v>
      </c>
      <c r="F15" s="198">
        <v>18142786</v>
      </c>
      <c r="G15" s="277"/>
      <c r="H15" s="163">
        <v>157265</v>
      </c>
      <c r="I15" s="278"/>
      <c r="J15" s="198">
        <v>1276326</v>
      </c>
      <c r="K15" s="279"/>
      <c r="L15" s="163">
        <v>778679</v>
      </c>
    </row>
    <row r="16" spans="1:12" ht="18" customHeight="1">
      <c r="B16" s="225" t="s">
        <v>148</v>
      </c>
      <c r="C16" s="225"/>
      <c r="D16" s="253">
        <v>11</v>
      </c>
      <c r="F16" s="198">
        <v>11996107</v>
      </c>
      <c r="G16" s="277"/>
      <c r="H16" s="163">
        <v>436429</v>
      </c>
      <c r="I16" s="277"/>
      <c r="J16" s="198">
        <v>6632000</v>
      </c>
      <c r="K16" s="277"/>
      <c r="L16" s="163">
        <v>0</v>
      </c>
    </row>
    <row r="17" spans="1:12" ht="18" customHeight="1">
      <c r="B17" s="264" t="s">
        <v>239</v>
      </c>
      <c r="C17" s="264"/>
      <c r="F17" s="198"/>
      <c r="G17" s="277"/>
      <c r="H17" s="167"/>
      <c r="I17" s="278"/>
      <c r="J17" s="198"/>
      <c r="K17" s="278"/>
      <c r="L17" s="164"/>
    </row>
    <row r="18" spans="1:12" ht="18" customHeight="1">
      <c r="C18" s="264" t="s">
        <v>200</v>
      </c>
      <c r="D18" s="253">
        <v>9</v>
      </c>
      <c r="F18" s="198">
        <v>-41862</v>
      </c>
      <c r="G18" s="277"/>
      <c r="H18" s="163">
        <v>-39901</v>
      </c>
      <c r="I18" s="238"/>
      <c r="J18" s="198">
        <v>-8662</v>
      </c>
      <c r="K18" s="238"/>
      <c r="L18" s="163">
        <v>-6602</v>
      </c>
    </row>
    <row r="19" spans="1:12" ht="18" customHeight="1">
      <c r="B19" s="280" t="s">
        <v>287</v>
      </c>
      <c r="C19" s="280"/>
      <c r="D19" s="255"/>
      <c r="F19" s="198"/>
      <c r="G19" s="277"/>
      <c r="H19" s="277"/>
      <c r="I19" s="278"/>
      <c r="J19" s="198"/>
      <c r="K19" s="279"/>
      <c r="L19" s="166"/>
    </row>
    <row r="20" spans="1:12" ht="18" customHeight="1">
      <c r="B20" s="280"/>
      <c r="C20" s="280" t="s">
        <v>199</v>
      </c>
      <c r="D20" s="255"/>
      <c r="F20" s="198">
        <v>6981</v>
      </c>
      <c r="G20" s="277"/>
      <c r="H20" s="277">
        <v>-1062654</v>
      </c>
      <c r="I20" s="238"/>
      <c r="J20" s="198">
        <v>6981</v>
      </c>
      <c r="K20" s="238"/>
      <c r="L20" s="163">
        <v>-1062654</v>
      </c>
    </row>
    <row r="21" spans="1:12" ht="18" customHeight="1">
      <c r="B21" s="264" t="s">
        <v>276</v>
      </c>
      <c r="C21" s="264"/>
      <c r="D21" s="253" t="s">
        <v>209</v>
      </c>
      <c r="F21" s="198">
        <v>-4683733</v>
      </c>
      <c r="G21" s="277"/>
      <c r="H21" s="163">
        <v>0</v>
      </c>
      <c r="I21" s="278"/>
      <c r="J21" s="199">
        <v>0</v>
      </c>
      <c r="K21" s="279"/>
      <c r="L21" s="163">
        <v>0</v>
      </c>
    </row>
    <row r="22" spans="1:12" ht="18" customHeight="1">
      <c r="B22" s="264" t="s">
        <v>92</v>
      </c>
      <c r="C22" s="264"/>
      <c r="D22" s="253" t="s">
        <v>255</v>
      </c>
      <c r="F22" s="198">
        <v>-32482422</v>
      </c>
      <c r="G22" s="274"/>
      <c r="H22" s="155">
        <v>-6849558</v>
      </c>
      <c r="I22" s="274"/>
      <c r="J22" s="199">
        <v>0</v>
      </c>
      <c r="K22" s="148"/>
      <c r="L22" s="163">
        <v>0</v>
      </c>
    </row>
    <row r="23" spans="1:12" ht="18" customHeight="1">
      <c r="B23" s="264" t="s">
        <v>277</v>
      </c>
      <c r="C23" s="264"/>
      <c r="D23" s="253" t="s">
        <v>255</v>
      </c>
      <c r="F23" s="198">
        <v>26240646</v>
      </c>
      <c r="G23" s="274"/>
      <c r="H23" s="155">
        <v>32286200</v>
      </c>
      <c r="I23" s="274"/>
      <c r="J23" s="199">
        <v>0</v>
      </c>
      <c r="K23" s="148"/>
      <c r="L23" s="163">
        <v>0</v>
      </c>
    </row>
    <row r="24" spans="1:12" ht="18" customHeight="1">
      <c r="B24" s="264" t="s">
        <v>149</v>
      </c>
      <c r="C24" s="255"/>
      <c r="F24" s="198">
        <v>233140550</v>
      </c>
      <c r="G24" s="274"/>
      <c r="H24" s="155">
        <v>215356947</v>
      </c>
      <c r="I24" s="274"/>
      <c r="J24" s="198">
        <v>90535483</v>
      </c>
      <c r="K24" s="148"/>
      <c r="L24" s="148">
        <v>83146215</v>
      </c>
    </row>
    <row r="25" spans="1:12" ht="18" customHeight="1">
      <c r="B25" s="264" t="s">
        <v>150</v>
      </c>
      <c r="C25" s="264"/>
      <c r="F25" s="198">
        <v>12673203</v>
      </c>
      <c r="G25" s="274"/>
      <c r="H25" s="155">
        <v>7564079</v>
      </c>
      <c r="I25" s="274"/>
      <c r="J25" s="198">
        <v>3809975</v>
      </c>
      <c r="K25" s="148"/>
      <c r="L25" s="148">
        <v>3209181</v>
      </c>
    </row>
    <row r="26" spans="1:12" ht="18" customHeight="1">
      <c r="A26" s="265"/>
      <c r="B26" s="264" t="s">
        <v>235</v>
      </c>
      <c r="C26" s="264"/>
      <c r="D26" s="265"/>
      <c r="F26" s="198">
        <v>-277549</v>
      </c>
      <c r="G26" s="265"/>
      <c r="H26" s="265">
        <v>-2449444</v>
      </c>
      <c r="I26" s="274"/>
      <c r="J26" s="198">
        <v>-277158</v>
      </c>
      <c r="K26" s="148"/>
      <c r="L26" s="148">
        <v>-112520</v>
      </c>
    </row>
    <row r="27" spans="1:12" ht="18" customHeight="1">
      <c r="A27" s="265"/>
      <c r="B27" s="264" t="s">
        <v>237</v>
      </c>
      <c r="C27" s="264"/>
      <c r="D27" s="265"/>
      <c r="F27" s="199">
        <v>0</v>
      </c>
      <c r="G27" s="265"/>
      <c r="H27" s="265">
        <v>-658342</v>
      </c>
      <c r="I27" s="274"/>
      <c r="J27" s="199">
        <v>0</v>
      </c>
      <c r="K27" s="148"/>
      <c r="L27" s="163">
        <v>0</v>
      </c>
    </row>
    <row r="28" spans="1:12" ht="18" customHeight="1">
      <c r="B28" s="264" t="s">
        <v>151</v>
      </c>
      <c r="C28" s="264"/>
      <c r="D28" s="253">
        <v>16</v>
      </c>
      <c r="F28" s="198">
        <v>4332456</v>
      </c>
      <c r="G28" s="274"/>
      <c r="H28" s="275">
        <v>14173</v>
      </c>
      <c r="I28" s="274"/>
      <c r="J28" s="198">
        <v>4282731</v>
      </c>
      <c r="K28" s="148"/>
      <c r="L28" s="148">
        <v>1473</v>
      </c>
    </row>
    <row r="29" spans="1:12" ht="18" customHeight="1">
      <c r="B29" s="264" t="s">
        <v>232</v>
      </c>
      <c r="C29" s="264"/>
      <c r="F29" s="199">
        <v>0</v>
      </c>
      <c r="G29" s="274"/>
      <c r="H29" s="275">
        <v>64537</v>
      </c>
      <c r="I29" s="274"/>
      <c r="J29" s="199">
        <v>0</v>
      </c>
      <c r="K29" s="148"/>
      <c r="L29" s="163">
        <v>0</v>
      </c>
    </row>
    <row r="30" spans="1:12" ht="18" customHeight="1">
      <c r="B30" s="264" t="s">
        <v>198</v>
      </c>
      <c r="C30" s="264"/>
      <c r="F30" s="199">
        <v>0</v>
      </c>
      <c r="G30" s="274"/>
      <c r="H30" s="275">
        <v>2478120</v>
      </c>
      <c r="I30" s="274"/>
      <c r="J30" s="199">
        <v>0</v>
      </c>
      <c r="K30" s="148"/>
      <c r="L30" s="148">
        <v>2478120</v>
      </c>
    </row>
    <row r="31" spans="1:12" ht="18" customHeight="1">
      <c r="B31" s="264" t="s">
        <v>55</v>
      </c>
      <c r="D31" s="253">
        <v>23</v>
      </c>
      <c r="F31" s="198">
        <v>9879651</v>
      </c>
      <c r="G31" s="274"/>
      <c r="H31" s="155">
        <v>15691976</v>
      </c>
      <c r="I31" s="274"/>
      <c r="J31" s="198">
        <v>6829801</v>
      </c>
      <c r="K31" s="148"/>
      <c r="L31" s="148">
        <v>8767754</v>
      </c>
    </row>
    <row r="32" spans="1:12" ht="18" customHeight="1">
      <c r="B32" s="264" t="s">
        <v>152</v>
      </c>
      <c r="F32" s="198">
        <v>-4954400</v>
      </c>
      <c r="G32" s="274"/>
      <c r="H32" s="163">
        <v>0</v>
      </c>
      <c r="I32" s="274"/>
      <c r="J32" s="198">
        <v>-4954400</v>
      </c>
      <c r="K32" s="148"/>
      <c r="L32" s="163">
        <v>0</v>
      </c>
    </row>
    <row r="33" spans="1:12" ht="18" customHeight="1">
      <c r="B33" s="264" t="s">
        <v>153</v>
      </c>
      <c r="C33" s="255"/>
      <c r="F33" s="198">
        <v>-5558</v>
      </c>
      <c r="G33" s="274"/>
      <c r="H33" s="155">
        <v>-1028305</v>
      </c>
      <c r="I33" s="274"/>
      <c r="J33" s="198">
        <v>-43428675</v>
      </c>
      <c r="K33" s="148"/>
      <c r="L33" s="148">
        <v>-44458596</v>
      </c>
    </row>
    <row r="34" spans="1:12" ht="18" customHeight="1">
      <c r="B34" s="264" t="s">
        <v>154</v>
      </c>
      <c r="C34" s="255"/>
      <c r="F34" s="426">
        <v>74979474</v>
      </c>
      <c r="G34" s="274"/>
      <c r="H34" s="156">
        <v>71482742</v>
      </c>
      <c r="I34" s="274"/>
      <c r="J34" s="426">
        <v>62499323</v>
      </c>
      <c r="K34" s="148"/>
      <c r="L34" s="157">
        <v>61111935</v>
      </c>
    </row>
    <row r="35" spans="1:12" ht="7.5" customHeight="1">
      <c r="A35" s="276"/>
      <c r="B35" s="276"/>
      <c r="C35" s="255"/>
      <c r="F35" s="198"/>
      <c r="G35" s="274"/>
      <c r="H35" s="155"/>
      <c r="I35" s="274"/>
      <c r="J35" s="199"/>
      <c r="K35" s="274"/>
      <c r="L35" s="155"/>
    </row>
    <row r="36" spans="1:12" ht="18" customHeight="1">
      <c r="A36" s="276"/>
      <c r="B36" s="276"/>
      <c r="C36" s="255"/>
      <c r="F36" s="203">
        <f>SUM(F11:F34)</f>
        <v>1054173386</v>
      </c>
      <c r="G36" s="274"/>
      <c r="H36" s="156">
        <f>SUM(H11:H34)</f>
        <v>123329970</v>
      </c>
      <c r="I36" s="274"/>
      <c r="J36" s="427">
        <f>SUM(J11:J34)</f>
        <v>523174667</v>
      </c>
      <c r="K36" s="274"/>
      <c r="L36" s="156">
        <f>SUM(L11:L34)</f>
        <v>202498745</v>
      </c>
    </row>
    <row r="37" spans="1:12" ht="18" customHeight="1">
      <c r="A37" s="276"/>
      <c r="B37" s="276"/>
      <c r="C37" s="255"/>
      <c r="F37" s="169"/>
      <c r="G37" s="274"/>
      <c r="H37" s="169"/>
      <c r="I37" s="274"/>
      <c r="J37" s="169"/>
      <c r="K37" s="274"/>
      <c r="L37" s="169"/>
    </row>
    <row r="38" spans="1:12" ht="18" customHeight="1">
      <c r="A38" s="276"/>
      <c r="B38" s="276"/>
      <c r="C38" s="255"/>
      <c r="F38" s="169"/>
      <c r="G38" s="274"/>
      <c r="H38" s="169"/>
      <c r="I38" s="274"/>
      <c r="J38" s="169"/>
      <c r="K38" s="274"/>
      <c r="L38" s="169"/>
    </row>
    <row r="39" spans="1:12" ht="18" customHeight="1">
      <c r="A39" s="276"/>
      <c r="B39" s="276"/>
      <c r="C39" s="255"/>
      <c r="F39" s="169"/>
      <c r="G39" s="274"/>
      <c r="H39" s="169"/>
      <c r="I39" s="274"/>
      <c r="J39" s="169"/>
      <c r="K39" s="274"/>
      <c r="L39" s="169"/>
    </row>
    <row r="40" spans="1:12" ht="18" customHeight="1">
      <c r="A40" s="276"/>
      <c r="B40" s="276"/>
      <c r="C40" s="255"/>
      <c r="F40" s="169"/>
      <c r="G40" s="274"/>
      <c r="H40" s="169"/>
      <c r="I40" s="274"/>
      <c r="J40" s="169"/>
      <c r="K40" s="274"/>
      <c r="L40" s="169"/>
    </row>
    <row r="41" spans="1:12" ht="18" customHeight="1">
      <c r="A41" s="276"/>
      <c r="B41" s="276"/>
      <c r="C41" s="255"/>
      <c r="F41" s="169"/>
      <c r="G41" s="274"/>
      <c r="H41" s="169"/>
      <c r="I41" s="274"/>
      <c r="J41" s="169"/>
      <c r="K41" s="274"/>
      <c r="L41" s="169"/>
    </row>
    <row r="42" spans="1:12" ht="18" customHeight="1">
      <c r="A42" s="276"/>
      <c r="B42" s="276"/>
      <c r="C42" s="255"/>
      <c r="F42" s="169"/>
      <c r="G42" s="274"/>
      <c r="H42" s="169"/>
      <c r="I42" s="274"/>
      <c r="J42" s="169"/>
      <c r="K42" s="274"/>
      <c r="L42" s="169"/>
    </row>
    <row r="43" spans="1:12" ht="18" customHeight="1">
      <c r="A43" s="276"/>
      <c r="B43" s="276"/>
      <c r="C43" s="255"/>
      <c r="F43" s="169"/>
      <c r="G43" s="274"/>
      <c r="H43" s="169"/>
      <c r="I43" s="274"/>
      <c r="J43" s="169"/>
      <c r="K43" s="274"/>
      <c r="L43" s="169"/>
    </row>
    <row r="44" spans="1:12" ht="18" customHeight="1">
      <c r="A44" s="276"/>
      <c r="B44" s="276"/>
      <c r="C44" s="255"/>
      <c r="F44" s="169"/>
      <c r="G44" s="274"/>
      <c r="H44" s="169"/>
      <c r="I44" s="274"/>
      <c r="J44" s="169"/>
      <c r="K44" s="274"/>
      <c r="L44" s="169"/>
    </row>
    <row r="45" spans="1:12" ht="18" customHeight="1">
      <c r="A45" s="276"/>
      <c r="B45" s="276"/>
      <c r="C45" s="255"/>
      <c r="F45" s="169"/>
      <c r="G45" s="274"/>
      <c r="H45" s="169"/>
      <c r="I45" s="274"/>
      <c r="J45" s="169"/>
      <c r="K45" s="274"/>
      <c r="L45" s="169"/>
    </row>
    <row r="46" spans="1:12" ht="18" customHeight="1">
      <c r="A46" s="276"/>
      <c r="B46" s="276"/>
      <c r="C46" s="255"/>
      <c r="F46" s="169"/>
      <c r="G46" s="274"/>
      <c r="H46" s="169"/>
      <c r="I46" s="274"/>
      <c r="J46" s="169"/>
      <c r="K46" s="274"/>
      <c r="L46" s="169"/>
    </row>
    <row r="47" spans="1:12" ht="18" customHeight="1">
      <c r="A47" s="276"/>
      <c r="B47" s="276"/>
      <c r="C47" s="255"/>
      <c r="F47" s="169"/>
      <c r="G47" s="274"/>
      <c r="H47" s="169"/>
      <c r="I47" s="274"/>
      <c r="J47" s="169"/>
      <c r="K47" s="274"/>
      <c r="L47" s="169"/>
    </row>
    <row r="48" spans="1:12" ht="18" customHeight="1">
      <c r="A48" s="276"/>
      <c r="B48" s="276"/>
      <c r="C48" s="255"/>
      <c r="F48" s="169"/>
      <c r="G48" s="274"/>
      <c r="H48" s="169"/>
      <c r="I48" s="274"/>
      <c r="J48" s="169"/>
      <c r="K48" s="274"/>
      <c r="L48" s="169"/>
    </row>
    <row r="49" spans="1:12" ht="26.25" customHeight="1">
      <c r="A49" s="276"/>
      <c r="B49" s="276"/>
      <c r="C49" s="255"/>
      <c r="F49" s="169"/>
      <c r="G49" s="274"/>
      <c r="H49" s="169"/>
      <c r="I49" s="274"/>
      <c r="J49" s="169"/>
      <c r="K49" s="274"/>
      <c r="L49" s="169"/>
    </row>
    <row r="50" spans="1:12" ht="21.95" customHeight="1">
      <c r="A50" s="281" t="str">
        <f>'9'!A39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50" s="282"/>
      <c r="C50" s="283"/>
      <c r="D50" s="284"/>
      <c r="E50" s="284"/>
      <c r="F50" s="161"/>
      <c r="G50" s="285"/>
      <c r="H50" s="161"/>
      <c r="I50" s="285"/>
      <c r="J50" s="161"/>
      <c r="K50" s="161"/>
      <c r="L50" s="161"/>
    </row>
    <row r="51" spans="1:12" ht="18" customHeight="1">
      <c r="A51" s="251" t="str">
        <f>A1</f>
        <v>บริษัท ธนบุรี เฮลท์แคร์ กรุ๊ป จำกัด (มหาชน)</v>
      </c>
      <c r="B51" s="251"/>
      <c r="C51" s="252"/>
      <c r="E51" s="252"/>
      <c r="F51" s="254"/>
      <c r="G51" s="254"/>
      <c r="H51" s="323"/>
      <c r="I51" s="254"/>
      <c r="J51" s="254"/>
      <c r="K51" s="254"/>
      <c r="L51" s="323"/>
    </row>
    <row r="52" spans="1:12" ht="18" customHeight="1">
      <c r="A52" s="251" t="str">
        <f>A2</f>
        <v>งบกระแสเงินสด</v>
      </c>
      <c r="B52" s="251"/>
      <c r="C52" s="252"/>
      <c r="E52" s="252"/>
      <c r="F52" s="254"/>
      <c r="G52" s="254"/>
      <c r="H52" s="323"/>
      <c r="I52" s="254"/>
      <c r="J52" s="254"/>
      <c r="K52" s="254"/>
      <c r="L52" s="323"/>
    </row>
    <row r="53" spans="1:12" ht="18" customHeight="1">
      <c r="A53" s="256" t="str">
        <f>A3</f>
        <v>สำหรับงวดสามเดือนสิ้นสุดวันที่ 31 มีนาคม พ.ศ. 2565</v>
      </c>
      <c r="B53" s="257"/>
      <c r="C53" s="258"/>
      <c r="D53" s="259"/>
      <c r="E53" s="258"/>
      <c r="F53" s="260"/>
      <c r="G53" s="260"/>
      <c r="H53" s="324"/>
      <c r="I53" s="260"/>
      <c r="J53" s="260"/>
      <c r="K53" s="260"/>
      <c r="L53" s="324"/>
    </row>
    <row r="54" spans="1:12" ht="20.100000000000001" customHeight="1">
      <c r="A54" s="255"/>
      <c r="B54" s="255"/>
      <c r="C54" s="252"/>
      <c r="E54" s="252"/>
      <c r="F54" s="254"/>
      <c r="G54" s="254"/>
      <c r="H54" s="323"/>
      <c r="I54" s="254"/>
      <c r="J54" s="254"/>
      <c r="K54" s="254"/>
      <c r="L54" s="323"/>
    </row>
    <row r="55" spans="1:12" ht="20.100000000000001" customHeight="1">
      <c r="A55" s="255"/>
      <c r="B55" s="255"/>
      <c r="C55" s="252"/>
      <c r="E55" s="252"/>
      <c r="F55" s="448" t="s">
        <v>2</v>
      </c>
      <c r="G55" s="448"/>
      <c r="H55" s="448"/>
      <c r="I55" s="261"/>
      <c r="J55" s="448" t="s">
        <v>3</v>
      </c>
      <c r="K55" s="448"/>
      <c r="L55" s="448"/>
    </row>
    <row r="56" spans="1:12" ht="20.100000000000001" customHeight="1">
      <c r="A56" s="255"/>
      <c r="B56" s="255"/>
      <c r="C56" s="252"/>
      <c r="E56" s="252"/>
      <c r="F56" s="262" t="s">
        <v>4</v>
      </c>
      <c r="G56" s="262"/>
      <c r="H56" s="152" t="s">
        <v>4</v>
      </c>
      <c r="I56" s="262"/>
      <c r="J56" s="262" t="s">
        <v>4</v>
      </c>
      <c r="K56" s="262"/>
      <c r="L56" s="152" t="s">
        <v>4</v>
      </c>
    </row>
    <row r="57" spans="1:12" ht="20.100000000000001" customHeight="1">
      <c r="A57" s="255"/>
      <c r="B57" s="255"/>
      <c r="C57" s="252"/>
      <c r="E57" s="252"/>
      <c r="F57" s="263" t="s">
        <v>204</v>
      </c>
      <c r="G57" s="262"/>
      <c r="H57" s="162" t="s">
        <v>204</v>
      </c>
      <c r="I57" s="262"/>
      <c r="J57" s="263" t="s">
        <v>204</v>
      </c>
      <c r="K57" s="262"/>
      <c r="L57" s="162" t="s">
        <v>204</v>
      </c>
    </row>
    <row r="58" spans="1:12" ht="20.100000000000001" customHeight="1">
      <c r="D58" s="266"/>
      <c r="E58" s="267"/>
      <c r="F58" s="262" t="s">
        <v>243</v>
      </c>
      <c r="G58" s="268"/>
      <c r="H58" s="152" t="s">
        <v>203</v>
      </c>
      <c r="I58" s="261"/>
      <c r="J58" s="262" t="s">
        <v>243</v>
      </c>
      <c r="K58" s="268"/>
      <c r="L58" s="152" t="s">
        <v>203</v>
      </c>
    </row>
    <row r="59" spans="1:12" ht="20.100000000000001" customHeight="1">
      <c r="D59" s="269" t="s">
        <v>7</v>
      </c>
      <c r="E59" s="267"/>
      <c r="F59" s="270" t="s">
        <v>8</v>
      </c>
      <c r="G59" s="271"/>
      <c r="H59" s="154" t="s">
        <v>8</v>
      </c>
      <c r="I59" s="261"/>
      <c r="J59" s="270" t="s">
        <v>8</v>
      </c>
      <c r="K59" s="271"/>
      <c r="L59" s="154" t="s">
        <v>8</v>
      </c>
    </row>
    <row r="60" spans="1:12" ht="20.100000000000001" customHeight="1">
      <c r="C60" s="225"/>
      <c r="D60" s="265"/>
      <c r="F60" s="200"/>
      <c r="G60" s="274"/>
      <c r="H60" s="148"/>
      <c r="I60" s="274"/>
      <c r="J60" s="200"/>
      <c r="K60" s="148"/>
      <c r="L60" s="148"/>
    </row>
    <row r="61" spans="1:12" ht="20.100000000000001" customHeight="1">
      <c r="A61" s="264" t="s">
        <v>155</v>
      </c>
      <c r="D61" s="286"/>
      <c r="E61" s="267"/>
      <c r="F61" s="198"/>
      <c r="G61" s="287"/>
      <c r="H61" s="425"/>
      <c r="I61" s="288"/>
      <c r="J61" s="198"/>
      <c r="K61" s="287"/>
      <c r="L61" s="425"/>
    </row>
    <row r="62" spans="1:12" ht="20.100000000000001" customHeight="1">
      <c r="B62" s="264" t="s">
        <v>156</v>
      </c>
      <c r="D62" s="286"/>
      <c r="E62" s="267"/>
      <c r="F62" s="198"/>
      <c r="G62" s="287"/>
      <c r="H62" s="425"/>
      <c r="I62" s="288"/>
      <c r="J62" s="198"/>
      <c r="K62" s="287"/>
      <c r="L62" s="425"/>
    </row>
    <row r="63" spans="1:12" ht="20.100000000000001" customHeight="1">
      <c r="C63" s="265" t="s">
        <v>157</v>
      </c>
      <c r="D63" s="286"/>
      <c r="E63" s="267"/>
      <c r="F63" s="198"/>
      <c r="G63" s="287"/>
      <c r="H63" s="425"/>
      <c r="I63" s="288"/>
      <c r="J63" s="198"/>
      <c r="K63" s="287"/>
      <c r="L63" s="425"/>
    </row>
    <row r="64" spans="1:12" ht="20.100000000000001" customHeight="1">
      <c r="B64" s="265"/>
      <c r="C64" s="264" t="s">
        <v>158</v>
      </c>
      <c r="E64" s="289"/>
      <c r="F64" s="198">
        <v>149959292</v>
      </c>
      <c r="G64" s="290"/>
      <c r="H64" s="428">
        <v>499826905</v>
      </c>
      <c r="I64" s="291"/>
      <c r="J64" s="198">
        <v>323616729</v>
      </c>
      <c r="K64" s="292"/>
      <c r="L64" s="428">
        <v>191624855</v>
      </c>
    </row>
    <row r="65" spans="2:12" ht="20.100000000000001" customHeight="1">
      <c r="B65" s="265"/>
      <c r="C65" s="264" t="s">
        <v>159</v>
      </c>
      <c r="E65" s="289"/>
      <c r="F65" s="198">
        <v>-23297355</v>
      </c>
      <c r="G65" s="290"/>
      <c r="H65" s="165">
        <v>12740350</v>
      </c>
      <c r="I65" s="291"/>
      <c r="J65" s="198">
        <v>-41912214</v>
      </c>
      <c r="K65" s="292"/>
      <c r="L65" s="428">
        <v>6322924</v>
      </c>
    </row>
    <row r="66" spans="2:12" ht="20.100000000000001" customHeight="1">
      <c r="B66" s="265"/>
      <c r="C66" s="264" t="s">
        <v>17</v>
      </c>
      <c r="E66" s="289"/>
      <c r="F66" s="198"/>
      <c r="G66" s="277"/>
      <c r="H66" s="277"/>
      <c r="I66" s="293"/>
      <c r="J66" s="198"/>
      <c r="K66" s="291"/>
      <c r="L66" s="294"/>
    </row>
    <row r="67" spans="2:12" ht="20.100000000000001" customHeight="1">
      <c r="B67" s="265"/>
      <c r="C67" s="264" t="s">
        <v>160</v>
      </c>
      <c r="E67" s="289"/>
      <c r="F67" s="199">
        <v>0</v>
      </c>
      <c r="G67" s="290"/>
      <c r="H67" s="277">
        <v>-58136766</v>
      </c>
      <c r="I67" s="291"/>
      <c r="J67" s="199">
        <v>0</v>
      </c>
      <c r="K67" s="292"/>
      <c r="L67" s="163">
        <v>0</v>
      </c>
    </row>
    <row r="68" spans="2:12" ht="20.100000000000001" customHeight="1">
      <c r="B68" s="265"/>
      <c r="C68" s="264" t="s">
        <v>161</v>
      </c>
      <c r="E68" s="289"/>
      <c r="F68" s="198">
        <v>3478817</v>
      </c>
      <c r="G68" s="290"/>
      <c r="H68" s="165">
        <v>2005752</v>
      </c>
      <c r="I68" s="291"/>
      <c r="J68" s="198">
        <v>-121073</v>
      </c>
      <c r="K68" s="292"/>
      <c r="L68" s="428">
        <v>1899833</v>
      </c>
    </row>
    <row r="69" spans="2:12" ht="20.100000000000001" customHeight="1">
      <c r="B69" s="265"/>
      <c r="C69" s="264" t="s">
        <v>162</v>
      </c>
      <c r="E69" s="289"/>
      <c r="F69" s="198">
        <v>2554358</v>
      </c>
      <c r="G69" s="290"/>
      <c r="H69" s="165">
        <v>224108</v>
      </c>
      <c r="I69" s="291"/>
      <c r="J69" s="199">
        <v>0</v>
      </c>
      <c r="K69" s="292"/>
      <c r="L69" s="428">
        <v>153500</v>
      </c>
    </row>
    <row r="70" spans="2:12" ht="20.100000000000001" customHeight="1">
      <c r="B70" s="265"/>
      <c r="C70" s="264" t="s">
        <v>42</v>
      </c>
      <c r="E70" s="289"/>
      <c r="F70" s="198">
        <v>-421441010</v>
      </c>
      <c r="G70" s="290"/>
      <c r="H70" s="165">
        <v>-42599401</v>
      </c>
      <c r="I70" s="291"/>
      <c r="J70" s="198">
        <v>-513662823</v>
      </c>
      <c r="K70" s="292"/>
      <c r="L70" s="428">
        <v>-52029348</v>
      </c>
    </row>
    <row r="71" spans="2:12" ht="20.100000000000001" customHeight="1">
      <c r="B71" s="265"/>
      <c r="C71" s="264" t="s">
        <v>163</v>
      </c>
      <c r="E71" s="289"/>
      <c r="F71" s="198">
        <v>-4108006</v>
      </c>
      <c r="G71" s="290"/>
      <c r="H71" s="165">
        <v>-10266666</v>
      </c>
      <c r="I71" s="291"/>
      <c r="J71" s="198">
        <v>-2637880</v>
      </c>
      <c r="K71" s="292"/>
      <c r="L71" s="428">
        <v>-8929390</v>
      </c>
    </row>
    <row r="72" spans="2:12" ht="20.100000000000001" customHeight="1">
      <c r="B72" s="265"/>
      <c r="C72" s="264" t="s">
        <v>47</v>
      </c>
      <c r="E72" s="289"/>
      <c r="F72" s="198">
        <v>196226</v>
      </c>
      <c r="G72" s="290"/>
      <c r="H72" s="428">
        <v>-5988095</v>
      </c>
      <c r="I72" s="291"/>
      <c r="J72" s="198">
        <v>551661</v>
      </c>
      <c r="K72" s="292"/>
      <c r="L72" s="428">
        <v>-4379273</v>
      </c>
    </row>
    <row r="73" spans="2:12" ht="20.100000000000001" customHeight="1">
      <c r="B73" s="265"/>
      <c r="C73" s="264" t="s">
        <v>56</v>
      </c>
      <c r="E73" s="289"/>
      <c r="F73" s="198">
        <v>456060</v>
      </c>
      <c r="G73" s="290"/>
      <c r="H73" s="428">
        <v>672943</v>
      </c>
      <c r="I73" s="291"/>
      <c r="J73" s="198">
        <v>162000</v>
      </c>
      <c r="K73" s="292"/>
      <c r="L73" s="428">
        <v>7000</v>
      </c>
    </row>
    <row r="74" spans="2:12" ht="20.100000000000001" customHeight="1">
      <c r="B74" s="265"/>
      <c r="C74" s="264" t="s">
        <v>164</v>
      </c>
      <c r="D74" s="253">
        <v>23</v>
      </c>
      <c r="E74" s="289"/>
      <c r="F74" s="426">
        <v>-6800889</v>
      </c>
      <c r="G74" s="290"/>
      <c r="H74" s="429">
        <v>-18412582</v>
      </c>
      <c r="I74" s="291"/>
      <c r="J74" s="426">
        <v>-4677736</v>
      </c>
      <c r="K74" s="292"/>
      <c r="L74" s="429">
        <v>-13230823</v>
      </c>
    </row>
    <row r="75" spans="2:12" ht="6" customHeight="1">
      <c r="B75" s="265"/>
      <c r="C75" s="276"/>
      <c r="E75" s="289"/>
      <c r="F75" s="202"/>
      <c r="G75" s="265"/>
      <c r="H75" s="265"/>
      <c r="I75" s="265"/>
      <c r="J75" s="430"/>
      <c r="K75" s="265"/>
      <c r="L75" s="265"/>
    </row>
    <row r="76" spans="2:12" ht="20.100000000000001" customHeight="1">
      <c r="B76" s="276" t="s">
        <v>278</v>
      </c>
      <c r="C76" s="276"/>
      <c r="E76" s="276"/>
      <c r="F76" s="205">
        <f>+F36+F64+F65+F67+F68+F69+F70+F71+F72+F73+F74</f>
        <v>755170879</v>
      </c>
      <c r="G76" s="295"/>
      <c r="H76" s="294">
        <f>+H36+H64+H65+H67+H68+H69+H70+H71+H72+H73+H74</f>
        <v>503396518</v>
      </c>
      <c r="J76" s="204">
        <f>+J36+J64+J65+J67+J68+J69+J70+J71+J72+J73+J74</f>
        <v>284493331</v>
      </c>
      <c r="K76" s="295"/>
      <c r="L76" s="294">
        <f>+L36+L64+L65+L67+L68+L69+L70+L71+L72+L73+L74</f>
        <v>323938023</v>
      </c>
    </row>
    <row r="77" spans="2:12" ht="20.100000000000001" customHeight="1">
      <c r="B77" s="276"/>
      <c r="C77" s="276" t="s">
        <v>165</v>
      </c>
      <c r="D77" s="276"/>
      <c r="E77" s="276"/>
      <c r="F77" s="205">
        <v>4688</v>
      </c>
      <c r="G77" s="290"/>
      <c r="H77" s="428">
        <v>504112</v>
      </c>
      <c r="I77" s="291"/>
      <c r="J77" s="205">
        <v>37321140</v>
      </c>
      <c r="K77" s="292"/>
      <c r="L77" s="428">
        <v>117410697</v>
      </c>
    </row>
    <row r="78" spans="2:12" ht="20.100000000000001" customHeight="1">
      <c r="B78" s="276" t="s">
        <v>166</v>
      </c>
      <c r="C78" s="276" t="s">
        <v>167</v>
      </c>
      <c r="D78" s="276"/>
      <c r="E78" s="276"/>
      <c r="F78" s="205">
        <v>-74022284</v>
      </c>
      <c r="G78" s="296"/>
      <c r="H78" s="428">
        <v>-67534370</v>
      </c>
      <c r="I78" s="276"/>
      <c r="J78" s="205">
        <v>-64506261</v>
      </c>
      <c r="K78" s="297"/>
      <c r="L78" s="428">
        <v>-60079948</v>
      </c>
    </row>
    <row r="79" spans="2:12" ht="20.100000000000001" customHeight="1">
      <c r="B79" s="276" t="s">
        <v>168</v>
      </c>
      <c r="C79" s="276" t="s">
        <v>169</v>
      </c>
      <c r="D79" s="276"/>
      <c r="E79" s="276"/>
      <c r="F79" s="431">
        <v>-24238131</v>
      </c>
      <c r="G79" s="290"/>
      <c r="H79" s="429">
        <v>-11953038</v>
      </c>
      <c r="I79" s="291"/>
      <c r="J79" s="431">
        <v>-9672784</v>
      </c>
      <c r="K79" s="292"/>
      <c r="L79" s="429">
        <v>-8268605</v>
      </c>
    </row>
    <row r="80" spans="2:12" ht="6" customHeight="1">
      <c r="B80" s="276"/>
      <c r="C80" s="276"/>
      <c r="D80" s="276"/>
      <c r="E80" s="276"/>
      <c r="F80" s="432"/>
      <c r="G80" s="296"/>
      <c r="H80" s="296"/>
      <c r="I80" s="277"/>
      <c r="J80" s="204"/>
      <c r="K80" s="277"/>
      <c r="L80" s="428"/>
    </row>
    <row r="81" spans="1:12" ht="20.100000000000001" customHeight="1">
      <c r="A81" s="251" t="s">
        <v>279</v>
      </c>
      <c r="F81" s="209">
        <f>SUM(F76:F80)</f>
        <v>656915152</v>
      </c>
      <c r="G81" s="277"/>
      <c r="H81" s="429">
        <f>SUM(H76:H80)</f>
        <v>424413222</v>
      </c>
      <c r="I81" s="277"/>
      <c r="J81" s="206">
        <f>SUM(J76:J80)</f>
        <v>247635426</v>
      </c>
      <c r="K81" s="277"/>
      <c r="L81" s="429">
        <f>SUM(L76:L80)</f>
        <v>373000167</v>
      </c>
    </row>
    <row r="82" spans="1:12" ht="20.100000000000001" customHeight="1">
      <c r="A82" s="251"/>
      <c r="F82" s="294"/>
      <c r="G82" s="274"/>
      <c r="H82" s="327"/>
      <c r="I82" s="274"/>
      <c r="J82" s="294"/>
      <c r="K82" s="274"/>
      <c r="L82" s="327"/>
    </row>
    <row r="83" spans="1:12" ht="20.100000000000001" customHeight="1">
      <c r="A83" s="251"/>
      <c r="F83" s="294"/>
      <c r="G83" s="274"/>
      <c r="H83" s="327"/>
      <c r="I83" s="274"/>
      <c r="J83" s="294"/>
      <c r="K83" s="274"/>
      <c r="L83" s="327"/>
    </row>
    <row r="84" spans="1:12" ht="20.100000000000001" customHeight="1">
      <c r="A84" s="251"/>
      <c r="F84" s="294"/>
      <c r="G84" s="274"/>
      <c r="H84" s="327"/>
      <c r="I84" s="274"/>
      <c r="J84" s="294"/>
      <c r="K84" s="274"/>
      <c r="L84" s="327"/>
    </row>
    <row r="85" spans="1:12" ht="20.100000000000001" customHeight="1">
      <c r="A85" s="251"/>
      <c r="F85" s="294"/>
      <c r="G85" s="274"/>
      <c r="H85" s="327"/>
      <c r="I85" s="274"/>
      <c r="J85" s="294"/>
      <c r="K85" s="274"/>
      <c r="L85" s="327"/>
    </row>
    <row r="86" spans="1:12" ht="20.100000000000001" customHeight="1">
      <c r="A86" s="251"/>
      <c r="F86" s="294"/>
      <c r="G86" s="274"/>
      <c r="H86" s="327"/>
      <c r="I86" s="274"/>
      <c r="J86" s="294"/>
      <c r="K86" s="274"/>
      <c r="L86" s="327"/>
    </row>
    <row r="87" spans="1:12" ht="20.100000000000001" customHeight="1">
      <c r="A87" s="251"/>
      <c r="F87" s="294"/>
      <c r="G87" s="274"/>
      <c r="H87" s="327"/>
      <c r="I87" s="274"/>
      <c r="J87" s="294"/>
      <c r="K87" s="274"/>
      <c r="L87" s="327"/>
    </row>
    <row r="88" spans="1:12" ht="20.100000000000001" customHeight="1">
      <c r="A88" s="251"/>
      <c r="F88" s="294"/>
      <c r="G88" s="274"/>
      <c r="H88" s="327"/>
      <c r="I88" s="274"/>
      <c r="J88" s="294"/>
      <c r="K88" s="274"/>
      <c r="L88" s="327"/>
    </row>
    <row r="89" spans="1:12" ht="20.100000000000001" customHeight="1">
      <c r="A89" s="251"/>
      <c r="F89" s="294"/>
      <c r="G89" s="274"/>
      <c r="H89" s="327"/>
      <c r="I89" s="274"/>
      <c r="J89" s="294"/>
      <c r="K89" s="274"/>
      <c r="L89" s="327"/>
    </row>
    <row r="90" spans="1:12" ht="20.100000000000001" customHeight="1">
      <c r="A90" s="251"/>
      <c r="F90" s="294"/>
      <c r="G90" s="274"/>
      <c r="H90" s="327"/>
      <c r="I90" s="274"/>
      <c r="J90" s="294"/>
      <c r="K90" s="274"/>
      <c r="L90" s="327"/>
    </row>
    <row r="91" spans="1:12" ht="20.100000000000001" customHeight="1">
      <c r="A91" s="251"/>
      <c r="F91" s="294"/>
      <c r="G91" s="274"/>
      <c r="H91" s="327"/>
      <c r="I91" s="274"/>
      <c r="J91" s="294"/>
      <c r="K91" s="274"/>
      <c r="L91" s="327"/>
    </row>
    <row r="92" spans="1:12" ht="20.100000000000001" customHeight="1">
      <c r="A92" s="251"/>
      <c r="F92" s="294"/>
      <c r="G92" s="274"/>
      <c r="H92" s="327"/>
      <c r="I92" s="274"/>
      <c r="J92" s="294"/>
      <c r="K92" s="274"/>
      <c r="L92" s="327"/>
    </row>
    <row r="93" spans="1:12" ht="20.100000000000001" customHeight="1">
      <c r="A93" s="251"/>
      <c r="F93" s="294"/>
      <c r="G93" s="274"/>
      <c r="H93" s="327"/>
      <c r="I93" s="274"/>
      <c r="J93" s="294"/>
      <c r="K93" s="274"/>
      <c r="L93" s="327"/>
    </row>
    <row r="94" spans="1:12" ht="20.100000000000001" customHeight="1">
      <c r="A94" s="251"/>
      <c r="F94" s="294"/>
      <c r="G94" s="274"/>
      <c r="H94" s="327"/>
      <c r="I94" s="274"/>
      <c r="J94" s="294"/>
      <c r="K94" s="274"/>
      <c r="L94" s="327"/>
    </row>
    <row r="95" spans="1:12" ht="20.100000000000001" customHeight="1">
      <c r="A95" s="251"/>
      <c r="F95" s="294"/>
      <c r="G95" s="274"/>
      <c r="H95" s="327"/>
      <c r="I95" s="274"/>
      <c r="J95" s="294"/>
      <c r="K95" s="274"/>
      <c r="L95" s="327"/>
    </row>
    <row r="96" spans="1:12" ht="15.75" customHeight="1">
      <c r="A96" s="251"/>
      <c r="F96" s="294"/>
      <c r="G96" s="274"/>
      <c r="H96" s="327"/>
      <c r="I96" s="274"/>
      <c r="J96" s="294"/>
      <c r="K96" s="274"/>
      <c r="L96" s="327"/>
    </row>
    <row r="97" spans="1:12" ht="21.95" customHeight="1">
      <c r="A97" s="298" t="str">
        <f>A50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97" s="299"/>
      <c r="C97" s="300"/>
      <c r="D97" s="259"/>
      <c r="E97" s="300"/>
      <c r="F97" s="301"/>
      <c r="G97" s="301"/>
      <c r="H97" s="328"/>
      <c r="I97" s="302"/>
      <c r="J97" s="301"/>
      <c r="K97" s="301"/>
      <c r="L97" s="328"/>
    </row>
    <row r="98" spans="1:12" s="255" customFormat="1" ht="18" customHeight="1">
      <c r="A98" s="251" t="str">
        <f>A1</f>
        <v>บริษัท ธนบุรี เฮลท์แคร์ กรุ๊ป จำกัด (มหาชน)</v>
      </c>
      <c r="B98" s="251"/>
      <c r="C98" s="252"/>
      <c r="D98" s="253"/>
      <c r="E98" s="252"/>
      <c r="F98" s="254"/>
      <c r="G98" s="254"/>
      <c r="H98" s="323"/>
      <c r="I98" s="254"/>
      <c r="J98" s="254"/>
      <c r="K98" s="254"/>
      <c r="L98" s="323"/>
    </row>
    <row r="99" spans="1:12" s="255" customFormat="1" ht="18" customHeight="1">
      <c r="A99" s="251" t="str">
        <f>A2</f>
        <v>งบกระแสเงินสด</v>
      </c>
      <c r="B99" s="251"/>
      <c r="C99" s="252"/>
      <c r="D99" s="253"/>
      <c r="E99" s="252"/>
      <c r="F99" s="254"/>
      <c r="G99" s="254"/>
      <c r="H99" s="323"/>
      <c r="I99" s="254"/>
      <c r="J99" s="254"/>
      <c r="K99" s="254"/>
      <c r="L99" s="323"/>
    </row>
    <row r="100" spans="1:12" s="255" customFormat="1" ht="18" customHeight="1">
      <c r="A100" s="256" t="str">
        <f>A3</f>
        <v>สำหรับงวดสามเดือนสิ้นสุดวันที่ 31 มีนาคม พ.ศ. 2565</v>
      </c>
      <c r="B100" s="257"/>
      <c r="C100" s="258"/>
      <c r="D100" s="259"/>
      <c r="E100" s="258"/>
      <c r="F100" s="260"/>
      <c r="G100" s="260"/>
      <c r="H100" s="324"/>
      <c r="I100" s="260"/>
      <c r="J100" s="260"/>
      <c r="K100" s="260"/>
      <c r="L100" s="324"/>
    </row>
    <row r="101" spans="1:12" s="255" customFormat="1" ht="18" customHeight="1">
      <c r="C101" s="252"/>
      <c r="D101" s="253"/>
      <c r="E101" s="252"/>
      <c r="F101" s="254"/>
      <c r="G101" s="254"/>
      <c r="H101" s="323"/>
      <c r="I101" s="254"/>
      <c r="J101" s="254"/>
      <c r="K101" s="254"/>
      <c r="L101" s="323"/>
    </row>
    <row r="102" spans="1:12" s="255" customFormat="1" ht="20.100000000000001" customHeight="1">
      <c r="C102" s="252"/>
      <c r="D102" s="253"/>
      <c r="E102" s="252"/>
      <c r="F102" s="448" t="s">
        <v>2</v>
      </c>
      <c r="G102" s="448"/>
      <c r="H102" s="448"/>
      <c r="I102" s="261"/>
      <c r="J102" s="448" t="s">
        <v>3</v>
      </c>
      <c r="K102" s="448"/>
      <c r="L102" s="448"/>
    </row>
    <row r="103" spans="1:12" s="255" customFormat="1" ht="20.100000000000001" customHeight="1">
      <c r="C103" s="252"/>
      <c r="D103" s="253"/>
      <c r="E103" s="252"/>
      <c r="F103" s="262" t="s">
        <v>4</v>
      </c>
      <c r="G103" s="262"/>
      <c r="H103" s="152" t="s">
        <v>4</v>
      </c>
      <c r="I103" s="262"/>
      <c r="J103" s="262" t="s">
        <v>4</v>
      </c>
      <c r="K103" s="262"/>
      <c r="L103" s="152" t="s">
        <v>4</v>
      </c>
    </row>
    <row r="104" spans="1:12" s="255" customFormat="1" ht="20.100000000000001" customHeight="1">
      <c r="C104" s="252"/>
      <c r="D104" s="253"/>
      <c r="E104" s="252"/>
      <c r="F104" s="263" t="s">
        <v>204</v>
      </c>
      <c r="G104" s="262"/>
      <c r="H104" s="162" t="s">
        <v>204</v>
      </c>
      <c r="I104" s="262"/>
      <c r="J104" s="263" t="s">
        <v>204</v>
      </c>
      <c r="K104" s="262"/>
      <c r="L104" s="162" t="s">
        <v>204</v>
      </c>
    </row>
    <row r="105" spans="1:12" ht="20.100000000000001" customHeight="1">
      <c r="D105" s="266"/>
      <c r="E105" s="267"/>
      <c r="F105" s="262" t="s">
        <v>243</v>
      </c>
      <c r="G105" s="268"/>
      <c r="H105" s="152" t="s">
        <v>203</v>
      </c>
      <c r="I105" s="261"/>
      <c r="J105" s="262" t="s">
        <v>243</v>
      </c>
      <c r="K105" s="268"/>
      <c r="L105" s="152" t="s">
        <v>203</v>
      </c>
    </row>
    <row r="106" spans="1:12" ht="20.100000000000001" customHeight="1">
      <c r="D106" s="269" t="s">
        <v>7</v>
      </c>
      <c r="E106" s="267"/>
      <c r="F106" s="270" t="s">
        <v>8</v>
      </c>
      <c r="G106" s="271"/>
      <c r="H106" s="154" t="s">
        <v>8</v>
      </c>
      <c r="I106" s="261"/>
      <c r="J106" s="270" t="s">
        <v>8</v>
      </c>
      <c r="K106" s="271"/>
      <c r="L106" s="154" t="s">
        <v>8</v>
      </c>
    </row>
    <row r="107" spans="1:12" ht="6" customHeight="1">
      <c r="A107" s="276"/>
      <c r="B107" s="276"/>
      <c r="C107" s="273"/>
      <c r="F107" s="208"/>
      <c r="G107" s="303"/>
      <c r="H107" s="160"/>
      <c r="J107" s="198"/>
      <c r="K107" s="303"/>
      <c r="L107" s="155"/>
    </row>
    <row r="108" spans="1:12" ht="20.100000000000001" customHeight="1">
      <c r="A108" s="304" t="s">
        <v>170</v>
      </c>
      <c r="B108" s="304"/>
      <c r="C108" s="273"/>
      <c r="F108" s="207"/>
      <c r="G108" s="303"/>
      <c r="H108" s="303"/>
      <c r="J108" s="207"/>
      <c r="K108" s="303"/>
      <c r="L108" s="303"/>
    </row>
    <row r="109" spans="1:12" ht="20.100000000000001" customHeight="1">
      <c r="A109" s="264" t="s">
        <v>238</v>
      </c>
      <c r="B109" s="265"/>
      <c r="E109" s="289"/>
      <c r="F109" s="201">
        <v>-562</v>
      </c>
      <c r="G109" s="295"/>
      <c r="H109" s="294">
        <v>-1489</v>
      </c>
      <c r="I109" s="295"/>
      <c r="J109" s="201">
        <v>0</v>
      </c>
      <c r="K109" s="148"/>
      <c r="L109" s="163">
        <v>0</v>
      </c>
    </row>
    <row r="110" spans="1:12" ht="20.100000000000001" customHeight="1">
      <c r="A110" s="264" t="s">
        <v>280</v>
      </c>
      <c r="B110" s="265"/>
      <c r="D110" s="253" t="s">
        <v>209</v>
      </c>
      <c r="F110" s="201">
        <v>18114406</v>
      </c>
      <c r="G110" s="303"/>
      <c r="H110" s="163">
        <v>0</v>
      </c>
      <c r="I110" s="303"/>
      <c r="J110" s="201">
        <v>61000000</v>
      </c>
      <c r="K110" s="148"/>
      <c r="L110" s="163">
        <v>0</v>
      </c>
    </row>
    <row r="111" spans="1:12" ht="20.100000000000001" customHeight="1">
      <c r="A111" s="264" t="s">
        <v>173</v>
      </c>
      <c r="B111" s="225"/>
      <c r="F111" s="201">
        <v>0</v>
      </c>
      <c r="G111" s="303"/>
      <c r="H111" s="163">
        <v>0</v>
      </c>
      <c r="I111" s="303"/>
      <c r="J111" s="201">
        <v>0</v>
      </c>
      <c r="K111" s="148"/>
      <c r="L111" s="148">
        <v>-200000000</v>
      </c>
    </row>
    <row r="112" spans="1:12" ht="20.100000000000001" customHeight="1">
      <c r="A112" s="264" t="s">
        <v>174</v>
      </c>
      <c r="C112" s="273"/>
      <c r="F112" s="201">
        <v>-274593018</v>
      </c>
      <c r="G112" s="274"/>
      <c r="H112" s="148">
        <v>-155483960</v>
      </c>
      <c r="I112" s="274"/>
      <c r="J112" s="201">
        <v>-69325205</v>
      </c>
      <c r="K112" s="148"/>
      <c r="L112" s="148">
        <v>-93440700</v>
      </c>
    </row>
    <row r="113" spans="1:12" ht="20.100000000000001" customHeight="1">
      <c r="A113" s="264" t="s">
        <v>246</v>
      </c>
      <c r="C113" s="273"/>
      <c r="F113" s="201">
        <v>-6353120</v>
      </c>
      <c r="G113" s="274"/>
      <c r="H113" s="148">
        <v>-10133903</v>
      </c>
      <c r="I113" s="274"/>
      <c r="J113" s="201">
        <v>-4194400</v>
      </c>
      <c r="K113" s="148"/>
      <c r="L113" s="148">
        <v>-6434792</v>
      </c>
    </row>
    <row r="114" spans="1:12" ht="20.100000000000001" customHeight="1">
      <c r="A114" s="264" t="s">
        <v>175</v>
      </c>
      <c r="C114" s="273"/>
      <c r="F114" s="201">
        <v>316943</v>
      </c>
      <c r="G114" s="274"/>
      <c r="H114" s="148">
        <v>188959</v>
      </c>
      <c r="I114" s="274"/>
      <c r="J114" s="201">
        <v>315072</v>
      </c>
      <c r="K114" s="148"/>
      <c r="L114" s="148">
        <v>125645</v>
      </c>
    </row>
    <row r="115" spans="1:12" ht="18.600000000000001" customHeight="1">
      <c r="A115" s="264" t="s">
        <v>233</v>
      </c>
      <c r="C115" s="273"/>
      <c r="F115" s="201">
        <v>0</v>
      </c>
      <c r="G115" s="274"/>
      <c r="H115" s="148">
        <v>930167</v>
      </c>
      <c r="I115" s="303"/>
      <c r="J115" s="201">
        <v>0</v>
      </c>
      <c r="K115" s="148"/>
      <c r="L115" s="163">
        <v>0</v>
      </c>
    </row>
    <row r="116" spans="1:12" ht="20.100000000000001" customHeight="1">
      <c r="A116" s="264" t="s">
        <v>281</v>
      </c>
      <c r="C116" s="273"/>
      <c r="F116" s="201">
        <v>-46000000</v>
      </c>
      <c r="G116" s="274"/>
      <c r="H116" s="148">
        <v>0</v>
      </c>
      <c r="I116" s="303"/>
      <c r="J116" s="201">
        <v>0</v>
      </c>
      <c r="K116" s="148"/>
      <c r="L116" s="163">
        <v>0</v>
      </c>
    </row>
    <row r="117" spans="1:12" ht="20.100000000000001" customHeight="1">
      <c r="A117" s="264" t="s">
        <v>176</v>
      </c>
      <c r="C117" s="273"/>
      <c r="F117" s="201"/>
      <c r="G117" s="274"/>
      <c r="H117" s="148"/>
      <c r="I117" s="274"/>
      <c r="J117" s="201"/>
      <c r="K117" s="148"/>
      <c r="L117" s="148"/>
    </row>
    <row r="118" spans="1:12" ht="20.100000000000001" customHeight="1">
      <c r="B118" s="225" t="s">
        <v>172</v>
      </c>
      <c r="C118" s="273"/>
      <c r="D118" s="253" t="s">
        <v>256</v>
      </c>
      <c r="F118" s="201">
        <v>0</v>
      </c>
      <c r="G118" s="276"/>
      <c r="H118" s="148">
        <v>3000000</v>
      </c>
      <c r="I118" s="276"/>
      <c r="J118" s="201">
        <v>351500000</v>
      </c>
      <c r="K118" s="148"/>
      <c r="L118" s="148">
        <v>175600000</v>
      </c>
    </row>
    <row r="119" spans="1:12" ht="20.100000000000001" customHeight="1">
      <c r="B119" s="225" t="s">
        <v>171</v>
      </c>
      <c r="C119" s="273"/>
      <c r="D119" s="253" t="s">
        <v>256</v>
      </c>
      <c r="F119" s="201">
        <v>0</v>
      </c>
      <c r="G119" s="274"/>
      <c r="H119" s="148">
        <v>-3000000</v>
      </c>
      <c r="I119" s="274"/>
      <c r="J119" s="201">
        <v>-180000000</v>
      </c>
      <c r="K119" s="274"/>
      <c r="L119" s="148">
        <v>-117000000</v>
      </c>
    </row>
    <row r="120" spans="1:12" ht="20.100000000000001" customHeight="1">
      <c r="A120" s="264" t="s">
        <v>177</v>
      </c>
      <c r="C120" s="273"/>
      <c r="F120" s="201"/>
      <c r="G120" s="276"/>
      <c r="H120" s="148"/>
      <c r="I120" s="276"/>
      <c r="J120" s="201"/>
      <c r="L120" s="148"/>
    </row>
    <row r="121" spans="1:12" ht="20.100000000000001" customHeight="1">
      <c r="B121" s="264" t="s">
        <v>178</v>
      </c>
      <c r="C121" s="273"/>
      <c r="F121" s="305">
        <v>9908800</v>
      </c>
      <c r="G121" s="276"/>
      <c r="H121" s="329">
        <v>0</v>
      </c>
      <c r="I121" s="276"/>
      <c r="J121" s="305">
        <v>9908800</v>
      </c>
      <c r="L121" s="329">
        <v>0</v>
      </c>
    </row>
    <row r="122" spans="1:12" ht="8.25" customHeight="1">
      <c r="A122" s="276"/>
      <c r="B122" s="276"/>
      <c r="C122" s="273"/>
      <c r="F122" s="433"/>
      <c r="G122" s="303"/>
      <c r="H122" s="160"/>
      <c r="J122" s="199"/>
      <c r="K122" s="303"/>
      <c r="L122" s="155"/>
    </row>
    <row r="123" spans="1:12" ht="20.100000000000001" customHeight="1">
      <c r="A123" s="304" t="s">
        <v>282</v>
      </c>
      <c r="B123" s="276"/>
      <c r="C123" s="273"/>
      <c r="F123" s="203">
        <f>SUM(F109:F122)</f>
        <v>-298606551</v>
      </c>
      <c r="G123" s="303"/>
      <c r="H123" s="156">
        <f>SUM(H109:H122)</f>
        <v>-164500226</v>
      </c>
      <c r="J123" s="427">
        <f>SUM(J109:J122)</f>
        <v>169204267</v>
      </c>
      <c r="K123" s="303"/>
      <c r="L123" s="156">
        <f>SUM(L109:L122)</f>
        <v>-241149847</v>
      </c>
    </row>
    <row r="124" spans="1:12" ht="20.100000000000001" customHeight="1">
      <c r="A124" s="304"/>
      <c r="B124" s="276"/>
      <c r="C124" s="273"/>
      <c r="F124" s="169"/>
      <c r="G124" s="303"/>
      <c r="H124" s="169"/>
      <c r="J124" s="169"/>
      <c r="K124" s="303"/>
      <c r="L124" s="169"/>
    </row>
    <row r="125" spans="1:12" ht="20.100000000000001" customHeight="1">
      <c r="A125" s="304"/>
      <c r="B125" s="276"/>
      <c r="C125" s="273"/>
      <c r="F125" s="169"/>
      <c r="G125" s="303"/>
      <c r="H125" s="169"/>
      <c r="J125" s="169"/>
      <c r="K125" s="303"/>
      <c r="L125" s="169"/>
    </row>
    <row r="126" spans="1:12" ht="20.100000000000001" customHeight="1">
      <c r="A126" s="304"/>
      <c r="B126" s="276"/>
      <c r="C126" s="273"/>
      <c r="F126" s="169"/>
      <c r="G126" s="303"/>
      <c r="H126" s="169"/>
      <c r="J126" s="169"/>
      <c r="K126" s="303"/>
      <c r="L126" s="169"/>
    </row>
    <row r="127" spans="1:12" ht="20.100000000000001" customHeight="1">
      <c r="A127" s="304"/>
      <c r="B127" s="276"/>
      <c r="C127" s="273"/>
      <c r="F127" s="169"/>
      <c r="G127" s="303"/>
      <c r="H127" s="169"/>
      <c r="J127" s="169"/>
      <c r="K127" s="303"/>
      <c r="L127" s="169"/>
    </row>
    <row r="128" spans="1:12" ht="20.100000000000001" customHeight="1">
      <c r="A128" s="304"/>
      <c r="B128" s="276"/>
      <c r="C128" s="273"/>
      <c r="F128" s="169"/>
      <c r="G128" s="303"/>
      <c r="H128" s="169"/>
      <c r="J128" s="169"/>
      <c r="K128" s="303"/>
      <c r="L128" s="169"/>
    </row>
    <row r="129" spans="1:12" ht="20.100000000000001" customHeight="1">
      <c r="A129" s="304"/>
      <c r="B129" s="276"/>
      <c r="C129" s="273"/>
      <c r="F129" s="169"/>
      <c r="G129" s="303"/>
      <c r="H129" s="169"/>
      <c r="J129" s="169"/>
      <c r="K129" s="303"/>
      <c r="L129" s="169"/>
    </row>
    <row r="130" spans="1:12" ht="20.100000000000001" customHeight="1">
      <c r="A130" s="304"/>
      <c r="B130" s="276"/>
      <c r="C130" s="273"/>
      <c r="F130" s="169"/>
      <c r="G130" s="303"/>
      <c r="H130" s="169"/>
      <c r="J130" s="169"/>
      <c r="K130" s="303"/>
      <c r="L130" s="169"/>
    </row>
    <row r="131" spans="1:12" ht="20.100000000000001" customHeight="1">
      <c r="A131" s="304"/>
      <c r="B131" s="276"/>
      <c r="C131" s="273"/>
      <c r="F131" s="169"/>
      <c r="G131" s="303"/>
      <c r="H131" s="169"/>
      <c r="J131" s="169"/>
      <c r="K131" s="303"/>
      <c r="L131" s="169"/>
    </row>
    <row r="132" spans="1:12" ht="20.100000000000001" customHeight="1">
      <c r="A132" s="304"/>
      <c r="B132" s="276"/>
      <c r="C132" s="273"/>
      <c r="F132" s="169"/>
      <c r="G132" s="303"/>
      <c r="H132" s="169"/>
      <c r="J132" s="169"/>
      <c r="K132" s="303"/>
      <c r="L132" s="169"/>
    </row>
    <row r="133" spans="1:12" ht="20.100000000000001" customHeight="1">
      <c r="A133" s="304"/>
      <c r="B133" s="276"/>
      <c r="C133" s="273"/>
      <c r="F133" s="169"/>
      <c r="G133" s="303"/>
      <c r="H133" s="169"/>
      <c r="J133" s="169"/>
      <c r="K133" s="303"/>
      <c r="L133" s="169"/>
    </row>
    <row r="134" spans="1:12" ht="20.100000000000001" customHeight="1">
      <c r="A134" s="304"/>
      <c r="B134" s="276"/>
      <c r="C134" s="273"/>
      <c r="F134" s="169"/>
      <c r="G134" s="303"/>
      <c r="H134" s="169"/>
      <c r="J134" s="169"/>
      <c r="K134" s="303"/>
      <c r="L134" s="169"/>
    </row>
    <row r="135" spans="1:12" ht="20.100000000000001" customHeight="1">
      <c r="A135" s="304"/>
      <c r="B135" s="276"/>
      <c r="C135" s="273"/>
      <c r="F135" s="169"/>
      <c r="G135" s="303"/>
      <c r="H135" s="169"/>
      <c r="J135" s="169"/>
      <c r="K135" s="303"/>
      <c r="L135" s="169"/>
    </row>
    <row r="136" spans="1:12" ht="20.100000000000001" customHeight="1">
      <c r="A136" s="304"/>
      <c r="B136" s="276"/>
      <c r="C136" s="273"/>
      <c r="F136" s="169"/>
      <c r="G136" s="303"/>
      <c r="H136" s="169"/>
      <c r="J136" s="169"/>
      <c r="K136" s="303"/>
      <c r="L136" s="169"/>
    </row>
    <row r="137" spans="1:12" ht="20.100000000000001" customHeight="1">
      <c r="A137" s="304"/>
      <c r="B137" s="276"/>
      <c r="C137" s="273"/>
      <c r="F137" s="169"/>
      <c r="G137" s="303"/>
      <c r="H137" s="169"/>
      <c r="J137" s="169"/>
      <c r="K137" s="303"/>
      <c r="L137" s="169"/>
    </row>
    <row r="138" spans="1:12" ht="20.100000000000001" customHeight="1">
      <c r="A138" s="304"/>
      <c r="B138" s="276"/>
      <c r="C138" s="273"/>
      <c r="F138" s="169"/>
      <c r="G138" s="303"/>
      <c r="H138" s="169"/>
      <c r="J138" s="169"/>
      <c r="K138" s="303"/>
      <c r="L138" s="169"/>
    </row>
    <row r="139" spans="1:12" ht="20.100000000000001" customHeight="1">
      <c r="A139" s="304"/>
      <c r="B139" s="276"/>
      <c r="C139" s="273"/>
      <c r="F139" s="169"/>
      <c r="G139" s="303"/>
      <c r="H139" s="169"/>
      <c r="J139" s="169"/>
      <c r="K139" s="303"/>
      <c r="L139" s="169"/>
    </row>
    <row r="140" spans="1:12" ht="20.100000000000001" customHeight="1">
      <c r="A140" s="304"/>
      <c r="B140" s="276"/>
      <c r="C140" s="273"/>
      <c r="F140" s="169"/>
      <c r="G140" s="303"/>
      <c r="H140" s="169"/>
      <c r="J140" s="169"/>
      <c r="K140" s="303"/>
      <c r="L140" s="169"/>
    </row>
    <row r="141" spans="1:12" ht="20.100000000000001" customHeight="1">
      <c r="A141" s="304"/>
      <c r="B141" s="276"/>
      <c r="C141" s="273"/>
      <c r="F141" s="169"/>
      <c r="G141" s="303"/>
      <c r="H141" s="169"/>
      <c r="J141" s="169"/>
      <c r="K141" s="303"/>
      <c r="L141" s="169"/>
    </row>
    <row r="142" spans="1:12" ht="15.75" customHeight="1">
      <c r="A142" s="304"/>
      <c r="B142" s="276"/>
      <c r="C142" s="273"/>
      <c r="F142" s="169"/>
      <c r="G142" s="303"/>
      <c r="H142" s="169"/>
      <c r="J142" s="169"/>
      <c r="K142" s="303"/>
      <c r="L142" s="169"/>
    </row>
    <row r="143" spans="1:12" ht="21.95" customHeight="1">
      <c r="A143" s="281" t="str">
        <f>A97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143" s="282"/>
      <c r="C143" s="284"/>
      <c r="D143" s="306"/>
      <c r="E143" s="284"/>
      <c r="F143" s="307"/>
      <c r="G143" s="307"/>
      <c r="H143" s="330"/>
      <c r="I143" s="308"/>
      <c r="J143" s="307"/>
      <c r="K143" s="307"/>
      <c r="L143" s="330"/>
    </row>
    <row r="144" spans="1:12" ht="18" customHeight="1">
      <c r="A144" s="251" t="str">
        <f>A98</f>
        <v>บริษัท ธนบุรี เฮลท์แคร์ กรุ๊ป จำกัด (มหาชน)</v>
      </c>
      <c r="B144" s="251"/>
      <c r="C144" s="252"/>
      <c r="E144" s="252"/>
      <c r="F144" s="254"/>
      <c r="G144" s="254"/>
      <c r="H144" s="323"/>
      <c r="I144" s="254"/>
      <c r="J144" s="254"/>
      <c r="K144" s="254"/>
      <c r="L144" s="323"/>
    </row>
    <row r="145" spans="1:12" ht="18" customHeight="1">
      <c r="A145" s="251" t="str">
        <f>A99</f>
        <v>งบกระแสเงินสด</v>
      </c>
      <c r="B145" s="251"/>
      <c r="C145" s="252"/>
      <c r="E145" s="252"/>
      <c r="F145" s="254"/>
      <c r="G145" s="254"/>
      <c r="H145" s="323"/>
      <c r="I145" s="254"/>
      <c r="J145" s="254"/>
      <c r="K145" s="254"/>
      <c r="L145" s="323"/>
    </row>
    <row r="146" spans="1:12" ht="18" customHeight="1">
      <c r="A146" s="256" t="str">
        <f>A100</f>
        <v>สำหรับงวดสามเดือนสิ้นสุดวันที่ 31 มีนาคม พ.ศ. 2565</v>
      </c>
      <c r="B146" s="257"/>
      <c r="C146" s="258"/>
      <c r="D146" s="259"/>
      <c r="E146" s="258"/>
      <c r="F146" s="260"/>
      <c r="G146" s="260"/>
      <c r="H146" s="324"/>
      <c r="I146" s="260"/>
      <c r="J146" s="260"/>
      <c r="K146" s="260"/>
      <c r="L146" s="324"/>
    </row>
    <row r="147" spans="1:12" ht="18" customHeight="1">
      <c r="A147" s="255"/>
      <c r="B147" s="255"/>
      <c r="C147" s="252"/>
      <c r="E147" s="252"/>
      <c r="F147" s="254"/>
      <c r="G147" s="254"/>
      <c r="H147" s="323"/>
      <c r="I147" s="254"/>
      <c r="J147" s="254"/>
      <c r="K147" s="254"/>
      <c r="L147" s="323"/>
    </row>
    <row r="148" spans="1:12" ht="20.100000000000001" customHeight="1">
      <c r="A148" s="255"/>
      <c r="B148" s="255"/>
      <c r="C148" s="252"/>
      <c r="E148" s="252"/>
      <c r="F148" s="448" t="s">
        <v>2</v>
      </c>
      <c r="G148" s="448"/>
      <c r="H148" s="448"/>
      <c r="I148" s="261"/>
      <c r="J148" s="448" t="s">
        <v>3</v>
      </c>
      <c r="K148" s="448"/>
      <c r="L148" s="448"/>
    </row>
    <row r="149" spans="1:12" ht="20.100000000000001" customHeight="1">
      <c r="A149" s="255"/>
      <c r="B149" s="255"/>
      <c r="C149" s="252"/>
      <c r="E149" s="252"/>
      <c r="F149" s="262" t="s">
        <v>4</v>
      </c>
      <c r="G149" s="262"/>
      <c r="H149" s="152" t="s">
        <v>4</v>
      </c>
      <c r="I149" s="262"/>
      <c r="J149" s="262" t="s">
        <v>4</v>
      </c>
      <c r="K149" s="262"/>
      <c r="L149" s="152" t="s">
        <v>4</v>
      </c>
    </row>
    <row r="150" spans="1:12" ht="20.100000000000001" customHeight="1">
      <c r="A150" s="255"/>
      <c r="B150" s="255"/>
      <c r="C150" s="252"/>
      <c r="E150" s="252"/>
      <c r="F150" s="263" t="s">
        <v>204</v>
      </c>
      <c r="G150" s="262"/>
      <c r="H150" s="162" t="s">
        <v>204</v>
      </c>
      <c r="I150" s="262"/>
      <c r="J150" s="263" t="s">
        <v>204</v>
      </c>
      <c r="K150" s="262"/>
      <c r="L150" s="162" t="s">
        <v>204</v>
      </c>
    </row>
    <row r="151" spans="1:12" ht="20.100000000000001" customHeight="1">
      <c r="D151" s="266"/>
      <c r="E151" s="267"/>
      <c r="F151" s="262" t="s">
        <v>243</v>
      </c>
      <c r="G151" s="268"/>
      <c r="H151" s="152" t="s">
        <v>203</v>
      </c>
      <c r="I151" s="261"/>
      <c r="J151" s="262" t="s">
        <v>243</v>
      </c>
      <c r="K151" s="268"/>
      <c r="L151" s="152" t="s">
        <v>203</v>
      </c>
    </row>
    <row r="152" spans="1:12" ht="20.100000000000001" customHeight="1">
      <c r="D152" s="269" t="s">
        <v>7</v>
      </c>
      <c r="E152" s="267"/>
      <c r="F152" s="270" t="s">
        <v>8</v>
      </c>
      <c r="G152" s="271"/>
      <c r="H152" s="154" t="s">
        <v>8</v>
      </c>
      <c r="I152" s="261"/>
      <c r="J152" s="270" t="s">
        <v>8</v>
      </c>
      <c r="K152" s="271"/>
      <c r="L152" s="154" t="s">
        <v>8</v>
      </c>
    </row>
    <row r="153" spans="1:12" ht="6" customHeight="1">
      <c r="A153" s="276"/>
      <c r="B153" s="276"/>
      <c r="C153" s="273"/>
      <c r="F153" s="205"/>
      <c r="G153" s="274"/>
      <c r="H153" s="327"/>
      <c r="I153" s="274"/>
      <c r="J153" s="205"/>
      <c r="K153" s="274"/>
      <c r="L153" s="327"/>
    </row>
    <row r="154" spans="1:12" ht="20.100000000000001" customHeight="1">
      <c r="A154" s="304" t="s">
        <v>179</v>
      </c>
      <c r="B154" s="304"/>
      <c r="C154" s="273"/>
      <c r="F154" s="197"/>
      <c r="G154" s="274"/>
      <c r="H154" s="274"/>
      <c r="I154" s="274"/>
      <c r="J154" s="197"/>
      <c r="K154" s="274"/>
      <c r="L154" s="274"/>
    </row>
    <row r="155" spans="1:12" ht="20.100000000000001" customHeight="1">
      <c r="A155" s="264" t="s">
        <v>40</v>
      </c>
      <c r="B155" s="304"/>
      <c r="C155" s="273"/>
      <c r="F155" s="197"/>
      <c r="G155" s="274"/>
      <c r="H155" s="274"/>
      <c r="I155" s="274"/>
      <c r="J155" s="197"/>
      <c r="K155" s="274"/>
      <c r="L155" s="274"/>
    </row>
    <row r="156" spans="1:12" ht="20.100000000000001" customHeight="1">
      <c r="B156" s="264" t="s">
        <v>283</v>
      </c>
      <c r="C156" s="273"/>
      <c r="F156" s="199">
        <v>-125845555</v>
      </c>
      <c r="G156" s="274"/>
      <c r="H156" s="155">
        <v>350491979</v>
      </c>
      <c r="I156" s="274"/>
      <c r="J156" s="199">
        <v>-166500000</v>
      </c>
      <c r="K156" s="274"/>
      <c r="L156" s="148">
        <v>365000000</v>
      </c>
    </row>
    <row r="157" spans="1:12" ht="20.100000000000001" customHeight="1">
      <c r="A157" s="264" t="s">
        <v>180</v>
      </c>
      <c r="C157" s="273"/>
      <c r="F157" s="198"/>
      <c r="G157" s="274"/>
      <c r="H157" s="155"/>
      <c r="I157" s="274"/>
      <c r="J157" s="198"/>
      <c r="K157" s="274"/>
      <c r="L157" s="155"/>
    </row>
    <row r="158" spans="1:12" ht="20.100000000000001" customHeight="1">
      <c r="B158" s="225" t="s">
        <v>171</v>
      </c>
      <c r="C158" s="273"/>
      <c r="F158" s="199">
        <v>0</v>
      </c>
      <c r="G158" s="274"/>
      <c r="H158" s="163">
        <v>0</v>
      </c>
      <c r="I158" s="274"/>
      <c r="J158" s="199">
        <v>0</v>
      </c>
      <c r="K158" s="274"/>
      <c r="L158" s="155">
        <v>-53500000</v>
      </c>
    </row>
    <row r="159" spans="1:12" ht="20.100000000000001" customHeight="1">
      <c r="A159" s="264" t="s">
        <v>52</v>
      </c>
      <c r="C159" s="264"/>
      <c r="F159" s="205"/>
      <c r="G159" s="274"/>
      <c r="H159" s="294"/>
      <c r="I159" s="274"/>
      <c r="J159" s="205"/>
      <c r="K159" s="274"/>
      <c r="L159" s="294"/>
    </row>
    <row r="160" spans="1:12" ht="20.100000000000001" customHeight="1">
      <c r="B160" s="225" t="s">
        <v>172</v>
      </c>
      <c r="C160" s="264"/>
      <c r="F160" s="199">
        <v>0</v>
      </c>
      <c r="G160" s="274"/>
      <c r="H160" s="148">
        <v>50000000</v>
      </c>
      <c r="I160" s="274"/>
      <c r="J160" s="199">
        <v>0</v>
      </c>
      <c r="K160" s="274"/>
      <c r="L160" s="294">
        <v>50000000</v>
      </c>
    </row>
    <row r="161" spans="1:12" ht="20.100000000000001" customHeight="1">
      <c r="B161" s="225" t="s">
        <v>171</v>
      </c>
      <c r="C161" s="264"/>
      <c r="D161" s="253">
        <v>21</v>
      </c>
      <c r="F161" s="201">
        <v>-264355976</v>
      </c>
      <c r="G161" s="274"/>
      <c r="H161" s="148">
        <v>-165628558</v>
      </c>
      <c r="I161" s="274"/>
      <c r="J161" s="201">
        <v>-207500000</v>
      </c>
      <c r="K161" s="274"/>
      <c r="L161" s="294">
        <v>-152500000</v>
      </c>
    </row>
    <row r="162" spans="1:12" ht="20.100000000000001" customHeight="1">
      <c r="A162" s="264" t="s">
        <v>181</v>
      </c>
      <c r="B162" s="225"/>
      <c r="C162" s="264"/>
      <c r="F162" s="201">
        <v>-565000</v>
      </c>
      <c r="G162" s="274"/>
      <c r="H162" s="294">
        <v>-450000</v>
      </c>
      <c r="I162" s="274"/>
      <c r="J162" s="201">
        <v>0</v>
      </c>
      <c r="K162" s="274"/>
      <c r="L162" s="163">
        <v>-450000</v>
      </c>
    </row>
    <row r="163" spans="1:12" ht="20.100000000000001" customHeight="1">
      <c r="A163" s="264" t="s">
        <v>182</v>
      </c>
      <c r="F163" s="201">
        <v>-9825460</v>
      </c>
      <c r="G163" s="274"/>
      <c r="H163" s="155">
        <v>-9464893</v>
      </c>
      <c r="I163" s="274"/>
      <c r="J163" s="201">
        <v>-2541156</v>
      </c>
      <c r="K163" s="274"/>
      <c r="L163" s="274">
        <v>-2668979</v>
      </c>
    </row>
    <row r="164" spans="1:12" ht="20.100000000000001" customHeight="1">
      <c r="A164" s="264" t="s">
        <v>247</v>
      </c>
      <c r="F164" s="201">
        <v>-2178363</v>
      </c>
      <c r="G164" s="274"/>
      <c r="H164" s="155">
        <v>-3463038</v>
      </c>
      <c r="I164" s="274"/>
      <c r="J164" s="201">
        <v>-201058</v>
      </c>
      <c r="K164" s="274"/>
      <c r="L164" s="274">
        <v>-263072</v>
      </c>
    </row>
    <row r="165" spans="1:12" ht="20.100000000000001" customHeight="1">
      <c r="A165" s="264" t="s">
        <v>234</v>
      </c>
      <c r="F165" s="201">
        <v>-8785285</v>
      </c>
      <c r="G165" s="274"/>
      <c r="H165" s="155">
        <v>-6749304</v>
      </c>
      <c r="I165" s="274"/>
      <c r="J165" s="201">
        <v>0</v>
      </c>
      <c r="K165" s="274"/>
      <c r="L165" s="163">
        <v>0</v>
      </c>
    </row>
    <row r="166" spans="1:12" ht="20.100000000000001" customHeight="1">
      <c r="A166" s="264" t="s">
        <v>263</v>
      </c>
      <c r="D166" s="253">
        <v>24</v>
      </c>
      <c r="F166" s="201">
        <v>123672813</v>
      </c>
      <c r="G166" s="274"/>
      <c r="H166" s="163">
        <v>0</v>
      </c>
      <c r="I166" s="274"/>
      <c r="J166" s="201">
        <v>123672813</v>
      </c>
      <c r="K166" s="274"/>
      <c r="L166" s="163">
        <v>0</v>
      </c>
    </row>
    <row r="167" spans="1:12" ht="20.100000000000001" customHeight="1">
      <c r="A167" s="264" t="s">
        <v>183</v>
      </c>
      <c r="C167" s="273"/>
      <c r="F167" s="201">
        <v>-334931714</v>
      </c>
      <c r="G167" s="274"/>
      <c r="H167" s="155">
        <v>-150454</v>
      </c>
      <c r="I167" s="274"/>
      <c r="J167" s="201">
        <v>-334931714</v>
      </c>
      <c r="K167" s="274"/>
      <c r="L167" s="275">
        <v>-150454</v>
      </c>
    </row>
    <row r="168" spans="1:12" ht="20.100000000000001" customHeight="1">
      <c r="A168" s="264" t="s">
        <v>184</v>
      </c>
      <c r="C168" s="273"/>
      <c r="F168" s="201"/>
      <c r="H168" s="275"/>
      <c r="J168" s="201"/>
      <c r="L168" s="275"/>
    </row>
    <row r="169" spans="1:12" ht="20.100000000000001" customHeight="1">
      <c r="B169" s="264" t="s">
        <v>185</v>
      </c>
      <c r="C169" s="273"/>
      <c r="F169" s="305">
        <v>0</v>
      </c>
      <c r="G169" s="274"/>
      <c r="H169" s="161">
        <v>-14461</v>
      </c>
      <c r="I169" s="274"/>
      <c r="J169" s="305">
        <v>0</v>
      </c>
      <c r="K169" s="274"/>
      <c r="L169" s="161">
        <v>0</v>
      </c>
    </row>
    <row r="170" spans="1:12" ht="6.75" customHeight="1">
      <c r="A170" s="276"/>
      <c r="B170" s="276"/>
      <c r="C170" s="273"/>
      <c r="F170" s="205"/>
      <c r="G170" s="274"/>
      <c r="H170" s="294"/>
      <c r="I170" s="274"/>
      <c r="J170" s="204"/>
      <c r="K170" s="274"/>
      <c r="L170" s="294"/>
    </row>
    <row r="171" spans="1:12">
      <c r="A171" s="304" t="s">
        <v>284</v>
      </c>
      <c r="B171" s="304"/>
      <c r="F171" s="209">
        <f>SUM(F156:F169)</f>
        <v>-622814540</v>
      </c>
      <c r="G171" s="274"/>
      <c r="H171" s="434">
        <f>SUM(H156:H169)</f>
        <v>214571271</v>
      </c>
      <c r="I171" s="274"/>
      <c r="J171" s="206">
        <f>SUM(J156:J169)</f>
        <v>-588001115</v>
      </c>
      <c r="K171" s="274"/>
      <c r="L171" s="434">
        <f>SUM(L156:L169)</f>
        <v>205467495</v>
      </c>
    </row>
    <row r="172" spans="1:12" ht="20.100000000000001" customHeight="1">
      <c r="A172" s="304"/>
      <c r="B172" s="304"/>
      <c r="F172" s="205"/>
      <c r="G172" s="274"/>
      <c r="H172" s="294"/>
      <c r="I172" s="274"/>
      <c r="J172" s="204"/>
      <c r="K172" s="274"/>
      <c r="L172" s="294"/>
    </row>
    <row r="173" spans="1:12" ht="20.100000000000001" customHeight="1">
      <c r="A173" s="304" t="s">
        <v>289</v>
      </c>
      <c r="B173" s="304"/>
      <c r="F173" s="207">
        <f>F171+F123+F81</f>
        <v>-264505939</v>
      </c>
      <c r="G173" s="303"/>
      <c r="H173" s="303">
        <f>H171+H123+H81</f>
        <v>474484267</v>
      </c>
      <c r="I173" s="303"/>
      <c r="J173" s="207">
        <f>J171+J123+J81</f>
        <v>-171161422</v>
      </c>
      <c r="K173" s="303"/>
      <c r="L173" s="303">
        <f>L171+L123+L81</f>
        <v>337317815</v>
      </c>
    </row>
    <row r="174" spans="1:12" ht="20.100000000000001" customHeight="1">
      <c r="A174" s="280" t="s">
        <v>186</v>
      </c>
      <c r="B174" s="280"/>
      <c r="C174" s="255"/>
      <c r="F174" s="207">
        <v>1482290959</v>
      </c>
      <c r="G174" s="303"/>
      <c r="H174" s="303">
        <v>495381393</v>
      </c>
      <c r="I174" s="303"/>
      <c r="J174" s="207">
        <v>1171196167</v>
      </c>
      <c r="K174" s="303"/>
      <c r="L174" s="303">
        <v>304192411</v>
      </c>
    </row>
    <row r="175" spans="1:12" ht="20.100000000000001" customHeight="1">
      <c r="A175" s="280" t="s">
        <v>288</v>
      </c>
      <c r="B175" s="280"/>
      <c r="C175" s="255"/>
      <c r="F175" s="207"/>
      <c r="G175" s="303"/>
      <c r="H175" s="303"/>
      <c r="I175" s="303"/>
      <c r="J175" s="207"/>
      <c r="K175" s="303"/>
      <c r="L175" s="303"/>
    </row>
    <row r="176" spans="1:12" ht="20.100000000000001" customHeight="1">
      <c r="A176" s="280"/>
      <c r="B176" s="280" t="s">
        <v>199</v>
      </c>
      <c r="C176" s="255"/>
      <c r="F176" s="435">
        <v>-6981</v>
      </c>
      <c r="G176" s="303"/>
      <c r="H176" s="301">
        <v>1062654</v>
      </c>
      <c r="I176" s="303"/>
      <c r="J176" s="435">
        <v>-6981</v>
      </c>
      <c r="K176" s="303"/>
      <c r="L176" s="301">
        <v>1062654</v>
      </c>
    </row>
    <row r="177" spans="1:12" ht="7.5" customHeight="1">
      <c r="A177" s="280"/>
      <c r="B177" s="280"/>
      <c r="C177" s="255"/>
      <c r="F177" s="197"/>
      <c r="G177" s="274"/>
      <c r="H177" s="274"/>
      <c r="I177" s="274"/>
      <c r="J177" s="436"/>
      <c r="K177" s="274"/>
      <c r="L177" s="274"/>
    </row>
    <row r="178" spans="1:12" ht="18.75" thickBot="1">
      <c r="A178" s="309" t="s">
        <v>187</v>
      </c>
      <c r="B178" s="251"/>
      <c r="C178" s="255"/>
      <c r="F178" s="210">
        <f>SUM(F173:F176)</f>
        <v>1217778039</v>
      </c>
      <c r="G178" s="274"/>
      <c r="H178" s="437">
        <f>SUM(H173:H176)</f>
        <v>970928314</v>
      </c>
      <c r="I178" s="274"/>
      <c r="J178" s="438">
        <f>SUM(J173:J176)</f>
        <v>1000027764</v>
      </c>
      <c r="K178" s="274"/>
      <c r="L178" s="437">
        <f>SUM(L173:L176)</f>
        <v>642572880</v>
      </c>
    </row>
    <row r="179" spans="1:12" ht="20.100000000000001" customHeight="1" thickTop="1">
      <c r="A179" s="309"/>
      <c r="B179" s="251"/>
      <c r="C179" s="255"/>
      <c r="F179" s="274"/>
      <c r="G179" s="274"/>
      <c r="H179" s="325"/>
      <c r="I179" s="274"/>
      <c r="J179" s="274"/>
      <c r="K179" s="274"/>
      <c r="L179" s="325"/>
    </row>
    <row r="180" spans="1:12" ht="20.100000000000001" customHeight="1">
      <c r="A180" s="309"/>
      <c r="B180" s="251"/>
      <c r="C180" s="255"/>
      <c r="F180" s="274"/>
      <c r="G180" s="274"/>
      <c r="H180" s="325"/>
      <c r="I180" s="274"/>
      <c r="J180" s="274"/>
      <c r="K180" s="274"/>
      <c r="L180" s="325"/>
    </row>
    <row r="181" spans="1:12" ht="20.100000000000001" customHeight="1">
      <c r="A181" s="309"/>
      <c r="B181" s="251"/>
      <c r="C181" s="255"/>
      <c r="F181" s="274"/>
      <c r="G181" s="274"/>
      <c r="H181" s="325"/>
      <c r="I181" s="274"/>
      <c r="J181" s="274"/>
      <c r="K181" s="274"/>
      <c r="L181" s="325"/>
    </row>
    <row r="182" spans="1:12" ht="20.100000000000001" customHeight="1">
      <c r="A182" s="309"/>
      <c r="B182" s="251"/>
      <c r="C182" s="255"/>
      <c r="F182" s="274"/>
      <c r="G182" s="274"/>
      <c r="H182" s="325"/>
      <c r="I182" s="274"/>
      <c r="J182" s="274"/>
      <c r="K182" s="274"/>
      <c r="L182" s="325"/>
    </row>
    <row r="183" spans="1:12" ht="20.100000000000001" customHeight="1">
      <c r="A183" s="309"/>
      <c r="B183" s="251"/>
      <c r="C183" s="255"/>
      <c r="F183" s="274"/>
      <c r="G183" s="274"/>
      <c r="H183" s="325"/>
      <c r="I183" s="274"/>
      <c r="J183" s="274"/>
      <c r="K183" s="274"/>
      <c r="L183" s="325"/>
    </row>
    <row r="184" spans="1:12" ht="20.100000000000001" customHeight="1">
      <c r="A184" s="309"/>
      <c r="B184" s="251"/>
      <c r="C184" s="255"/>
      <c r="F184" s="274"/>
      <c r="G184" s="274"/>
      <c r="H184" s="325"/>
      <c r="I184" s="274"/>
      <c r="J184" s="274"/>
      <c r="K184" s="274"/>
      <c r="L184" s="325"/>
    </row>
    <row r="185" spans="1:12" ht="20.100000000000001" customHeight="1">
      <c r="A185" s="309"/>
      <c r="B185" s="251"/>
      <c r="C185" s="255"/>
      <c r="F185" s="274"/>
      <c r="G185" s="274"/>
      <c r="H185" s="325"/>
      <c r="I185" s="274"/>
      <c r="J185" s="274"/>
      <c r="K185" s="274"/>
      <c r="L185" s="325"/>
    </row>
    <row r="186" spans="1:12" ht="20.100000000000001" customHeight="1">
      <c r="A186" s="309"/>
      <c r="B186" s="251"/>
      <c r="C186" s="255"/>
      <c r="F186" s="274"/>
      <c r="G186" s="274"/>
      <c r="H186" s="325"/>
      <c r="I186" s="274"/>
      <c r="J186" s="274"/>
      <c r="K186" s="274"/>
      <c r="L186" s="325"/>
    </row>
    <row r="187" spans="1:12" ht="20.100000000000001" customHeight="1">
      <c r="A187" s="309"/>
      <c r="B187" s="251"/>
      <c r="C187" s="255"/>
      <c r="F187" s="274"/>
      <c r="G187" s="274"/>
      <c r="H187" s="325"/>
      <c r="I187" s="274"/>
      <c r="J187" s="274"/>
      <c r="K187" s="274"/>
      <c r="L187" s="325"/>
    </row>
    <row r="188" spans="1:12" ht="20.100000000000001" customHeight="1">
      <c r="A188" s="309"/>
      <c r="B188" s="251"/>
      <c r="C188" s="255"/>
      <c r="F188" s="274"/>
      <c r="G188" s="274"/>
      <c r="H188" s="325"/>
      <c r="I188" s="274"/>
      <c r="J188" s="274"/>
      <c r="K188" s="274"/>
      <c r="L188" s="325"/>
    </row>
    <row r="189" spans="1:12" ht="20.100000000000001" customHeight="1">
      <c r="A189" s="309"/>
      <c r="B189" s="251"/>
      <c r="C189" s="255"/>
      <c r="F189" s="274"/>
      <c r="G189" s="274"/>
      <c r="H189" s="325"/>
      <c r="I189" s="274"/>
      <c r="J189" s="274"/>
      <c r="K189" s="274"/>
      <c r="L189" s="325"/>
    </row>
    <row r="190" spans="1:12" ht="6.75" customHeight="1">
      <c r="A190" s="309"/>
      <c r="B190" s="251"/>
      <c r="C190" s="255"/>
      <c r="F190" s="274"/>
      <c r="G190" s="274"/>
      <c r="H190" s="325"/>
      <c r="I190" s="274"/>
      <c r="J190" s="274"/>
      <c r="K190" s="274"/>
      <c r="L190" s="325"/>
    </row>
    <row r="191" spans="1:12" ht="21.95" customHeight="1">
      <c r="A191" s="281" t="str">
        <f>A143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191" s="281"/>
      <c r="C191" s="310"/>
      <c r="D191" s="306"/>
      <c r="E191" s="284"/>
      <c r="F191" s="285"/>
      <c r="G191" s="285"/>
      <c r="H191" s="331"/>
      <c r="I191" s="285"/>
      <c r="J191" s="285"/>
      <c r="K191" s="285"/>
      <c r="L191" s="331"/>
    </row>
    <row r="192" spans="1:12" ht="18" customHeight="1">
      <c r="A192" s="251" t="str">
        <f>A144</f>
        <v>บริษัท ธนบุรี เฮลท์แคร์ กรุ๊ป จำกัด (มหาชน)</v>
      </c>
      <c r="B192" s="251"/>
      <c r="C192" s="255"/>
      <c r="F192" s="274"/>
      <c r="G192" s="274"/>
      <c r="H192" s="325"/>
      <c r="I192" s="274"/>
      <c r="J192" s="274"/>
      <c r="K192" s="274"/>
      <c r="L192" s="325"/>
    </row>
    <row r="193" spans="1:12" ht="18" customHeight="1">
      <c r="A193" s="251" t="str">
        <f>A145</f>
        <v>งบกระแสเงินสด</v>
      </c>
      <c r="B193" s="251"/>
      <c r="C193" s="252"/>
      <c r="E193" s="252"/>
      <c r="F193" s="254"/>
      <c r="G193" s="254"/>
      <c r="H193" s="323"/>
      <c r="I193" s="254"/>
      <c r="J193" s="254"/>
      <c r="K193" s="254"/>
      <c r="L193" s="323"/>
    </row>
    <row r="194" spans="1:12" ht="18" customHeight="1">
      <c r="A194" s="256" t="str">
        <f>A146</f>
        <v>สำหรับงวดสามเดือนสิ้นสุดวันที่ 31 มีนาคม พ.ศ. 2565</v>
      </c>
      <c r="B194" s="257"/>
      <c r="C194" s="258"/>
      <c r="D194" s="259"/>
      <c r="E194" s="258"/>
      <c r="F194" s="260"/>
      <c r="G194" s="260"/>
      <c r="H194" s="324"/>
      <c r="I194" s="260"/>
      <c r="J194" s="260"/>
      <c r="K194" s="260"/>
      <c r="L194" s="324"/>
    </row>
    <row r="195" spans="1:12" ht="20.100000000000001" customHeight="1">
      <c r="A195" s="251"/>
      <c r="B195" s="251"/>
      <c r="C195" s="255"/>
      <c r="F195" s="274"/>
      <c r="G195" s="274"/>
      <c r="H195" s="325"/>
      <c r="I195" s="274"/>
      <c r="J195" s="274"/>
      <c r="K195" s="274"/>
      <c r="L195" s="325"/>
    </row>
    <row r="196" spans="1:12" s="255" customFormat="1" ht="20.100000000000001" customHeight="1">
      <c r="C196" s="252"/>
      <c r="D196" s="253"/>
      <c r="E196" s="252"/>
      <c r="F196" s="448" t="s">
        <v>2</v>
      </c>
      <c r="G196" s="448"/>
      <c r="H196" s="448"/>
      <c r="I196" s="261"/>
      <c r="J196" s="448" t="s">
        <v>3</v>
      </c>
      <c r="K196" s="448"/>
      <c r="L196" s="448"/>
    </row>
    <row r="197" spans="1:12" s="255" customFormat="1" ht="20.100000000000001" customHeight="1">
      <c r="C197" s="252"/>
      <c r="D197" s="253"/>
      <c r="E197" s="252"/>
      <c r="F197" s="262" t="s">
        <v>4</v>
      </c>
      <c r="G197" s="262"/>
      <c r="H197" s="152" t="s">
        <v>4</v>
      </c>
      <c r="I197" s="262"/>
      <c r="J197" s="262" t="s">
        <v>4</v>
      </c>
      <c r="K197" s="262"/>
      <c r="L197" s="152" t="s">
        <v>4</v>
      </c>
    </row>
    <row r="198" spans="1:12" s="255" customFormat="1" ht="20.100000000000001" customHeight="1">
      <c r="C198" s="252"/>
      <c r="D198" s="253"/>
      <c r="E198" s="252"/>
      <c r="F198" s="263" t="s">
        <v>204</v>
      </c>
      <c r="G198" s="262"/>
      <c r="H198" s="162" t="s">
        <v>204</v>
      </c>
      <c r="I198" s="262"/>
      <c r="J198" s="263" t="s">
        <v>204</v>
      </c>
      <c r="K198" s="262"/>
      <c r="L198" s="162" t="s">
        <v>204</v>
      </c>
    </row>
    <row r="199" spans="1:12" ht="20.100000000000001" customHeight="1">
      <c r="D199" s="266"/>
      <c r="E199" s="267"/>
      <c r="F199" s="262" t="s">
        <v>243</v>
      </c>
      <c r="G199" s="268"/>
      <c r="H199" s="152" t="s">
        <v>203</v>
      </c>
      <c r="I199" s="261"/>
      <c r="J199" s="262" t="s">
        <v>243</v>
      </c>
      <c r="K199" s="268"/>
      <c r="L199" s="152" t="s">
        <v>203</v>
      </c>
    </row>
    <row r="200" spans="1:12" ht="20.100000000000001" customHeight="1">
      <c r="D200" s="269" t="s">
        <v>7</v>
      </c>
      <c r="E200" s="267"/>
      <c r="F200" s="270" t="s">
        <v>8</v>
      </c>
      <c r="G200" s="271"/>
      <c r="H200" s="154" t="s">
        <v>8</v>
      </c>
      <c r="I200" s="261"/>
      <c r="J200" s="270" t="s">
        <v>8</v>
      </c>
      <c r="K200" s="271"/>
      <c r="L200" s="154" t="s">
        <v>8</v>
      </c>
    </row>
    <row r="201" spans="1:12" ht="6" customHeight="1">
      <c r="A201" s="251"/>
      <c r="B201" s="251"/>
      <c r="C201" s="255"/>
      <c r="F201" s="197"/>
      <c r="G201" s="274"/>
      <c r="H201" s="325"/>
      <c r="I201" s="274"/>
      <c r="J201" s="197"/>
      <c r="K201" s="274"/>
      <c r="L201" s="325"/>
    </row>
    <row r="202" spans="1:12" ht="20.100000000000001" customHeight="1">
      <c r="A202" s="304" t="s">
        <v>188</v>
      </c>
      <c r="F202" s="202"/>
      <c r="H202" s="275"/>
      <c r="J202" s="430"/>
      <c r="L202" s="275"/>
    </row>
    <row r="203" spans="1:12" ht="6" customHeight="1">
      <c r="A203" s="280"/>
      <c r="B203" s="280"/>
      <c r="C203" s="255"/>
      <c r="F203" s="199"/>
      <c r="H203" s="275"/>
      <c r="J203" s="199"/>
      <c r="L203" s="275"/>
    </row>
    <row r="204" spans="1:12" ht="20.100000000000001" customHeight="1">
      <c r="A204" s="280" t="s">
        <v>189</v>
      </c>
      <c r="B204" s="280"/>
      <c r="C204" s="280"/>
      <c r="F204" s="199">
        <v>22500</v>
      </c>
      <c r="G204" s="148"/>
      <c r="H204" s="148">
        <v>22500</v>
      </c>
      <c r="I204" s="148"/>
      <c r="J204" s="199">
        <v>0</v>
      </c>
      <c r="K204" s="148"/>
      <c r="L204" s="163">
        <v>0</v>
      </c>
    </row>
    <row r="205" spans="1:12" ht="20.100000000000001" customHeight="1">
      <c r="A205" s="280" t="s">
        <v>190</v>
      </c>
      <c r="B205" s="280"/>
      <c r="C205" s="280"/>
      <c r="D205" s="253">
        <v>20</v>
      </c>
      <c r="F205" s="199">
        <v>174788557</v>
      </c>
      <c r="G205" s="265"/>
      <c r="H205" s="265">
        <v>91631747</v>
      </c>
      <c r="I205" s="265"/>
      <c r="J205" s="199">
        <v>52737502</v>
      </c>
      <c r="K205" s="265"/>
      <c r="L205" s="148">
        <v>49227806</v>
      </c>
    </row>
    <row r="206" spans="1:12" ht="20.100000000000001" customHeight="1">
      <c r="A206" s="280" t="s">
        <v>191</v>
      </c>
      <c r="B206" s="280"/>
      <c r="C206" s="280"/>
      <c r="D206" s="253">
        <v>20</v>
      </c>
      <c r="F206" s="199">
        <v>21449829</v>
      </c>
      <c r="G206" s="265"/>
      <c r="H206" s="265">
        <v>32502608</v>
      </c>
      <c r="I206" s="265"/>
      <c r="J206" s="199">
        <v>0</v>
      </c>
      <c r="K206" s="265"/>
      <c r="L206" s="163">
        <v>0</v>
      </c>
    </row>
    <row r="207" spans="1:12" ht="20.100000000000001" customHeight="1">
      <c r="A207" s="280" t="s">
        <v>192</v>
      </c>
      <c r="B207" s="280"/>
      <c r="C207" s="280"/>
      <c r="D207" s="253">
        <v>20</v>
      </c>
      <c r="F207" s="199">
        <v>20024339</v>
      </c>
      <c r="H207" s="265">
        <v>14474275</v>
      </c>
      <c r="J207" s="199">
        <v>19823665</v>
      </c>
      <c r="L207" s="148">
        <v>14474275</v>
      </c>
    </row>
    <row r="208" spans="1:12" ht="20.100000000000001" customHeight="1">
      <c r="A208" s="280" t="s">
        <v>193</v>
      </c>
      <c r="B208" s="280"/>
      <c r="C208" s="280"/>
      <c r="D208" s="253">
        <v>20</v>
      </c>
      <c r="F208" s="199">
        <v>90084487</v>
      </c>
      <c r="H208" s="265">
        <v>140658659</v>
      </c>
      <c r="J208" s="199">
        <v>11946684</v>
      </c>
      <c r="L208" s="148">
        <v>10790478</v>
      </c>
    </row>
    <row r="209" spans="1:12" ht="20.100000000000001" customHeight="1">
      <c r="A209" s="280" t="s">
        <v>236</v>
      </c>
      <c r="B209" s="311"/>
      <c r="C209" s="280"/>
      <c r="F209" s="199">
        <v>0</v>
      </c>
      <c r="G209" s="439"/>
      <c r="H209" s="163">
        <v>0</v>
      </c>
      <c r="I209" s="439"/>
      <c r="J209" s="199">
        <v>0</v>
      </c>
      <c r="K209" s="439"/>
      <c r="L209" s="265">
        <v>621020</v>
      </c>
    </row>
    <row r="210" spans="1:12" ht="20.100000000000001" customHeight="1">
      <c r="A210" s="280" t="s">
        <v>202</v>
      </c>
      <c r="B210" s="280"/>
      <c r="C210" s="280"/>
      <c r="F210" s="199"/>
      <c r="H210" s="265"/>
      <c r="J210" s="199"/>
      <c r="L210" s="265"/>
    </row>
    <row r="211" spans="1:12" ht="20.100000000000001" customHeight="1">
      <c r="A211" s="280"/>
      <c r="B211" s="311" t="s">
        <v>201</v>
      </c>
      <c r="C211" s="280"/>
      <c r="D211" s="253">
        <v>16</v>
      </c>
      <c r="F211" s="199">
        <v>5241574</v>
      </c>
      <c r="G211" s="439"/>
      <c r="H211" s="265">
        <v>6200186</v>
      </c>
      <c r="I211" s="439"/>
      <c r="J211" s="199">
        <v>4701531</v>
      </c>
      <c r="K211" s="439"/>
      <c r="L211" s="265">
        <v>3305350</v>
      </c>
    </row>
    <row r="212" spans="1:12" ht="20.100000000000001" customHeight="1">
      <c r="A212" s="280" t="s">
        <v>285</v>
      </c>
      <c r="B212" s="311"/>
      <c r="C212" s="280"/>
      <c r="F212" s="199"/>
      <c r="G212" s="439"/>
      <c r="H212" s="265"/>
      <c r="I212" s="439"/>
      <c r="J212" s="199"/>
      <c r="K212" s="439"/>
      <c r="L212" s="265"/>
    </row>
    <row r="213" spans="1:12" ht="20.100000000000001" customHeight="1">
      <c r="A213" s="304"/>
      <c r="B213" s="264" t="s">
        <v>286</v>
      </c>
      <c r="D213" s="253">
        <v>13</v>
      </c>
      <c r="F213" s="199">
        <v>14000000</v>
      </c>
      <c r="G213" s="274"/>
      <c r="H213" s="163">
        <v>0</v>
      </c>
      <c r="I213" s="274"/>
      <c r="J213" s="199">
        <v>14000000</v>
      </c>
      <c r="K213" s="274"/>
      <c r="L213" s="163">
        <v>0</v>
      </c>
    </row>
    <row r="214" spans="1:12" ht="20.100000000000001" customHeight="1">
      <c r="A214" s="304"/>
      <c r="F214" s="199"/>
      <c r="G214" s="274"/>
      <c r="H214" s="294"/>
      <c r="I214" s="274"/>
      <c r="J214" s="199"/>
      <c r="K214" s="274"/>
      <c r="L214" s="294"/>
    </row>
    <row r="215" spans="1:12" ht="20.100000000000001" customHeight="1">
      <c r="A215" s="312" t="s">
        <v>194</v>
      </c>
      <c r="B215" s="313"/>
      <c r="C215" s="314"/>
      <c r="D215" s="313"/>
      <c r="E215" s="315"/>
      <c r="F215" s="199"/>
      <c r="H215" s="265"/>
      <c r="J215" s="199"/>
      <c r="L215" s="148"/>
    </row>
    <row r="216" spans="1:12" ht="20.100000000000001" customHeight="1">
      <c r="A216" s="316" t="s">
        <v>53</v>
      </c>
      <c r="B216" s="313"/>
      <c r="C216" s="314"/>
      <c r="D216" s="313"/>
      <c r="E216" s="315"/>
      <c r="F216" s="199"/>
      <c r="H216" s="265"/>
      <c r="J216" s="199"/>
      <c r="L216" s="148"/>
    </row>
    <row r="217" spans="1:12" ht="20.100000000000001" customHeight="1">
      <c r="A217" s="316"/>
      <c r="B217" s="314" t="s">
        <v>195</v>
      </c>
      <c r="C217" s="314"/>
      <c r="D217" s="253">
        <v>22</v>
      </c>
      <c r="E217" s="315"/>
      <c r="F217" s="199">
        <v>212415223</v>
      </c>
      <c r="H217" s="265">
        <v>244567253</v>
      </c>
      <c r="J217" s="199">
        <v>21126810</v>
      </c>
      <c r="L217" s="148">
        <v>30121131</v>
      </c>
    </row>
    <row r="218" spans="1:12" ht="20.100000000000001" customHeight="1">
      <c r="A218" s="316"/>
      <c r="B218" s="314" t="s">
        <v>196</v>
      </c>
      <c r="C218" s="314"/>
      <c r="D218" s="253">
        <v>17</v>
      </c>
      <c r="E218" s="315"/>
      <c r="F218" s="199">
        <v>8873701</v>
      </c>
      <c r="H218" s="148">
        <v>1972488</v>
      </c>
      <c r="J218" s="199">
        <v>2866009</v>
      </c>
      <c r="L218" s="148">
        <v>1759387</v>
      </c>
    </row>
    <row r="219" spans="1:12" ht="20.100000000000001" customHeight="1">
      <c r="A219" s="316"/>
      <c r="B219" s="314" t="s">
        <v>220</v>
      </c>
      <c r="C219" s="314"/>
      <c r="E219" s="315"/>
      <c r="F219" s="199">
        <v>0</v>
      </c>
      <c r="H219" s="148">
        <v>-2659642</v>
      </c>
      <c r="J219" s="199">
        <v>0</v>
      </c>
      <c r="L219" s="163">
        <v>0</v>
      </c>
    </row>
    <row r="220" spans="1:12" ht="20.100000000000001" customHeight="1">
      <c r="A220" s="316"/>
      <c r="B220" s="314" t="s">
        <v>240</v>
      </c>
      <c r="C220" s="314"/>
      <c r="E220" s="315"/>
      <c r="F220" s="199">
        <v>2178363</v>
      </c>
      <c r="H220" s="163">
        <v>3463038</v>
      </c>
      <c r="J220" s="199">
        <v>201058</v>
      </c>
      <c r="L220" s="163">
        <v>263072</v>
      </c>
    </row>
    <row r="221" spans="1:12" ht="20.100000000000001" customHeight="1">
      <c r="A221" s="316"/>
      <c r="B221" s="314" t="s">
        <v>197</v>
      </c>
      <c r="C221" s="314"/>
      <c r="D221" s="313"/>
      <c r="E221" s="315"/>
      <c r="F221" s="199">
        <v>-12003823</v>
      </c>
      <c r="H221" s="265">
        <v>-12927931</v>
      </c>
      <c r="J221" s="199">
        <v>-2742214</v>
      </c>
      <c r="L221" s="148">
        <v>-2932051</v>
      </c>
    </row>
    <row r="222" spans="1:12" ht="20.100000000000001" customHeight="1">
      <c r="A222" s="316"/>
      <c r="B222" s="314" t="s">
        <v>208</v>
      </c>
      <c r="C222" s="314"/>
      <c r="D222" s="253">
        <v>22</v>
      </c>
      <c r="E222" s="315"/>
      <c r="F222" s="199">
        <v>211463464</v>
      </c>
      <c r="H222" s="148">
        <v>234415206</v>
      </c>
      <c r="J222" s="199">
        <v>21451663</v>
      </c>
      <c r="L222" s="148">
        <v>29211539</v>
      </c>
    </row>
    <row r="223" spans="1:12" ht="20.100000000000001" customHeight="1">
      <c r="A223" s="316"/>
      <c r="B223" s="314"/>
      <c r="C223" s="314"/>
      <c r="E223" s="315"/>
      <c r="F223" s="265"/>
      <c r="H223" s="146"/>
      <c r="J223" s="148"/>
      <c r="L223" s="148"/>
    </row>
    <row r="224" spans="1:12" ht="20.100000000000001" customHeight="1">
      <c r="A224" s="316"/>
      <c r="B224" s="314"/>
      <c r="C224" s="314"/>
      <c r="E224" s="315"/>
      <c r="F224" s="265"/>
      <c r="H224" s="146"/>
      <c r="J224" s="148"/>
      <c r="L224" s="148"/>
    </row>
    <row r="225" spans="1:12" ht="20.100000000000001" customHeight="1">
      <c r="A225" s="316"/>
      <c r="B225" s="314"/>
      <c r="C225" s="314"/>
      <c r="E225" s="315"/>
      <c r="F225" s="265"/>
      <c r="H225" s="146"/>
      <c r="J225" s="148"/>
      <c r="L225" s="148"/>
    </row>
    <row r="226" spans="1:12" ht="20.100000000000001" customHeight="1">
      <c r="A226" s="316"/>
      <c r="B226" s="314"/>
      <c r="C226" s="314"/>
      <c r="E226" s="315"/>
      <c r="F226" s="265"/>
      <c r="H226" s="146"/>
      <c r="J226" s="148"/>
      <c r="L226" s="148"/>
    </row>
    <row r="227" spans="1:12" ht="20.100000000000001" customHeight="1">
      <c r="A227" s="316"/>
      <c r="B227" s="314"/>
      <c r="C227" s="314"/>
      <c r="E227" s="315"/>
      <c r="F227" s="265"/>
      <c r="H227" s="146"/>
      <c r="J227" s="148"/>
      <c r="L227" s="148"/>
    </row>
    <row r="228" spans="1:12" ht="20.100000000000001" customHeight="1">
      <c r="A228" s="316"/>
      <c r="B228" s="314"/>
      <c r="C228" s="314"/>
      <c r="E228" s="315"/>
      <c r="F228" s="265"/>
      <c r="H228" s="146"/>
      <c r="J228" s="148"/>
      <c r="L228" s="148"/>
    </row>
    <row r="229" spans="1:12" ht="20.100000000000001" customHeight="1">
      <c r="A229" s="316"/>
      <c r="B229" s="314"/>
      <c r="C229" s="314"/>
      <c r="E229" s="315"/>
      <c r="F229" s="265"/>
      <c r="H229" s="146"/>
      <c r="J229" s="148"/>
      <c r="L229" s="148"/>
    </row>
    <row r="230" spans="1:12" ht="20.100000000000001" customHeight="1">
      <c r="A230" s="316"/>
      <c r="B230" s="314"/>
      <c r="C230" s="314"/>
      <c r="E230" s="315"/>
      <c r="F230" s="265"/>
      <c r="H230" s="146"/>
      <c r="J230" s="148"/>
      <c r="L230" s="148"/>
    </row>
    <row r="231" spans="1:12" ht="20.100000000000001" customHeight="1">
      <c r="A231" s="316"/>
      <c r="B231" s="314"/>
      <c r="C231" s="314"/>
      <c r="E231" s="315"/>
      <c r="F231" s="265"/>
      <c r="H231" s="146"/>
      <c r="J231" s="148"/>
      <c r="L231" s="148"/>
    </row>
    <row r="232" spans="1:12" ht="20.100000000000001" customHeight="1">
      <c r="A232" s="316"/>
      <c r="B232" s="314"/>
      <c r="C232" s="314"/>
      <c r="E232" s="315"/>
      <c r="F232" s="265"/>
      <c r="H232" s="146"/>
      <c r="J232" s="148"/>
      <c r="L232" s="148"/>
    </row>
    <row r="233" spans="1:12" ht="20.100000000000001" customHeight="1">
      <c r="A233" s="316"/>
      <c r="B233" s="314"/>
      <c r="C233" s="314"/>
      <c r="E233" s="315"/>
      <c r="F233" s="265"/>
      <c r="H233" s="146"/>
      <c r="J233" s="148"/>
      <c r="L233" s="148"/>
    </row>
    <row r="234" spans="1:12" ht="20.100000000000001" customHeight="1">
      <c r="A234" s="316"/>
      <c r="B234" s="314"/>
      <c r="C234" s="314"/>
      <c r="E234" s="315"/>
      <c r="F234" s="265"/>
      <c r="H234" s="146"/>
      <c r="J234" s="148"/>
      <c r="L234" s="148"/>
    </row>
    <row r="235" spans="1:12" ht="20.100000000000001" customHeight="1">
      <c r="A235" s="316"/>
      <c r="B235" s="314"/>
      <c r="C235" s="314"/>
      <c r="E235" s="315"/>
      <c r="F235" s="265"/>
      <c r="H235" s="146"/>
      <c r="J235" s="148"/>
      <c r="L235" s="148"/>
    </row>
    <row r="236" spans="1:12" ht="20.100000000000001" customHeight="1">
      <c r="A236" s="316"/>
      <c r="B236" s="314"/>
      <c r="C236" s="314"/>
      <c r="E236" s="315"/>
      <c r="F236" s="265"/>
      <c r="H236" s="146"/>
      <c r="J236" s="148"/>
      <c r="L236" s="148"/>
    </row>
    <row r="237" spans="1:12" ht="15" customHeight="1">
      <c r="A237" s="316"/>
      <c r="B237" s="314"/>
      <c r="C237" s="314"/>
      <c r="E237" s="315"/>
      <c r="F237" s="265"/>
      <c r="H237" s="146"/>
      <c r="J237" s="148"/>
      <c r="L237" s="148"/>
    </row>
    <row r="238" spans="1:12" ht="21.95" customHeight="1">
      <c r="A238" s="298" t="str">
        <f>A191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238" s="299"/>
      <c r="C238" s="300"/>
      <c r="D238" s="259"/>
      <c r="E238" s="300"/>
      <c r="F238" s="301"/>
      <c r="G238" s="301"/>
      <c r="H238" s="328"/>
      <c r="I238" s="302"/>
      <c r="J238" s="302"/>
      <c r="K238" s="302"/>
      <c r="L238" s="332"/>
    </row>
  </sheetData>
  <mergeCells count="10">
    <mergeCell ref="F148:H148"/>
    <mergeCell ref="J148:L148"/>
    <mergeCell ref="F196:H196"/>
    <mergeCell ref="J196:L196"/>
    <mergeCell ref="F5:H5"/>
    <mergeCell ref="J5:L5"/>
    <mergeCell ref="F55:H55"/>
    <mergeCell ref="J55:L55"/>
    <mergeCell ref="F102:H102"/>
    <mergeCell ref="J102:L102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New,Regular"&amp;13&amp;P</oddFooter>
  </headerFooter>
  <rowBreaks count="4" manualBreakCount="4">
    <brk id="50" max="16383" man="1"/>
    <brk id="97" max="16383" man="1"/>
    <brk id="143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P2-5 TH(2564)</vt:lpstr>
      <vt:lpstr>P6-7 three-month</vt:lpstr>
      <vt:lpstr>8</vt:lpstr>
      <vt:lpstr>9</vt:lpstr>
      <vt:lpstr>10-14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Duangporn Pongvitayakorn</cp:lastModifiedBy>
  <cp:lastPrinted>2022-05-09T10:04:32Z</cp:lastPrinted>
  <dcterms:created xsi:type="dcterms:W3CDTF">2020-07-30T09:57:31Z</dcterms:created>
  <dcterms:modified xsi:type="dcterms:W3CDTF">2022-05-09T10:05:15Z</dcterms:modified>
</cp:coreProperties>
</file>