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3) Mar.2022\FS SET\"/>
    </mc:Choice>
  </mc:AlternateContent>
  <xr:revisionPtr revIDLastSave="0" documentId="8_{20082F42-25B0-453C-89DB-F30432A99F21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'CE-Conso'!$A$1:$U$26</definedName>
    <definedName name="_xlnm.Print_Area" localSheetId="3">'CE-Separate'!$A$1:$S$26</definedName>
    <definedName name="_xlnm.Print_Area" localSheetId="4">CF!$A$1:$O$83</definedName>
    <definedName name="_xlnm.Print_Area" localSheetId="1">PL!$A$1:$N$67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9" i="5" l="1"/>
  <c r="H69" i="5"/>
  <c r="Q19" i="4" l="1"/>
  <c r="L28" i="2" l="1"/>
  <c r="L35" i="1" l="1"/>
  <c r="N57" i="2" l="1"/>
  <c r="O15" i="4" s="1"/>
  <c r="L57" i="2"/>
  <c r="J57" i="2"/>
  <c r="O15" i="3" s="1"/>
  <c r="H57" i="2"/>
  <c r="N50" i="2"/>
  <c r="L50" i="2"/>
  <c r="J50" i="2"/>
  <c r="H50" i="2"/>
  <c r="H28" i="2" l="1"/>
  <c r="H18" i="2"/>
  <c r="H29" i="2" l="1"/>
  <c r="O21" i="4" l="1"/>
  <c r="E22" i="3"/>
  <c r="O21" i="3"/>
  <c r="L58" i="5" l="1"/>
  <c r="S14" i="3"/>
  <c r="S19" i="4"/>
  <c r="S13" i="4"/>
  <c r="Q13" i="4"/>
  <c r="H33" i="2" l="1"/>
  <c r="H35" i="2" s="1"/>
  <c r="L18" i="2"/>
  <c r="H65" i="2" l="1"/>
  <c r="L29" i="2"/>
  <c r="L33" i="2" s="1"/>
  <c r="L35" i="2" s="1"/>
  <c r="O16" i="3"/>
  <c r="O17" i="3" s="1"/>
  <c r="L65" i="2" l="1"/>
  <c r="O22" i="4"/>
  <c r="O23" i="4" s="1"/>
  <c r="O16" i="4"/>
  <c r="O17" i="4" s="1"/>
  <c r="O22" i="3"/>
  <c r="O23" i="3" s="1"/>
  <c r="S19" i="3"/>
  <c r="U19" i="3" s="1"/>
  <c r="S13" i="3"/>
  <c r="U13" i="3" s="1"/>
  <c r="L58" i="2"/>
  <c r="L60" i="2" s="1"/>
  <c r="H58" i="2"/>
  <c r="H60" i="2" s="1"/>
  <c r="N28" i="2"/>
  <c r="J28" i="2"/>
  <c r="N18" i="2"/>
  <c r="J18" i="2"/>
  <c r="N67" i="5" l="1"/>
  <c r="N58" i="5"/>
  <c r="J67" i="5"/>
  <c r="J58" i="5"/>
  <c r="N58" i="2"/>
  <c r="N29" i="2"/>
  <c r="N33" i="2" s="1"/>
  <c r="N35" i="2" s="1"/>
  <c r="J58" i="2"/>
  <c r="J29" i="2"/>
  <c r="J33" i="2" s="1"/>
  <c r="J35" i="2" s="1"/>
  <c r="N60" i="2" l="1"/>
  <c r="N65" i="2"/>
  <c r="J60" i="2"/>
  <c r="J65" i="2"/>
  <c r="H70" i="1"/>
  <c r="M21" i="3" l="1"/>
  <c r="N93" i="1" l="1"/>
  <c r="L93" i="1"/>
  <c r="J93" i="1"/>
  <c r="H93" i="1"/>
  <c r="N70" i="1"/>
  <c r="L70" i="1"/>
  <c r="J70" i="1"/>
  <c r="N60" i="1"/>
  <c r="J60" i="1"/>
  <c r="H60" i="1"/>
  <c r="L60" i="1"/>
  <c r="N35" i="1"/>
  <c r="J35" i="1"/>
  <c r="H35" i="1"/>
  <c r="N21" i="1"/>
  <c r="L21" i="1"/>
  <c r="L36" i="1" s="1"/>
  <c r="J21" i="1"/>
  <c r="H21" i="1"/>
  <c r="N71" i="1" l="1"/>
  <c r="N94" i="1" s="1"/>
  <c r="J36" i="1"/>
  <c r="J9" i="5"/>
  <c r="J27" i="5" s="1"/>
  <c r="N9" i="5"/>
  <c r="N27" i="5" s="1"/>
  <c r="N38" i="5" s="1"/>
  <c r="N40" i="5" s="1"/>
  <c r="N68" i="5" s="1"/>
  <c r="N70" i="5" s="1"/>
  <c r="L71" i="1"/>
  <c r="L94" i="1" s="1"/>
  <c r="H71" i="1"/>
  <c r="H94" i="1" s="1"/>
  <c r="J71" i="1"/>
  <c r="J94" i="1" s="1"/>
  <c r="H36" i="1"/>
  <c r="N36" i="1"/>
  <c r="J95" i="1" l="1"/>
  <c r="N95" i="1"/>
  <c r="L95" i="1"/>
  <c r="H95" i="1"/>
  <c r="J38" i="5" l="1"/>
  <c r="J40" i="5" s="1"/>
  <c r="J68" i="5" s="1"/>
  <c r="J70" i="5" s="1"/>
  <c r="L67" i="5"/>
  <c r="H67" i="5"/>
  <c r="H58" i="5"/>
  <c r="I22" i="4"/>
  <c r="I23" i="4" s="1"/>
  <c r="I25" i="4" s="1"/>
  <c r="G22" i="4"/>
  <c r="G23" i="4" s="1"/>
  <c r="G25" i="4" s="1"/>
  <c r="E22" i="4"/>
  <c r="E23" i="4" s="1"/>
  <c r="E25" i="4" s="1"/>
  <c r="Q20" i="4"/>
  <c r="I16" i="4"/>
  <c r="I17" i="4" s="1"/>
  <c r="G16" i="4"/>
  <c r="G17" i="4" s="1"/>
  <c r="E16" i="4"/>
  <c r="E17" i="4" s="1"/>
  <c r="Q14" i="4"/>
  <c r="Q22" i="3"/>
  <c r="Q23" i="3" s="1"/>
  <c r="I22" i="3"/>
  <c r="I23" i="3" s="1"/>
  <c r="I25" i="3" s="1"/>
  <c r="G22" i="3"/>
  <c r="G23" i="3" s="1"/>
  <c r="G25" i="3" s="1"/>
  <c r="E23" i="3"/>
  <c r="E25" i="3" s="1"/>
  <c r="M22" i="3"/>
  <c r="M23" i="3" s="1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M21" i="4"/>
  <c r="S21" i="4" s="1"/>
  <c r="H9" i="5" l="1"/>
  <c r="Q21" i="4"/>
  <c r="M22" i="4"/>
  <c r="Q15" i="4"/>
  <c r="M16" i="4"/>
  <c r="M17" i="4" s="1"/>
  <c r="M16" i="3"/>
  <c r="M17" i="3" s="1"/>
  <c r="S15" i="3"/>
  <c r="U15" i="3" s="1"/>
  <c r="S21" i="3"/>
  <c r="S22" i="3" l="1"/>
  <c r="S23" i="3" s="1"/>
  <c r="S25" i="3" s="1"/>
  <c r="U21" i="3"/>
  <c r="H27" i="5"/>
  <c r="H38" i="5" s="1"/>
  <c r="H40" i="5" s="1"/>
  <c r="H68" i="5" s="1"/>
  <c r="H70" i="5" s="1"/>
  <c r="H71" i="5" s="1"/>
  <c r="K20" i="3"/>
  <c r="U20" i="3" s="1"/>
  <c r="K14" i="3"/>
  <c r="U14" i="3" s="1"/>
  <c r="S16" i="3"/>
  <c r="S17" i="3" s="1"/>
  <c r="L9" i="5"/>
  <c r="L27" i="5" s="1"/>
  <c r="L38" i="5" s="1"/>
  <c r="L40" i="5" s="1"/>
  <c r="L68" i="5" s="1"/>
  <c r="L70" i="5" s="1"/>
  <c r="L71" i="5" s="1"/>
  <c r="M23" i="4"/>
  <c r="Q22" i="4"/>
  <c r="Q23" i="4" s="1"/>
  <c r="Q25" i="4" s="1"/>
  <c r="Q16" i="4"/>
  <c r="Q17" i="4" s="1"/>
  <c r="K20" i="4" l="1"/>
  <c r="S20" i="4" s="1"/>
  <c r="K16" i="3"/>
  <c r="K14" i="4"/>
  <c r="S14" i="4" s="1"/>
  <c r="K22" i="3"/>
  <c r="K23" i="3" l="1"/>
  <c r="U22" i="3"/>
  <c r="K17" i="3"/>
  <c r="U17" i="3" s="1"/>
  <c r="U16" i="3"/>
  <c r="K22" i="4"/>
  <c r="S22" i="4" s="1"/>
  <c r="K16" i="4"/>
  <c r="K17" i="4" l="1"/>
  <c r="S16" i="4"/>
  <c r="S17" i="4" s="1"/>
  <c r="K25" i="3"/>
  <c r="U25" i="3" s="1"/>
  <c r="U23" i="3"/>
  <c r="K23" i="4"/>
  <c r="K25" i="4" s="1"/>
  <c r="S23" i="4"/>
  <c r="S25" i="4" s="1"/>
</calcChain>
</file>

<file path=xl/sharedStrings.xml><?xml version="1.0" encoding="utf-8"?>
<sst xmlns="http://schemas.openxmlformats.org/spreadsheetml/2006/main" count="364" uniqueCount="213">
  <si>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</si>
  <si>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</si>
  <si>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</si>
  <si>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</si>
  <si>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</si>
  <si>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</si>
  <si>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</si>
  <si>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</si>
  <si>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</si>
  <si>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</si>
  <si>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</si>
  <si>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</si>
  <si>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</si>
  <si>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</si>
  <si>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</si>
  <si>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</si>
  <si>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</si>
  <si>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</si>
  <si>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</si>
  <si>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</si>
  <si>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</si>
  <si>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</si>
  <si>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</si>
  <si>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</si>
  <si>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</si>
  <si>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</si>
  <si>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</si>
  <si>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</si>
  <si>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</si>
  <si>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</si>
  <si>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</si>
  <si>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</si>
  <si>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</si>
  <si>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</si>
  <si>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</si>
  <si>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</si>
  <si>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</si>
  <si>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</si>
  <si>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</si>
  <si>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</si>
  <si>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</si>
  <si>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</si>
  <si>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</si>
  <si>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</si>
  <si>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</si>
  <si>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</si>
  <si>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</si>
  <si>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</si>
  <si>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</si>
  <si>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</si>
  <si>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</si>
  <si>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</si>
  <si>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</si>
  <si>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</si>
  <si>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</si>
  <si>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</si>
  <si>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</si>
  <si>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</si>
  <si>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</si>
  <si>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</si>
  <si>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</si>
  <si>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</si>
  <si>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</si>
  <si>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</si>
  <si>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</si>
  <si>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</si>
  <si>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</si>
  <si>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</si>
  <si>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</si>
  <si>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</si>
  <si>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</si>
  <si>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</si>
  <si>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</si>
  <si>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</si>
  <si>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</si>
  <si>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</si>
  <si>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</si>
  <si>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</si>
  <si>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</si>
  <si>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</si>
  <si>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</si>
  <si>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</si>
  <si>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</si>
  <si>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</si>
  <si>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</si>
  <si>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</si>
  <si>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</si>
  <si>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</si>
  <si>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</si>
  <si>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</si>
  <si>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</si>
  <si>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</si>
  <si>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</si>
  <si>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</si>
  <si>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</si>
  <si>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</si>
  <si>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</si>
  <si>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</si>
  <si>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</si>
  <si>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</si>
  <si>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</si>
  <si>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</si>
  <si>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</si>
  <si>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</si>
  <si>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</si>
  <si>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</si>
  <si>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</si>
  <si>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</si>
  <si>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</si>
  <si>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</si>
  <si>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</si>
  <si>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</si>
  <si>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</si>
  <si>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</si>
  <si>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</si>
  <si>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</si>
  <si>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</si>
  <si>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</si>
  <si>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</si>
  <si>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</si>
  <si>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</si>
  <si>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</si>
  <si>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</si>
  <si>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ขาดทุนจากอัตราแลกเปลี่ยน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</si>
  <si>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</si>
  <si>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</si>
  <si>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</si>
  <si>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</si>
  <si>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</si>
  <si>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</si>
  <si>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</si>
  <si>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</si>
  <si>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</si>
  <si>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</si>
  <si>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ค่าเผื่อผลขาดทุนด้านเครดิตที่คาดว่าจะเกิดขึ้น (โอนกลับ)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</si>
  <si>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</si>
  <si>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</si>
  <si>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</si>
  <si>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</si>
  <si>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2564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</si>
  <si>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</si>
  <si>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</si>
  <si>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</si>
  <si>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</si>
  <si>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</si>
  <si>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กลับรายการขาดทุนจากการด้อยค่าสินทรัพย์ทางการเงิน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</si>
  <si>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</si>
  <si>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</si>
  <si>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</si>
  <si>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 xml:space="preserve">วัดมูลค่ายุติธรรมผ่านกำไรขาดทุนเบ็ดเสร็จอื่น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</si>
  <si>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</si>
  <si>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</si>
  <si>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</si>
  <si>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</si>
  <si>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</si>
  <si>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</si>
  <si>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</si>
  <si>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</si>
  <si>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</si>
  <si>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ยอดคงเหลือ ณ วันที่ 1 มกราคม 2564</t>
  </si>
  <si>
    <t>ตัดจ่ายภาษีถูกหัก ณ ที่จ่าย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</si>
  <si>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</si>
  <si>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</si>
  <si>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เจ้าหนี้ค่าซื้อสินทรัพย์ที่ยังไม่ได้จ่ายชำระเพิ่มขึ้น (ลดลง)</t>
  </si>
  <si>
    <t>โอนค่าตัดจำหน่ายค่าธรรมเนียมทางการเงินไปเป็น</t>
  </si>
  <si>
    <t xml:space="preserve">   สินทรัพย์ระหว่างก่อสร้าง</t>
  </si>
  <si>
    <t>ชำระคืนหนี้สินตามสัญญาโอนผลประโยชน์จากการ</t>
  </si>
  <si>
    <t>เงินลงทุนระยะยาวใน</t>
  </si>
  <si>
    <t>ตราสารทุนอื่น</t>
  </si>
  <si>
    <t>กำไร (ขาดทุน) จากการป้องกันความเสี่ยงกระแสเงินสด</t>
  </si>
  <si>
    <t>รายได้ (ค่าใช้จ่าย) ภาษีเงินได้</t>
  </si>
  <si>
    <t>สินทรัพย์สิทธิการใช้เพิ่มขึ้น</t>
  </si>
  <si>
    <t>กำไร (ขาดทุน) จากเงินลงทุนระยะยาวในตราสารทุนอื่นที่กำหนดให้</t>
  </si>
  <si>
    <t>ประกอบกิจการไฟฟ้า</t>
  </si>
  <si>
    <t>กำไรจากการจำหน่ายอุปกรณ์</t>
  </si>
  <si>
    <t xml:space="preserve">รายการปรับกระทบยอดขาดทุนก่อนภาษีเป็นเงินสดรับ (จ่าย) </t>
  </si>
  <si>
    <t>ณ วันที่ 31 มีนาคม 2565</t>
  </si>
  <si>
    <t>31 มีนาคม 2565</t>
  </si>
  <si>
    <t>ยอดคงเหลือ ณ วันที่ 31 มีนาคม 2565</t>
  </si>
  <si>
    <t>31 ธันวาคม 2564</t>
  </si>
  <si>
    <t>สำหรับงวดสามเดือนสิ้นสุดวันที่ 31 มีนาคม 2565</t>
  </si>
  <si>
    <t>2565</t>
  </si>
  <si>
    <t>ยอดคงเหลือ ณ วันที่ 1 มกราคม 2565</t>
  </si>
  <si>
    <t>ที่ถึงกำหนดชำระภายในหนึ่งปี</t>
  </si>
  <si>
    <t>ภายในหนึ่งปี</t>
  </si>
  <si>
    <t>ที่จะได้รับชำระภายในหนึ่งปี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</si>
  <si>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</si>
  <si>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</si>
  <si>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</si>
  <si>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</si>
  <si>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กำไรจากการเปลี่ยนแปลงมูลค่ายุติธรรม</t>
  </si>
  <si>
    <t>กำไรจากการดำเนินงาน</t>
  </si>
  <si>
    <t>กำไรก่อนภาษีเงินได้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</si>
  <si>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</si>
  <si>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</si>
  <si>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</si>
  <si>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ยอดคงเหลือ ณ วันที่ 31 มีนาคม 2564</t>
  </si>
  <si>
    <t>กำไรก่อนภาษี</t>
  </si>
  <si>
    <t>เงินสดและรายการเทียบเท่าเงินสดเพิ่มขึ้น (ลดลง) สุทธิ</t>
  </si>
  <si>
    <t>การปรับลด (โอนกลับ) สินค้าคงเหลือเป็นมูลค่าสุทธิที่จะได้รับ</t>
  </si>
  <si>
    <t>2, 3</t>
  </si>
  <si>
    <t>2, 7</t>
  </si>
  <si>
    <t>กำไรจากอัตราแลกเปลี่ยนที่ยังไม่เกิดขึ้นจริง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</si>
  <si>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</si>
  <si>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</si>
  <si>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เงินให้กู้ยืมระยะสั้นแก่กิจการที่เกี่ยวข้องกันเพิ่มขึ้น</t>
  </si>
  <si>
    <t>เงินจ่ายล่วงหน้าค่าสินทรัพย์ลดลง</t>
  </si>
  <si>
    <t>เงินสดสุทธิใช้ไปในกิจกรรมลงทุน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</si>
  <si>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</si>
  <si>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</si>
  <si>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เงินสดสุทธิจากกิจกรรมจัดหาเงิน</t>
  </si>
  <si>
    <t>โอนสินทรัพย์สิทธิการใช้ไปเป็นยานพาหนะ</t>
  </si>
  <si>
    <t>ลูกหนี้เพิ่มขึ้นจากการจำหน่ายอุปกรณ์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</si>
</sst>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right" vertical="center"/>
    </xf>
    <xf numFmtId="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5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165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vertical="center"/>
    </xf>
    <xf numFmtId="0" fontId="13" fillId="0" borderId="0" xfId="1" applyFont="1" applyAlignment="1">
      <alignment vertical="center"/>
    </xf>
    <xf numFmtId="0" fontId="11" fillId="0" borderId="0" xfId="1" quotePrefix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0" fontId="15" fillId="0" borderId="0" xfId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64" fontId="11" fillId="0" borderId="5" xfId="1" applyNumberFormat="1" applyFont="1" applyBorder="1" applyAlignment="1">
      <alignment horizontal="right" vertical="center"/>
    </xf>
    <xf numFmtId="166" fontId="11" fillId="0" borderId="5" xfId="1" applyNumberFormat="1" applyFont="1" applyBorder="1" applyAlignment="1">
      <alignment vertical="center"/>
    </xf>
    <xf numFmtId="166" fontId="11" fillId="0" borderId="0" xfId="1" applyNumberFormat="1" applyFont="1" applyBorder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9" fontId="11" fillId="0" borderId="0" xfId="6" applyFont="1" applyFill="1" applyBorder="1" applyAlignment="1">
      <alignment vertical="center"/>
    </xf>
    <xf numFmtId="0" fontId="10" fillId="0" borderId="0" xfId="1" applyFont="1" applyFill="1" applyAlignment="1">
      <alignment horizontal="left" vertical="center"/>
    </xf>
    <xf numFmtId="37" fontId="11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164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164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164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 applyProtection="1">
      <alignment vertical="center"/>
    </xf>
    <xf numFmtId="166" fontId="11" fillId="0" borderId="0" xfId="4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2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166" fontId="11" fillId="0" borderId="3" xfId="2" applyNumberFormat="1" applyFont="1" applyFill="1" applyBorder="1" applyAlignment="1" applyProtection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 applyProtection="1">
      <alignment vertical="center"/>
    </xf>
    <xf numFmtId="0" fontId="11" fillId="0" borderId="4" xfId="1" applyFont="1" applyFill="1" applyBorder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6" fontId="16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0" fontId="11" fillId="0" borderId="0" xfId="1" applyFont="1" applyFill="1"/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164" fontId="11" fillId="0" borderId="7" xfId="1" applyNumberFormat="1" applyFont="1" applyFill="1" applyBorder="1" applyAlignment="1">
      <alignment horizontal="right" vertical="center"/>
    </xf>
    <xf numFmtId="166" fontId="11" fillId="0" borderId="7" xfId="1" applyNumberFormat="1" applyFont="1" applyFill="1" applyBorder="1" applyAlignment="1">
      <alignment horizontal="right" vertical="center"/>
    </xf>
    <xf numFmtId="164" fontId="11" fillId="0" borderId="8" xfId="1" applyNumberFormat="1" applyFont="1" applyFill="1" applyBorder="1" applyAlignment="1">
      <alignment horizontal="right" vertical="center"/>
    </xf>
    <xf numFmtId="166" fontId="11" fillId="0" borderId="8" xfId="1" applyNumberFormat="1" applyFont="1" applyFill="1" applyBorder="1" applyAlignment="1">
      <alignment vertical="center"/>
    </xf>
    <xf numFmtId="166" fontId="11" fillId="0" borderId="8" xfId="1" applyNumberFormat="1" applyFont="1" applyFill="1" applyBorder="1" applyAlignment="1">
      <alignment horizontal="right" vertical="center"/>
    </xf>
    <xf numFmtId="164" fontId="11" fillId="0" borderId="6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3" applyNumberFormat="1" applyFont="1" applyFill="1" applyAlignment="1">
      <alignment horizontal="center"/>
    </xf>
    <xf numFmtId="38" fontId="11" fillId="0" borderId="0" xfId="3" applyNumberFormat="1" applyFont="1" applyFill="1" applyBorder="1" applyAlignment="1">
      <alignment horizont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164" fontId="11" fillId="0" borderId="5" xfId="1" applyNumberFormat="1" applyFont="1" applyFill="1" applyBorder="1" applyAlignment="1">
      <alignment horizontal="right" vertical="center"/>
    </xf>
    <xf numFmtId="166" fontId="11" fillId="0" borderId="5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0" fontId="15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10" fillId="0" borderId="0" xfId="1" applyNumberFormat="1" applyFont="1" applyAlignment="1">
      <alignment vertical="center"/>
    </xf>
    <xf numFmtId="0" fontId="10" fillId="0" borderId="0" xfId="1" applyFont="1" applyFill="1" applyAlignment="1">
      <alignment horizontal="left" vertical="center"/>
    </xf>
    <xf numFmtId="164" fontId="11" fillId="0" borderId="3" xfId="1" applyNumberFormat="1" applyFont="1" applyBorder="1" applyAlignment="1">
      <alignment horizontal="right" vertical="center"/>
    </xf>
    <xf numFmtId="167" fontId="11" fillId="0" borderId="3" xfId="1" applyNumberFormat="1" applyFont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7"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showGridLines="0" view="pageBreakPreview" topLeftCell="F1" zoomScale="85" zoomScaleNormal="90" zoomScaleSheetLayoutView="85" workbookViewId="0">
      <selection activeCell="D8" sqref="D8"/>
    </sheetView>
  </sheetViews>
  <sheetFormatPr defaultColWidth="10.7265625" defaultRowHeight="21.75" customHeight="1"/>
  <cols>
    <col min="1" max="3" width="2.26953125" style="22" customWidth="1"/>
    <col min="4" max="4" width="42" style="22" customWidth="1"/>
    <col min="5" max="5" width="1.26953125" style="22" customWidth="1"/>
    <col min="6" max="6" width="6.54296875" style="22" customWidth="1"/>
    <col min="7" max="7" width="1.26953125" style="22" customWidth="1"/>
    <col min="8" max="8" width="13.7265625" style="22" customWidth="1"/>
    <col min="9" max="9" width="1.26953125" style="22" customWidth="1"/>
    <col min="10" max="10" width="13.7265625" style="23" customWidth="1"/>
    <col min="11" max="11" width="1.26953125" style="23" customWidth="1"/>
    <col min="12" max="12" width="13.7265625" style="23" customWidth="1"/>
    <col min="13" max="13" width="1.26953125" style="22" customWidth="1"/>
    <col min="14" max="14" width="13.7265625" style="23" customWidth="1"/>
    <col min="15" max="16384" width="10.7265625" style="1"/>
  </cols>
  <sheetData>
    <row r="1" spans="1:14" ht="21.7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1.75" customHeight="1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1.75" customHeight="1">
      <c r="A3" s="152" t="s">
        <v>176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s="2" customFormat="1" ht="21.75" customHeight="1">
      <c r="A4" s="29"/>
      <c r="B4" s="29"/>
      <c r="C4" s="29"/>
      <c r="D4" s="29"/>
      <c r="E4" s="29"/>
      <c r="F4" s="29"/>
      <c r="G4" s="30"/>
      <c r="H4" s="30"/>
      <c r="I4" s="30"/>
      <c r="J4" s="80"/>
      <c r="K4" s="80"/>
      <c r="L4" s="80"/>
      <c r="M4" s="29"/>
      <c r="N4" s="24" t="s">
        <v>2</v>
      </c>
    </row>
    <row r="5" spans="1:14" s="2" customFormat="1" ht="21.75" customHeight="1">
      <c r="A5" s="29"/>
      <c r="B5" s="29"/>
      <c r="C5" s="29"/>
      <c r="D5" s="29"/>
      <c r="E5" s="29"/>
      <c r="F5" s="29"/>
      <c r="G5" s="30"/>
      <c r="H5" s="81" t="s">
        <v>3</v>
      </c>
      <c r="I5" s="81"/>
      <c r="J5" s="81"/>
      <c r="K5" s="80"/>
      <c r="L5" s="81" t="s">
        <v>4</v>
      </c>
      <c r="M5" s="81"/>
      <c r="N5" s="81"/>
    </row>
    <row r="6" spans="1:14" s="2" customFormat="1" ht="21.75" customHeight="1">
      <c r="A6" s="29"/>
      <c r="B6" s="29"/>
      <c r="C6" s="29"/>
      <c r="D6" s="29"/>
      <c r="E6" s="29"/>
      <c r="F6" s="34" t="s">
        <v>5</v>
      </c>
      <c r="G6" s="30"/>
      <c r="H6" s="82" t="s">
        <v>177</v>
      </c>
      <c r="I6" s="30"/>
      <c r="J6" s="82" t="s">
        <v>179</v>
      </c>
      <c r="K6" s="30"/>
      <c r="L6" s="82" t="s">
        <v>177</v>
      </c>
      <c r="M6" s="30"/>
      <c r="N6" s="82" t="s">
        <v>179</v>
      </c>
    </row>
    <row r="7" spans="1:14" s="2" customFormat="1" ht="21.75" customHeight="1">
      <c r="A7" s="29"/>
      <c r="B7" s="29"/>
      <c r="C7" s="29"/>
      <c r="D7" s="29"/>
      <c r="E7" s="29"/>
      <c r="F7" s="30"/>
      <c r="G7" s="30"/>
      <c r="H7" s="38" t="s">
        <v>6</v>
      </c>
      <c r="I7" s="83"/>
      <c r="J7" s="83" t="s">
        <v>7</v>
      </c>
      <c r="K7" s="83"/>
      <c r="L7" s="38" t="s">
        <v>6</v>
      </c>
      <c r="M7" s="83"/>
      <c r="N7" s="83" t="s">
        <v>7</v>
      </c>
    </row>
    <row r="8" spans="1:14" s="2" customFormat="1" ht="21.75" customHeight="1">
      <c r="A8" s="29"/>
      <c r="B8" s="29"/>
      <c r="C8" s="29"/>
      <c r="D8" s="29"/>
      <c r="E8" s="29"/>
      <c r="F8" s="30"/>
      <c r="G8" s="30"/>
      <c r="H8" s="38" t="s">
        <v>8</v>
      </c>
      <c r="I8" s="83"/>
      <c r="J8" s="83"/>
      <c r="K8" s="83"/>
      <c r="L8" s="38" t="s">
        <v>8</v>
      </c>
      <c r="M8" s="83"/>
      <c r="N8" s="83"/>
    </row>
    <row r="9" spans="1:14" ht="21.75" customHeight="1">
      <c r="A9" s="37" t="s">
        <v>9</v>
      </c>
      <c r="H9" s="39"/>
      <c r="I9" s="39"/>
      <c r="J9" s="39"/>
      <c r="K9" s="39"/>
      <c r="L9" s="39"/>
      <c r="M9" s="39"/>
      <c r="N9" s="39"/>
    </row>
    <row r="10" spans="1:14" ht="21.75" customHeight="1">
      <c r="A10" s="37" t="s">
        <v>10</v>
      </c>
      <c r="D10" s="27"/>
      <c r="E10" s="27"/>
      <c r="H10" s="39"/>
      <c r="I10" s="39"/>
      <c r="J10" s="41"/>
      <c r="K10" s="41"/>
      <c r="L10" s="41"/>
      <c r="M10" s="41"/>
      <c r="N10" s="41"/>
    </row>
    <row r="11" spans="1:14" ht="21.75" customHeight="1">
      <c r="A11" s="51" t="s">
        <v>11</v>
      </c>
      <c r="D11" s="27"/>
      <c r="E11" s="27"/>
      <c r="F11" s="84"/>
      <c r="H11" s="85">
        <v>106520</v>
      </c>
      <c r="I11" s="85"/>
      <c r="J11" s="85">
        <v>74560</v>
      </c>
      <c r="K11" s="86"/>
      <c r="L11" s="85">
        <v>76121</v>
      </c>
      <c r="M11" s="85"/>
      <c r="N11" s="75">
        <v>50288</v>
      </c>
    </row>
    <row r="12" spans="1:14" ht="21.75" customHeight="1">
      <c r="A12" s="22" t="s">
        <v>12</v>
      </c>
      <c r="D12" s="27"/>
      <c r="E12" s="27"/>
      <c r="F12" s="84" t="s">
        <v>200</v>
      </c>
      <c r="H12" s="85">
        <v>616746</v>
      </c>
      <c r="I12" s="85"/>
      <c r="J12" s="85">
        <v>555198</v>
      </c>
      <c r="K12" s="86"/>
      <c r="L12" s="85">
        <v>537875</v>
      </c>
      <c r="M12" s="85"/>
      <c r="N12" s="75">
        <v>336838</v>
      </c>
    </row>
    <row r="13" spans="1:14" ht="21.75" customHeight="1">
      <c r="A13" s="87" t="s">
        <v>13</v>
      </c>
      <c r="D13" s="27"/>
      <c r="E13" s="27"/>
      <c r="F13" s="84"/>
      <c r="H13" s="85"/>
      <c r="I13" s="85"/>
      <c r="J13" s="85"/>
      <c r="K13" s="86"/>
      <c r="L13" s="85"/>
      <c r="M13" s="85"/>
      <c r="N13" s="75"/>
    </row>
    <row r="14" spans="1:14" s="3" customFormat="1" ht="21.75" customHeight="1">
      <c r="A14" s="87"/>
      <c r="B14" s="87" t="s">
        <v>184</v>
      </c>
      <c r="C14" s="87"/>
      <c r="D14" s="88"/>
      <c r="E14" s="88"/>
      <c r="F14" s="89">
        <v>4</v>
      </c>
      <c r="G14" s="90"/>
      <c r="H14" s="85">
        <v>171441</v>
      </c>
      <c r="I14" s="85"/>
      <c r="J14" s="85">
        <v>534031</v>
      </c>
      <c r="K14" s="91"/>
      <c r="L14" s="85">
        <v>171441</v>
      </c>
      <c r="M14" s="85"/>
      <c r="N14" s="75">
        <v>534031</v>
      </c>
    </row>
    <row r="15" spans="1:14" ht="21.75" customHeight="1">
      <c r="A15" s="87" t="s">
        <v>14</v>
      </c>
      <c r="D15" s="27"/>
      <c r="E15" s="27"/>
      <c r="F15" s="89">
        <v>2</v>
      </c>
      <c r="G15" s="90"/>
      <c r="H15" s="85">
        <v>0</v>
      </c>
      <c r="I15" s="85"/>
      <c r="J15" s="92">
        <v>0</v>
      </c>
      <c r="K15" s="48"/>
      <c r="L15" s="85">
        <v>15800</v>
      </c>
      <c r="M15" s="85"/>
      <c r="N15" s="75">
        <v>13800</v>
      </c>
    </row>
    <row r="16" spans="1:14" ht="21.75" customHeight="1">
      <c r="A16" s="22" t="s">
        <v>15</v>
      </c>
      <c r="F16" s="84"/>
      <c r="H16" s="85">
        <v>4696265</v>
      </c>
      <c r="I16" s="85"/>
      <c r="J16" s="85">
        <v>1264955</v>
      </c>
      <c r="K16" s="86"/>
      <c r="L16" s="85">
        <v>4513656</v>
      </c>
      <c r="M16" s="85"/>
      <c r="N16" s="75">
        <v>1221813</v>
      </c>
    </row>
    <row r="17" spans="1:18" ht="21.75" customHeight="1">
      <c r="A17" s="87" t="s">
        <v>16</v>
      </c>
      <c r="F17" s="84"/>
      <c r="H17" s="85"/>
      <c r="I17" s="85"/>
      <c r="J17" s="85"/>
      <c r="K17" s="86"/>
      <c r="L17" s="85"/>
      <c r="M17" s="85"/>
      <c r="N17" s="75"/>
    </row>
    <row r="18" spans="1:18" ht="21.75" customHeight="1">
      <c r="A18" s="87"/>
      <c r="B18" s="22" t="s">
        <v>185</v>
      </c>
      <c r="F18" s="84"/>
      <c r="H18" s="85">
        <v>18326</v>
      </c>
      <c r="I18" s="85"/>
      <c r="J18" s="85">
        <v>18326</v>
      </c>
      <c r="K18" s="86"/>
      <c r="L18" s="85">
        <v>18326</v>
      </c>
      <c r="M18" s="85"/>
      <c r="N18" s="75">
        <v>18326</v>
      </c>
    </row>
    <row r="19" spans="1:18" ht="21.75" customHeight="1">
      <c r="A19" s="22" t="s">
        <v>140</v>
      </c>
      <c r="F19" s="84"/>
      <c r="H19" s="85">
        <v>22006</v>
      </c>
      <c r="I19" s="85"/>
      <c r="J19" s="85">
        <v>35992</v>
      </c>
      <c r="K19" s="86"/>
      <c r="L19" s="85">
        <v>22006</v>
      </c>
      <c r="M19" s="85"/>
      <c r="N19" s="75">
        <v>34865</v>
      </c>
      <c r="O19" s="161"/>
      <c r="P19" s="161"/>
      <c r="Q19" s="161"/>
      <c r="R19" s="161"/>
    </row>
    <row r="20" spans="1:18" s="3" customFormat="1" ht="21.75" customHeight="1">
      <c r="A20" s="22" t="s">
        <v>17</v>
      </c>
      <c r="B20" s="87"/>
      <c r="C20" s="87"/>
      <c r="D20" s="88"/>
      <c r="E20" s="88"/>
      <c r="F20" s="84"/>
      <c r="G20" s="27"/>
      <c r="H20" s="85">
        <v>163603</v>
      </c>
      <c r="I20" s="85"/>
      <c r="J20" s="85">
        <v>157860</v>
      </c>
      <c r="K20" s="92"/>
      <c r="L20" s="85">
        <v>94041</v>
      </c>
      <c r="M20" s="85"/>
      <c r="N20" s="75">
        <v>82894</v>
      </c>
    </row>
    <row r="21" spans="1:18" ht="21.75" customHeight="1">
      <c r="A21" s="37" t="s">
        <v>18</v>
      </c>
      <c r="F21" s="84"/>
      <c r="G21" s="27"/>
      <c r="H21" s="93">
        <f>SUM(H11:H20)</f>
        <v>5794907</v>
      </c>
      <c r="I21" s="75"/>
      <c r="J21" s="93">
        <f>SUM(J11:J20)</f>
        <v>2640922</v>
      </c>
      <c r="K21" s="92"/>
      <c r="L21" s="93">
        <f>SUM(L11:L20)</f>
        <v>5449266</v>
      </c>
      <c r="M21" s="75"/>
      <c r="N21" s="93">
        <f>SUM(N11:N20)</f>
        <v>2292855</v>
      </c>
    </row>
    <row r="22" spans="1:18" ht="21.75" customHeight="1">
      <c r="A22" s="37" t="s">
        <v>19</v>
      </c>
      <c r="F22" s="84"/>
      <c r="G22" s="27"/>
      <c r="H22" s="92"/>
      <c r="I22" s="92"/>
      <c r="J22" s="92"/>
      <c r="K22" s="92"/>
      <c r="L22" s="92"/>
      <c r="M22" s="92"/>
      <c r="N22" s="45"/>
    </row>
    <row r="23" spans="1:18" ht="21.75" customHeight="1">
      <c r="A23" s="94" t="s">
        <v>117</v>
      </c>
      <c r="F23" s="84"/>
      <c r="G23" s="27"/>
      <c r="H23" s="85">
        <v>3580</v>
      </c>
      <c r="I23" s="85"/>
      <c r="J23" s="92">
        <v>3160</v>
      </c>
      <c r="K23" s="91"/>
      <c r="L23" s="85">
        <v>4900</v>
      </c>
      <c r="M23" s="85"/>
      <c r="N23" s="45">
        <v>4900</v>
      </c>
      <c r="O23" s="161"/>
    </row>
    <row r="24" spans="1:18" ht="21.75" customHeight="1">
      <c r="A24" s="22" t="s">
        <v>20</v>
      </c>
      <c r="F24" s="95"/>
      <c r="G24" s="90"/>
      <c r="H24" s="85">
        <v>0</v>
      </c>
      <c r="I24" s="85"/>
      <c r="J24" s="92">
        <v>0</v>
      </c>
      <c r="K24" s="48"/>
      <c r="L24" s="85">
        <v>789229</v>
      </c>
      <c r="M24" s="85"/>
      <c r="N24" s="75">
        <v>789229</v>
      </c>
    </row>
    <row r="25" spans="1:18" ht="21.75" customHeight="1">
      <c r="A25" s="22" t="s">
        <v>135</v>
      </c>
      <c r="F25" s="95"/>
      <c r="G25" s="90"/>
      <c r="H25" s="85">
        <v>482543</v>
      </c>
      <c r="I25" s="85"/>
      <c r="J25" s="92">
        <v>486743</v>
      </c>
      <c r="K25" s="48"/>
      <c r="L25" s="85">
        <v>482543</v>
      </c>
      <c r="M25" s="85"/>
      <c r="N25" s="75">
        <v>486743</v>
      </c>
      <c r="P25" s="161"/>
    </row>
    <row r="26" spans="1:18" ht="21.75" customHeight="1">
      <c r="A26" s="87" t="s">
        <v>21</v>
      </c>
      <c r="F26" s="95"/>
      <c r="G26" s="90"/>
      <c r="H26" s="85"/>
      <c r="I26" s="85"/>
      <c r="J26" s="75"/>
      <c r="K26" s="91"/>
      <c r="L26" s="85"/>
      <c r="M26" s="85"/>
      <c r="N26" s="75"/>
    </row>
    <row r="27" spans="1:18" ht="21.75" customHeight="1">
      <c r="A27" s="87"/>
      <c r="B27" s="22" t="s">
        <v>186</v>
      </c>
      <c r="F27" s="95">
        <v>4</v>
      </c>
      <c r="G27" s="90"/>
      <c r="H27" s="85">
        <v>75760</v>
      </c>
      <c r="I27" s="85"/>
      <c r="J27" s="96">
        <v>56042</v>
      </c>
      <c r="K27" s="91"/>
      <c r="L27" s="85">
        <v>75760</v>
      </c>
      <c r="M27" s="85"/>
      <c r="N27" s="96">
        <v>56042</v>
      </c>
    </row>
    <row r="28" spans="1:18" ht="21.75" customHeight="1">
      <c r="A28" s="22" t="s">
        <v>22</v>
      </c>
      <c r="F28" s="84">
        <v>5</v>
      </c>
      <c r="G28" s="27"/>
      <c r="H28" s="85">
        <v>8301987</v>
      </c>
      <c r="I28" s="85"/>
      <c r="J28" s="85">
        <v>8171551</v>
      </c>
      <c r="K28" s="92"/>
      <c r="L28" s="85">
        <v>5473788</v>
      </c>
      <c r="M28" s="85"/>
      <c r="N28" s="96">
        <v>5310317</v>
      </c>
    </row>
    <row r="29" spans="1:18" ht="21.75" customHeight="1">
      <c r="A29" s="97" t="s">
        <v>118</v>
      </c>
      <c r="F29" s="84"/>
      <c r="G29" s="27"/>
      <c r="H29" s="85">
        <v>347259</v>
      </c>
      <c r="I29" s="85"/>
      <c r="J29" s="85">
        <v>361704</v>
      </c>
      <c r="K29" s="92"/>
      <c r="L29" s="85">
        <v>346430</v>
      </c>
      <c r="M29" s="85"/>
      <c r="N29" s="96">
        <v>360720</v>
      </c>
    </row>
    <row r="30" spans="1:18" ht="21.75" customHeight="1">
      <c r="A30" s="22" t="s">
        <v>23</v>
      </c>
      <c r="F30" s="84"/>
      <c r="G30" s="27"/>
      <c r="H30" s="85">
        <v>117834</v>
      </c>
      <c r="I30" s="85"/>
      <c r="J30" s="85">
        <v>116676</v>
      </c>
      <c r="K30" s="91"/>
      <c r="L30" s="85">
        <v>4817</v>
      </c>
      <c r="M30" s="85"/>
      <c r="N30" s="96">
        <v>1949</v>
      </c>
    </row>
    <row r="31" spans="1:18" ht="21.75" customHeight="1">
      <c r="A31" s="22" t="s">
        <v>24</v>
      </c>
      <c r="F31" s="84"/>
      <c r="G31" s="27"/>
      <c r="H31" s="85">
        <v>20664</v>
      </c>
      <c r="I31" s="85"/>
      <c r="J31" s="85">
        <v>23982</v>
      </c>
      <c r="K31" s="91"/>
      <c r="L31" s="85">
        <v>19043</v>
      </c>
      <c r="M31" s="85"/>
      <c r="N31" s="96">
        <v>22361</v>
      </c>
    </row>
    <row r="32" spans="1:18" ht="21.75" customHeight="1">
      <c r="A32" s="22" t="s">
        <v>25</v>
      </c>
      <c r="F32" s="42"/>
      <c r="G32" s="27"/>
      <c r="H32" s="85">
        <v>76032</v>
      </c>
      <c r="I32" s="85"/>
      <c r="J32" s="85">
        <v>83277</v>
      </c>
      <c r="K32" s="85"/>
      <c r="L32" s="85">
        <v>57839</v>
      </c>
      <c r="M32" s="85"/>
      <c r="N32" s="85">
        <v>65249</v>
      </c>
    </row>
    <row r="33" spans="1:14" ht="21.75" customHeight="1">
      <c r="A33" s="22" t="s">
        <v>136</v>
      </c>
      <c r="F33" s="84"/>
      <c r="H33" s="85">
        <v>0</v>
      </c>
      <c r="I33" s="85"/>
      <c r="J33" s="85">
        <v>1691</v>
      </c>
      <c r="K33" s="85"/>
      <c r="L33" s="85">
        <v>0</v>
      </c>
      <c r="M33" s="85"/>
      <c r="N33" s="85">
        <v>1691</v>
      </c>
    </row>
    <row r="34" spans="1:14" ht="21.75" customHeight="1">
      <c r="A34" s="22" t="s">
        <v>26</v>
      </c>
      <c r="D34" s="27"/>
      <c r="E34" s="27"/>
      <c r="H34" s="85">
        <v>189402</v>
      </c>
      <c r="I34" s="85"/>
      <c r="J34" s="85">
        <v>200166</v>
      </c>
      <c r="K34" s="85"/>
      <c r="L34" s="85">
        <v>189237</v>
      </c>
      <c r="M34" s="85"/>
      <c r="N34" s="85">
        <v>199953</v>
      </c>
    </row>
    <row r="35" spans="1:14" ht="21.75" customHeight="1">
      <c r="A35" s="37" t="s">
        <v>27</v>
      </c>
      <c r="D35" s="27"/>
      <c r="E35" s="27"/>
      <c r="H35" s="93">
        <f>SUM(H23:H34)</f>
        <v>9615061</v>
      </c>
      <c r="I35" s="75"/>
      <c r="J35" s="93">
        <f>SUM(J23:J34)</f>
        <v>9504992</v>
      </c>
      <c r="K35" s="92"/>
      <c r="L35" s="93">
        <f>SUM(L23:L34)</f>
        <v>7443586</v>
      </c>
      <c r="M35" s="75"/>
      <c r="N35" s="93">
        <f>SUM(N23:N34)</f>
        <v>7299154</v>
      </c>
    </row>
    <row r="36" spans="1:14" ht="21.75" customHeight="1" thickBot="1">
      <c r="A36" s="37" t="s">
        <v>28</v>
      </c>
      <c r="D36" s="27"/>
      <c r="E36" s="27"/>
      <c r="H36" s="98">
        <f>SUM(H35,H21)</f>
        <v>15409968</v>
      </c>
      <c r="I36" s="75"/>
      <c r="J36" s="98">
        <f>SUM(J35,J21)</f>
        <v>12145914</v>
      </c>
      <c r="K36" s="86"/>
      <c r="L36" s="98">
        <f>SUM(L35,L21)</f>
        <v>12892852</v>
      </c>
      <c r="M36" s="75"/>
      <c r="N36" s="98">
        <f>SUM(N35,N21)</f>
        <v>9592009</v>
      </c>
    </row>
    <row r="37" spans="1:14" ht="21.75" customHeight="1" thickTop="1">
      <c r="D37" s="27"/>
      <c r="E37" s="27"/>
      <c r="H37" s="39"/>
      <c r="I37" s="39"/>
      <c r="J37" s="39"/>
      <c r="K37" s="39"/>
      <c r="L37" s="39"/>
      <c r="M37" s="39"/>
      <c r="N37" s="39"/>
    </row>
    <row r="38" spans="1:14" ht="21.75" customHeight="1">
      <c r="A38" s="22" t="s">
        <v>29</v>
      </c>
      <c r="D38" s="27"/>
      <c r="E38" s="27"/>
    </row>
    <row r="39" spans="1:14" ht="21.75" customHeight="1">
      <c r="A39" s="152" t="s">
        <v>0</v>
      </c>
      <c r="B39" s="152"/>
      <c r="C39" s="152"/>
      <c r="D39" s="152"/>
      <c r="E39" s="152"/>
      <c r="F39" s="163"/>
      <c r="G39" s="152"/>
      <c r="H39" s="152"/>
      <c r="I39" s="152"/>
      <c r="J39" s="152"/>
      <c r="K39" s="152"/>
      <c r="L39" s="152"/>
      <c r="M39" s="152"/>
      <c r="N39" s="152"/>
    </row>
    <row r="40" spans="1:14" ht="21.75" customHeight="1">
      <c r="A40" s="152" t="s">
        <v>30</v>
      </c>
      <c r="B40" s="152"/>
      <c r="C40" s="152"/>
      <c r="D40" s="152"/>
      <c r="E40" s="152"/>
      <c r="F40" s="163"/>
      <c r="G40" s="152"/>
      <c r="H40" s="152"/>
      <c r="I40" s="152"/>
      <c r="J40" s="152"/>
      <c r="K40" s="152"/>
      <c r="L40" s="152"/>
      <c r="M40" s="152"/>
      <c r="N40" s="152"/>
    </row>
    <row r="41" spans="1:14" ht="21.75" customHeight="1">
      <c r="A41" s="152" t="s">
        <v>176</v>
      </c>
      <c r="B41" s="152"/>
      <c r="C41" s="152"/>
      <c r="D41" s="152"/>
      <c r="E41" s="152"/>
      <c r="F41" s="163"/>
      <c r="G41" s="152"/>
      <c r="H41" s="152"/>
      <c r="I41" s="152"/>
      <c r="J41" s="152"/>
      <c r="K41" s="152"/>
      <c r="L41" s="152"/>
      <c r="M41" s="152"/>
      <c r="N41" s="152"/>
    </row>
    <row r="42" spans="1:14" s="2" customFormat="1" ht="21.75" customHeight="1">
      <c r="A42" s="29"/>
      <c r="B42" s="29"/>
      <c r="C42" s="29"/>
      <c r="D42" s="29"/>
      <c r="E42" s="29"/>
      <c r="F42" s="29"/>
      <c r="G42" s="30"/>
      <c r="H42" s="30"/>
      <c r="I42" s="30"/>
      <c r="J42" s="80"/>
      <c r="K42" s="80"/>
      <c r="L42" s="80"/>
      <c r="M42" s="29"/>
      <c r="N42" s="24" t="s">
        <v>2</v>
      </c>
    </row>
    <row r="43" spans="1:14" s="2" customFormat="1" ht="21.75" customHeight="1">
      <c r="A43" s="29"/>
      <c r="B43" s="29"/>
      <c r="C43" s="29"/>
      <c r="D43" s="29"/>
      <c r="E43" s="29"/>
      <c r="F43" s="29"/>
      <c r="G43" s="30"/>
      <c r="H43" s="81" t="s">
        <v>3</v>
      </c>
      <c r="I43" s="81"/>
      <c r="J43" s="81"/>
      <c r="K43" s="80"/>
      <c r="L43" s="81" t="s">
        <v>4</v>
      </c>
      <c r="M43" s="81"/>
      <c r="N43" s="81"/>
    </row>
    <row r="44" spans="1:14" s="2" customFormat="1" ht="21.75" customHeight="1">
      <c r="A44" s="29"/>
      <c r="B44" s="29"/>
      <c r="C44" s="29"/>
      <c r="D44" s="29"/>
      <c r="E44" s="29"/>
      <c r="F44" s="34" t="s">
        <v>5</v>
      </c>
      <c r="G44" s="30"/>
      <c r="H44" s="82" t="s">
        <v>177</v>
      </c>
      <c r="I44" s="30"/>
      <c r="J44" s="82" t="s">
        <v>179</v>
      </c>
      <c r="K44" s="30"/>
      <c r="L44" s="82" t="s">
        <v>177</v>
      </c>
      <c r="M44" s="30"/>
      <c r="N44" s="82" t="s">
        <v>179</v>
      </c>
    </row>
    <row r="45" spans="1:14" s="2" customFormat="1" ht="21.75" customHeight="1">
      <c r="A45" s="29"/>
      <c r="B45" s="29"/>
      <c r="C45" s="29"/>
      <c r="D45" s="29"/>
      <c r="E45" s="29"/>
      <c r="F45" s="30"/>
      <c r="G45" s="30"/>
      <c r="H45" s="38" t="s">
        <v>6</v>
      </c>
      <c r="I45" s="83"/>
      <c r="J45" s="83" t="s">
        <v>7</v>
      </c>
      <c r="K45" s="83"/>
      <c r="L45" s="38" t="s">
        <v>6</v>
      </c>
      <c r="M45" s="83"/>
      <c r="N45" s="83" t="s">
        <v>7</v>
      </c>
    </row>
    <row r="46" spans="1:14" s="2" customFormat="1" ht="21.75" customHeight="1">
      <c r="A46" s="29"/>
      <c r="B46" s="29"/>
      <c r="C46" s="29"/>
      <c r="D46" s="29"/>
      <c r="E46" s="29"/>
      <c r="F46" s="30"/>
      <c r="G46" s="30"/>
      <c r="H46" s="38" t="s">
        <v>8</v>
      </c>
      <c r="I46" s="83"/>
      <c r="J46" s="83"/>
      <c r="K46" s="83"/>
      <c r="L46" s="38" t="s">
        <v>8</v>
      </c>
      <c r="M46" s="83"/>
      <c r="N46" s="83"/>
    </row>
    <row r="47" spans="1:14" ht="21.75" customHeight="1">
      <c r="A47" s="152" t="s">
        <v>31</v>
      </c>
      <c r="J47" s="99"/>
      <c r="K47" s="99"/>
      <c r="L47" s="99"/>
      <c r="N47" s="99"/>
    </row>
    <row r="48" spans="1:14" ht="21.75" customHeight="1">
      <c r="A48" s="37" t="s">
        <v>32</v>
      </c>
      <c r="D48" s="27"/>
      <c r="E48" s="27"/>
      <c r="H48" s="39"/>
      <c r="I48" s="39"/>
      <c r="J48" s="39"/>
      <c r="K48" s="39"/>
      <c r="L48" s="39"/>
      <c r="M48" s="39"/>
      <c r="N48" s="39"/>
    </row>
    <row r="49" spans="1:14" ht="21.75" customHeight="1">
      <c r="A49" s="22" t="s">
        <v>33</v>
      </c>
      <c r="D49" s="27"/>
      <c r="E49" s="27"/>
      <c r="F49" s="84">
        <v>6</v>
      </c>
      <c r="H49" s="100">
        <v>3650207</v>
      </c>
      <c r="I49" s="100"/>
      <c r="J49" s="100">
        <v>2070500</v>
      </c>
      <c r="K49" s="39"/>
      <c r="L49" s="100">
        <v>3590207</v>
      </c>
      <c r="M49" s="100"/>
      <c r="N49" s="101">
        <v>2015500</v>
      </c>
    </row>
    <row r="50" spans="1:14" ht="21.75" customHeight="1">
      <c r="A50" s="22" t="s">
        <v>34</v>
      </c>
      <c r="D50" s="27"/>
      <c r="E50" s="27"/>
      <c r="F50" s="84">
        <v>2</v>
      </c>
      <c r="H50" s="75">
        <v>1274823</v>
      </c>
      <c r="I50" s="75"/>
      <c r="J50" s="75">
        <v>111401</v>
      </c>
      <c r="K50" s="75"/>
      <c r="L50" s="75">
        <v>2118223</v>
      </c>
      <c r="M50" s="75"/>
      <c r="N50" s="75">
        <v>1000801</v>
      </c>
    </row>
    <row r="51" spans="1:14" ht="21.75" customHeight="1">
      <c r="A51" s="22" t="s">
        <v>35</v>
      </c>
      <c r="D51" s="27"/>
      <c r="E51" s="27"/>
      <c r="F51" s="84" t="s">
        <v>201</v>
      </c>
      <c r="H51" s="75">
        <v>1673846</v>
      </c>
      <c r="I51" s="75"/>
      <c r="J51" s="75">
        <v>1735065</v>
      </c>
      <c r="K51" s="75"/>
      <c r="L51" s="75">
        <v>1565795</v>
      </c>
      <c r="M51" s="75"/>
      <c r="N51" s="75">
        <v>1440115</v>
      </c>
    </row>
    <row r="52" spans="1:14" ht="21.75" customHeight="1">
      <c r="A52" s="54" t="s">
        <v>119</v>
      </c>
      <c r="D52" s="27"/>
      <c r="E52" s="27"/>
      <c r="F52" s="84">
        <v>8</v>
      </c>
      <c r="H52" s="75">
        <v>270201</v>
      </c>
      <c r="I52" s="75"/>
      <c r="J52" s="75">
        <v>270182</v>
      </c>
      <c r="K52" s="75"/>
      <c r="L52" s="75">
        <v>250449</v>
      </c>
      <c r="M52" s="75"/>
      <c r="N52" s="75">
        <v>250436</v>
      </c>
    </row>
    <row r="53" spans="1:14" ht="21.75" customHeight="1">
      <c r="A53" s="102" t="s">
        <v>120</v>
      </c>
      <c r="B53" s="87"/>
      <c r="C53" s="87"/>
      <c r="D53" s="27"/>
      <c r="E53" s="27"/>
      <c r="F53" s="84"/>
      <c r="H53" s="75">
        <v>70326</v>
      </c>
      <c r="I53" s="75"/>
      <c r="J53" s="75">
        <v>71352</v>
      </c>
      <c r="K53" s="75"/>
      <c r="L53" s="75">
        <v>69681</v>
      </c>
      <c r="M53" s="75"/>
      <c r="N53" s="75">
        <v>70720</v>
      </c>
    </row>
    <row r="54" spans="1:14" s="3" customFormat="1" ht="21.75" customHeight="1">
      <c r="A54" s="102" t="s">
        <v>137</v>
      </c>
      <c r="B54" s="87"/>
      <c r="C54" s="87"/>
      <c r="D54" s="88"/>
      <c r="E54" s="88"/>
      <c r="F54" s="84"/>
      <c r="G54" s="22"/>
      <c r="H54" s="75"/>
      <c r="I54" s="75"/>
      <c r="J54" s="87"/>
      <c r="K54" s="87"/>
      <c r="L54" s="87"/>
      <c r="M54" s="87"/>
      <c r="N54" s="87"/>
    </row>
    <row r="55" spans="1:14" s="3" customFormat="1" ht="21.75" customHeight="1">
      <c r="A55" s="102"/>
      <c r="B55" s="87" t="s">
        <v>183</v>
      </c>
      <c r="C55" s="87"/>
      <c r="D55" s="88"/>
      <c r="E55" s="88"/>
      <c r="F55" s="84">
        <v>9</v>
      </c>
      <c r="G55" s="22"/>
      <c r="H55" s="75">
        <v>67204</v>
      </c>
      <c r="I55" s="75"/>
      <c r="J55" s="75">
        <v>65783</v>
      </c>
      <c r="K55" s="75"/>
      <c r="L55" s="75">
        <v>0</v>
      </c>
      <c r="M55" s="75"/>
      <c r="N55" s="75">
        <v>0</v>
      </c>
    </row>
    <row r="56" spans="1:14" ht="21.75" customHeight="1">
      <c r="A56" s="87" t="s">
        <v>36</v>
      </c>
      <c r="B56" s="87"/>
      <c r="C56" s="87"/>
      <c r="D56" s="27"/>
      <c r="E56" s="27"/>
      <c r="F56" s="103"/>
      <c r="G56" s="21"/>
      <c r="H56" s="75">
        <v>2259</v>
      </c>
      <c r="I56" s="75"/>
      <c r="J56" s="75">
        <v>1016</v>
      </c>
      <c r="K56" s="75"/>
      <c r="L56" s="75">
        <v>0</v>
      </c>
      <c r="M56" s="75"/>
      <c r="N56" s="75">
        <v>0</v>
      </c>
    </row>
    <row r="57" spans="1:14" s="3" customFormat="1" ht="21.75" customHeight="1">
      <c r="A57" s="87" t="s">
        <v>37</v>
      </c>
      <c r="B57" s="87"/>
      <c r="C57" s="87"/>
      <c r="D57" s="88"/>
      <c r="E57" s="88"/>
      <c r="F57" s="95"/>
      <c r="G57" s="104"/>
      <c r="H57" s="75">
        <v>53899</v>
      </c>
      <c r="I57" s="75"/>
      <c r="J57" s="75">
        <v>26171</v>
      </c>
      <c r="K57" s="75"/>
      <c r="L57" s="75">
        <v>53899</v>
      </c>
      <c r="M57" s="75"/>
      <c r="N57" s="75">
        <v>26171</v>
      </c>
    </row>
    <row r="58" spans="1:14" ht="21.75" customHeight="1">
      <c r="A58" s="22" t="s">
        <v>141</v>
      </c>
      <c r="B58" s="87"/>
      <c r="C58" s="87"/>
      <c r="D58" s="27"/>
      <c r="E58" s="27"/>
      <c r="F58" s="84"/>
      <c r="H58" s="100">
        <v>26500</v>
      </c>
      <c r="I58" s="100"/>
      <c r="J58" s="75">
        <v>78765</v>
      </c>
      <c r="K58" s="75"/>
      <c r="L58" s="75">
        <v>26355</v>
      </c>
      <c r="M58" s="75"/>
      <c r="N58" s="75">
        <v>78765</v>
      </c>
    </row>
    <row r="59" spans="1:14" s="3" customFormat="1" ht="21.75" customHeight="1">
      <c r="A59" s="87" t="s">
        <v>38</v>
      </c>
      <c r="B59" s="87"/>
      <c r="C59" s="87"/>
      <c r="D59" s="88"/>
      <c r="E59" s="88"/>
      <c r="F59" s="84"/>
      <c r="G59" s="22"/>
      <c r="H59" s="100">
        <v>60478</v>
      </c>
      <c r="I59" s="100"/>
      <c r="J59" s="48">
        <v>25893</v>
      </c>
      <c r="K59" s="39"/>
      <c r="L59" s="100">
        <v>19144</v>
      </c>
      <c r="M59" s="100"/>
      <c r="N59" s="101">
        <v>8372</v>
      </c>
    </row>
    <row r="60" spans="1:14" s="3" customFormat="1" ht="21.75" customHeight="1">
      <c r="A60" s="37" t="s">
        <v>39</v>
      </c>
      <c r="B60" s="87"/>
      <c r="C60" s="87"/>
      <c r="D60" s="88"/>
      <c r="E60" s="88"/>
      <c r="F60" s="84"/>
      <c r="G60" s="22"/>
      <c r="H60" s="49">
        <f>SUM(H49:H59)</f>
        <v>7149743</v>
      </c>
      <c r="I60" s="43"/>
      <c r="J60" s="49">
        <f>SUM(J49:J59)</f>
        <v>4456128</v>
      </c>
      <c r="K60" s="39"/>
      <c r="L60" s="49">
        <f>SUM(L49:L59)</f>
        <v>7693753</v>
      </c>
      <c r="M60" s="43"/>
      <c r="N60" s="49">
        <f>SUM(N49:N59)</f>
        <v>4890880</v>
      </c>
    </row>
    <row r="61" spans="1:14" s="3" customFormat="1" ht="21.75" customHeight="1">
      <c r="A61" s="105" t="s">
        <v>40</v>
      </c>
      <c r="B61" s="87"/>
      <c r="C61" s="87"/>
      <c r="D61" s="88"/>
      <c r="E61" s="88"/>
      <c r="F61" s="84"/>
      <c r="G61" s="22"/>
      <c r="H61" s="106"/>
      <c r="I61" s="106"/>
      <c r="J61" s="107"/>
      <c r="K61" s="107"/>
      <c r="L61" s="107"/>
      <c r="M61" s="107"/>
      <c r="N61" s="107"/>
    </row>
    <row r="62" spans="1:14" s="3" customFormat="1" ht="21.75" customHeight="1">
      <c r="A62" s="87" t="s">
        <v>121</v>
      </c>
      <c r="B62" s="87"/>
      <c r="C62" s="87"/>
      <c r="D62" s="87"/>
      <c r="E62" s="87"/>
      <c r="F62" s="84"/>
      <c r="G62" s="22"/>
      <c r="H62" s="106"/>
      <c r="I62" s="106"/>
      <c r="J62" s="107"/>
      <c r="K62" s="107"/>
      <c r="L62" s="107"/>
      <c r="M62" s="107"/>
      <c r="N62" s="107"/>
    </row>
    <row r="63" spans="1:14" s="3" customFormat="1" ht="21.75" customHeight="1">
      <c r="A63" s="54"/>
      <c r="B63" s="87" t="s">
        <v>187</v>
      </c>
      <c r="C63" s="87"/>
      <c r="D63" s="87"/>
      <c r="E63" s="87"/>
      <c r="F63" s="84">
        <v>8</v>
      </c>
      <c r="G63" s="22"/>
      <c r="H63" s="100">
        <v>2506510</v>
      </c>
      <c r="I63" s="100"/>
      <c r="J63" s="100">
        <v>2313256</v>
      </c>
      <c r="K63" s="108"/>
      <c r="L63" s="100">
        <v>1843563</v>
      </c>
      <c r="M63" s="100"/>
      <c r="N63" s="101">
        <v>1694742</v>
      </c>
    </row>
    <row r="64" spans="1:14" s="3" customFormat="1" ht="21.75" customHeight="1">
      <c r="A64" s="54" t="s">
        <v>122</v>
      </c>
      <c r="B64" s="87"/>
      <c r="C64" s="87"/>
      <c r="D64" s="87"/>
      <c r="E64" s="87"/>
      <c r="F64" s="89"/>
      <c r="G64" s="106"/>
      <c r="H64" s="100"/>
      <c r="I64" s="100"/>
      <c r="J64" s="100"/>
      <c r="K64" s="108"/>
      <c r="L64" s="100"/>
      <c r="M64" s="100"/>
      <c r="N64" s="101"/>
    </row>
    <row r="65" spans="1:14" s="3" customFormat="1" ht="21.75" customHeight="1">
      <c r="A65" s="102"/>
      <c r="B65" s="87" t="s">
        <v>187</v>
      </c>
      <c r="C65" s="87"/>
      <c r="D65" s="87"/>
      <c r="E65" s="87"/>
      <c r="F65" s="87"/>
      <c r="G65" s="87"/>
      <c r="H65" s="75">
        <v>247065</v>
      </c>
      <c r="I65" s="75"/>
      <c r="J65" s="75">
        <v>264178</v>
      </c>
      <c r="K65" s="75"/>
      <c r="L65" s="75">
        <v>246837</v>
      </c>
      <c r="M65" s="75"/>
      <c r="N65" s="75">
        <v>263783</v>
      </c>
    </row>
    <row r="66" spans="1:14" s="3" customFormat="1" ht="21.75" customHeight="1">
      <c r="A66" s="102" t="s">
        <v>137</v>
      </c>
      <c r="B66" s="87"/>
      <c r="C66" s="87"/>
      <c r="D66" s="88"/>
      <c r="E66" s="88"/>
      <c r="F66" s="89"/>
      <c r="G66" s="106"/>
      <c r="H66" s="75"/>
      <c r="I66" s="75"/>
      <c r="J66" s="87"/>
      <c r="K66" s="87"/>
      <c r="L66" s="87"/>
      <c r="M66" s="87"/>
      <c r="N66" s="87"/>
    </row>
    <row r="67" spans="1:14" s="3" customFormat="1" ht="21.75" customHeight="1">
      <c r="A67" s="102"/>
      <c r="B67" s="87" t="s">
        <v>138</v>
      </c>
      <c r="C67" s="87"/>
      <c r="D67" s="88"/>
      <c r="E67" s="88"/>
      <c r="F67" s="89">
        <v>9</v>
      </c>
      <c r="G67" s="106"/>
      <c r="H67" s="75">
        <v>2515105</v>
      </c>
      <c r="I67" s="75"/>
      <c r="J67" s="75">
        <v>2536607</v>
      </c>
      <c r="K67" s="75"/>
      <c r="L67" s="75">
        <v>0</v>
      </c>
      <c r="M67" s="75"/>
      <c r="N67" s="75">
        <v>0</v>
      </c>
    </row>
    <row r="68" spans="1:14" s="3" customFormat="1" ht="21.75" customHeight="1">
      <c r="A68" s="20" t="s">
        <v>41</v>
      </c>
      <c r="B68" s="87"/>
      <c r="C68" s="87"/>
      <c r="D68" s="88"/>
      <c r="E68" s="88"/>
      <c r="F68" s="89"/>
      <c r="G68" s="106"/>
      <c r="H68" s="75">
        <v>64555</v>
      </c>
      <c r="I68" s="75"/>
      <c r="J68" s="75">
        <v>63630</v>
      </c>
      <c r="K68" s="75"/>
      <c r="L68" s="75">
        <v>57412</v>
      </c>
      <c r="M68" s="75"/>
      <c r="N68" s="75">
        <v>56067</v>
      </c>
    </row>
    <row r="69" spans="1:14" s="3" customFormat="1" ht="21.75" customHeight="1">
      <c r="A69" s="87" t="s">
        <v>142</v>
      </c>
      <c r="B69" s="87"/>
      <c r="C69" s="87"/>
      <c r="D69" s="87"/>
      <c r="E69" s="87"/>
      <c r="F69" s="84"/>
      <c r="G69" s="87"/>
      <c r="H69" s="75">
        <v>6229</v>
      </c>
      <c r="I69" s="75"/>
      <c r="J69" s="75">
        <v>383</v>
      </c>
      <c r="K69" s="75"/>
      <c r="L69" s="75">
        <v>6229</v>
      </c>
      <c r="M69" s="75"/>
      <c r="N69" s="75">
        <v>383</v>
      </c>
    </row>
    <row r="70" spans="1:14" s="3" customFormat="1" ht="21.75" customHeight="1">
      <c r="A70" s="105" t="s">
        <v>42</v>
      </c>
      <c r="B70" s="87"/>
      <c r="C70" s="87"/>
      <c r="D70" s="88"/>
      <c r="E70" s="88"/>
      <c r="F70" s="106"/>
      <c r="G70" s="87"/>
      <c r="H70" s="109">
        <f>SUM(H63:H69)</f>
        <v>5339464</v>
      </c>
      <c r="I70" s="107"/>
      <c r="J70" s="109">
        <f>SUM(J63:J69)</f>
        <v>5178054</v>
      </c>
      <c r="K70" s="108"/>
      <c r="L70" s="109">
        <f>SUM(L63:L69)</f>
        <v>2154041</v>
      </c>
      <c r="M70" s="107"/>
      <c r="N70" s="109">
        <f>SUM(N63:N69)</f>
        <v>2014975</v>
      </c>
    </row>
    <row r="71" spans="1:14" s="3" customFormat="1" ht="21.75" customHeight="1">
      <c r="A71" s="105" t="s">
        <v>43</v>
      </c>
      <c r="B71" s="87"/>
      <c r="C71" s="87"/>
      <c r="D71" s="88"/>
      <c r="E71" s="88"/>
      <c r="F71" s="106"/>
      <c r="G71" s="90"/>
      <c r="H71" s="109">
        <f>SUM(H60,H70)</f>
        <v>12489207</v>
      </c>
      <c r="I71" s="107"/>
      <c r="J71" s="109">
        <f>SUM(J60,J70)</f>
        <v>9634182</v>
      </c>
      <c r="K71" s="110"/>
      <c r="L71" s="109">
        <f>SUM(L60,L70)</f>
        <v>9847794</v>
      </c>
      <c r="M71" s="107"/>
      <c r="N71" s="109">
        <f>SUM(N60,N70)</f>
        <v>6905855</v>
      </c>
    </row>
    <row r="72" spans="1:14" s="3" customFormat="1" ht="21.75" customHeight="1">
      <c r="A72" s="105"/>
      <c r="B72" s="87"/>
      <c r="C72" s="87"/>
      <c r="D72" s="88"/>
      <c r="E72" s="88"/>
      <c r="F72" s="106"/>
      <c r="G72" s="90"/>
      <c r="H72" s="110"/>
      <c r="I72" s="110"/>
      <c r="J72" s="111"/>
      <c r="K72" s="111"/>
      <c r="L72" s="111"/>
      <c r="M72" s="111"/>
      <c r="N72" s="111"/>
    </row>
    <row r="73" spans="1:14" ht="21.75" customHeight="1">
      <c r="A73" s="22" t="s">
        <v>29</v>
      </c>
      <c r="D73" s="27"/>
      <c r="E73" s="27"/>
    </row>
    <row r="74" spans="1:14" ht="21.75" customHeight="1">
      <c r="A74" s="152" t="s">
        <v>0</v>
      </c>
      <c r="B74" s="152"/>
      <c r="C74" s="152"/>
      <c r="D74" s="152"/>
      <c r="E74" s="152"/>
      <c r="F74" s="163"/>
      <c r="G74" s="152"/>
      <c r="H74" s="152"/>
      <c r="I74" s="152"/>
      <c r="J74" s="152"/>
      <c r="K74" s="152"/>
      <c r="L74" s="152"/>
      <c r="M74" s="152"/>
      <c r="N74" s="152"/>
    </row>
    <row r="75" spans="1:14" ht="21.75" customHeight="1">
      <c r="A75" s="152" t="s">
        <v>30</v>
      </c>
      <c r="B75" s="152"/>
      <c r="C75" s="152"/>
      <c r="D75" s="152"/>
      <c r="E75" s="152"/>
      <c r="F75" s="163"/>
      <c r="G75" s="152"/>
      <c r="H75" s="152"/>
      <c r="I75" s="152"/>
      <c r="J75" s="152"/>
      <c r="K75" s="152"/>
      <c r="L75" s="152"/>
      <c r="M75" s="152"/>
      <c r="N75" s="152"/>
    </row>
    <row r="76" spans="1:14" ht="21.75" customHeight="1">
      <c r="A76" s="152" t="s">
        <v>176</v>
      </c>
      <c r="B76" s="152"/>
      <c r="C76" s="152"/>
      <c r="D76" s="152"/>
      <c r="E76" s="152"/>
      <c r="F76" s="163"/>
      <c r="G76" s="152"/>
      <c r="H76" s="152"/>
      <c r="I76" s="152"/>
      <c r="J76" s="152"/>
      <c r="K76" s="152"/>
      <c r="L76" s="152"/>
      <c r="M76" s="152"/>
      <c r="N76" s="152"/>
    </row>
    <row r="77" spans="1:14" s="2" customFormat="1" ht="21.75" customHeight="1">
      <c r="A77" s="29"/>
      <c r="B77" s="29"/>
      <c r="C77" s="29"/>
      <c r="D77" s="29"/>
      <c r="E77" s="29"/>
      <c r="F77" s="29"/>
      <c r="G77" s="30"/>
      <c r="H77" s="30"/>
      <c r="I77" s="30"/>
      <c r="J77" s="80"/>
      <c r="K77" s="80"/>
      <c r="L77" s="80"/>
      <c r="M77" s="29"/>
      <c r="N77" s="24" t="s">
        <v>2</v>
      </c>
    </row>
    <row r="78" spans="1:14" s="2" customFormat="1" ht="21.75" customHeight="1">
      <c r="A78" s="29"/>
      <c r="B78" s="29"/>
      <c r="C78" s="29"/>
      <c r="D78" s="29"/>
      <c r="E78" s="29"/>
      <c r="F78" s="29"/>
      <c r="G78" s="30"/>
      <c r="H78" s="167" t="s">
        <v>3</v>
      </c>
      <c r="I78" s="167"/>
      <c r="J78" s="167"/>
      <c r="K78" s="80"/>
      <c r="L78" s="167" t="s">
        <v>4</v>
      </c>
      <c r="M78" s="167"/>
      <c r="N78" s="167"/>
    </row>
    <row r="79" spans="1:14" s="2" customFormat="1" ht="21.75" customHeight="1">
      <c r="A79" s="29"/>
      <c r="B79" s="29"/>
      <c r="C79" s="29"/>
      <c r="D79" s="29"/>
      <c r="E79" s="29"/>
      <c r="F79" s="30"/>
      <c r="G79" s="30"/>
      <c r="H79" s="82" t="s">
        <v>177</v>
      </c>
      <c r="I79" s="30"/>
      <c r="J79" s="82" t="s">
        <v>179</v>
      </c>
      <c r="K79" s="30"/>
      <c r="L79" s="82" t="s">
        <v>177</v>
      </c>
      <c r="M79" s="30"/>
      <c r="N79" s="82" t="s">
        <v>179</v>
      </c>
    </row>
    <row r="80" spans="1:14" s="2" customFormat="1" ht="21.75" customHeight="1">
      <c r="A80" s="29"/>
      <c r="B80" s="29"/>
      <c r="C80" s="29"/>
      <c r="D80" s="29"/>
      <c r="E80" s="29"/>
      <c r="F80" s="30"/>
      <c r="G80" s="30"/>
      <c r="H80" s="38" t="s">
        <v>6</v>
      </c>
      <c r="I80" s="83"/>
      <c r="J80" s="83" t="s">
        <v>7</v>
      </c>
      <c r="K80" s="83"/>
      <c r="L80" s="38" t="s">
        <v>6</v>
      </c>
      <c r="M80" s="83"/>
      <c r="N80" s="83" t="s">
        <v>7</v>
      </c>
    </row>
    <row r="81" spans="1:16" s="2" customFormat="1" ht="21.75" customHeight="1">
      <c r="A81" s="29"/>
      <c r="B81" s="29"/>
      <c r="C81" s="29"/>
      <c r="D81" s="29"/>
      <c r="E81" s="29"/>
      <c r="F81" s="30"/>
      <c r="G81" s="30"/>
      <c r="H81" s="38" t="s">
        <v>8</v>
      </c>
      <c r="I81" s="83"/>
      <c r="J81" s="83"/>
      <c r="K81" s="83"/>
      <c r="L81" s="38" t="s">
        <v>8</v>
      </c>
      <c r="M81" s="83"/>
      <c r="N81" s="83"/>
    </row>
    <row r="82" spans="1:16" ht="21.75" customHeight="1">
      <c r="A82" s="37" t="s">
        <v>44</v>
      </c>
      <c r="D82" s="27"/>
      <c r="E82" s="27"/>
      <c r="J82" s="112"/>
      <c r="K82" s="112"/>
      <c r="L82" s="112"/>
      <c r="M82" s="112"/>
      <c r="N82" s="112"/>
    </row>
    <row r="83" spans="1:16" ht="21.75" customHeight="1">
      <c r="A83" s="37" t="s">
        <v>45</v>
      </c>
      <c r="D83" s="27"/>
      <c r="E83" s="27"/>
      <c r="F83" s="42"/>
      <c r="H83" s="39"/>
      <c r="I83" s="39"/>
      <c r="J83" s="41"/>
      <c r="K83" s="41"/>
      <c r="L83" s="41"/>
      <c r="M83" s="41"/>
      <c r="N83" s="41"/>
    </row>
    <row r="84" spans="1:16" ht="21.75" customHeight="1">
      <c r="A84" s="22" t="s">
        <v>46</v>
      </c>
      <c r="D84" s="27"/>
      <c r="E84" s="27"/>
      <c r="H84" s="39"/>
      <c r="I84" s="39"/>
      <c r="J84" s="41"/>
      <c r="K84" s="41"/>
      <c r="L84" s="41"/>
      <c r="M84" s="41"/>
      <c r="N84" s="41"/>
    </row>
    <row r="85" spans="1:16" ht="21.75" customHeight="1" thickBot="1">
      <c r="A85" s="87"/>
      <c r="B85" s="22" t="s">
        <v>188</v>
      </c>
      <c r="D85" s="27"/>
      <c r="E85" s="27"/>
      <c r="F85" s="42"/>
      <c r="H85" s="113">
        <v>600000</v>
      </c>
      <c r="I85" s="100"/>
      <c r="J85" s="114">
        <v>600000</v>
      </c>
      <c r="K85" s="39"/>
      <c r="L85" s="113">
        <v>600000</v>
      </c>
      <c r="M85" s="100"/>
      <c r="N85" s="114">
        <v>600000</v>
      </c>
    </row>
    <row r="86" spans="1:16" ht="21.75" customHeight="1" thickTop="1">
      <c r="A86" s="22" t="s">
        <v>47</v>
      </c>
      <c r="D86" s="27"/>
      <c r="E86" s="27"/>
      <c r="F86" s="90"/>
      <c r="G86" s="90"/>
      <c r="H86" s="90"/>
      <c r="I86" s="90"/>
      <c r="J86" s="110"/>
      <c r="K86" s="110"/>
      <c r="L86" s="110"/>
      <c r="M86" s="110"/>
      <c r="N86" s="110"/>
    </row>
    <row r="87" spans="1:16" s="3" customFormat="1" ht="21.75" customHeight="1">
      <c r="A87" s="87"/>
      <c r="B87" s="87" t="s">
        <v>188</v>
      </c>
      <c r="C87" s="87"/>
      <c r="D87" s="88"/>
      <c r="E87" s="88"/>
      <c r="F87" s="88"/>
      <c r="G87" s="90"/>
      <c r="H87" s="100">
        <v>600000</v>
      </c>
      <c r="I87" s="100"/>
      <c r="J87" s="43">
        <v>600000</v>
      </c>
      <c r="K87" s="43"/>
      <c r="L87" s="100">
        <v>600000</v>
      </c>
      <c r="M87" s="100"/>
      <c r="N87" s="43">
        <v>600000</v>
      </c>
    </row>
    <row r="88" spans="1:16" s="3" customFormat="1" ht="21.75" customHeight="1">
      <c r="A88" s="87" t="s">
        <v>48</v>
      </c>
      <c r="B88" s="87"/>
      <c r="C88" s="87"/>
      <c r="D88" s="88"/>
      <c r="E88" s="88"/>
      <c r="F88" s="106"/>
      <c r="G88" s="87"/>
      <c r="H88" s="100">
        <v>2230175</v>
      </c>
      <c r="I88" s="100"/>
      <c r="J88" s="100">
        <v>2230175</v>
      </c>
      <c r="K88" s="108"/>
      <c r="L88" s="100">
        <v>2230175</v>
      </c>
      <c r="M88" s="100"/>
      <c r="N88" s="100">
        <v>2230175</v>
      </c>
    </row>
    <row r="89" spans="1:16" s="3" customFormat="1" ht="21.75" customHeight="1">
      <c r="A89" s="22" t="s">
        <v>143</v>
      </c>
      <c r="B89" s="87"/>
      <c r="C89" s="87"/>
      <c r="D89" s="115"/>
      <c r="E89" s="115"/>
      <c r="F89" s="115"/>
      <c r="G89" s="106"/>
      <c r="H89" s="43"/>
      <c r="I89" s="100"/>
      <c r="J89" s="100"/>
      <c r="K89" s="107"/>
      <c r="L89" s="43"/>
      <c r="M89" s="100"/>
      <c r="N89" s="43"/>
    </row>
    <row r="90" spans="1:16" ht="21.75" customHeight="1">
      <c r="B90" s="22" t="s">
        <v>189</v>
      </c>
      <c r="D90" s="27"/>
      <c r="E90" s="27"/>
      <c r="F90" s="115"/>
      <c r="G90" s="106"/>
      <c r="H90" s="43">
        <v>60000</v>
      </c>
      <c r="I90" s="100"/>
      <c r="J90" s="100">
        <v>60000</v>
      </c>
      <c r="K90" s="107"/>
      <c r="L90" s="43">
        <v>60000</v>
      </c>
      <c r="M90" s="100"/>
      <c r="N90" s="43">
        <v>60000</v>
      </c>
    </row>
    <row r="91" spans="1:16" ht="21.75" customHeight="1">
      <c r="B91" s="22" t="s">
        <v>49</v>
      </c>
      <c r="D91" s="27"/>
      <c r="E91" s="27"/>
      <c r="H91" s="100">
        <v>-3320</v>
      </c>
      <c r="I91" s="100"/>
      <c r="J91" s="100">
        <v>-350754</v>
      </c>
      <c r="K91" s="40"/>
      <c r="L91" s="100">
        <v>117176</v>
      </c>
      <c r="M91" s="100"/>
      <c r="N91" s="100">
        <v>-179116</v>
      </c>
      <c r="O91" s="166"/>
      <c r="P91" s="166"/>
    </row>
    <row r="92" spans="1:16" ht="21.75" customHeight="1">
      <c r="A92" s="22" t="s">
        <v>50</v>
      </c>
      <c r="D92" s="27"/>
      <c r="E92" s="27"/>
      <c r="H92" s="116">
        <v>33906</v>
      </c>
      <c r="I92" s="100"/>
      <c r="J92" s="116">
        <v>-27689</v>
      </c>
      <c r="K92" s="39"/>
      <c r="L92" s="116">
        <v>37707</v>
      </c>
      <c r="M92" s="100"/>
      <c r="N92" s="58">
        <v>-24905</v>
      </c>
      <c r="O92" s="166"/>
    </row>
    <row r="93" spans="1:16" ht="21.75" customHeight="1">
      <c r="A93" s="37" t="s">
        <v>51</v>
      </c>
      <c r="D93" s="27"/>
      <c r="E93" s="27"/>
      <c r="H93" s="46">
        <f>SUM(H87:H92)</f>
        <v>2920761</v>
      </c>
      <c r="I93" s="43"/>
      <c r="J93" s="46">
        <f>SUM(J87:J92)</f>
        <v>2511732</v>
      </c>
      <c r="K93" s="39"/>
      <c r="L93" s="46">
        <f>SUM(L87:L92)</f>
        <v>3045058</v>
      </c>
      <c r="M93" s="43"/>
      <c r="N93" s="46">
        <f>SUM(N87:N92)</f>
        <v>2686154</v>
      </c>
    </row>
    <row r="94" spans="1:16" ht="21.75" customHeight="1" thickBot="1">
      <c r="A94" s="37" t="s">
        <v>52</v>
      </c>
      <c r="D94" s="27"/>
      <c r="E94" s="27"/>
      <c r="H94" s="114">
        <f>SUM(H71,H93)</f>
        <v>15409968</v>
      </c>
      <c r="I94" s="43"/>
      <c r="J94" s="114">
        <f>SUM(J71,J93)</f>
        <v>12145914</v>
      </c>
      <c r="K94" s="39"/>
      <c r="L94" s="114">
        <f>SUM(L71,L93)</f>
        <v>12892852</v>
      </c>
      <c r="M94" s="43"/>
      <c r="N94" s="114">
        <f>SUM(N71,N93)</f>
        <v>9592009</v>
      </c>
    </row>
    <row r="95" spans="1:16" ht="21.75" customHeight="1" thickTop="1">
      <c r="D95" s="27"/>
      <c r="E95" s="27"/>
      <c r="H95" s="39">
        <f>SUM(H94-H36)</f>
        <v>0</v>
      </c>
      <c r="I95" s="39"/>
      <c r="J95" s="39">
        <f>SUM(J94-J36)</f>
        <v>0</v>
      </c>
      <c r="K95" s="39"/>
      <c r="L95" s="39">
        <f>SUM(L94-L36)</f>
        <v>0</v>
      </c>
      <c r="M95" s="39"/>
      <c r="N95" s="39">
        <f>SUM(N94-N36)</f>
        <v>0</v>
      </c>
    </row>
    <row r="96" spans="1:16" ht="21.75" customHeight="1">
      <c r="A96" s="22" t="s">
        <v>29</v>
      </c>
      <c r="D96" s="27"/>
      <c r="E96" s="27"/>
      <c r="H96" s="39"/>
      <c r="I96" s="39"/>
      <c r="J96" s="39"/>
      <c r="K96" s="39"/>
      <c r="L96" s="39"/>
      <c r="M96" s="39"/>
      <c r="N96" s="39"/>
    </row>
    <row r="97" spans="1:14" ht="21.75" customHeight="1">
      <c r="D97" s="27"/>
      <c r="E97" s="27"/>
      <c r="H97" s="39"/>
      <c r="J97" s="39"/>
      <c r="K97" s="22"/>
      <c r="L97" s="39"/>
      <c r="N97" s="39"/>
    </row>
    <row r="98" spans="1:14" ht="21.75" customHeight="1">
      <c r="A98" s="117"/>
      <c r="B98" s="117"/>
      <c r="C98" s="117"/>
      <c r="D98" s="117"/>
      <c r="E98" s="117"/>
    </row>
    <row r="99" spans="1:14" ht="21.75" customHeight="1">
      <c r="D99" s="27"/>
      <c r="E99" s="27"/>
    </row>
    <row r="100" spans="1:14" ht="21.75" customHeight="1">
      <c r="E100" s="27"/>
      <c r="F100" s="51" t="s">
        <v>53</v>
      </c>
    </row>
    <row r="101" spans="1:14" ht="21.75" customHeight="1">
      <c r="A101" s="117"/>
      <c r="B101" s="117"/>
      <c r="C101" s="117"/>
      <c r="D101" s="117"/>
      <c r="E101" s="117"/>
    </row>
    <row r="102" spans="1:14" ht="21.75" customHeight="1">
      <c r="H102" s="118"/>
      <c r="I102" s="119"/>
      <c r="J102" s="118"/>
      <c r="K102" s="118"/>
      <c r="L102" s="118"/>
      <c r="M102" s="118"/>
      <c r="N102" s="118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showGridLines="0" view="pageBreakPreview" topLeftCell="B21" zoomScale="85" zoomScaleNormal="115" zoomScaleSheetLayoutView="85" workbookViewId="0">
      <selection activeCell="J65" sqref="J65"/>
    </sheetView>
  </sheetViews>
  <sheetFormatPr defaultColWidth="10.7265625" defaultRowHeight="21.75" customHeight="1"/>
  <cols>
    <col min="1" max="3" width="2.26953125" style="22" customWidth="1"/>
    <col min="4" max="4" width="40.453125" style="22" customWidth="1"/>
    <col min="5" max="5" width="1.7265625" style="22" customWidth="1"/>
    <col min="6" max="6" width="8.7265625" style="22" customWidth="1"/>
    <col min="7" max="7" width="1.7265625" style="22" customWidth="1"/>
    <col min="8" max="8" width="15.54296875" style="22" customWidth="1"/>
    <col min="9" max="9" width="1.7265625" style="21" customWidth="1"/>
    <col min="10" max="10" width="15.54296875" style="23" customWidth="1"/>
    <col min="11" max="11" width="1.7265625" style="21" customWidth="1"/>
    <col min="12" max="12" width="15.54296875" style="23" customWidth="1"/>
    <col min="13" max="13" width="1.7265625" style="21" customWidth="1"/>
    <col min="14" max="14" width="15.54296875" style="23" customWidth="1"/>
    <col min="15" max="15" width="1.7265625" style="22" customWidth="1"/>
    <col min="16" max="17" width="14.1796875" style="21" customWidth="1"/>
    <col min="18" max="18" width="13.26953125" style="21" bestFit="1" customWidth="1"/>
    <col min="19" max="19" width="10.7265625" style="21"/>
    <col min="20" max="20" width="17.81640625" style="21" bestFit="1" customWidth="1"/>
    <col min="21" max="16384" width="10.7265625" style="22"/>
  </cols>
  <sheetData>
    <row r="1" spans="1:20" ht="21.75" customHeight="1">
      <c r="A1" s="21"/>
      <c r="B1" s="21"/>
      <c r="C1" s="21"/>
      <c r="D1" s="21"/>
      <c r="E1" s="21"/>
      <c r="N1" s="24" t="s">
        <v>54</v>
      </c>
    </row>
    <row r="2" spans="1:20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0" ht="21.75" customHeight="1">
      <c r="A3" s="168" t="s">
        <v>55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0" ht="21.75" customHeight="1">
      <c r="A4" s="25" t="s">
        <v>180</v>
      </c>
      <c r="B4" s="25"/>
      <c r="C4" s="25"/>
      <c r="D4" s="25"/>
      <c r="E4" s="25"/>
      <c r="F4" s="25"/>
      <c r="G4" s="25"/>
      <c r="H4" s="25"/>
      <c r="I4" s="26"/>
      <c r="J4" s="25"/>
      <c r="K4" s="26"/>
      <c r="L4" s="25"/>
      <c r="M4" s="26"/>
      <c r="N4" s="25"/>
    </row>
    <row r="5" spans="1:20" ht="21.75" customHeight="1">
      <c r="A5" s="27"/>
      <c r="B5" s="27"/>
      <c r="C5" s="27"/>
      <c r="D5" s="27"/>
      <c r="E5" s="27"/>
      <c r="F5" s="27"/>
      <c r="G5" s="27"/>
      <c r="H5" s="27"/>
      <c r="I5" s="28"/>
      <c r="J5" s="27"/>
      <c r="K5" s="28"/>
      <c r="L5" s="27"/>
      <c r="M5" s="28"/>
      <c r="N5" s="24" t="s">
        <v>2</v>
      </c>
    </row>
    <row r="6" spans="1:20" s="29" customFormat="1" ht="21.75" customHeight="1">
      <c r="G6" s="30"/>
      <c r="H6" s="167" t="s">
        <v>3</v>
      </c>
      <c r="I6" s="167"/>
      <c r="J6" s="167"/>
      <c r="K6" s="31"/>
      <c r="L6" s="167" t="s">
        <v>4</v>
      </c>
      <c r="M6" s="167"/>
      <c r="N6" s="167"/>
      <c r="P6" s="32"/>
      <c r="Q6" s="32"/>
      <c r="R6" s="32"/>
      <c r="S6" s="32"/>
      <c r="T6" s="32"/>
    </row>
    <row r="7" spans="1:20" s="29" customFormat="1" ht="21.75" customHeight="1">
      <c r="E7" s="33"/>
      <c r="F7" s="34" t="s">
        <v>5</v>
      </c>
      <c r="G7" s="30"/>
      <c r="H7" s="35" t="s">
        <v>181</v>
      </c>
      <c r="I7" s="36"/>
      <c r="J7" s="35" t="s">
        <v>139</v>
      </c>
      <c r="K7" s="36"/>
      <c r="L7" s="35" t="s">
        <v>181</v>
      </c>
      <c r="M7" s="36"/>
      <c r="N7" s="35" t="s">
        <v>139</v>
      </c>
      <c r="P7" s="32"/>
      <c r="Q7" s="32"/>
      <c r="R7" s="32"/>
      <c r="S7" s="32"/>
      <c r="T7" s="32"/>
    </row>
    <row r="8" spans="1:20" s="29" customFormat="1" ht="21.75" customHeight="1">
      <c r="A8" s="37" t="s">
        <v>56</v>
      </c>
      <c r="F8" s="30"/>
      <c r="G8" s="30"/>
      <c r="H8" s="33"/>
      <c r="I8" s="36"/>
      <c r="J8" s="38"/>
      <c r="K8" s="36"/>
      <c r="L8" s="38"/>
      <c r="M8" s="36"/>
      <c r="N8" s="38"/>
      <c r="P8" s="32"/>
      <c r="Q8" s="32"/>
      <c r="R8" s="32"/>
      <c r="S8" s="32"/>
      <c r="T8" s="32"/>
    </row>
    <row r="9" spans="1:20" ht="21.75" customHeight="1">
      <c r="A9" s="37" t="s">
        <v>57</v>
      </c>
      <c r="D9" s="27"/>
      <c r="E9" s="27"/>
      <c r="H9" s="39"/>
      <c r="I9" s="40"/>
      <c r="J9" s="41"/>
      <c r="K9" s="40"/>
      <c r="L9" s="39"/>
      <c r="M9" s="40"/>
      <c r="N9" s="39"/>
    </row>
    <row r="10" spans="1:20" ht="21.75" customHeight="1">
      <c r="A10" s="22" t="s">
        <v>58</v>
      </c>
      <c r="D10" s="27"/>
      <c r="E10" s="42"/>
      <c r="F10" s="42">
        <v>10</v>
      </c>
      <c r="H10" s="41">
        <v>3024454</v>
      </c>
      <c r="I10" s="40"/>
      <c r="J10" s="41">
        <v>1702626</v>
      </c>
      <c r="K10" s="40"/>
      <c r="L10" s="41">
        <v>2634591</v>
      </c>
      <c r="M10" s="40"/>
      <c r="N10" s="41">
        <v>1317607</v>
      </c>
      <c r="P10" s="44"/>
      <c r="R10" s="44"/>
      <c r="T10" s="44"/>
    </row>
    <row r="11" spans="1:20" ht="21.75" customHeight="1">
      <c r="A11" s="22" t="s">
        <v>59</v>
      </c>
      <c r="D11" s="27"/>
      <c r="E11" s="42"/>
      <c r="F11" s="42">
        <v>10</v>
      </c>
      <c r="H11" s="43">
        <v>64686</v>
      </c>
      <c r="I11" s="40"/>
      <c r="J11" s="43">
        <v>45153</v>
      </c>
      <c r="K11" s="40"/>
      <c r="L11" s="41">
        <v>64984</v>
      </c>
      <c r="M11" s="40"/>
      <c r="N11" s="41">
        <v>45450</v>
      </c>
      <c r="P11" s="44"/>
      <c r="R11" s="44"/>
      <c r="T11" s="44"/>
    </row>
    <row r="12" spans="1:20" ht="21.75" customHeight="1">
      <c r="A12" s="22" t="s">
        <v>60</v>
      </c>
      <c r="D12" s="27"/>
      <c r="E12" s="42"/>
      <c r="F12" s="42"/>
      <c r="H12" s="43">
        <v>13457</v>
      </c>
      <c r="I12" s="40"/>
      <c r="J12" s="43">
        <v>5324</v>
      </c>
      <c r="K12" s="40"/>
      <c r="L12" s="41">
        <v>12239</v>
      </c>
      <c r="M12" s="40"/>
      <c r="N12" s="41">
        <v>6318</v>
      </c>
      <c r="R12" s="44"/>
    </row>
    <row r="13" spans="1:20" ht="21.75" customHeight="1">
      <c r="A13" s="22" t="s">
        <v>61</v>
      </c>
      <c r="D13" s="27"/>
      <c r="E13" s="42"/>
      <c r="F13" s="42"/>
      <c r="H13" s="75">
        <v>0</v>
      </c>
      <c r="I13" s="43"/>
      <c r="J13" s="41">
        <v>9949</v>
      </c>
      <c r="K13" s="43"/>
      <c r="L13" s="75">
        <v>0</v>
      </c>
      <c r="M13" s="43"/>
      <c r="N13" s="41">
        <v>11736</v>
      </c>
      <c r="P13" s="44"/>
      <c r="R13" s="44"/>
      <c r="T13" s="44"/>
    </row>
    <row r="14" spans="1:20" ht="21.75" customHeight="1">
      <c r="A14" s="22" t="s">
        <v>62</v>
      </c>
      <c r="D14" s="27"/>
      <c r="E14" s="42"/>
      <c r="F14" s="42">
        <v>2</v>
      </c>
      <c r="H14" s="75">
        <v>8526</v>
      </c>
      <c r="I14" s="43"/>
      <c r="J14" s="43">
        <v>10668</v>
      </c>
      <c r="K14" s="43"/>
      <c r="L14" s="75">
        <v>8526</v>
      </c>
      <c r="M14" s="43"/>
      <c r="N14" s="75">
        <v>10668</v>
      </c>
      <c r="P14" s="44"/>
      <c r="R14" s="44"/>
      <c r="T14" s="44"/>
    </row>
    <row r="15" spans="1:20" ht="21.75" customHeight="1">
      <c r="A15" s="22" t="s">
        <v>190</v>
      </c>
      <c r="D15" s="27"/>
      <c r="E15" s="42"/>
      <c r="F15" s="42"/>
      <c r="H15" s="75"/>
      <c r="I15" s="43"/>
      <c r="J15" s="43"/>
      <c r="K15" s="43"/>
      <c r="L15" s="75"/>
      <c r="M15" s="43"/>
      <c r="N15" s="75"/>
      <c r="P15" s="44"/>
      <c r="R15" s="44"/>
      <c r="T15" s="44"/>
    </row>
    <row r="16" spans="1:20" ht="21.75" customHeight="1">
      <c r="B16" s="22" t="s">
        <v>144</v>
      </c>
      <c r="D16" s="27"/>
      <c r="E16" s="42"/>
      <c r="F16" s="42"/>
      <c r="H16" s="75">
        <v>0</v>
      </c>
      <c r="I16" s="43"/>
      <c r="J16" s="75">
        <v>5820</v>
      </c>
      <c r="K16" s="43"/>
      <c r="L16" s="75">
        <v>0</v>
      </c>
      <c r="M16" s="43"/>
      <c r="N16" s="75">
        <v>5820</v>
      </c>
      <c r="P16" s="44"/>
      <c r="R16" s="44"/>
      <c r="T16" s="44"/>
    </row>
    <row r="17" spans="1:20" ht="21.75" customHeight="1">
      <c r="A17" s="22" t="s">
        <v>145</v>
      </c>
      <c r="D17" s="27"/>
      <c r="E17" s="42"/>
      <c r="F17" s="42"/>
      <c r="H17" s="58">
        <v>1792</v>
      </c>
      <c r="I17" s="43"/>
      <c r="J17" s="58">
        <v>0</v>
      </c>
      <c r="K17" s="43"/>
      <c r="L17" s="58">
        <v>1792</v>
      </c>
      <c r="M17" s="43"/>
      <c r="N17" s="58">
        <v>0</v>
      </c>
      <c r="P17" s="44"/>
      <c r="R17" s="44"/>
      <c r="T17" s="44"/>
    </row>
    <row r="18" spans="1:20" ht="21.75" customHeight="1">
      <c r="A18" s="37" t="s">
        <v>63</v>
      </c>
      <c r="D18" s="27"/>
      <c r="E18" s="42"/>
      <c r="F18" s="42"/>
      <c r="H18" s="93">
        <f>SUM(H10:H17)</f>
        <v>3112915</v>
      </c>
      <c r="I18" s="40"/>
      <c r="J18" s="46">
        <f>SUM(J10:J17)</f>
        <v>1779540</v>
      </c>
      <c r="K18" s="40"/>
      <c r="L18" s="93">
        <f>SUM(L10:L17)</f>
        <v>2722132</v>
      </c>
      <c r="M18" s="40"/>
      <c r="N18" s="46">
        <f>SUM(N10:N17)</f>
        <v>1397599</v>
      </c>
      <c r="P18" s="47"/>
      <c r="R18" s="44"/>
      <c r="T18" s="47"/>
    </row>
    <row r="19" spans="1:20" ht="21.75" customHeight="1">
      <c r="A19" s="37" t="s">
        <v>64</v>
      </c>
      <c r="D19" s="27"/>
      <c r="E19" s="42"/>
      <c r="F19" s="42"/>
      <c r="H19" s="41"/>
      <c r="I19" s="40"/>
      <c r="J19" s="41"/>
      <c r="K19" s="40"/>
      <c r="L19" s="41"/>
      <c r="M19" s="40"/>
      <c r="N19" s="41"/>
      <c r="R19" s="44"/>
    </row>
    <row r="20" spans="1:20" ht="21.75" customHeight="1">
      <c r="A20" s="22" t="s">
        <v>65</v>
      </c>
      <c r="D20" s="27"/>
      <c r="E20" s="42"/>
      <c r="F20" s="42"/>
      <c r="H20" s="43">
        <v>2353268</v>
      </c>
      <c r="I20" s="40"/>
      <c r="J20" s="43">
        <v>1332675</v>
      </c>
      <c r="K20" s="40"/>
      <c r="L20" s="41">
        <v>2088212</v>
      </c>
      <c r="M20" s="40"/>
      <c r="N20" s="41">
        <v>1061810</v>
      </c>
      <c r="P20" s="44"/>
      <c r="R20" s="44"/>
      <c r="T20" s="44"/>
    </row>
    <row r="21" spans="1:20" ht="21.75" customHeight="1">
      <c r="A21" s="22" t="s">
        <v>66</v>
      </c>
      <c r="D21" s="27"/>
      <c r="E21" s="42"/>
      <c r="F21" s="42"/>
      <c r="H21" s="43">
        <v>59721</v>
      </c>
      <c r="I21" s="40"/>
      <c r="J21" s="43">
        <v>38111</v>
      </c>
      <c r="K21" s="40"/>
      <c r="L21" s="41">
        <v>57604</v>
      </c>
      <c r="M21" s="40"/>
      <c r="N21" s="41">
        <v>35845</v>
      </c>
      <c r="P21" s="44"/>
      <c r="R21" s="44"/>
      <c r="T21" s="44"/>
    </row>
    <row r="22" spans="1:20" ht="21.75" customHeight="1">
      <c r="A22" s="22" t="s">
        <v>128</v>
      </c>
      <c r="D22" s="27"/>
      <c r="E22" s="42"/>
      <c r="F22" s="42"/>
      <c r="H22" s="43">
        <v>118556</v>
      </c>
      <c r="I22" s="40"/>
      <c r="J22" s="43">
        <v>63591</v>
      </c>
      <c r="K22" s="40"/>
      <c r="L22" s="41">
        <v>111291</v>
      </c>
      <c r="M22" s="40"/>
      <c r="N22" s="41">
        <v>54865</v>
      </c>
      <c r="P22" s="44"/>
      <c r="R22" s="44"/>
      <c r="T22" s="44"/>
    </row>
    <row r="23" spans="1:20" ht="21.75" customHeight="1">
      <c r="A23" s="22" t="s">
        <v>67</v>
      </c>
      <c r="D23" s="27"/>
      <c r="E23" s="27"/>
      <c r="H23" s="43">
        <v>81458</v>
      </c>
      <c r="I23" s="40"/>
      <c r="J23" s="43">
        <v>58268</v>
      </c>
      <c r="K23" s="40"/>
      <c r="L23" s="41">
        <v>70863</v>
      </c>
      <c r="M23" s="40"/>
      <c r="N23" s="41">
        <v>50892</v>
      </c>
      <c r="P23" s="44"/>
      <c r="R23" s="44"/>
      <c r="T23" s="44"/>
    </row>
    <row r="24" spans="1:20" ht="21.75" customHeight="1">
      <c r="A24" s="22" t="s">
        <v>123</v>
      </c>
      <c r="D24" s="27"/>
      <c r="E24" s="27"/>
      <c r="H24" s="43">
        <v>27970</v>
      </c>
      <c r="I24" s="40"/>
      <c r="J24" s="75">
        <v>0</v>
      </c>
      <c r="K24" s="40"/>
      <c r="L24" s="41">
        <v>28489</v>
      </c>
      <c r="M24" s="40"/>
      <c r="N24" s="75">
        <v>0</v>
      </c>
      <c r="P24" s="44"/>
      <c r="R24" s="44"/>
      <c r="T24" s="44"/>
    </row>
    <row r="25" spans="1:20" ht="21.75" customHeight="1">
      <c r="A25" s="22" t="s">
        <v>131</v>
      </c>
      <c r="D25" s="27"/>
      <c r="E25" s="27"/>
      <c r="H25" s="45"/>
      <c r="I25" s="43"/>
      <c r="J25" s="45"/>
      <c r="K25" s="43"/>
      <c r="L25" s="48"/>
      <c r="M25" s="43"/>
      <c r="N25" s="45"/>
      <c r="P25" s="44"/>
      <c r="R25" s="44"/>
      <c r="T25" s="44"/>
    </row>
    <row r="26" spans="1:20" ht="21.75" customHeight="1">
      <c r="B26" s="22" t="s">
        <v>144</v>
      </c>
      <c r="D26" s="27"/>
      <c r="E26" s="27"/>
      <c r="H26" s="45">
        <v>39190</v>
      </c>
      <c r="I26" s="43"/>
      <c r="J26" s="75">
        <v>0</v>
      </c>
      <c r="K26" s="43"/>
      <c r="L26" s="48">
        <v>39190</v>
      </c>
      <c r="M26" s="43"/>
      <c r="N26" s="75">
        <v>0</v>
      </c>
      <c r="P26" s="44"/>
      <c r="R26" s="44"/>
      <c r="T26" s="44"/>
    </row>
    <row r="27" spans="1:20" ht="21.75" customHeight="1">
      <c r="A27" s="22" t="s">
        <v>130</v>
      </c>
      <c r="D27" s="27"/>
      <c r="E27" s="27"/>
      <c r="H27" s="45">
        <v>0</v>
      </c>
      <c r="I27" s="43"/>
      <c r="J27" s="45">
        <v>3000</v>
      </c>
      <c r="K27" s="43"/>
      <c r="L27" s="48">
        <v>0</v>
      </c>
      <c r="M27" s="43"/>
      <c r="N27" s="48">
        <v>3000</v>
      </c>
      <c r="P27" s="44"/>
      <c r="R27" s="44"/>
      <c r="T27" s="44"/>
    </row>
    <row r="28" spans="1:20" ht="21.75" customHeight="1">
      <c r="A28" s="153" t="s">
        <v>68</v>
      </c>
      <c r="D28" s="27"/>
      <c r="E28" s="27"/>
      <c r="H28" s="93">
        <f>SUM(H20:H27)</f>
        <v>2680163</v>
      </c>
      <c r="I28" s="40"/>
      <c r="J28" s="49">
        <f>SUM(J20:J27)</f>
        <v>1495645</v>
      </c>
      <c r="K28" s="40"/>
      <c r="L28" s="93">
        <f>SUM(L20:L27)</f>
        <v>2395649</v>
      </c>
      <c r="M28" s="40"/>
      <c r="N28" s="49">
        <f>SUM(N20:N27)</f>
        <v>1206412</v>
      </c>
      <c r="P28" s="47"/>
      <c r="R28" s="44"/>
      <c r="T28" s="47"/>
    </row>
    <row r="29" spans="1:20" ht="21.75" customHeight="1">
      <c r="A29" s="19" t="s">
        <v>191</v>
      </c>
      <c r="D29" s="27"/>
      <c r="E29" s="27"/>
      <c r="H29" s="136">
        <f>H18-H28</f>
        <v>432752</v>
      </c>
      <c r="I29" s="40"/>
      <c r="J29" s="43">
        <f>J18-J28</f>
        <v>283895</v>
      </c>
      <c r="K29" s="40"/>
      <c r="L29" s="136">
        <f>L18-L28</f>
        <v>326483</v>
      </c>
      <c r="M29" s="40"/>
      <c r="N29" s="43">
        <f>N18-N28</f>
        <v>191187</v>
      </c>
      <c r="P29" s="47"/>
      <c r="R29" s="44"/>
      <c r="T29" s="47"/>
    </row>
    <row r="30" spans="1:20" ht="21.75" customHeight="1">
      <c r="A30" s="20" t="s">
        <v>129</v>
      </c>
      <c r="D30" s="27"/>
      <c r="E30" s="27"/>
      <c r="H30" s="43">
        <v>420</v>
      </c>
      <c r="I30" s="40"/>
      <c r="J30" s="43">
        <v>506</v>
      </c>
      <c r="K30" s="45"/>
      <c r="L30" s="75">
        <v>0</v>
      </c>
      <c r="M30" s="45"/>
      <c r="N30" s="45">
        <v>0</v>
      </c>
      <c r="P30" s="47"/>
      <c r="R30" s="44"/>
      <c r="T30" s="47"/>
    </row>
    <row r="31" spans="1:20" ht="21.75" customHeight="1">
      <c r="A31" s="20" t="s">
        <v>124</v>
      </c>
      <c r="D31" s="27"/>
      <c r="E31" s="27"/>
      <c r="H31" s="43">
        <v>12433</v>
      </c>
      <c r="I31" s="40"/>
      <c r="J31" s="43">
        <v>13337</v>
      </c>
      <c r="K31" s="40"/>
      <c r="L31" s="43">
        <v>12459</v>
      </c>
      <c r="M31" s="40"/>
      <c r="N31" s="43">
        <v>13392</v>
      </c>
      <c r="P31" s="47"/>
      <c r="R31" s="44"/>
      <c r="T31" s="47"/>
    </row>
    <row r="32" spans="1:20" ht="21.75" customHeight="1">
      <c r="A32" s="20" t="s">
        <v>125</v>
      </c>
      <c r="D32" s="27"/>
      <c r="E32" s="27"/>
      <c r="F32" s="42"/>
      <c r="H32" s="46">
        <v>-105066</v>
      </c>
      <c r="I32" s="40"/>
      <c r="J32" s="46">
        <v>-74538</v>
      </c>
      <c r="K32" s="40"/>
      <c r="L32" s="46">
        <v>-50893</v>
      </c>
      <c r="M32" s="40"/>
      <c r="N32" s="46">
        <v>-27355</v>
      </c>
      <c r="P32" s="44"/>
      <c r="R32" s="44"/>
      <c r="T32" s="44"/>
    </row>
    <row r="33" spans="1:20" ht="21.75" customHeight="1">
      <c r="A33" s="153" t="s">
        <v>192</v>
      </c>
      <c r="D33" s="27"/>
      <c r="E33" s="27"/>
      <c r="H33" s="136">
        <f>SUM(H29:H32)</f>
        <v>340539</v>
      </c>
      <c r="I33" s="40"/>
      <c r="J33" s="43">
        <f>SUM(J29:J32)</f>
        <v>223200</v>
      </c>
      <c r="K33" s="40"/>
      <c r="L33" s="136">
        <f>SUM(L29:L32)</f>
        <v>288049</v>
      </c>
      <c r="M33" s="40"/>
      <c r="N33" s="43">
        <f>SUM(N29:N32)</f>
        <v>177224</v>
      </c>
      <c r="P33" s="47"/>
      <c r="R33" s="44"/>
      <c r="T33" s="47"/>
    </row>
    <row r="34" spans="1:20" ht="21.75" customHeight="1">
      <c r="A34" s="22" t="s">
        <v>170</v>
      </c>
      <c r="D34" s="27"/>
      <c r="E34" s="27"/>
      <c r="F34" s="42"/>
      <c r="H34" s="43">
        <v>6895</v>
      </c>
      <c r="I34" s="40"/>
      <c r="J34" s="43">
        <v>-7146</v>
      </c>
      <c r="K34" s="40"/>
      <c r="L34" s="43">
        <v>8243</v>
      </c>
      <c r="M34" s="40"/>
      <c r="N34" s="43">
        <v>-5537</v>
      </c>
      <c r="P34" s="47"/>
      <c r="R34" s="44"/>
      <c r="T34" s="47"/>
    </row>
    <row r="35" spans="1:20" ht="21.75" customHeight="1" thickBot="1">
      <c r="A35" s="153" t="s">
        <v>193</v>
      </c>
      <c r="D35" s="27"/>
      <c r="E35" s="27"/>
      <c r="F35" s="42"/>
      <c r="H35" s="150">
        <f>SUM(H33:H34)</f>
        <v>347434</v>
      </c>
      <c r="I35" s="40"/>
      <c r="J35" s="50">
        <f>SUM(J33:J34)</f>
        <v>216054</v>
      </c>
      <c r="K35" s="40"/>
      <c r="L35" s="150">
        <f>SUM(L33:L34)</f>
        <v>296292</v>
      </c>
      <c r="M35" s="40"/>
      <c r="N35" s="50">
        <f>SUM(N33:N34)</f>
        <v>171687</v>
      </c>
      <c r="P35" s="47"/>
      <c r="R35" s="44"/>
      <c r="T35" s="47"/>
    </row>
    <row r="36" spans="1:20" ht="21.75" customHeight="1" thickTop="1">
      <c r="A36" s="153"/>
      <c r="D36" s="27"/>
      <c r="E36" s="27"/>
      <c r="F36" s="42"/>
      <c r="H36" s="43"/>
      <c r="I36" s="40"/>
      <c r="J36" s="43"/>
      <c r="K36" s="40"/>
      <c r="L36" s="43"/>
      <c r="M36" s="40"/>
      <c r="N36" s="43"/>
      <c r="P36" s="47"/>
      <c r="R36" s="44"/>
      <c r="T36" s="47"/>
    </row>
    <row r="37" spans="1:20" ht="21.75" customHeight="1">
      <c r="A37" s="51" t="s">
        <v>29</v>
      </c>
      <c r="D37" s="27"/>
      <c r="E37" s="27"/>
      <c r="F37" s="42"/>
      <c r="H37" s="43"/>
      <c r="I37" s="40"/>
      <c r="J37" s="43"/>
      <c r="K37" s="40"/>
      <c r="L37" s="43"/>
      <c r="M37" s="40"/>
      <c r="N37" s="43"/>
      <c r="P37" s="47"/>
      <c r="R37" s="44"/>
      <c r="T37" s="47"/>
    </row>
    <row r="38" spans="1:20" ht="21.75" customHeight="1">
      <c r="A38" s="21"/>
      <c r="B38" s="21"/>
      <c r="C38" s="21"/>
      <c r="D38" s="21"/>
      <c r="E38" s="21"/>
      <c r="N38" s="24" t="s">
        <v>54</v>
      </c>
    </row>
    <row r="39" spans="1:20" ht="21.75" customHeight="1">
      <c r="A39" s="168" t="s">
        <v>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</row>
    <row r="40" spans="1:20" ht="21.75" customHeight="1">
      <c r="A40" s="168" t="s">
        <v>146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</row>
    <row r="41" spans="1:20" ht="21.75" customHeight="1">
      <c r="A41" s="153" t="s">
        <v>180</v>
      </c>
      <c r="B41" s="153"/>
      <c r="C41" s="153"/>
      <c r="D41" s="153"/>
      <c r="E41" s="153"/>
      <c r="F41" s="153"/>
      <c r="G41" s="153"/>
      <c r="H41" s="153"/>
      <c r="I41" s="26"/>
      <c r="J41" s="153"/>
      <c r="K41" s="26"/>
      <c r="L41" s="153"/>
      <c r="M41" s="26"/>
      <c r="N41" s="153"/>
    </row>
    <row r="42" spans="1:20" ht="21.75" customHeight="1">
      <c r="A42" s="27"/>
      <c r="B42" s="27"/>
      <c r="C42" s="27"/>
      <c r="D42" s="27"/>
      <c r="E42" s="27"/>
      <c r="F42" s="27"/>
      <c r="G42" s="27"/>
      <c r="H42" s="27"/>
      <c r="I42" s="28"/>
      <c r="J42" s="27"/>
      <c r="K42" s="28"/>
      <c r="L42" s="27"/>
      <c r="M42" s="28"/>
      <c r="N42" s="24" t="s">
        <v>2</v>
      </c>
    </row>
    <row r="43" spans="1:20" s="29" customFormat="1" ht="21.75" customHeight="1">
      <c r="G43" s="30"/>
      <c r="H43" s="167" t="s">
        <v>3</v>
      </c>
      <c r="I43" s="167"/>
      <c r="J43" s="167"/>
      <c r="K43" s="31"/>
      <c r="L43" s="167" t="s">
        <v>4</v>
      </c>
      <c r="M43" s="167"/>
      <c r="N43" s="167"/>
      <c r="P43" s="32"/>
      <c r="Q43" s="32"/>
      <c r="R43" s="32"/>
      <c r="S43" s="32"/>
      <c r="T43" s="32"/>
    </row>
    <row r="44" spans="1:20" s="29" customFormat="1" ht="21.75" customHeight="1">
      <c r="E44" s="33"/>
      <c r="F44" s="42"/>
      <c r="G44" s="30"/>
      <c r="H44" s="35" t="s">
        <v>181</v>
      </c>
      <c r="I44" s="36"/>
      <c r="J44" s="35" t="s">
        <v>139</v>
      </c>
      <c r="K44" s="36"/>
      <c r="L44" s="35" t="s">
        <v>181</v>
      </c>
      <c r="M44" s="36"/>
      <c r="N44" s="35" t="s">
        <v>139</v>
      </c>
      <c r="P44" s="32"/>
      <c r="Q44" s="32"/>
      <c r="R44" s="32"/>
      <c r="S44" s="32"/>
      <c r="T44" s="32"/>
    </row>
    <row r="45" spans="1:20" ht="21.75" customHeight="1">
      <c r="A45" s="25" t="s">
        <v>69</v>
      </c>
      <c r="D45" s="27"/>
      <c r="E45" s="27"/>
      <c r="F45" s="42"/>
      <c r="H45" s="21"/>
      <c r="J45" s="21"/>
      <c r="L45" s="21"/>
      <c r="N45" s="21"/>
    </row>
    <row r="46" spans="1:20" ht="21.75" customHeight="1">
      <c r="A46" s="53" t="s">
        <v>70</v>
      </c>
      <c r="D46" s="27"/>
      <c r="E46" s="27"/>
      <c r="F46" s="42"/>
      <c r="H46" s="21"/>
      <c r="J46" s="21"/>
      <c r="L46" s="21"/>
      <c r="N46" s="21"/>
    </row>
    <row r="47" spans="1:20" ht="21.75" customHeight="1">
      <c r="A47" s="51" t="s">
        <v>169</v>
      </c>
      <c r="D47" s="27"/>
      <c r="E47" s="27"/>
      <c r="F47" s="42"/>
      <c r="H47" s="40"/>
      <c r="I47" s="40"/>
      <c r="J47" s="40"/>
      <c r="K47" s="40"/>
      <c r="L47" s="40"/>
      <c r="M47" s="40"/>
      <c r="N47" s="40"/>
    </row>
    <row r="48" spans="1:20" ht="21.75" customHeight="1">
      <c r="B48" s="54" t="s">
        <v>147</v>
      </c>
      <c r="D48" s="27"/>
      <c r="E48" s="27"/>
      <c r="F48" s="42"/>
      <c r="H48" s="59">
        <v>64955</v>
      </c>
      <c r="I48" s="40"/>
      <c r="J48" s="59">
        <v>-31932</v>
      </c>
      <c r="K48" s="40"/>
      <c r="L48" s="59">
        <v>65972</v>
      </c>
      <c r="M48" s="40"/>
      <c r="N48" s="59">
        <v>-34161</v>
      </c>
    </row>
    <row r="49" spans="1:17" ht="21.75" customHeight="1">
      <c r="A49" s="62" t="s">
        <v>70</v>
      </c>
      <c r="B49" s="62"/>
      <c r="C49" s="62"/>
      <c r="D49" s="27"/>
      <c r="E49" s="27"/>
      <c r="F49" s="42"/>
      <c r="H49" s="40"/>
      <c r="I49" s="40"/>
      <c r="J49" s="40"/>
      <c r="K49" s="40"/>
      <c r="L49" s="40"/>
      <c r="M49" s="40"/>
      <c r="N49" s="40"/>
    </row>
    <row r="50" spans="1:17" ht="21.75" customHeight="1">
      <c r="A50" s="76"/>
      <c r="B50" s="61" t="s">
        <v>147</v>
      </c>
      <c r="C50" s="62"/>
      <c r="D50" s="27"/>
      <c r="E50" s="27"/>
      <c r="F50" s="42"/>
      <c r="H50" s="70">
        <f>SUM(H48:H48)</f>
        <v>64955</v>
      </c>
      <c r="I50" s="40"/>
      <c r="J50" s="70">
        <f>SUM(J48:J48)</f>
        <v>-31932</v>
      </c>
      <c r="K50" s="40"/>
      <c r="L50" s="70">
        <f>SUM(L48:L48)</f>
        <v>65972</v>
      </c>
      <c r="M50" s="40"/>
      <c r="N50" s="70">
        <f>SUM(N48:N48)</f>
        <v>-34161</v>
      </c>
    </row>
    <row r="51" spans="1:17" s="62" customFormat="1" ht="21.75" customHeight="1">
      <c r="A51" s="76"/>
      <c r="D51" s="63"/>
      <c r="E51" s="63"/>
      <c r="F51" s="64"/>
      <c r="N51" s="77"/>
      <c r="O51" s="66"/>
    </row>
    <row r="52" spans="1:17" s="62" customFormat="1" ht="21.75" customHeight="1">
      <c r="A52" s="60" t="s">
        <v>148</v>
      </c>
      <c r="B52" s="61"/>
      <c r="D52" s="63"/>
      <c r="E52" s="63"/>
      <c r="F52" s="64"/>
      <c r="H52" s="65"/>
      <c r="I52" s="65"/>
      <c r="J52" s="65"/>
      <c r="K52" s="65"/>
      <c r="L52" s="65"/>
      <c r="M52" s="65"/>
      <c r="N52" s="65"/>
      <c r="O52" s="66"/>
      <c r="Q52" s="67"/>
    </row>
    <row r="53" spans="1:17" s="62" customFormat="1" ht="21.75" customHeight="1">
      <c r="A53" s="68" t="s">
        <v>172</v>
      </c>
      <c r="D53" s="63"/>
      <c r="E53" s="63"/>
      <c r="F53" s="64"/>
      <c r="H53" s="65"/>
      <c r="I53" s="65"/>
      <c r="J53" s="69"/>
      <c r="K53" s="65"/>
      <c r="L53" s="65"/>
      <c r="M53" s="65"/>
      <c r="N53" s="69"/>
      <c r="O53" s="66"/>
      <c r="Q53" s="67"/>
    </row>
    <row r="54" spans="1:17" s="62" customFormat="1" ht="21.75" customHeight="1">
      <c r="A54" s="68"/>
      <c r="B54" s="62" t="s">
        <v>149</v>
      </c>
      <c r="D54" s="63"/>
      <c r="E54" s="63"/>
      <c r="F54" s="64"/>
      <c r="H54" s="65"/>
      <c r="I54" s="65"/>
      <c r="J54" s="69"/>
      <c r="K54" s="65"/>
      <c r="L54" s="65"/>
      <c r="M54" s="65"/>
      <c r="N54" s="69"/>
      <c r="O54" s="66"/>
      <c r="Q54" s="67"/>
    </row>
    <row r="55" spans="1:17" s="62" customFormat="1" ht="21.75" customHeight="1">
      <c r="A55" s="68"/>
      <c r="B55" s="61" t="s">
        <v>147</v>
      </c>
      <c r="D55" s="63"/>
      <c r="E55" s="63"/>
      <c r="F55" s="64"/>
      <c r="H55" s="70">
        <v>-3360</v>
      </c>
      <c r="I55" s="74"/>
      <c r="J55" s="70">
        <v>18480</v>
      </c>
      <c r="K55" s="74"/>
      <c r="L55" s="70">
        <v>-3360</v>
      </c>
      <c r="M55" s="74"/>
      <c r="N55" s="70">
        <v>18480</v>
      </c>
      <c r="O55" s="66"/>
      <c r="Q55" s="67"/>
    </row>
    <row r="56" spans="1:17" s="62" customFormat="1" ht="21.75" customHeight="1">
      <c r="A56" s="62" t="s">
        <v>150</v>
      </c>
      <c r="B56" s="68"/>
      <c r="D56" s="63"/>
      <c r="E56" s="63"/>
      <c r="F56" s="64"/>
      <c r="H56" s="65"/>
      <c r="I56" s="65"/>
      <c r="J56" s="65"/>
      <c r="K56" s="65"/>
      <c r="L56" s="65"/>
      <c r="M56" s="65"/>
      <c r="N56" s="65"/>
      <c r="O56" s="66"/>
      <c r="Q56" s="67"/>
    </row>
    <row r="57" spans="1:17" s="62" customFormat="1" ht="21.75" customHeight="1">
      <c r="B57" s="61" t="s">
        <v>147</v>
      </c>
      <c r="D57" s="63"/>
      <c r="E57" s="63"/>
      <c r="F57" s="64"/>
      <c r="H57" s="70">
        <f>SUM(H55:H55)</f>
        <v>-3360</v>
      </c>
      <c r="I57" s="65"/>
      <c r="J57" s="70">
        <f>SUM(J55:J55)</f>
        <v>18480</v>
      </c>
      <c r="K57" s="65"/>
      <c r="L57" s="70">
        <f>SUM(L55:L55)</f>
        <v>-3360</v>
      </c>
      <c r="M57" s="65"/>
      <c r="N57" s="70">
        <f>SUM(N55:N55)</f>
        <v>18480</v>
      </c>
      <c r="O57" s="66"/>
      <c r="Q57" s="67"/>
    </row>
    <row r="58" spans="1:17" s="62" customFormat="1" ht="21.75" customHeight="1" thickBot="1">
      <c r="A58" s="71" t="s">
        <v>71</v>
      </c>
      <c r="D58" s="63"/>
      <c r="E58" s="63"/>
      <c r="F58" s="64"/>
      <c r="H58" s="72">
        <f>SUM(H50,H57)</f>
        <v>61595</v>
      </c>
      <c r="I58" s="65"/>
      <c r="J58" s="73">
        <f>SUM(J50,J57)</f>
        <v>-13452</v>
      </c>
      <c r="K58" s="65"/>
      <c r="L58" s="72">
        <f>SUM(L50,L57)</f>
        <v>62612</v>
      </c>
      <c r="M58" s="65"/>
      <c r="N58" s="73">
        <f>SUM(N50,N57)</f>
        <v>-15681</v>
      </c>
      <c r="O58" s="66"/>
    </row>
    <row r="59" spans="1:17" ht="21.75" customHeight="1" thickTop="1">
      <c r="A59" s="25"/>
      <c r="D59" s="27"/>
      <c r="E59" s="27"/>
      <c r="F59" s="42"/>
      <c r="H59" s="40"/>
      <c r="I59" s="40"/>
      <c r="J59" s="40"/>
      <c r="K59" s="40"/>
      <c r="L59" s="40"/>
      <c r="M59" s="40"/>
      <c r="N59" s="40"/>
    </row>
    <row r="60" spans="1:17" ht="21.75" customHeight="1" thickBot="1">
      <c r="A60" s="25" t="s">
        <v>72</v>
      </c>
      <c r="D60" s="27"/>
      <c r="E60" s="27"/>
      <c r="F60" s="42"/>
      <c r="H60" s="164">
        <f>H35+H58</f>
        <v>409029</v>
      </c>
      <c r="I60" s="40"/>
      <c r="J60" s="55">
        <f>J35+J58</f>
        <v>202602</v>
      </c>
      <c r="K60" s="40"/>
      <c r="L60" s="164">
        <f>L35+L58</f>
        <v>358904</v>
      </c>
      <c r="M60" s="40"/>
      <c r="N60" s="55">
        <f>N35+N58</f>
        <v>156006</v>
      </c>
    </row>
    <row r="61" spans="1:17" ht="21.75" customHeight="1" thickTop="1">
      <c r="A61" s="25"/>
      <c r="D61" s="27"/>
      <c r="E61" s="27"/>
      <c r="F61" s="42"/>
      <c r="H61" s="40"/>
      <c r="I61" s="40"/>
      <c r="J61" s="40"/>
      <c r="K61" s="40"/>
      <c r="L61" s="40"/>
      <c r="M61" s="40"/>
      <c r="N61" s="40"/>
    </row>
    <row r="62" spans="1:17" ht="21.75" customHeight="1">
      <c r="A62" s="25"/>
      <c r="D62" s="27"/>
      <c r="E62" s="27"/>
      <c r="F62" s="42"/>
      <c r="H62" s="40"/>
      <c r="I62" s="40"/>
      <c r="J62" s="40"/>
      <c r="K62" s="40"/>
      <c r="L62" s="40"/>
      <c r="M62" s="40"/>
      <c r="N62" s="24" t="s">
        <v>73</v>
      </c>
    </row>
    <row r="63" spans="1:17" ht="21.75" customHeight="1">
      <c r="A63" s="78" t="s">
        <v>194</v>
      </c>
      <c r="D63" s="27"/>
      <c r="E63" s="27"/>
      <c r="F63" s="42"/>
      <c r="H63" s="21"/>
      <c r="J63" s="21"/>
      <c r="L63" s="21"/>
      <c r="N63" s="21"/>
    </row>
    <row r="64" spans="1:17" ht="21.75" customHeight="1">
      <c r="A64" s="22" t="s">
        <v>195</v>
      </c>
      <c r="D64" s="27"/>
      <c r="E64" s="27"/>
      <c r="H64" s="56"/>
      <c r="I64" s="52"/>
      <c r="J64" s="56"/>
      <c r="K64" s="52"/>
      <c r="L64" s="52"/>
      <c r="M64" s="52"/>
      <c r="N64" s="56"/>
    </row>
    <row r="65" spans="1:14" ht="21.75" customHeight="1" thickBot="1">
      <c r="B65" s="22" t="s">
        <v>193</v>
      </c>
      <c r="D65" s="27"/>
      <c r="E65" s="27"/>
      <c r="H65" s="165">
        <f>H35/600000</f>
        <v>0.57905666666666666</v>
      </c>
      <c r="I65" s="52"/>
      <c r="J65" s="57">
        <f>J35/600000</f>
        <v>0.36009000000000002</v>
      </c>
      <c r="K65" s="52"/>
      <c r="L65" s="165">
        <f>L35/600000</f>
        <v>0.49381999999999998</v>
      </c>
      <c r="M65" s="52"/>
      <c r="N65" s="57">
        <f>N35/600000</f>
        <v>0.28614499999999998</v>
      </c>
    </row>
    <row r="66" spans="1:14" ht="21.75" customHeight="1" thickTop="1">
      <c r="D66" s="27"/>
      <c r="E66" s="27"/>
      <c r="J66" s="22"/>
    </row>
    <row r="67" spans="1:14" ht="21.75" customHeight="1">
      <c r="A67" s="22" t="s">
        <v>29</v>
      </c>
      <c r="D67" s="27"/>
      <c r="E67" s="27"/>
    </row>
  </sheetData>
  <mergeCells count="8">
    <mergeCell ref="A2:N2"/>
    <mergeCell ref="A39:N39"/>
    <mergeCell ref="A40:N40"/>
    <mergeCell ref="H43:J43"/>
    <mergeCell ref="L43:N43"/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6"/>
  <sheetViews>
    <sheetView showGridLines="0" view="pageBreakPreview" topLeftCell="A11" zoomScale="85" zoomScaleNormal="70" zoomScaleSheetLayoutView="85" workbookViewId="0">
      <selection activeCell="S20" sqref="S20"/>
    </sheetView>
  </sheetViews>
  <sheetFormatPr defaultColWidth="10.7265625" defaultRowHeight="21.75" customHeight="1"/>
  <cols>
    <col min="1" max="2" width="2.26953125" style="4" customWidth="1"/>
    <col min="3" max="3" width="43.1796875" style="4" customWidth="1"/>
    <col min="4" max="4" width="1.7265625" style="4" customWidth="1"/>
    <col min="5" max="5" width="14.7265625" style="4" customWidth="1"/>
    <col min="6" max="6" width="1.7265625" style="4" customWidth="1"/>
    <col min="7" max="7" width="14.7265625" style="4" customWidth="1"/>
    <col min="8" max="8" width="1.7265625" style="4" customWidth="1"/>
    <col min="9" max="9" width="14.7265625" style="4" customWidth="1"/>
    <col min="10" max="10" width="1.7265625" style="4" customWidth="1"/>
    <col min="11" max="11" width="14.7265625" style="4" customWidth="1"/>
    <col min="12" max="12" width="1.7265625" style="4" customWidth="1"/>
    <col min="13" max="13" width="14.7265625" style="4" customWidth="1"/>
    <col min="14" max="14" width="1.7265625" style="4" customWidth="1"/>
    <col min="15" max="15" width="14.7265625" style="4" customWidth="1"/>
    <col min="16" max="16" width="1.7265625" style="4" customWidth="1"/>
    <col min="17" max="17" width="14.7265625" style="4" customWidth="1"/>
    <col min="18" max="18" width="1.7265625" style="4" customWidth="1"/>
    <col min="19" max="19" width="14.7265625" style="4" customWidth="1"/>
    <col min="20" max="20" width="1.7265625" style="4" customWidth="1"/>
    <col min="21" max="21" width="14.7265625" style="4" customWidth="1"/>
    <col min="22" max="22" width="1.7265625" style="4" customWidth="1"/>
    <col min="23" max="16384" width="10.7265625" style="4"/>
  </cols>
  <sheetData>
    <row r="1" spans="1:21" ht="21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 t="s">
        <v>54</v>
      </c>
    </row>
    <row r="2" spans="1:21" ht="21.7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21.75" customHeight="1">
      <c r="A3" s="169" t="s">
        <v>74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1" ht="21.75" customHeight="1">
      <c r="A4" s="120" t="s">
        <v>180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1" s="5" customFormat="1" ht="21.75" customHeight="1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3"/>
      <c r="N5" s="122"/>
      <c r="O5" s="123"/>
      <c r="P5" s="123"/>
      <c r="Q5" s="123"/>
      <c r="R5" s="123"/>
      <c r="S5" s="30"/>
      <c r="T5" s="30"/>
      <c r="U5" s="24" t="s">
        <v>2</v>
      </c>
    </row>
    <row r="6" spans="1:21" s="5" customFormat="1" ht="21.75" customHeight="1">
      <c r="A6" s="121"/>
      <c r="B6" s="122"/>
      <c r="C6" s="122"/>
      <c r="D6" s="122"/>
      <c r="E6" s="167" t="s">
        <v>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s="6" customFormat="1" ht="21.75" customHeight="1">
      <c r="A7" s="99"/>
      <c r="B7" s="99"/>
      <c r="C7" s="43"/>
      <c r="D7" s="99"/>
      <c r="E7" s="124"/>
      <c r="F7" s="124"/>
      <c r="G7" s="124"/>
      <c r="H7" s="124"/>
      <c r="I7" s="124"/>
      <c r="J7" s="124"/>
      <c r="K7" s="124"/>
      <c r="L7" s="124"/>
      <c r="M7" s="170" t="s">
        <v>50</v>
      </c>
      <c r="N7" s="170"/>
      <c r="O7" s="170"/>
      <c r="P7" s="170"/>
      <c r="Q7" s="170"/>
      <c r="R7" s="170"/>
      <c r="S7" s="170"/>
      <c r="T7" s="124"/>
      <c r="U7" s="99"/>
    </row>
    <row r="8" spans="1:21" s="6" customFormat="1" ht="21.75" customHeight="1">
      <c r="A8" s="99"/>
      <c r="B8" s="99"/>
      <c r="C8" s="43"/>
      <c r="D8" s="99"/>
      <c r="E8" s="124"/>
      <c r="F8" s="124"/>
      <c r="G8" s="124"/>
      <c r="H8" s="124"/>
      <c r="I8" s="124"/>
      <c r="J8" s="124"/>
      <c r="K8" s="124"/>
      <c r="L8" s="124"/>
      <c r="M8" s="170" t="s">
        <v>75</v>
      </c>
      <c r="N8" s="170"/>
      <c r="O8" s="170"/>
      <c r="P8" s="170"/>
      <c r="Q8" s="170"/>
      <c r="R8" s="125"/>
      <c r="S8" s="125"/>
      <c r="T8" s="124"/>
      <c r="U8" s="99"/>
    </row>
    <row r="9" spans="1:21" s="6" customFormat="1" ht="21.75" customHeight="1">
      <c r="A9" s="99"/>
      <c r="B9" s="99"/>
      <c r="C9" s="43"/>
      <c r="D9" s="99"/>
      <c r="E9" s="99"/>
      <c r="F9" s="124"/>
      <c r="G9" s="99"/>
      <c r="H9" s="99"/>
      <c r="I9" s="167" t="s">
        <v>143</v>
      </c>
      <c r="J9" s="167"/>
      <c r="K9" s="167"/>
      <c r="L9" s="99"/>
      <c r="M9" s="126" t="s">
        <v>151</v>
      </c>
      <c r="N9" s="99"/>
      <c r="O9" s="126" t="s">
        <v>155</v>
      </c>
      <c r="P9" s="99"/>
      <c r="Q9" s="99"/>
      <c r="R9" s="124"/>
      <c r="S9" s="124"/>
      <c r="T9" s="99"/>
      <c r="U9" s="99"/>
    </row>
    <row r="10" spans="1:21" s="6" customFormat="1" ht="21.75" customHeight="1">
      <c r="A10" s="99"/>
      <c r="B10" s="99"/>
      <c r="C10" s="124"/>
      <c r="D10" s="99"/>
      <c r="E10" s="99"/>
      <c r="F10" s="99"/>
      <c r="G10" s="99"/>
      <c r="H10" s="99"/>
      <c r="I10" s="99"/>
      <c r="J10" s="99"/>
      <c r="K10" s="99"/>
      <c r="L10" s="99"/>
      <c r="M10" s="126" t="s">
        <v>152</v>
      </c>
      <c r="N10" s="99"/>
      <c r="O10" s="126" t="s">
        <v>156</v>
      </c>
      <c r="P10" s="99"/>
      <c r="Q10" s="99" t="s">
        <v>133</v>
      </c>
      <c r="R10" s="99"/>
      <c r="S10" s="83" t="s">
        <v>76</v>
      </c>
      <c r="T10" s="83"/>
      <c r="U10" s="99"/>
    </row>
    <row r="11" spans="1:21" s="6" customFormat="1" ht="21.75" customHeight="1">
      <c r="A11" s="99"/>
      <c r="B11" s="99"/>
      <c r="C11" s="99"/>
      <c r="D11" s="99"/>
      <c r="E11" s="99" t="s">
        <v>77</v>
      </c>
      <c r="F11" s="99"/>
      <c r="G11" s="99" t="s">
        <v>78</v>
      </c>
      <c r="H11" s="99"/>
      <c r="I11" s="124" t="s">
        <v>79</v>
      </c>
      <c r="J11" s="99"/>
      <c r="K11" s="124"/>
      <c r="L11" s="99"/>
      <c r="M11" s="126" t="s">
        <v>153</v>
      </c>
      <c r="N11" s="99"/>
      <c r="O11" s="126" t="s">
        <v>157</v>
      </c>
      <c r="P11" s="99"/>
      <c r="Q11" s="99" t="s">
        <v>80</v>
      </c>
      <c r="R11" s="99"/>
      <c r="S11" s="83" t="s">
        <v>81</v>
      </c>
      <c r="T11" s="83"/>
      <c r="U11" s="99" t="s">
        <v>76</v>
      </c>
    </row>
    <row r="12" spans="1:21" s="6" customFormat="1" ht="21.75" customHeight="1">
      <c r="A12" s="99"/>
      <c r="B12" s="99"/>
      <c r="C12" s="99"/>
      <c r="D12" s="30"/>
      <c r="E12" s="79" t="s">
        <v>82</v>
      </c>
      <c r="F12" s="99"/>
      <c r="G12" s="79" t="s">
        <v>83</v>
      </c>
      <c r="H12" s="124"/>
      <c r="I12" s="79" t="s">
        <v>84</v>
      </c>
      <c r="J12" s="99"/>
      <c r="K12" s="79" t="s">
        <v>49</v>
      </c>
      <c r="L12" s="99"/>
      <c r="M12" s="127" t="s">
        <v>154</v>
      </c>
      <c r="N12" s="99"/>
      <c r="O12" s="127" t="s">
        <v>158</v>
      </c>
      <c r="P12" s="99"/>
      <c r="Q12" s="79" t="s">
        <v>85</v>
      </c>
      <c r="R12" s="99"/>
      <c r="S12" s="79" t="s">
        <v>86</v>
      </c>
      <c r="T12" s="99"/>
      <c r="U12" s="79" t="s">
        <v>44</v>
      </c>
    </row>
    <row r="13" spans="1:21" s="6" customFormat="1" ht="21.75" customHeight="1">
      <c r="A13" s="120" t="s">
        <v>159</v>
      </c>
      <c r="B13" s="99"/>
      <c r="C13" s="99"/>
      <c r="D13" s="30"/>
      <c r="E13" s="43">
        <v>600000</v>
      </c>
      <c r="F13" s="128"/>
      <c r="G13" s="43">
        <v>2230175</v>
      </c>
      <c r="H13" s="43"/>
      <c r="I13" s="43">
        <v>60000</v>
      </c>
      <c r="J13" s="43"/>
      <c r="K13" s="43">
        <v>-18333</v>
      </c>
      <c r="L13" s="43"/>
      <c r="M13" s="43">
        <v>8796</v>
      </c>
      <c r="N13" s="43"/>
      <c r="O13" s="45">
        <v>-20160</v>
      </c>
      <c r="P13" s="43"/>
      <c r="Q13" s="43">
        <v>-3685</v>
      </c>
      <c r="R13" s="43"/>
      <c r="S13" s="43">
        <f>SUM(M13:Q13)</f>
        <v>-15049</v>
      </c>
      <c r="T13" s="129"/>
      <c r="U13" s="43">
        <f>SUM(E13:K13,S13)</f>
        <v>2856793</v>
      </c>
    </row>
    <row r="14" spans="1:21" ht="21.75" customHeight="1">
      <c r="A14" s="130" t="s">
        <v>193</v>
      </c>
      <c r="B14" s="23"/>
      <c r="C14" s="23"/>
      <c r="D14" s="23"/>
      <c r="E14" s="131">
        <v>0</v>
      </c>
      <c r="F14" s="45"/>
      <c r="G14" s="131">
        <v>0</v>
      </c>
      <c r="H14" s="75"/>
      <c r="I14" s="131">
        <v>0</v>
      </c>
      <c r="J14" s="43"/>
      <c r="K14" s="132">
        <f>SUM(PL!J35)</f>
        <v>216054</v>
      </c>
      <c r="L14" s="39"/>
      <c r="M14" s="131">
        <v>0</v>
      </c>
      <c r="N14" s="39"/>
      <c r="O14" s="131">
        <v>0</v>
      </c>
      <c r="P14" s="40"/>
      <c r="Q14" s="131">
        <v>0</v>
      </c>
      <c r="R14" s="40"/>
      <c r="S14" s="131">
        <f>SUM(M14:Q14)</f>
        <v>0</v>
      </c>
      <c r="T14" s="40"/>
      <c r="U14" s="131">
        <f t="shared" ref="U14:U17" si="0">SUM(E14:K14,S14)</f>
        <v>216054</v>
      </c>
    </row>
    <row r="15" spans="1:21" ht="21.75" customHeight="1">
      <c r="A15" s="130" t="s">
        <v>71</v>
      </c>
      <c r="B15" s="23"/>
      <c r="C15" s="23"/>
      <c r="D15" s="23"/>
      <c r="E15" s="133">
        <v>0</v>
      </c>
      <c r="F15" s="75"/>
      <c r="G15" s="133">
        <v>0</v>
      </c>
      <c r="H15" s="75"/>
      <c r="I15" s="133">
        <v>0</v>
      </c>
      <c r="J15" s="41"/>
      <c r="K15" s="133">
        <v>0</v>
      </c>
      <c r="L15" s="39"/>
      <c r="M15" s="134">
        <f>SUM(PL!J50)</f>
        <v>-31932</v>
      </c>
      <c r="N15" s="39"/>
      <c r="O15" s="133">
        <f>PL!J57</f>
        <v>18480</v>
      </c>
      <c r="P15" s="39"/>
      <c r="Q15" s="133">
        <v>0</v>
      </c>
      <c r="R15" s="39"/>
      <c r="S15" s="135">
        <f>SUM(M15:R15)</f>
        <v>-13452</v>
      </c>
      <c r="T15" s="40"/>
      <c r="U15" s="135">
        <f t="shared" si="0"/>
        <v>-13452</v>
      </c>
    </row>
    <row r="16" spans="1:21" ht="21.75" customHeight="1">
      <c r="A16" s="23" t="s">
        <v>72</v>
      </c>
      <c r="B16" s="23"/>
      <c r="C16" s="23"/>
      <c r="D16" s="23"/>
      <c r="E16" s="93">
        <f>SUM(E14:E15)</f>
        <v>0</v>
      </c>
      <c r="F16" s="75"/>
      <c r="G16" s="93">
        <f>SUM(G14:G15)</f>
        <v>0</v>
      </c>
      <c r="H16" s="75"/>
      <c r="I16" s="93">
        <f>SUM(I14:I15)</f>
        <v>0</v>
      </c>
      <c r="J16" s="43"/>
      <c r="K16" s="49">
        <f>SUM(K14:K15)</f>
        <v>216054</v>
      </c>
      <c r="L16" s="40"/>
      <c r="M16" s="49">
        <f>SUM(M14:M15)</f>
        <v>-31932</v>
      </c>
      <c r="N16" s="40"/>
      <c r="O16" s="136">
        <f>SUM(O14:O15)</f>
        <v>18480</v>
      </c>
      <c r="P16" s="40"/>
      <c r="Q16" s="93">
        <f>SUM(Q14:Q15)</f>
        <v>0</v>
      </c>
      <c r="R16" s="40"/>
      <c r="S16" s="49">
        <f>SUM(M16:R16)</f>
        <v>-13452</v>
      </c>
      <c r="T16" s="40"/>
      <c r="U16" s="49">
        <f t="shared" si="0"/>
        <v>202602</v>
      </c>
    </row>
    <row r="17" spans="1:21" ht="21.75" customHeight="1" thickBot="1">
      <c r="A17" s="120" t="s">
        <v>196</v>
      </c>
      <c r="B17" s="23"/>
      <c r="C17" s="23"/>
      <c r="D17" s="23"/>
      <c r="E17" s="55">
        <f>SUM(E13,E16:E16)</f>
        <v>600000</v>
      </c>
      <c r="F17" s="43"/>
      <c r="G17" s="55">
        <f>SUM(G13,G16:G16)</f>
        <v>2230175</v>
      </c>
      <c r="H17" s="40"/>
      <c r="I17" s="55">
        <f>SUM(I13,I16:I16)</f>
        <v>60000</v>
      </c>
      <c r="J17" s="40"/>
      <c r="K17" s="55">
        <f>SUM(K13,K16:K16)</f>
        <v>197721</v>
      </c>
      <c r="L17" s="39"/>
      <c r="M17" s="55">
        <f>SUM(M13,M16:M16)</f>
        <v>-23136</v>
      </c>
      <c r="N17" s="39"/>
      <c r="O17" s="137">
        <f>SUM(O13,O16:O16)</f>
        <v>-1680</v>
      </c>
      <c r="P17" s="39"/>
      <c r="Q17" s="55">
        <f>SUM(Q13,Q16:Q16)</f>
        <v>-3685</v>
      </c>
      <c r="R17" s="39"/>
      <c r="S17" s="55">
        <f>SUM(S13,S16:S16)</f>
        <v>-28501</v>
      </c>
      <c r="T17" s="39"/>
      <c r="U17" s="55">
        <f t="shared" si="0"/>
        <v>3059395</v>
      </c>
    </row>
    <row r="18" spans="1:21" ht="21.75" customHeight="1" thickTop="1">
      <c r="A18" s="120"/>
      <c r="B18" s="23"/>
      <c r="C18" s="23"/>
      <c r="D18" s="23"/>
      <c r="E18" s="40"/>
      <c r="F18" s="40"/>
      <c r="G18" s="40"/>
      <c r="H18" s="40"/>
      <c r="I18" s="40"/>
      <c r="J18" s="40"/>
      <c r="K18" s="40"/>
      <c r="L18" s="39"/>
      <c r="M18" s="40"/>
      <c r="N18" s="39"/>
      <c r="O18" s="40"/>
      <c r="P18" s="39"/>
      <c r="Q18" s="40"/>
      <c r="R18" s="39"/>
      <c r="S18" s="40"/>
      <c r="T18" s="39"/>
      <c r="U18" s="40"/>
    </row>
    <row r="19" spans="1:21" s="6" customFormat="1" ht="21.75" customHeight="1">
      <c r="A19" s="120" t="s">
        <v>182</v>
      </c>
      <c r="B19" s="99"/>
      <c r="C19" s="99"/>
      <c r="D19" s="30"/>
      <c r="E19" s="75">
        <v>600000</v>
      </c>
      <c r="F19" s="138"/>
      <c r="G19" s="75">
        <v>2230175</v>
      </c>
      <c r="H19" s="75"/>
      <c r="I19" s="75">
        <v>60000</v>
      </c>
      <c r="J19" s="75"/>
      <c r="K19" s="75">
        <v>-350754</v>
      </c>
      <c r="L19" s="75"/>
      <c r="M19" s="75">
        <v>-60964</v>
      </c>
      <c r="N19" s="75"/>
      <c r="O19" s="75">
        <v>36960</v>
      </c>
      <c r="P19" s="75"/>
      <c r="Q19" s="75">
        <v>-3685</v>
      </c>
      <c r="R19" s="75"/>
      <c r="S19" s="43">
        <f>SUM(M19:Q19)</f>
        <v>-27689</v>
      </c>
      <c r="T19" s="92">
        <v>4105281760</v>
      </c>
      <c r="U19" s="43">
        <f>SUM(E19:K19,S19)</f>
        <v>2511732</v>
      </c>
    </row>
    <row r="20" spans="1:21" ht="21.75" customHeight="1">
      <c r="A20" s="130" t="s">
        <v>193</v>
      </c>
      <c r="B20" s="23"/>
      <c r="C20" s="23"/>
      <c r="D20" s="23"/>
      <c r="E20" s="131">
        <v>0</v>
      </c>
      <c r="F20" s="45"/>
      <c r="G20" s="131">
        <v>0</v>
      </c>
      <c r="H20" s="43"/>
      <c r="I20" s="131">
        <v>0</v>
      </c>
      <c r="J20" s="43"/>
      <c r="K20" s="131">
        <f>PL!H35</f>
        <v>347434</v>
      </c>
      <c r="L20" s="41"/>
      <c r="M20" s="131">
        <v>0</v>
      </c>
      <c r="N20" s="41"/>
      <c r="O20" s="131">
        <v>0</v>
      </c>
      <c r="P20" s="43"/>
      <c r="Q20" s="131">
        <v>0</v>
      </c>
      <c r="R20" s="75"/>
      <c r="S20" s="131">
        <f>SUM(M20:R20)</f>
        <v>0</v>
      </c>
      <c r="T20" s="43"/>
      <c r="U20" s="131">
        <f t="shared" ref="U20:U23" si="1">SUM(E20:K20,S20)</f>
        <v>347434</v>
      </c>
    </row>
    <row r="21" spans="1:21" ht="21.75" customHeight="1">
      <c r="A21" s="130" t="s">
        <v>71</v>
      </c>
      <c r="B21" s="23"/>
      <c r="C21" s="23"/>
      <c r="D21" s="23"/>
      <c r="E21" s="133">
        <v>0</v>
      </c>
      <c r="F21" s="45"/>
      <c r="G21" s="133">
        <v>0</v>
      </c>
      <c r="H21" s="43"/>
      <c r="I21" s="133">
        <v>0</v>
      </c>
      <c r="J21" s="43"/>
      <c r="K21" s="133">
        <v>0</v>
      </c>
      <c r="L21" s="41"/>
      <c r="M21" s="133">
        <f>SUM(PL!H50)</f>
        <v>64955</v>
      </c>
      <c r="N21" s="41"/>
      <c r="O21" s="133">
        <f>SUM(PL!H55)</f>
        <v>-3360</v>
      </c>
      <c r="P21" s="43"/>
      <c r="Q21" s="133">
        <v>0</v>
      </c>
      <c r="R21" s="43"/>
      <c r="S21" s="133">
        <f>SUM(M21:R21)</f>
        <v>61595</v>
      </c>
      <c r="T21" s="41"/>
      <c r="U21" s="133">
        <f t="shared" si="1"/>
        <v>61595</v>
      </c>
    </row>
    <row r="22" spans="1:21" ht="21.75" customHeight="1">
      <c r="A22" s="23" t="s">
        <v>72</v>
      </c>
      <c r="B22" s="23"/>
      <c r="C22" s="23"/>
      <c r="D22" s="23"/>
      <c r="E22" s="93">
        <f>SUM(E20:E21)</f>
        <v>0</v>
      </c>
      <c r="F22" s="75"/>
      <c r="G22" s="93">
        <f>SUM(G20:G21)</f>
        <v>0</v>
      </c>
      <c r="H22" s="43"/>
      <c r="I22" s="93">
        <f>SUM(I20:I21)</f>
        <v>0</v>
      </c>
      <c r="J22" s="43"/>
      <c r="K22" s="93">
        <f>SUM(K20:K21)</f>
        <v>347434</v>
      </c>
      <c r="L22" s="40"/>
      <c r="M22" s="93">
        <f>SUM(M20:M21)</f>
        <v>64955</v>
      </c>
      <c r="N22" s="40"/>
      <c r="O22" s="93">
        <f>SUM(O20:O21)</f>
        <v>-3360</v>
      </c>
      <c r="P22" s="40"/>
      <c r="Q22" s="93">
        <f>SUM(Q20:Q21)</f>
        <v>0</v>
      </c>
      <c r="R22" s="40"/>
      <c r="S22" s="93">
        <f>SUM(S20:S21)</f>
        <v>61595</v>
      </c>
      <c r="T22" s="40"/>
      <c r="U22" s="93">
        <f t="shared" si="1"/>
        <v>409029</v>
      </c>
    </row>
    <row r="23" spans="1:21" ht="21.75" customHeight="1" thickBot="1">
      <c r="A23" s="120" t="s">
        <v>178</v>
      </c>
      <c r="B23" s="23"/>
      <c r="C23" s="23"/>
      <c r="D23" s="23"/>
      <c r="E23" s="55">
        <f>SUM(E19,E22:E22)</f>
        <v>600000</v>
      </c>
      <c r="F23" s="43"/>
      <c r="G23" s="55">
        <f>SUM(G19,G22:G22)</f>
        <v>2230175</v>
      </c>
      <c r="H23" s="40"/>
      <c r="I23" s="55">
        <f>SUM(I19,I22:I22)</f>
        <v>60000</v>
      </c>
      <c r="J23" s="40"/>
      <c r="K23" s="55">
        <f>SUM(K19,K22:K22)</f>
        <v>-3320</v>
      </c>
      <c r="L23" s="39"/>
      <c r="M23" s="55">
        <f>SUM(M19,M22:M22)</f>
        <v>3991</v>
      </c>
      <c r="N23" s="39"/>
      <c r="O23" s="55">
        <f>SUM(O19,O22:O22)</f>
        <v>33600</v>
      </c>
      <c r="P23" s="39"/>
      <c r="Q23" s="55">
        <f>SUM(Q19,Q22:Q22)</f>
        <v>-3685</v>
      </c>
      <c r="R23" s="39"/>
      <c r="S23" s="55">
        <f>SUM(S19,S22:S22)</f>
        <v>33906</v>
      </c>
      <c r="T23" s="39"/>
      <c r="U23" s="55">
        <f t="shared" si="1"/>
        <v>2920761</v>
      </c>
    </row>
    <row r="24" spans="1:21" s="7" customFormat="1" ht="21.75" customHeight="1" thickTop="1">
      <c r="A24" s="139"/>
      <c r="B24" s="139"/>
      <c r="C24" s="139"/>
      <c r="D24" s="139"/>
    </row>
    <row r="25" spans="1:21" s="7" customFormat="1" ht="21.75" customHeight="1">
      <c r="A25" s="139"/>
      <c r="B25" s="139"/>
      <c r="C25" s="139"/>
      <c r="D25" s="139"/>
      <c r="E25" s="39">
        <f>SUM(E23-BS!H87)</f>
        <v>0</v>
      </c>
      <c r="F25" s="119"/>
      <c r="G25" s="39">
        <f>SUM(G23-BS!H88)</f>
        <v>0</v>
      </c>
      <c r="H25" s="39"/>
      <c r="I25" s="39">
        <f>SUM(I23-BS!H90)</f>
        <v>0</v>
      </c>
      <c r="J25" s="39"/>
      <c r="K25" s="129">
        <f>SUM(K23-BS!H91)</f>
        <v>0</v>
      </c>
      <c r="L25" s="39"/>
      <c r="M25" s="39"/>
      <c r="N25" s="39"/>
      <c r="O25" s="39"/>
      <c r="P25" s="39"/>
      <c r="Q25" s="39"/>
      <c r="R25" s="39"/>
      <c r="S25" s="39">
        <f>SUM(S23-BS!H92)</f>
        <v>0</v>
      </c>
      <c r="T25" s="39"/>
      <c r="U25" s="39">
        <f>SUM(E25:K25,S25)</f>
        <v>0</v>
      </c>
    </row>
    <row r="26" spans="1:21" ht="21.75" customHeight="1">
      <c r="A26" s="23" t="s">
        <v>29</v>
      </c>
      <c r="B26" s="23"/>
      <c r="C26" s="23"/>
      <c r="D26" s="23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</sheetData>
  <mergeCells count="6">
    <mergeCell ref="I9:K9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view="pageBreakPreview" topLeftCell="A11" zoomScale="80" zoomScaleNormal="70" zoomScaleSheetLayoutView="80" workbookViewId="0">
      <selection activeCell="S23" sqref="S23"/>
    </sheetView>
  </sheetViews>
  <sheetFormatPr defaultColWidth="10.7265625" defaultRowHeight="19.5" customHeight="1"/>
  <cols>
    <col min="1" max="2" width="2.26953125" style="8" customWidth="1"/>
    <col min="3" max="3" width="43.7265625" style="8" customWidth="1"/>
    <col min="4" max="4" width="2" style="8" customWidth="1"/>
    <col min="5" max="5" width="15.7265625" style="8" customWidth="1"/>
    <col min="6" max="6" width="2" style="8" customWidth="1"/>
    <col min="7" max="7" width="15.7265625" style="8" customWidth="1"/>
    <col min="8" max="8" width="2" style="8" customWidth="1"/>
    <col min="9" max="9" width="15.7265625" style="8" customWidth="1"/>
    <col min="10" max="10" width="2" style="8" customWidth="1"/>
    <col min="11" max="11" width="15.7265625" style="9" customWidth="1"/>
    <col min="12" max="12" width="2" style="8" customWidth="1"/>
    <col min="13" max="13" width="15.7265625" style="8" customWidth="1"/>
    <col min="14" max="14" width="2" style="8" customWidth="1"/>
    <col min="15" max="15" width="15.7265625" style="8" customWidth="1"/>
    <col min="16" max="16" width="2" style="8" customWidth="1"/>
    <col min="17" max="17" width="15.7265625" style="8" customWidth="1"/>
    <col min="18" max="18" width="2" style="8" customWidth="1"/>
    <col min="19" max="19" width="15.7265625" style="8" customWidth="1"/>
    <col min="20" max="20" width="2" style="8" customWidth="1"/>
    <col min="21" max="21" width="10.7265625" style="10"/>
    <col min="22" max="16384" width="10.7265625" style="8"/>
  </cols>
  <sheetData>
    <row r="1" spans="1:21" ht="19.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99"/>
      <c r="L1" s="23"/>
      <c r="M1" s="23"/>
      <c r="N1" s="23"/>
      <c r="O1" s="23"/>
      <c r="P1" s="23"/>
      <c r="Q1" s="23"/>
      <c r="R1" s="23"/>
      <c r="S1" s="24" t="s">
        <v>54</v>
      </c>
      <c r="T1" s="23"/>
    </row>
    <row r="2" spans="1:21" ht="24.7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21" ht="24.75" customHeight="1">
      <c r="A3" s="169" t="s">
        <v>87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23"/>
    </row>
    <row r="4" spans="1:21" ht="24.75" customHeight="1">
      <c r="A4" s="169" t="s">
        <v>180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23"/>
    </row>
    <row r="5" spans="1:21" s="11" customFormat="1" ht="19.5" customHeight="1">
      <c r="A5" s="22"/>
      <c r="B5" s="122"/>
      <c r="C5" s="122"/>
      <c r="D5" s="122"/>
      <c r="E5" s="122"/>
      <c r="F5" s="122"/>
      <c r="G5" s="123"/>
      <c r="H5" s="123"/>
      <c r="I5" s="123"/>
      <c r="J5" s="123"/>
      <c r="K5" s="140"/>
      <c r="L5" s="123"/>
      <c r="M5" s="123"/>
      <c r="N5" s="123"/>
      <c r="O5" s="123"/>
      <c r="P5" s="123"/>
      <c r="Q5" s="24"/>
      <c r="R5" s="30"/>
      <c r="S5" s="24" t="s">
        <v>2</v>
      </c>
      <c r="T5" s="141"/>
      <c r="U5" s="12"/>
    </row>
    <row r="6" spans="1:21" s="11" customFormat="1" ht="19.5" customHeight="1">
      <c r="A6" s="22"/>
      <c r="B6" s="122"/>
      <c r="C6" s="122"/>
      <c r="D6" s="122"/>
      <c r="E6" s="167" t="s">
        <v>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41"/>
      <c r="U6" s="12"/>
    </row>
    <row r="7" spans="1:21" s="11" customFormat="1" ht="19.5" customHeight="1">
      <c r="A7" s="22"/>
      <c r="B7" s="122"/>
      <c r="C7" s="122"/>
      <c r="D7" s="122"/>
      <c r="E7" s="124"/>
      <c r="F7" s="124"/>
      <c r="G7" s="124"/>
      <c r="H7" s="124"/>
      <c r="I7" s="124"/>
      <c r="J7" s="124"/>
      <c r="K7" s="124"/>
      <c r="L7" s="125"/>
      <c r="M7" s="170" t="s">
        <v>50</v>
      </c>
      <c r="N7" s="170"/>
      <c r="O7" s="170"/>
      <c r="P7" s="170"/>
      <c r="Q7" s="170"/>
      <c r="R7" s="125"/>
      <c r="S7" s="125"/>
      <c r="T7" s="141"/>
      <c r="U7" s="12"/>
    </row>
    <row r="8" spans="1:21" s="11" customFormat="1" ht="19.5" customHeight="1">
      <c r="A8" s="22"/>
      <c r="B8" s="122"/>
      <c r="C8" s="122"/>
      <c r="D8" s="122"/>
      <c r="E8" s="124"/>
      <c r="F8" s="124"/>
      <c r="G8" s="124"/>
      <c r="H8" s="124"/>
      <c r="I8" s="124"/>
      <c r="J8" s="124"/>
      <c r="K8" s="124"/>
      <c r="L8" s="142"/>
      <c r="M8" s="170" t="s">
        <v>75</v>
      </c>
      <c r="N8" s="170"/>
      <c r="O8" s="170"/>
      <c r="P8" s="142"/>
      <c r="Q8" s="142"/>
      <c r="R8" s="124"/>
      <c r="S8" s="124"/>
      <c r="T8" s="141"/>
      <c r="U8" s="12"/>
    </row>
    <row r="9" spans="1:21" s="9" customFormat="1" ht="19.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126" t="s">
        <v>151</v>
      </c>
      <c r="N9" s="99"/>
      <c r="O9" s="126" t="s">
        <v>155</v>
      </c>
      <c r="P9" s="124"/>
      <c r="Q9" s="142"/>
      <c r="R9" s="83"/>
      <c r="S9" s="99"/>
      <c r="T9" s="99"/>
      <c r="U9" s="13"/>
    </row>
    <row r="10" spans="1:21" s="9" customFormat="1" ht="19.5" customHeight="1">
      <c r="A10" s="99"/>
      <c r="B10" s="99"/>
      <c r="C10" s="99"/>
      <c r="D10" s="99"/>
      <c r="E10" s="99"/>
      <c r="F10" s="99"/>
      <c r="G10" s="99"/>
      <c r="H10" s="99"/>
      <c r="I10" s="167" t="s">
        <v>143</v>
      </c>
      <c r="J10" s="167"/>
      <c r="K10" s="167"/>
      <c r="L10" s="143"/>
      <c r="M10" s="126" t="s">
        <v>152</v>
      </c>
      <c r="N10" s="143"/>
      <c r="O10" s="126" t="s">
        <v>156</v>
      </c>
      <c r="P10" s="99"/>
      <c r="Q10" s="99" t="s">
        <v>76</v>
      </c>
      <c r="R10" s="83"/>
      <c r="S10" s="99"/>
      <c r="T10" s="99"/>
      <c r="U10" s="13"/>
    </row>
    <row r="11" spans="1:21" s="9" customFormat="1" ht="19.5" customHeight="1">
      <c r="A11" s="99"/>
      <c r="B11" s="99"/>
      <c r="C11" s="99"/>
      <c r="D11" s="30"/>
      <c r="E11" s="99" t="s">
        <v>77</v>
      </c>
      <c r="F11" s="99"/>
      <c r="G11" s="99" t="s">
        <v>78</v>
      </c>
      <c r="H11" s="99"/>
      <c r="I11" s="124" t="s">
        <v>79</v>
      </c>
      <c r="J11" s="124"/>
      <c r="K11" s="124"/>
      <c r="L11" s="144"/>
      <c r="M11" s="126" t="s">
        <v>153</v>
      </c>
      <c r="N11" s="144"/>
      <c r="O11" s="126" t="s">
        <v>167</v>
      </c>
      <c r="P11" s="99"/>
      <c r="Q11" s="99" t="s">
        <v>81</v>
      </c>
      <c r="R11" s="99"/>
      <c r="S11" s="99" t="s">
        <v>76</v>
      </c>
      <c r="T11" s="99"/>
      <c r="U11" s="13"/>
    </row>
    <row r="12" spans="1:21" s="9" customFormat="1" ht="19.5" customHeight="1">
      <c r="A12" s="99"/>
      <c r="B12" s="99"/>
      <c r="C12" s="99"/>
      <c r="D12" s="30"/>
      <c r="E12" s="79" t="s">
        <v>82</v>
      </c>
      <c r="F12" s="124"/>
      <c r="G12" s="79" t="s">
        <v>83</v>
      </c>
      <c r="H12" s="124"/>
      <c r="I12" s="79" t="s">
        <v>84</v>
      </c>
      <c r="J12" s="124"/>
      <c r="K12" s="79" t="s">
        <v>49</v>
      </c>
      <c r="L12" s="144"/>
      <c r="M12" s="127" t="s">
        <v>154</v>
      </c>
      <c r="N12" s="144"/>
      <c r="O12" s="127" t="s">
        <v>168</v>
      </c>
      <c r="P12" s="99"/>
      <c r="Q12" s="79" t="s">
        <v>86</v>
      </c>
      <c r="R12" s="99"/>
      <c r="S12" s="79" t="s">
        <v>44</v>
      </c>
      <c r="T12" s="99"/>
      <c r="U12" s="13"/>
    </row>
    <row r="13" spans="1:21" ht="19.5" customHeight="1">
      <c r="A13" s="120" t="s">
        <v>159</v>
      </c>
      <c r="B13" s="23"/>
      <c r="C13" s="23"/>
      <c r="D13" s="23"/>
      <c r="E13" s="45">
        <v>600000</v>
      </c>
      <c r="F13" s="45"/>
      <c r="G13" s="45">
        <v>2230175</v>
      </c>
      <c r="H13" s="45"/>
      <c r="I13" s="45">
        <v>60000</v>
      </c>
      <c r="J13" s="45"/>
      <c r="K13" s="45">
        <v>94452</v>
      </c>
      <c r="L13" s="45"/>
      <c r="M13" s="45">
        <v>10283</v>
      </c>
      <c r="N13" s="45"/>
      <c r="O13" s="45">
        <v>-20160</v>
      </c>
      <c r="P13" s="45"/>
      <c r="Q13" s="45">
        <f>SUM(M13:O13)</f>
        <v>-9877</v>
      </c>
      <c r="R13" s="86"/>
      <c r="S13" s="45">
        <f>SUM(E13:O13)</f>
        <v>2974750</v>
      </c>
      <c r="T13" s="39"/>
      <c r="U13" s="14"/>
    </row>
    <row r="14" spans="1:21" ht="19.5" customHeight="1">
      <c r="A14" s="130" t="s">
        <v>193</v>
      </c>
      <c r="B14" s="23"/>
      <c r="C14" s="23"/>
      <c r="D14" s="23"/>
      <c r="E14" s="131">
        <v>0</v>
      </c>
      <c r="F14" s="45"/>
      <c r="G14" s="131">
        <v>0</v>
      </c>
      <c r="H14" s="45"/>
      <c r="I14" s="131">
        <v>0</v>
      </c>
      <c r="J14" s="45"/>
      <c r="K14" s="131">
        <f>SUM(PL!N35)</f>
        <v>171687</v>
      </c>
      <c r="L14" s="45"/>
      <c r="M14" s="131">
        <v>0</v>
      </c>
      <c r="N14" s="45"/>
      <c r="O14" s="131">
        <v>0</v>
      </c>
      <c r="P14" s="45"/>
      <c r="Q14" s="131">
        <f>SUM(L14:P14)</f>
        <v>0</v>
      </c>
      <c r="R14" s="86"/>
      <c r="S14" s="131">
        <f>SUM(E14:O14)</f>
        <v>171687</v>
      </c>
      <c r="T14" s="39"/>
      <c r="U14" s="14"/>
    </row>
    <row r="15" spans="1:21" ht="19.5" customHeight="1">
      <c r="A15" s="130" t="s">
        <v>71</v>
      </c>
      <c r="B15" s="23"/>
      <c r="C15" s="23"/>
      <c r="D15" s="23"/>
      <c r="E15" s="133">
        <v>0</v>
      </c>
      <c r="F15" s="45"/>
      <c r="G15" s="133">
        <v>0</v>
      </c>
      <c r="H15" s="45"/>
      <c r="I15" s="133">
        <v>0</v>
      </c>
      <c r="J15" s="45"/>
      <c r="K15" s="133">
        <v>0</v>
      </c>
      <c r="L15" s="45"/>
      <c r="M15" s="133">
        <f>SUM(PL!N50)</f>
        <v>-34161</v>
      </c>
      <c r="N15" s="45"/>
      <c r="O15" s="133">
        <f>PL!N57</f>
        <v>18480</v>
      </c>
      <c r="P15" s="45"/>
      <c r="Q15" s="133">
        <f>SUM(L15:P15)</f>
        <v>-15681</v>
      </c>
      <c r="R15" s="86"/>
      <c r="S15" s="133">
        <f>SUM(E15:O15)</f>
        <v>-15681</v>
      </c>
      <c r="T15" s="39"/>
      <c r="U15" s="14"/>
    </row>
    <row r="16" spans="1:21" s="10" customFormat="1" ht="19.5" customHeight="1">
      <c r="A16" s="23" t="s">
        <v>72</v>
      </c>
      <c r="B16" s="142"/>
      <c r="C16" s="142"/>
      <c r="D16" s="142"/>
      <c r="E16" s="75">
        <f>SUM(E14:E15)</f>
        <v>0</v>
      </c>
      <c r="F16" s="45"/>
      <c r="G16" s="75">
        <f>SUM(G14:G15)</f>
        <v>0</v>
      </c>
      <c r="H16" s="45"/>
      <c r="I16" s="75">
        <f>SUM(I14:I15)</f>
        <v>0</v>
      </c>
      <c r="J16" s="138"/>
      <c r="K16" s="136">
        <f>SUM(K14:K15)</f>
        <v>171687</v>
      </c>
      <c r="L16" s="45"/>
      <c r="M16" s="136">
        <f>SUM(M14:M15)</f>
        <v>-34161</v>
      </c>
      <c r="N16" s="45"/>
      <c r="O16" s="136">
        <f>SUM(O14:O15)</f>
        <v>18480</v>
      </c>
      <c r="P16" s="138"/>
      <c r="Q16" s="136">
        <f>SUM(L16:P16)</f>
        <v>-15681</v>
      </c>
      <c r="R16" s="138"/>
      <c r="S16" s="136">
        <f>SUM(E16:O16)</f>
        <v>156006</v>
      </c>
      <c r="T16" s="40"/>
      <c r="U16" s="15"/>
    </row>
    <row r="17" spans="1:21" ht="19.5" customHeight="1" thickBot="1">
      <c r="A17" s="120" t="s">
        <v>196</v>
      </c>
      <c r="B17" s="23"/>
      <c r="C17" s="23"/>
      <c r="D17" s="23"/>
      <c r="E17" s="137">
        <f>SUM(E13,E16:E16)</f>
        <v>600000</v>
      </c>
      <c r="F17" s="138"/>
      <c r="G17" s="137">
        <f>SUM(G13,G16:G16)</f>
        <v>2230175</v>
      </c>
      <c r="H17" s="138"/>
      <c r="I17" s="137">
        <f>SUM(I13,I16:I16)</f>
        <v>60000</v>
      </c>
      <c r="J17" s="86"/>
      <c r="K17" s="137">
        <f>SUM(K13,K16:K16)</f>
        <v>266139</v>
      </c>
      <c r="L17" s="138"/>
      <c r="M17" s="137">
        <f>SUM(M13,M16:M16)</f>
        <v>-23878</v>
      </c>
      <c r="N17" s="138"/>
      <c r="O17" s="137">
        <f>SUM(O13,O16:O16)</f>
        <v>-1680</v>
      </c>
      <c r="P17" s="75"/>
      <c r="Q17" s="137">
        <f>SUM(Q13,Q16:Q16)</f>
        <v>-25558</v>
      </c>
      <c r="R17" s="86"/>
      <c r="S17" s="137">
        <f>SUM(S13,S16:S16)</f>
        <v>3130756</v>
      </c>
      <c r="T17" s="39"/>
      <c r="U17" s="16"/>
    </row>
    <row r="18" spans="1:21" ht="19.5" customHeight="1" thickTop="1">
      <c r="A18" s="120"/>
      <c r="B18" s="23"/>
      <c r="C18" s="23"/>
      <c r="D18" s="23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39"/>
      <c r="U18" s="16"/>
    </row>
    <row r="19" spans="1:21" ht="19.5" customHeight="1">
      <c r="A19" s="120" t="s">
        <v>182</v>
      </c>
      <c r="B19" s="23"/>
      <c r="C19" s="23"/>
      <c r="D19" s="23"/>
      <c r="E19" s="45">
        <v>600000</v>
      </c>
      <c r="F19" s="45"/>
      <c r="G19" s="45">
        <v>2230175</v>
      </c>
      <c r="H19" s="45"/>
      <c r="I19" s="45">
        <v>60000</v>
      </c>
      <c r="J19" s="45"/>
      <c r="K19" s="45">
        <v>-179116</v>
      </c>
      <c r="L19" s="45"/>
      <c r="M19" s="45">
        <v>-61865</v>
      </c>
      <c r="N19" s="45"/>
      <c r="O19" s="45">
        <v>36960</v>
      </c>
      <c r="P19" s="45"/>
      <c r="Q19" s="45">
        <f>SUM(M19:O19)</f>
        <v>-24905</v>
      </c>
      <c r="R19" s="86"/>
      <c r="S19" s="45">
        <f>SUM(E19:O19)</f>
        <v>2686154</v>
      </c>
      <c r="T19" s="39"/>
      <c r="U19" s="14"/>
    </row>
    <row r="20" spans="1:21" ht="19.5" customHeight="1">
      <c r="A20" s="130" t="s">
        <v>193</v>
      </c>
      <c r="B20" s="23"/>
      <c r="C20" s="23"/>
      <c r="D20" s="23"/>
      <c r="E20" s="131">
        <v>0</v>
      </c>
      <c r="F20" s="45"/>
      <c r="G20" s="131">
        <v>0</v>
      </c>
      <c r="H20" s="45"/>
      <c r="I20" s="131">
        <v>0</v>
      </c>
      <c r="J20" s="75"/>
      <c r="K20" s="131">
        <f>PL!L35</f>
        <v>296292</v>
      </c>
      <c r="L20" s="75"/>
      <c r="M20" s="131">
        <v>0</v>
      </c>
      <c r="N20" s="75"/>
      <c r="O20" s="131">
        <v>0</v>
      </c>
      <c r="P20" s="75"/>
      <c r="Q20" s="131">
        <f>SUM(L20:P20)</f>
        <v>0</v>
      </c>
      <c r="R20" s="45"/>
      <c r="S20" s="131">
        <f>SUM(E20:O20)</f>
        <v>296292</v>
      </c>
      <c r="T20" s="39"/>
      <c r="U20" s="14"/>
    </row>
    <row r="21" spans="1:21" ht="19.5" customHeight="1">
      <c r="A21" s="130" t="s">
        <v>71</v>
      </c>
      <c r="B21" s="23"/>
      <c r="C21" s="23"/>
      <c r="D21" s="23"/>
      <c r="E21" s="133">
        <v>0</v>
      </c>
      <c r="F21" s="45"/>
      <c r="G21" s="133">
        <v>0</v>
      </c>
      <c r="H21" s="45"/>
      <c r="I21" s="133">
        <v>0</v>
      </c>
      <c r="J21" s="75"/>
      <c r="K21" s="133">
        <v>0</v>
      </c>
      <c r="L21" s="75"/>
      <c r="M21" s="133">
        <f>SUM(PL!L50)</f>
        <v>65972</v>
      </c>
      <c r="N21" s="75"/>
      <c r="O21" s="133">
        <f>SUM(PL!L55)</f>
        <v>-3360</v>
      </c>
      <c r="P21" s="75"/>
      <c r="Q21" s="133">
        <f>SUM(L21:P21)</f>
        <v>62612</v>
      </c>
      <c r="R21" s="45"/>
      <c r="S21" s="133">
        <f>SUM(E21:O21)</f>
        <v>62612</v>
      </c>
      <c r="T21" s="39"/>
      <c r="U21" s="14"/>
    </row>
    <row r="22" spans="1:21" ht="19.5" customHeight="1">
      <c r="A22" s="23" t="s">
        <v>72</v>
      </c>
      <c r="B22" s="23"/>
      <c r="C22" s="23"/>
      <c r="D22" s="23"/>
      <c r="E22" s="75">
        <f>SUM(E20:E21)</f>
        <v>0</v>
      </c>
      <c r="F22" s="75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296292</v>
      </c>
      <c r="L22" s="75"/>
      <c r="M22" s="75">
        <f>SUM(M20:M21)</f>
        <v>65972</v>
      </c>
      <c r="N22" s="75"/>
      <c r="O22" s="75">
        <f>SUM(O20:O21)</f>
        <v>-3360</v>
      </c>
      <c r="P22" s="75"/>
      <c r="Q22" s="75">
        <f>SUM(L22:P22)</f>
        <v>62612</v>
      </c>
      <c r="R22" s="75"/>
      <c r="S22" s="75">
        <f>SUM(E22:O22)</f>
        <v>358904</v>
      </c>
      <c r="T22" s="39"/>
      <c r="U22" s="14"/>
    </row>
    <row r="23" spans="1:21" ht="19.5" customHeight="1" thickBot="1">
      <c r="A23" s="120" t="s">
        <v>178</v>
      </c>
      <c r="B23" s="23"/>
      <c r="C23" s="23"/>
      <c r="D23" s="23"/>
      <c r="E23" s="137">
        <f>SUM(E19,E22:E22)</f>
        <v>600000</v>
      </c>
      <c r="F23" s="138"/>
      <c r="G23" s="137">
        <f>SUM(G19,G22:G22)</f>
        <v>2230175</v>
      </c>
      <c r="H23" s="138"/>
      <c r="I23" s="137">
        <f>SUM(I19,I22:I22)</f>
        <v>60000</v>
      </c>
      <c r="J23" s="86"/>
      <c r="K23" s="137">
        <f>SUM(K19,K22:K22)</f>
        <v>117176</v>
      </c>
      <c r="L23" s="138"/>
      <c r="M23" s="137">
        <f>SUM(M19,M22:M22)</f>
        <v>4107</v>
      </c>
      <c r="N23" s="138"/>
      <c r="O23" s="137">
        <f>SUM(O19,O22:O22)</f>
        <v>33600</v>
      </c>
      <c r="P23" s="86"/>
      <c r="Q23" s="137">
        <f>SUM(Q19,Q22:Q22)</f>
        <v>37707</v>
      </c>
      <c r="R23" s="86"/>
      <c r="S23" s="137">
        <f>SUM(S19,S22:S22)</f>
        <v>3045058</v>
      </c>
      <c r="T23" s="39"/>
      <c r="U23" s="16"/>
    </row>
    <row r="24" spans="1:21" ht="19.5" customHeight="1" thickTop="1">
      <c r="A24" s="120"/>
      <c r="B24" s="23"/>
      <c r="C24" s="23"/>
      <c r="D24" s="23"/>
      <c r="E24" s="138"/>
      <c r="F24" s="138"/>
      <c r="G24" s="138"/>
      <c r="H24" s="138"/>
      <c r="I24" s="138"/>
      <c r="J24" s="86"/>
      <c r="K24" s="138"/>
      <c r="L24" s="138"/>
      <c r="M24" s="138"/>
      <c r="N24" s="138"/>
      <c r="O24" s="138"/>
      <c r="P24" s="86"/>
      <c r="Q24" s="138"/>
      <c r="R24" s="86"/>
      <c r="S24" s="138"/>
      <c r="T24" s="39"/>
      <c r="U24" s="16"/>
    </row>
    <row r="25" spans="1:21" s="17" customFormat="1" ht="18.75" customHeight="1">
      <c r="A25" s="139"/>
      <c r="B25" s="139"/>
      <c r="C25" s="139"/>
      <c r="D25" s="139"/>
      <c r="E25" s="39">
        <f>SUM(E23-BS!L87)</f>
        <v>0</v>
      </c>
      <c r="F25" s="39"/>
      <c r="G25" s="39">
        <f>SUM(G23-BS!L88)</f>
        <v>0</v>
      </c>
      <c r="H25" s="39"/>
      <c r="I25" s="39">
        <f>SUM(I23-BS!L90)</f>
        <v>0</v>
      </c>
      <c r="J25" s="39"/>
      <c r="K25" s="129">
        <f>SUM(K23-BS!L91)</f>
        <v>0</v>
      </c>
      <c r="L25" s="39"/>
      <c r="M25" s="39"/>
      <c r="N25" s="39"/>
      <c r="O25" s="39"/>
      <c r="P25" s="39"/>
      <c r="Q25" s="39">
        <f>SUM(Q23-BS!L92)</f>
        <v>0</v>
      </c>
      <c r="R25" s="39"/>
      <c r="S25" s="39">
        <f>SUM(S23-BS!L93)</f>
        <v>0</v>
      </c>
      <c r="T25" s="119"/>
      <c r="U25" s="18"/>
    </row>
    <row r="26" spans="1:21" ht="19.5" customHeight="1">
      <c r="A26" s="23" t="s">
        <v>29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showGridLines="0" tabSelected="1" view="pageBreakPreview" topLeftCell="E61" zoomScaleNormal="100" zoomScaleSheetLayoutView="100" workbookViewId="0">
      <selection activeCell="H64" sqref="H64"/>
    </sheetView>
  </sheetViews>
  <sheetFormatPr defaultColWidth="10.7265625" defaultRowHeight="23.25" customHeight="1"/>
  <cols>
    <col min="1" max="3" width="2.26953125" style="22" customWidth="1"/>
    <col min="4" max="4" width="35.453125" style="22" customWidth="1"/>
    <col min="5" max="5" width="3.26953125" style="22" customWidth="1"/>
    <col min="6" max="6" width="5.7265625" style="22" customWidth="1"/>
    <col min="7" max="7" width="1.26953125" style="22" customWidth="1"/>
    <col min="8" max="8" width="13.7265625" style="22" customWidth="1"/>
    <col min="9" max="9" width="1.26953125" style="22" customWidth="1"/>
    <col min="10" max="10" width="13.7265625" style="23" customWidth="1"/>
    <col min="11" max="11" width="1.26953125" style="23" customWidth="1"/>
    <col min="12" max="12" width="13.7265625" style="23" customWidth="1"/>
    <col min="13" max="13" width="1.26953125" style="22" customWidth="1"/>
    <col min="14" max="14" width="13.7265625" style="23" customWidth="1"/>
    <col min="15" max="15" width="0.81640625" style="22" customWidth="1"/>
    <col min="16" max="16" width="10.7265625" style="156"/>
    <col min="17" max="17" width="18" style="22" bestFit="1" customWidth="1"/>
    <col min="18" max="18" width="10.7265625" style="22"/>
    <col min="19" max="19" width="18" style="22" bestFit="1" customWidth="1"/>
    <col min="20" max="16384" width="10.7265625" style="22"/>
  </cols>
  <sheetData>
    <row r="1" spans="1:22" ht="20.5" customHeight="1">
      <c r="A1" s="21"/>
      <c r="B1" s="21"/>
      <c r="C1" s="21"/>
      <c r="D1" s="21"/>
      <c r="E1" s="21"/>
      <c r="N1" s="24" t="s">
        <v>54</v>
      </c>
    </row>
    <row r="2" spans="1:22" ht="20.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21"/>
      <c r="R2" s="21"/>
      <c r="S2" s="21"/>
      <c r="T2" s="21"/>
      <c r="U2" s="21"/>
      <c r="V2" s="21"/>
    </row>
    <row r="3" spans="1:22" ht="20.5" customHeight="1">
      <c r="A3" s="155" t="s">
        <v>88</v>
      </c>
      <c r="B3" s="145"/>
      <c r="C3" s="99"/>
      <c r="D3" s="99"/>
      <c r="E3" s="99"/>
      <c r="F3" s="99"/>
      <c r="G3" s="124"/>
      <c r="H3" s="124"/>
      <c r="I3" s="124"/>
      <c r="J3" s="146"/>
      <c r="K3" s="146"/>
      <c r="L3" s="146"/>
      <c r="Q3" s="21"/>
      <c r="R3" s="21"/>
      <c r="S3" s="21"/>
      <c r="T3" s="21"/>
      <c r="U3" s="21"/>
      <c r="V3" s="21"/>
    </row>
    <row r="4" spans="1:22" ht="20.25" customHeight="1">
      <c r="A4" s="154" t="s">
        <v>180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Q4" s="21"/>
      <c r="R4" s="21"/>
      <c r="S4" s="21"/>
      <c r="T4" s="21"/>
      <c r="U4" s="21"/>
      <c r="V4" s="21"/>
    </row>
    <row r="5" spans="1:22" ht="20.5" customHeight="1">
      <c r="B5" s="147"/>
      <c r="C5" s="80"/>
      <c r="D5" s="80"/>
      <c r="E5" s="80"/>
      <c r="J5" s="80"/>
      <c r="K5" s="80"/>
      <c r="L5" s="80"/>
      <c r="M5" s="80"/>
      <c r="N5" s="24" t="s">
        <v>2</v>
      </c>
      <c r="Q5" s="21"/>
      <c r="R5" s="21"/>
      <c r="S5" s="21"/>
      <c r="T5" s="21"/>
      <c r="U5" s="21"/>
      <c r="V5" s="21"/>
    </row>
    <row r="6" spans="1:22" s="29" customFormat="1" ht="20.5" customHeight="1">
      <c r="G6" s="30"/>
      <c r="H6" s="167" t="s">
        <v>3</v>
      </c>
      <c r="I6" s="167"/>
      <c r="J6" s="167"/>
      <c r="K6" s="80"/>
      <c r="L6" s="167" t="s">
        <v>4</v>
      </c>
      <c r="M6" s="167"/>
      <c r="N6" s="167"/>
      <c r="P6" s="157"/>
      <c r="Q6" s="32"/>
      <c r="R6" s="32"/>
      <c r="S6" s="32"/>
      <c r="T6" s="32"/>
      <c r="U6" s="32"/>
      <c r="V6" s="32"/>
    </row>
    <row r="7" spans="1:22" s="29" customFormat="1" ht="20.5" customHeight="1">
      <c r="G7" s="30"/>
      <c r="H7" s="35" t="s">
        <v>181</v>
      </c>
      <c r="I7" s="30"/>
      <c r="J7" s="35" t="s">
        <v>139</v>
      </c>
      <c r="K7" s="30"/>
      <c r="L7" s="35" t="s">
        <v>181</v>
      </c>
      <c r="M7" s="30"/>
      <c r="N7" s="35" t="s">
        <v>139</v>
      </c>
      <c r="P7" s="157"/>
      <c r="Q7" s="32"/>
      <c r="R7" s="32"/>
      <c r="S7" s="32"/>
      <c r="T7" s="32"/>
      <c r="U7" s="32"/>
      <c r="V7" s="32"/>
    </row>
    <row r="8" spans="1:22" ht="20.5" customHeight="1">
      <c r="A8" s="120" t="s">
        <v>89</v>
      </c>
      <c r="B8" s="147"/>
      <c r="C8" s="23"/>
      <c r="D8" s="23"/>
      <c r="E8" s="23"/>
      <c r="H8" s="39"/>
      <c r="I8" s="39"/>
      <c r="J8" s="39"/>
      <c r="K8" s="39"/>
      <c r="L8" s="39"/>
      <c r="M8" s="40"/>
      <c r="N8" s="39"/>
      <c r="O8" s="39"/>
      <c r="Q8" s="21"/>
      <c r="R8" s="21"/>
      <c r="S8" s="21"/>
      <c r="T8" s="21"/>
      <c r="U8" s="21"/>
      <c r="V8" s="21"/>
    </row>
    <row r="9" spans="1:22" ht="20.5" customHeight="1">
      <c r="A9" s="23" t="s">
        <v>197</v>
      </c>
      <c r="B9" s="147"/>
      <c r="C9" s="23"/>
      <c r="D9" s="112"/>
      <c r="H9" s="75">
        <f>SUM(PL!H33)</f>
        <v>340539</v>
      </c>
      <c r="I9" s="41"/>
      <c r="J9" s="41">
        <f>SUM(PL!J33)</f>
        <v>223200</v>
      </c>
      <c r="K9" s="41"/>
      <c r="L9" s="75">
        <f>SUM(PL!L33)</f>
        <v>288049</v>
      </c>
      <c r="M9" s="41"/>
      <c r="N9" s="41">
        <f>SUM(PL!N33)</f>
        <v>177224</v>
      </c>
      <c r="O9" s="39"/>
      <c r="Q9" s="21"/>
      <c r="R9" s="21"/>
      <c r="S9" s="158"/>
      <c r="T9" s="21"/>
      <c r="U9" s="21"/>
      <c r="V9" s="21"/>
    </row>
    <row r="10" spans="1:22" ht="20.5" customHeight="1">
      <c r="A10" s="23" t="s">
        <v>175</v>
      </c>
      <c r="B10" s="147"/>
      <c r="C10" s="23"/>
      <c r="D10" s="112"/>
      <c r="H10" s="75"/>
      <c r="I10" s="41"/>
      <c r="J10" s="75"/>
      <c r="K10" s="41"/>
      <c r="L10" s="41"/>
      <c r="M10" s="41"/>
      <c r="N10" s="41"/>
      <c r="O10" s="39"/>
      <c r="R10" s="21"/>
      <c r="S10" s="21"/>
      <c r="T10" s="21"/>
      <c r="U10" s="21"/>
      <c r="V10" s="21"/>
    </row>
    <row r="11" spans="1:22" ht="20.5" customHeight="1">
      <c r="B11" s="23" t="s">
        <v>90</v>
      </c>
      <c r="C11" s="23"/>
      <c r="D11" s="112"/>
      <c r="H11" s="75"/>
      <c r="I11" s="41"/>
      <c r="J11" s="75"/>
      <c r="K11" s="41"/>
      <c r="L11" s="41"/>
      <c r="M11" s="41"/>
      <c r="N11" s="41"/>
      <c r="O11" s="39"/>
      <c r="Q11" s="21"/>
      <c r="R11" s="21"/>
      <c r="S11" s="21"/>
      <c r="T11" s="21"/>
      <c r="U11" s="21"/>
      <c r="V11" s="21"/>
    </row>
    <row r="12" spans="1:22" ht="20.5" customHeight="1">
      <c r="B12" s="23" t="s">
        <v>91</v>
      </c>
      <c r="C12" s="23"/>
      <c r="D12" s="112"/>
      <c r="E12" s="112"/>
      <c r="H12" s="148">
        <v>175246</v>
      </c>
      <c r="I12" s="148"/>
      <c r="J12" s="148">
        <v>147180</v>
      </c>
      <c r="K12" s="148"/>
      <c r="L12" s="148">
        <v>121009</v>
      </c>
      <c r="M12" s="148"/>
      <c r="N12" s="148">
        <v>103168</v>
      </c>
      <c r="O12" s="39"/>
      <c r="Q12" s="158"/>
      <c r="R12" s="21"/>
      <c r="S12" s="158"/>
      <c r="T12" s="21"/>
      <c r="U12" s="21"/>
      <c r="V12" s="21"/>
    </row>
    <row r="13" spans="1:22" ht="20.5" customHeight="1">
      <c r="B13" s="23" t="s">
        <v>174</v>
      </c>
      <c r="C13" s="23"/>
      <c r="D13" s="112"/>
      <c r="E13" s="112"/>
      <c r="H13" s="75">
        <v>-22</v>
      </c>
      <c r="I13" s="86"/>
      <c r="J13" s="75">
        <v>-549</v>
      </c>
      <c r="K13" s="86"/>
      <c r="L13" s="75">
        <v>-22</v>
      </c>
      <c r="M13" s="86"/>
      <c r="N13" s="75">
        <v>-549</v>
      </c>
      <c r="O13" s="39"/>
      <c r="Q13" s="21"/>
      <c r="R13" s="21"/>
      <c r="S13" s="21"/>
      <c r="T13" s="21"/>
      <c r="U13" s="21"/>
      <c r="V13" s="21"/>
    </row>
    <row r="14" spans="1:22" ht="20.5" customHeight="1">
      <c r="B14" s="23" t="s">
        <v>92</v>
      </c>
      <c r="C14" s="23"/>
      <c r="D14" s="112"/>
      <c r="E14" s="112"/>
      <c r="H14" s="75">
        <v>94</v>
      </c>
      <c r="I14" s="86"/>
      <c r="J14" s="75">
        <v>150</v>
      </c>
      <c r="K14" s="86"/>
      <c r="L14" s="75">
        <v>94</v>
      </c>
      <c r="M14" s="48"/>
      <c r="N14" s="48">
        <v>150</v>
      </c>
      <c r="O14" s="39"/>
      <c r="Q14" s="21"/>
      <c r="R14" s="21"/>
      <c r="S14" s="21"/>
      <c r="T14" s="21"/>
      <c r="U14" s="21"/>
      <c r="V14" s="21"/>
    </row>
    <row r="15" spans="1:22" ht="20.5" customHeight="1">
      <c r="B15" s="23" t="s">
        <v>134</v>
      </c>
      <c r="C15" s="23"/>
      <c r="D15" s="112"/>
      <c r="E15" s="112"/>
      <c r="H15" s="45">
        <v>-1792</v>
      </c>
      <c r="I15" s="86"/>
      <c r="J15" s="45">
        <v>3000</v>
      </c>
      <c r="K15" s="86"/>
      <c r="L15" s="45">
        <v>-1792</v>
      </c>
      <c r="M15" s="48"/>
      <c r="N15" s="48">
        <v>3000</v>
      </c>
      <c r="O15" s="39"/>
      <c r="Q15" s="158"/>
      <c r="R15" s="21"/>
      <c r="S15" s="158"/>
      <c r="T15" s="21"/>
      <c r="U15" s="21"/>
      <c r="V15" s="21"/>
    </row>
    <row r="16" spans="1:22" ht="20.5" customHeight="1">
      <c r="B16" s="23" t="s">
        <v>129</v>
      </c>
      <c r="C16" s="23"/>
      <c r="D16" s="112"/>
      <c r="E16" s="112"/>
      <c r="H16" s="45">
        <v>-420</v>
      </c>
      <c r="I16" s="86"/>
      <c r="J16" s="45">
        <v>-506</v>
      </c>
      <c r="K16" s="86"/>
      <c r="L16" s="48">
        <v>0</v>
      </c>
      <c r="M16" s="48"/>
      <c r="N16" s="48">
        <v>0</v>
      </c>
      <c r="O16" s="39"/>
      <c r="Q16" s="158"/>
      <c r="R16" s="21"/>
      <c r="S16" s="158"/>
      <c r="T16" s="21"/>
      <c r="U16" s="21"/>
      <c r="V16" s="21"/>
    </row>
    <row r="17" spans="1:22" ht="20.5" customHeight="1">
      <c r="B17" s="23" t="s">
        <v>199</v>
      </c>
      <c r="C17" s="23"/>
      <c r="D17" s="112"/>
      <c r="E17" s="112"/>
      <c r="H17" s="75">
        <v>-3123</v>
      </c>
      <c r="I17" s="75"/>
      <c r="J17" s="75">
        <v>4677</v>
      </c>
      <c r="K17" s="75"/>
      <c r="L17" s="75">
        <v>-3151</v>
      </c>
      <c r="M17" s="75"/>
      <c r="N17" s="75">
        <v>4677</v>
      </c>
      <c r="O17" s="39"/>
      <c r="Q17" s="158"/>
      <c r="R17" s="21"/>
      <c r="S17" s="158"/>
      <c r="T17" s="21"/>
      <c r="U17" s="21"/>
      <c r="V17" s="21"/>
    </row>
    <row r="18" spans="1:22" ht="20.5" customHeight="1">
      <c r="B18" s="23" t="s">
        <v>160</v>
      </c>
      <c r="C18" s="23"/>
      <c r="D18" s="112"/>
      <c r="E18" s="112"/>
      <c r="H18" s="75">
        <v>0</v>
      </c>
      <c r="I18" s="75"/>
      <c r="J18" s="75">
        <v>1131</v>
      </c>
      <c r="K18" s="75"/>
      <c r="L18" s="75">
        <v>0</v>
      </c>
      <c r="M18" s="75"/>
      <c r="N18" s="75">
        <v>1131</v>
      </c>
      <c r="O18" s="39"/>
      <c r="Q18" s="158"/>
      <c r="R18" s="21"/>
      <c r="S18" s="158"/>
      <c r="T18" s="21"/>
      <c r="U18" s="21"/>
      <c r="V18" s="21"/>
    </row>
    <row r="19" spans="1:22" ht="20.5" customHeight="1">
      <c r="B19" s="23" t="s">
        <v>93</v>
      </c>
      <c r="C19" s="23"/>
      <c r="D19" s="112"/>
      <c r="E19" s="112"/>
      <c r="H19" s="41">
        <v>1525</v>
      </c>
      <c r="I19" s="39"/>
      <c r="J19" s="41">
        <v>1563</v>
      </c>
      <c r="K19" s="39"/>
      <c r="L19" s="107">
        <v>1345</v>
      </c>
      <c r="M19" s="107"/>
      <c r="N19" s="107">
        <v>1387</v>
      </c>
      <c r="O19" s="39"/>
      <c r="Q19" s="158"/>
      <c r="R19" s="21"/>
      <c r="S19" s="158"/>
      <c r="T19" s="21"/>
      <c r="U19" s="21"/>
      <c r="V19" s="21"/>
    </row>
    <row r="20" spans="1:22" ht="20.5" customHeight="1">
      <c r="B20" s="23" t="s">
        <v>161</v>
      </c>
      <c r="C20" s="23"/>
      <c r="D20" s="112"/>
      <c r="E20" s="112"/>
      <c r="H20" s="41"/>
      <c r="I20" s="39"/>
      <c r="J20" s="41"/>
      <c r="K20" s="39"/>
      <c r="L20" s="107"/>
      <c r="M20" s="107"/>
      <c r="N20" s="107"/>
      <c r="O20" s="39"/>
      <c r="Q20" s="158"/>
      <c r="R20" s="21"/>
      <c r="S20" s="158"/>
      <c r="T20" s="21"/>
      <c r="U20" s="21"/>
      <c r="V20" s="21"/>
    </row>
    <row r="21" spans="1:22" ht="20.5" customHeight="1">
      <c r="B21" s="23" t="s">
        <v>162</v>
      </c>
      <c r="C21" s="23"/>
      <c r="D21" s="112"/>
      <c r="E21" s="112"/>
      <c r="H21" s="41">
        <v>50451</v>
      </c>
      <c r="I21" s="39"/>
      <c r="J21" s="41">
        <v>-33893</v>
      </c>
      <c r="K21" s="39"/>
      <c r="L21" s="107">
        <v>50451</v>
      </c>
      <c r="M21" s="107"/>
      <c r="N21" s="107">
        <v>-33893</v>
      </c>
      <c r="O21" s="39"/>
      <c r="Q21" s="159"/>
      <c r="R21" s="159"/>
      <c r="S21" s="159"/>
      <c r="T21" s="21"/>
      <c r="U21" s="21"/>
      <c r="V21" s="21"/>
    </row>
    <row r="22" spans="1:22" ht="20.5" customHeight="1">
      <c r="B22" s="23" t="s">
        <v>202</v>
      </c>
      <c r="C22" s="23"/>
      <c r="D22" s="112"/>
      <c r="E22" s="112"/>
      <c r="H22" s="75">
        <v>-501</v>
      </c>
      <c r="I22" s="39"/>
      <c r="J22" s="75">
        <v>-174</v>
      </c>
      <c r="K22" s="39"/>
      <c r="L22" s="75">
        <v>-501</v>
      </c>
      <c r="M22" s="107"/>
      <c r="N22" s="75">
        <v>-174</v>
      </c>
      <c r="O22" s="39"/>
      <c r="Q22" s="159"/>
      <c r="R22" s="159"/>
      <c r="S22" s="159"/>
      <c r="T22" s="21"/>
      <c r="U22" s="21"/>
      <c r="V22" s="21"/>
    </row>
    <row r="23" spans="1:22" ht="20.5" customHeight="1">
      <c r="B23" s="23" t="s">
        <v>94</v>
      </c>
      <c r="C23" s="23"/>
      <c r="D23" s="47"/>
      <c r="H23" s="43">
        <v>-8526</v>
      </c>
      <c r="I23" s="39"/>
      <c r="J23" s="43">
        <v>-10668</v>
      </c>
      <c r="K23" s="39"/>
      <c r="L23" s="43">
        <v>-8526</v>
      </c>
      <c r="M23" s="39"/>
      <c r="N23" s="43">
        <v>-10668</v>
      </c>
      <c r="O23" s="39"/>
      <c r="Q23" s="158"/>
      <c r="R23" s="21"/>
      <c r="S23" s="158"/>
      <c r="T23" s="21"/>
      <c r="U23" s="21"/>
      <c r="V23" s="21"/>
    </row>
    <row r="24" spans="1:22" ht="20.5" customHeight="1">
      <c r="B24" s="23" t="s">
        <v>124</v>
      </c>
      <c r="C24" s="23"/>
      <c r="D24" s="47"/>
      <c r="H24" s="43">
        <v>-12433</v>
      </c>
      <c r="I24" s="39"/>
      <c r="J24" s="43">
        <v>-13337</v>
      </c>
      <c r="K24" s="39"/>
      <c r="L24" s="43">
        <v>-12459</v>
      </c>
      <c r="M24" s="39"/>
      <c r="N24" s="43">
        <v>-13392</v>
      </c>
      <c r="O24" s="39"/>
      <c r="Q24" s="158"/>
      <c r="R24" s="21"/>
      <c r="S24" s="158"/>
      <c r="T24" s="21"/>
      <c r="U24" s="21"/>
      <c r="V24" s="21"/>
    </row>
    <row r="25" spans="1:22" ht="20.5" customHeight="1">
      <c r="B25" s="23" t="s">
        <v>125</v>
      </c>
      <c r="C25" s="23"/>
      <c r="D25" s="47"/>
      <c r="H25" s="46">
        <v>103434</v>
      </c>
      <c r="I25" s="39"/>
      <c r="J25" s="46">
        <v>73310</v>
      </c>
      <c r="K25" s="39"/>
      <c r="L25" s="46">
        <v>50535</v>
      </c>
      <c r="M25" s="39"/>
      <c r="N25" s="46">
        <v>27168</v>
      </c>
      <c r="O25" s="39"/>
      <c r="Q25" s="158"/>
      <c r="R25" s="21"/>
      <c r="S25" s="158"/>
      <c r="T25" s="21"/>
      <c r="U25" s="21"/>
      <c r="V25" s="21"/>
    </row>
    <row r="26" spans="1:22" ht="20.5" customHeight="1">
      <c r="A26" s="120" t="s">
        <v>95</v>
      </c>
      <c r="B26" s="147"/>
      <c r="C26" s="23"/>
      <c r="H26" s="40"/>
      <c r="I26" s="39"/>
      <c r="J26" s="40"/>
      <c r="K26" s="40"/>
      <c r="L26" s="40"/>
      <c r="M26" s="39"/>
      <c r="N26" s="40"/>
      <c r="O26" s="39"/>
      <c r="Q26" s="21"/>
      <c r="R26" s="21"/>
      <c r="S26" s="21"/>
      <c r="T26" s="21"/>
      <c r="U26" s="21"/>
      <c r="V26" s="21"/>
    </row>
    <row r="27" spans="1:22" ht="20.5" customHeight="1">
      <c r="B27" s="120" t="s">
        <v>96</v>
      </c>
      <c r="C27" s="23"/>
      <c r="D27" s="112"/>
      <c r="E27" s="112"/>
      <c r="H27" s="75">
        <f>SUM(H9:H25)</f>
        <v>644472</v>
      </c>
      <c r="I27" s="39"/>
      <c r="J27" s="43">
        <f>SUM(J9:J25)</f>
        <v>395084</v>
      </c>
      <c r="K27" s="41"/>
      <c r="L27" s="75">
        <f>SUM(L9:L25)</f>
        <v>485032</v>
      </c>
      <c r="M27" s="40"/>
      <c r="N27" s="41">
        <f>SUM(N9:N25)</f>
        <v>259229</v>
      </c>
      <c r="O27" s="39"/>
      <c r="Q27" s="47"/>
      <c r="R27" s="21"/>
      <c r="S27" s="47"/>
      <c r="T27" s="21"/>
      <c r="U27" s="21"/>
      <c r="V27" s="21"/>
    </row>
    <row r="28" spans="1:22" ht="20.5" customHeight="1">
      <c r="A28" s="120" t="s">
        <v>97</v>
      </c>
      <c r="B28" s="147"/>
      <c r="C28" s="23"/>
      <c r="D28" s="112"/>
      <c r="E28" s="112"/>
      <c r="H28" s="39"/>
      <c r="I28" s="39"/>
      <c r="J28" s="39"/>
      <c r="K28" s="39"/>
      <c r="L28" s="39"/>
      <c r="M28" s="40"/>
      <c r="N28" s="39"/>
      <c r="O28" s="39"/>
      <c r="Q28" s="21"/>
      <c r="R28" s="21"/>
      <c r="S28" s="21"/>
      <c r="T28" s="21"/>
      <c r="U28" s="21"/>
      <c r="V28" s="21"/>
    </row>
    <row r="29" spans="1:22" ht="20.5" customHeight="1">
      <c r="A29" s="23" t="s">
        <v>98</v>
      </c>
      <c r="B29" s="147"/>
      <c r="C29" s="23"/>
      <c r="D29" s="112"/>
      <c r="E29" s="112"/>
      <c r="H29" s="43">
        <v>-62236</v>
      </c>
      <c r="I29" s="39"/>
      <c r="J29" s="43">
        <v>-132037</v>
      </c>
      <c r="K29" s="39"/>
      <c r="L29" s="43">
        <v>-200419</v>
      </c>
      <c r="M29" s="39"/>
      <c r="N29" s="43">
        <v>-196148</v>
      </c>
      <c r="O29" s="39"/>
      <c r="Q29" s="158"/>
      <c r="R29" s="21"/>
      <c r="S29" s="158"/>
      <c r="T29" s="21"/>
      <c r="U29" s="21"/>
      <c r="V29" s="21"/>
    </row>
    <row r="30" spans="1:22" ht="20.5" customHeight="1">
      <c r="A30" s="23" t="s">
        <v>99</v>
      </c>
      <c r="B30" s="147"/>
      <c r="C30" s="23"/>
      <c r="D30" s="112"/>
      <c r="E30" s="112"/>
      <c r="H30" s="41">
        <v>335407</v>
      </c>
      <c r="I30" s="39"/>
      <c r="J30" s="41">
        <v>173959</v>
      </c>
      <c r="K30" s="39"/>
      <c r="L30" s="39">
        <v>335407</v>
      </c>
      <c r="M30" s="39"/>
      <c r="N30" s="39">
        <v>173959</v>
      </c>
      <c r="O30" s="39"/>
      <c r="Q30" s="158"/>
      <c r="R30" s="21"/>
      <c r="S30" s="158"/>
      <c r="T30" s="21"/>
      <c r="U30" s="21"/>
      <c r="V30" s="21"/>
    </row>
    <row r="31" spans="1:22" ht="20.5" customHeight="1">
      <c r="A31" s="23" t="s">
        <v>15</v>
      </c>
      <c r="B31" s="147"/>
      <c r="C31" s="23"/>
      <c r="D31" s="112"/>
      <c r="E31" s="112"/>
      <c r="H31" s="43">
        <v>-3428187</v>
      </c>
      <c r="I31" s="39"/>
      <c r="J31" s="43">
        <v>-1992096</v>
      </c>
      <c r="K31" s="39"/>
      <c r="L31" s="43">
        <v>-3288692</v>
      </c>
      <c r="M31" s="39"/>
      <c r="N31" s="43">
        <v>-1937108</v>
      </c>
      <c r="O31" s="39"/>
      <c r="Q31" s="158"/>
      <c r="R31" s="21"/>
      <c r="S31" s="158"/>
      <c r="T31" s="21"/>
      <c r="U31" s="21"/>
      <c r="V31" s="21"/>
    </row>
    <row r="32" spans="1:22" ht="20.5" customHeight="1">
      <c r="A32" s="23" t="s">
        <v>17</v>
      </c>
      <c r="B32" s="147"/>
      <c r="C32" s="23"/>
      <c r="D32" s="112"/>
      <c r="E32" s="112"/>
      <c r="H32" s="43">
        <v>-4261</v>
      </c>
      <c r="I32" s="39"/>
      <c r="J32" s="43">
        <v>53114</v>
      </c>
      <c r="K32" s="39"/>
      <c r="L32" s="43">
        <v>-11047</v>
      </c>
      <c r="M32" s="39"/>
      <c r="N32" s="43">
        <v>27891</v>
      </c>
      <c r="O32" s="39"/>
      <c r="Q32" s="21"/>
      <c r="R32" s="21"/>
      <c r="S32" s="21"/>
      <c r="T32" s="21"/>
      <c r="U32" s="21"/>
      <c r="V32" s="21"/>
    </row>
    <row r="33" spans="1:22" ht="20.5" customHeight="1">
      <c r="A33" s="23" t="s">
        <v>26</v>
      </c>
      <c r="B33" s="147"/>
      <c r="C33" s="23"/>
      <c r="D33" s="112"/>
      <c r="E33" s="112"/>
      <c r="H33" s="75">
        <v>11891</v>
      </c>
      <c r="I33" s="39"/>
      <c r="J33" s="75">
        <v>-12848</v>
      </c>
      <c r="K33" s="39"/>
      <c r="L33" s="75">
        <v>11843</v>
      </c>
      <c r="M33" s="39"/>
      <c r="N33" s="75">
        <v>-12847</v>
      </c>
      <c r="O33" s="39"/>
      <c r="Q33" s="21"/>
      <c r="R33" s="21"/>
      <c r="S33" s="21"/>
      <c r="T33" s="21"/>
      <c r="U33" s="21"/>
      <c r="V33" s="21"/>
    </row>
    <row r="34" spans="1:22" ht="20.5" customHeight="1">
      <c r="A34" s="120" t="s">
        <v>100</v>
      </c>
      <c r="B34" s="147"/>
      <c r="C34" s="23"/>
      <c r="D34" s="112"/>
      <c r="E34" s="112"/>
      <c r="H34" s="43"/>
      <c r="I34" s="39"/>
      <c r="J34" s="43"/>
      <c r="K34" s="39"/>
      <c r="L34" s="43"/>
      <c r="M34" s="39"/>
      <c r="N34" s="43"/>
      <c r="O34" s="39"/>
      <c r="Q34" s="158"/>
      <c r="R34" s="21"/>
      <c r="S34" s="158"/>
      <c r="T34" s="21"/>
      <c r="U34" s="21"/>
      <c r="V34" s="21"/>
    </row>
    <row r="35" spans="1:22" ht="20.5" customHeight="1">
      <c r="A35" s="23" t="s">
        <v>35</v>
      </c>
      <c r="B35" s="147"/>
      <c r="C35" s="23"/>
      <c r="D35" s="112"/>
      <c r="E35" s="112"/>
      <c r="H35" s="43">
        <v>-65264</v>
      </c>
      <c r="I35" s="39"/>
      <c r="J35" s="43">
        <v>-218418</v>
      </c>
      <c r="K35" s="39"/>
      <c r="L35" s="107">
        <v>53911</v>
      </c>
      <c r="M35" s="107"/>
      <c r="N35" s="107">
        <v>-43948</v>
      </c>
      <c r="O35" s="39"/>
      <c r="Q35" s="158"/>
      <c r="R35" s="21"/>
      <c r="S35" s="158"/>
      <c r="T35" s="21"/>
      <c r="U35" s="21"/>
      <c r="V35" s="21"/>
    </row>
    <row r="36" spans="1:22" ht="20.5" customHeight="1">
      <c r="A36" s="23" t="s">
        <v>101</v>
      </c>
      <c r="B36" s="147"/>
      <c r="C36" s="23"/>
      <c r="D36" s="112"/>
      <c r="E36" s="112"/>
      <c r="H36" s="45">
        <v>64310</v>
      </c>
      <c r="I36" s="45"/>
      <c r="J36" s="45">
        <v>5062</v>
      </c>
      <c r="K36" s="45"/>
      <c r="L36" s="45">
        <v>39773</v>
      </c>
      <c r="M36" s="45"/>
      <c r="N36" s="45">
        <v>-4421</v>
      </c>
      <c r="O36" s="39"/>
      <c r="Q36" s="158"/>
      <c r="R36" s="21"/>
      <c r="S36" s="158"/>
      <c r="T36" s="21"/>
      <c r="U36" s="21"/>
      <c r="V36" s="21"/>
    </row>
    <row r="37" spans="1:22" ht="20.5" customHeight="1">
      <c r="A37" s="23" t="s">
        <v>41</v>
      </c>
      <c r="B37" s="147"/>
      <c r="C37" s="23"/>
      <c r="D37" s="112"/>
      <c r="E37" s="112"/>
      <c r="H37" s="58">
        <v>-600</v>
      </c>
      <c r="I37" s="40"/>
      <c r="J37" s="58">
        <v>0</v>
      </c>
      <c r="K37" s="40"/>
      <c r="L37" s="58">
        <v>0</v>
      </c>
      <c r="M37" s="39"/>
      <c r="N37" s="58">
        <v>0</v>
      </c>
      <c r="O37" s="39"/>
      <c r="Q37" s="158"/>
      <c r="R37" s="21"/>
      <c r="S37" s="158"/>
      <c r="T37" s="21"/>
      <c r="U37" s="21"/>
      <c r="V37" s="21"/>
    </row>
    <row r="38" spans="1:22" ht="20.5" customHeight="1">
      <c r="A38" s="23" t="s">
        <v>203</v>
      </c>
      <c r="B38" s="147"/>
      <c r="C38" s="23"/>
      <c r="D38" s="112"/>
      <c r="E38" s="112"/>
      <c r="H38" s="75">
        <f>SUM(H27:H37)</f>
        <v>-2504468</v>
      </c>
      <c r="I38" s="39"/>
      <c r="J38" s="39">
        <f>SUM(J27:J37)</f>
        <v>-1728180</v>
      </c>
      <c r="K38" s="39"/>
      <c r="L38" s="75">
        <f>SUM(L27:L37)</f>
        <v>-2574192</v>
      </c>
      <c r="M38" s="40"/>
      <c r="N38" s="39">
        <f>SUM(N27:N37)</f>
        <v>-1733393</v>
      </c>
      <c r="O38" s="39"/>
      <c r="Q38" s="21"/>
      <c r="R38" s="21"/>
      <c r="S38" s="21"/>
      <c r="T38" s="21"/>
      <c r="U38" s="21"/>
      <c r="V38" s="21"/>
    </row>
    <row r="39" spans="1:22" ht="20.5" customHeight="1">
      <c r="B39" s="23" t="s">
        <v>102</v>
      </c>
      <c r="C39" s="23"/>
      <c r="D39" s="112"/>
      <c r="E39" s="112"/>
      <c r="H39" s="58">
        <v>-1498</v>
      </c>
      <c r="I39" s="39"/>
      <c r="J39" s="46">
        <v>-3180</v>
      </c>
      <c r="K39" s="39"/>
      <c r="L39" s="58">
        <v>-100</v>
      </c>
      <c r="M39" s="39"/>
      <c r="N39" s="46">
        <v>-212</v>
      </c>
      <c r="O39" s="39"/>
      <c r="Q39" s="158"/>
      <c r="R39" s="21"/>
      <c r="S39" s="158"/>
      <c r="T39" s="21"/>
      <c r="U39" s="21"/>
      <c r="V39" s="21"/>
    </row>
    <row r="40" spans="1:22" ht="20.5" customHeight="1">
      <c r="A40" s="120" t="s">
        <v>204</v>
      </c>
      <c r="B40" s="147"/>
      <c r="C40" s="23"/>
      <c r="D40" s="112"/>
      <c r="E40" s="112"/>
      <c r="H40" s="93">
        <f>SUM(H38:H39)</f>
        <v>-2505966</v>
      </c>
      <c r="I40" s="39"/>
      <c r="J40" s="59">
        <f>SUM(J38:J39)</f>
        <v>-1731360</v>
      </c>
      <c r="K40" s="40"/>
      <c r="L40" s="93">
        <f>SUM(L38:L39)</f>
        <v>-2574292</v>
      </c>
      <c r="M40" s="40"/>
      <c r="N40" s="59">
        <f>SUM(N38:N39)</f>
        <v>-1733605</v>
      </c>
      <c r="O40" s="39"/>
      <c r="Q40" s="21"/>
      <c r="R40" s="21"/>
      <c r="S40" s="21"/>
      <c r="T40" s="21"/>
      <c r="U40" s="21"/>
      <c r="V40" s="21"/>
    </row>
    <row r="41" spans="1:22" ht="20.5" customHeight="1">
      <c r="A41" s="23"/>
      <c r="B41" s="147"/>
      <c r="C41" s="80"/>
      <c r="D41" s="23"/>
      <c r="E41" s="23"/>
      <c r="H41" s="39"/>
      <c r="I41" s="39"/>
      <c r="J41" s="39"/>
      <c r="K41" s="39"/>
      <c r="L41" s="39"/>
      <c r="M41" s="40"/>
      <c r="N41" s="39"/>
      <c r="O41" s="39"/>
      <c r="Q41" s="21"/>
      <c r="R41" s="21"/>
      <c r="S41" s="21"/>
      <c r="T41" s="21"/>
      <c r="U41" s="21"/>
      <c r="V41" s="21"/>
    </row>
    <row r="42" spans="1:22" ht="20.5" customHeight="1">
      <c r="A42" s="23" t="s">
        <v>29</v>
      </c>
      <c r="B42" s="147"/>
      <c r="C42" s="80"/>
      <c r="D42" s="23"/>
      <c r="E42" s="23"/>
      <c r="J42" s="22"/>
      <c r="K42" s="22"/>
      <c r="L42" s="22"/>
      <c r="M42" s="21"/>
      <c r="N42" s="22"/>
      <c r="Q42" s="21"/>
      <c r="R42" s="21"/>
      <c r="S42" s="21"/>
      <c r="T42" s="21"/>
      <c r="U42" s="21"/>
      <c r="V42" s="21"/>
    </row>
    <row r="43" spans="1:22" ht="21" customHeight="1">
      <c r="A43" s="21"/>
      <c r="B43" s="21"/>
      <c r="C43" s="21"/>
      <c r="D43" s="21"/>
      <c r="E43" s="21"/>
      <c r="N43" s="24" t="s">
        <v>54</v>
      </c>
      <c r="Q43" s="21"/>
      <c r="R43" s="21"/>
      <c r="S43" s="21"/>
      <c r="T43" s="21"/>
      <c r="U43" s="21"/>
      <c r="V43" s="21"/>
    </row>
    <row r="44" spans="1:22" ht="21" customHeight="1">
      <c r="A44" s="154" t="s">
        <v>0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Q44" s="21"/>
      <c r="R44" s="21"/>
      <c r="S44" s="21"/>
      <c r="T44" s="21"/>
      <c r="U44" s="21"/>
      <c r="V44" s="21"/>
    </row>
    <row r="45" spans="1:22" ht="21" customHeight="1">
      <c r="A45" s="155" t="s">
        <v>103</v>
      </c>
      <c r="B45" s="145"/>
      <c r="C45" s="99"/>
      <c r="D45" s="99"/>
      <c r="E45" s="99"/>
      <c r="J45" s="27"/>
      <c r="K45" s="27"/>
      <c r="L45" s="27"/>
      <c r="M45" s="28"/>
      <c r="N45" s="27"/>
      <c r="Q45" s="21"/>
      <c r="R45" s="21"/>
      <c r="S45" s="21"/>
      <c r="T45" s="21"/>
      <c r="U45" s="21"/>
      <c r="V45" s="21"/>
    </row>
    <row r="46" spans="1:22" ht="21" customHeight="1">
      <c r="A46" s="154" t="s">
        <v>180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Q46" s="21"/>
      <c r="R46" s="21"/>
      <c r="S46" s="21"/>
      <c r="T46" s="21"/>
      <c r="U46" s="21"/>
      <c r="V46" s="21"/>
    </row>
    <row r="47" spans="1:22" ht="21" customHeight="1">
      <c r="B47" s="147"/>
      <c r="C47" s="80"/>
      <c r="D47" s="80"/>
      <c r="E47" s="80"/>
      <c r="J47" s="80"/>
      <c r="K47" s="80"/>
      <c r="L47" s="80"/>
      <c r="M47" s="80"/>
      <c r="N47" s="24" t="s">
        <v>2</v>
      </c>
      <c r="Q47" s="21"/>
      <c r="R47" s="21"/>
      <c r="S47" s="21"/>
      <c r="T47" s="21"/>
      <c r="U47" s="21"/>
      <c r="V47" s="21"/>
    </row>
    <row r="48" spans="1:22" s="29" customFormat="1" ht="21" customHeight="1">
      <c r="G48" s="30"/>
      <c r="H48" s="167" t="s">
        <v>3</v>
      </c>
      <c r="I48" s="167"/>
      <c r="J48" s="167"/>
      <c r="K48" s="80"/>
      <c r="L48" s="167" t="s">
        <v>4</v>
      </c>
      <c r="M48" s="167"/>
      <c r="N48" s="167"/>
      <c r="P48" s="157"/>
      <c r="Q48" s="32"/>
      <c r="R48" s="32"/>
      <c r="S48" s="32"/>
      <c r="T48" s="32"/>
      <c r="U48" s="32"/>
      <c r="V48" s="32"/>
    </row>
    <row r="49" spans="1:22" s="29" customFormat="1" ht="21" customHeight="1">
      <c r="G49" s="30"/>
      <c r="H49" s="35" t="s">
        <v>181</v>
      </c>
      <c r="I49" s="30"/>
      <c r="J49" s="35" t="s">
        <v>139</v>
      </c>
      <c r="K49" s="30"/>
      <c r="L49" s="35" t="s">
        <v>181</v>
      </c>
      <c r="M49" s="30"/>
      <c r="N49" s="35" t="s">
        <v>139</v>
      </c>
      <c r="P49" s="157"/>
      <c r="Q49" s="32"/>
      <c r="R49" s="32"/>
      <c r="S49" s="32"/>
      <c r="T49" s="32"/>
      <c r="U49" s="32"/>
      <c r="V49" s="32"/>
    </row>
    <row r="50" spans="1:22" ht="21" customHeight="1">
      <c r="A50" s="120" t="s">
        <v>104</v>
      </c>
      <c r="B50" s="147"/>
      <c r="C50" s="23"/>
      <c r="D50" s="112"/>
      <c r="E50" s="112"/>
      <c r="H50" s="39"/>
      <c r="I50" s="39"/>
      <c r="J50" s="39"/>
      <c r="K50" s="39"/>
      <c r="L50" s="39"/>
      <c r="M50" s="39"/>
      <c r="N50" s="39"/>
      <c r="O50" s="39"/>
      <c r="Q50" s="21"/>
      <c r="R50" s="21"/>
      <c r="S50" s="21"/>
      <c r="T50" s="21"/>
      <c r="U50" s="21"/>
      <c r="V50" s="21"/>
    </row>
    <row r="51" spans="1:22" ht="21" customHeight="1">
      <c r="A51" s="23" t="s">
        <v>205</v>
      </c>
      <c r="B51" s="147"/>
      <c r="C51" s="23"/>
      <c r="D51" s="112"/>
      <c r="E51" s="112"/>
      <c r="H51" s="45">
        <v>0</v>
      </c>
      <c r="I51" s="45"/>
      <c r="J51" s="45">
        <v>0</v>
      </c>
      <c r="K51" s="45"/>
      <c r="L51" s="45">
        <v>-2000</v>
      </c>
      <c r="M51" s="45"/>
      <c r="N51" s="45">
        <v>-3000</v>
      </c>
      <c r="O51" s="39"/>
      <c r="Q51" s="158"/>
      <c r="R51" s="21"/>
      <c r="S51" s="158"/>
      <c r="T51" s="21"/>
      <c r="U51" s="21"/>
      <c r="V51" s="21"/>
    </row>
    <row r="52" spans="1:22" ht="21" customHeight="1">
      <c r="A52" s="23" t="s">
        <v>116</v>
      </c>
      <c r="B52" s="147"/>
      <c r="C52" s="23"/>
      <c r="D52" s="112"/>
      <c r="E52" s="112"/>
      <c r="H52" s="45">
        <v>-286931</v>
      </c>
      <c r="I52" s="45"/>
      <c r="J52" s="45">
        <v>-309755</v>
      </c>
      <c r="K52" s="45"/>
      <c r="L52" s="45">
        <v>-201251</v>
      </c>
      <c r="M52" s="45"/>
      <c r="N52" s="45">
        <v>-184391</v>
      </c>
      <c r="O52" s="39"/>
      <c r="Q52" s="158"/>
      <c r="R52" s="21"/>
      <c r="S52" s="158"/>
      <c r="T52" s="21"/>
      <c r="U52" s="21"/>
      <c r="V52" s="21"/>
    </row>
    <row r="53" spans="1:22" ht="21" customHeight="1">
      <c r="A53" s="23" t="s">
        <v>105</v>
      </c>
      <c r="B53" s="147"/>
      <c r="C53" s="23"/>
      <c r="D53" s="23"/>
      <c r="E53" s="23"/>
      <c r="H53" s="45">
        <v>22</v>
      </c>
      <c r="I53" s="45"/>
      <c r="J53" s="45">
        <v>938</v>
      </c>
      <c r="K53" s="45"/>
      <c r="L53" s="45">
        <v>22</v>
      </c>
      <c r="M53" s="45"/>
      <c r="N53" s="45">
        <v>938</v>
      </c>
      <c r="O53" s="39"/>
      <c r="Q53" s="158"/>
      <c r="R53" s="21"/>
      <c r="S53" s="158"/>
      <c r="T53" s="21"/>
      <c r="U53" s="21"/>
      <c r="V53" s="21"/>
    </row>
    <row r="54" spans="1:22" ht="21" customHeight="1">
      <c r="A54" s="23" t="s">
        <v>106</v>
      </c>
      <c r="B54" s="147"/>
      <c r="C54" s="23"/>
      <c r="D54" s="112"/>
      <c r="E54" s="112"/>
      <c r="H54" s="45">
        <v>-149</v>
      </c>
      <c r="I54" s="45"/>
      <c r="J54" s="45">
        <v>-16</v>
      </c>
      <c r="K54" s="45"/>
      <c r="L54" s="45">
        <v>-132</v>
      </c>
      <c r="M54" s="45"/>
      <c r="N54" s="45">
        <v>0</v>
      </c>
      <c r="O54" s="39"/>
      <c r="Q54" s="158"/>
      <c r="R54" s="21"/>
      <c r="S54" s="158"/>
      <c r="T54" s="21"/>
      <c r="U54" s="21"/>
      <c r="V54" s="21"/>
    </row>
    <row r="55" spans="1:22" ht="21" customHeight="1">
      <c r="A55" s="23" t="s">
        <v>206</v>
      </c>
      <c r="B55" s="147"/>
      <c r="C55" s="23"/>
      <c r="D55" s="112"/>
      <c r="E55" s="112"/>
      <c r="H55" s="45">
        <v>3318</v>
      </c>
      <c r="I55" s="45"/>
      <c r="J55" s="45">
        <v>76</v>
      </c>
      <c r="K55" s="45"/>
      <c r="L55" s="45">
        <v>3318</v>
      </c>
      <c r="M55" s="45"/>
      <c r="N55" s="45">
        <v>0</v>
      </c>
      <c r="O55" s="39"/>
      <c r="Q55" s="158"/>
      <c r="R55" s="21"/>
      <c r="S55" s="158"/>
      <c r="T55" s="21"/>
      <c r="U55" s="21"/>
      <c r="V55" s="21"/>
    </row>
    <row r="56" spans="1:22" ht="21" customHeight="1">
      <c r="A56" s="22" t="s">
        <v>107</v>
      </c>
      <c r="B56" s="147"/>
      <c r="C56" s="23"/>
      <c r="D56" s="112"/>
      <c r="E56" s="112"/>
      <c r="H56" s="45">
        <v>21658</v>
      </c>
      <c r="I56" s="45"/>
      <c r="J56" s="45">
        <v>21229</v>
      </c>
      <c r="K56" s="45"/>
      <c r="L56" s="45">
        <v>21684</v>
      </c>
      <c r="M56" s="45"/>
      <c r="N56" s="45">
        <v>21284</v>
      </c>
      <c r="O56" s="39"/>
      <c r="Q56" s="158"/>
      <c r="R56" s="21"/>
      <c r="S56" s="158"/>
      <c r="T56" s="21"/>
      <c r="U56" s="21"/>
      <c r="V56" s="21"/>
    </row>
    <row r="57" spans="1:22" ht="21" customHeight="1">
      <c r="A57" s="23" t="s">
        <v>108</v>
      </c>
      <c r="B57" s="147"/>
      <c r="C57" s="23"/>
      <c r="D57" s="112"/>
      <c r="H57" s="46">
        <v>8526</v>
      </c>
      <c r="I57" s="39"/>
      <c r="J57" s="45">
        <v>10668</v>
      </c>
      <c r="K57" s="45"/>
      <c r="L57" s="58">
        <v>8526</v>
      </c>
      <c r="M57" s="45"/>
      <c r="N57" s="45">
        <v>115668</v>
      </c>
      <c r="O57" s="39"/>
      <c r="Q57" s="158"/>
      <c r="R57" s="21"/>
      <c r="S57" s="158"/>
      <c r="T57" s="21"/>
      <c r="U57" s="21"/>
      <c r="V57" s="21"/>
    </row>
    <row r="58" spans="1:22" ht="21" customHeight="1">
      <c r="A58" s="162" t="s">
        <v>207</v>
      </c>
      <c r="B58" s="147"/>
      <c r="C58" s="23"/>
      <c r="D58" s="112"/>
      <c r="H58" s="58">
        <f>SUM(H51:H57)</f>
        <v>-253556</v>
      </c>
      <c r="I58" s="39"/>
      <c r="J58" s="49">
        <f>SUM(J51:J57)</f>
        <v>-276860</v>
      </c>
      <c r="K58" s="43"/>
      <c r="L58" s="58">
        <f>SUM(L51:L57)</f>
        <v>-169833</v>
      </c>
      <c r="M58" s="43"/>
      <c r="N58" s="49">
        <f>SUM(N51:N57)</f>
        <v>-49501</v>
      </c>
      <c r="O58" s="39"/>
      <c r="Q58" s="47"/>
      <c r="R58" s="21"/>
      <c r="S58" s="47"/>
      <c r="T58" s="21"/>
      <c r="U58" s="21"/>
      <c r="V58" s="21"/>
    </row>
    <row r="59" spans="1:22" ht="21" customHeight="1">
      <c r="A59" s="120" t="s">
        <v>109</v>
      </c>
      <c r="B59" s="147"/>
      <c r="C59" s="23"/>
      <c r="D59" s="112"/>
      <c r="H59" s="39"/>
      <c r="I59" s="39"/>
      <c r="J59" s="39"/>
      <c r="K59" s="39"/>
      <c r="L59" s="39"/>
      <c r="M59" s="40"/>
      <c r="N59" s="39"/>
      <c r="O59" s="39"/>
      <c r="Q59" s="21"/>
      <c r="R59" s="21"/>
      <c r="S59" s="21"/>
      <c r="T59" s="21"/>
      <c r="U59" s="21"/>
      <c r="V59" s="21"/>
    </row>
    <row r="60" spans="1:22" ht="21" customHeight="1">
      <c r="A60" s="23" t="s">
        <v>208</v>
      </c>
      <c r="B60" s="147"/>
      <c r="C60" s="23"/>
      <c r="D60" s="149"/>
      <c r="H60" s="39">
        <v>1579707</v>
      </c>
      <c r="I60" s="39"/>
      <c r="J60" s="39">
        <v>1616830</v>
      </c>
      <c r="K60" s="39"/>
      <c r="L60" s="39">
        <v>1574707</v>
      </c>
      <c r="M60" s="39"/>
      <c r="N60" s="39">
        <v>1603830</v>
      </c>
      <c r="O60" s="39"/>
      <c r="Q60" s="158"/>
      <c r="R60" s="21"/>
      <c r="S60" s="158"/>
      <c r="T60" s="21"/>
      <c r="U60" s="21"/>
      <c r="V60" s="21"/>
    </row>
    <row r="61" spans="1:22" ht="21" customHeight="1">
      <c r="A61" s="23" t="s">
        <v>209</v>
      </c>
      <c r="B61" s="147"/>
      <c r="C61" s="23"/>
      <c r="D61" s="149"/>
      <c r="H61" s="39">
        <v>1163422</v>
      </c>
      <c r="I61" s="39"/>
      <c r="J61" s="39">
        <v>321151</v>
      </c>
      <c r="K61" s="39"/>
      <c r="L61" s="39">
        <v>1117422</v>
      </c>
      <c r="M61" s="39"/>
      <c r="N61" s="39">
        <v>115651</v>
      </c>
      <c r="O61" s="39"/>
      <c r="Q61" s="158"/>
      <c r="R61" s="21"/>
      <c r="S61" s="158"/>
      <c r="T61" s="21"/>
      <c r="U61" s="21"/>
      <c r="V61" s="21"/>
    </row>
    <row r="62" spans="1:22" ht="21" customHeight="1">
      <c r="A62" s="130" t="s">
        <v>166</v>
      </c>
      <c r="B62" s="130"/>
      <c r="C62" s="130"/>
      <c r="D62" s="149"/>
      <c r="H62" s="39"/>
      <c r="I62" s="39"/>
      <c r="J62" s="39"/>
      <c r="K62" s="39"/>
      <c r="L62" s="39"/>
      <c r="M62" s="39"/>
      <c r="N62" s="39"/>
      <c r="O62" s="39"/>
      <c r="Q62" s="158"/>
      <c r="R62" s="21"/>
      <c r="S62" s="158"/>
      <c r="T62" s="21"/>
      <c r="U62" s="21"/>
      <c r="V62" s="21"/>
    </row>
    <row r="63" spans="1:22" ht="21" customHeight="1">
      <c r="A63" s="130"/>
      <c r="B63" s="130" t="s">
        <v>173</v>
      </c>
      <c r="C63" s="130"/>
      <c r="D63" s="149"/>
      <c r="H63" s="39">
        <v>-20742</v>
      </c>
      <c r="I63" s="39"/>
      <c r="J63" s="45">
        <v>-20012</v>
      </c>
      <c r="K63" s="39"/>
      <c r="L63" s="45">
        <v>0</v>
      </c>
      <c r="M63" s="39"/>
      <c r="N63" s="45">
        <v>0</v>
      </c>
      <c r="O63" s="39"/>
      <c r="Q63" s="158"/>
      <c r="R63" s="21"/>
      <c r="S63" s="158"/>
      <c r="T63" s="21"/>
      <c r="U63" s="21"/>
      <c r="V63" s="21"/>
    </row>
    <row r="64" spans="1:22" ht="21" customHeight="1">
      <c r="A64" s="23" t="s">
        <v>132</v>
      </c>
      <c r="B64" s="147"/>
      <c r="C64" s="23"/>
      <c r="D64" s="149"/>
      <c r="H64" s="45">
        <v>-23312</v>
      </c>
      <c r="I64" s="45"/>
      <c r="J64" s="45">
        <v>-4503</v>
      </c>
      <c r="K64" s="45"/>
      <c r="L64" s="45">
        <v>-23138</v>
      </c>
      <c r="M64" s="39"/>
      <c r="N64" s="45">
        <v>-4503</v>
      </c>
      <c r="O64" s="39"/>
      <c r="Q64" s="158"/>
      <c r="R64" s="21"/>
      <c r="S64" s="158"/>
      <c r="T64" s="21"/>
      <c r="U64" s="21"/>
      <c r="V64" s="21"/>
    </row>
    <row r="65" spans="1:22" ht="21" customHeight="1">
      <c r="A65" s="23" t="s">
        <v>110</v>
      </c>
      <c r="B65" s="147"/>
      <c r="C65" s="23"/>
      <c r="D65" s="149"/>
      <c r="H65" s="45">
        <v>193049</v>
      </c>
      <c r="I65" s="45"/>
      <c r="J65" s="45">
        <v>188500</v>
      </c>
      <c r="K65" s="45"/>
      <c r="L65" s="45">
        <v>148674</v>
      </c>
      <c r="M65" s="39"/>
      <c r="N65" s="45">
        <v>104450</v>
      </c>
      <c r="O65" s="39"/>
      <c r="Q65" s="158"/>
      <c r="R65" s="21"/>
      <c r="S65" s="158"/>
      <c r="T65" s="21"/>
      <c r="U65" s="21"/>
      <c r="V65" s="21"/>
    </row>
    <row r="66" spans="1:22" ht="21" customHeight="1">
      <c r="A66" s="23" t="s">
        <v>111</v>
      </c>
      <c r="B66" s="147"/>
      <c r="C66" s="23"/>
      <c r="D66" s="149"/>
      <c r="H66" s="45">
        <v>-100642</v>
      </c>
      <c r="I66" s="45"/>
      <c r="J66" s="45">
        <v>-89722</v>
      </c>
      <c r="K66" s="45"/>
      <c r="L66" s="45">
        <v>-47707</v>
      </c>
      <c r="M66" s="39"/>
      <c r="N66" s="45">
        <v>-39573</v>
      </c>
      <c r="O66" s="39"/>
      <c r="Q66" s="158"/>
      <c r="R66" s="21"/>
      <c r="S66" s="158"/>
      <c r="T66" s="21"/>
      <c r="U66" s="21"/>
      <c r="V66" s="21"/>
    </row>
    <row r="67" spans="1:22" ht="21" customHeight="1">
      <c r="A67" s="120" t="s">
        <v>210</v>
      </c>
      <c r="B67" s="147"/>
      <c r="C67" s="23"/>
      <c r="D67" s="149"/>
      <c r="H67" s="93">
        <f>SUM(H60:H66)</f>
        <v>2791482</v>
      </c>
      <c r="I67" s="43"/>
      <c r="J67" s="49">
        <f>SUM(J60:J66)</f>
        <v>2012244</v>
      </c>
      <c r="K67" s="43"/>
      <c r="L67" s="93">
        <f>SUM(L60:L66)</f>
        <v>2769958</v>
      </c>
      <c r="M67" s="43"/>
      <c r="N67" s="49">
        <f>SUM(N60:N66)</f>
        <v>1779855</v>
      </c>
      <c r="O67" s="39"/>
      <c r="Q67" s="47"/>
      <c r="R67" s="21"/>
      <c r="S67" s="47"/>
      <c r="T67" s="21"/>
      <c r="U67" s="21"/>
      <c r="V67" s="21"/>
    </row>
    <row r="68" spans="1:22" ht="21" customHeight="1">
      <c r="A68" s="120" t="s">
        <v>198</v>
      </c>
      <c r="B68" s="147"/>
      <c r="C68" s="23"/>
      <c r="D68" s="149"/>
      <c r="H68" s="45">
        <f>SUM(H40+H58+H67)</f>
        <v>31960</v>
      </c>
      <c r="I68" s="39"/>
      <c r="J68" s="41">
        <f>SUM(J40+J58+J67)</f>
        <v>4024</v>
      </c>
      <c r="K68" s="41"/>
      <c r="L68" s="45">
        <f>SUM(L40+L58+L67)</f>
        <v>25833</v>
      </c>
      <c r="M68" s="40"/>
      <c r="N68" s="41">
        <f>SUM(N40+N58+N67)</f>
        <v>-3251</v>
      </c>
      <c r="O68" s="39"/>
      <c r="Q68" s="47"/>
      <c r="R68" s="21"/>
      <c r="S68" s="47"/>
      <c r="T68" s="21"/>
      <c r="U68" s="21"/>
      <c r="V68" s="21"/>
    </row>
    <row r="69" spans="1:22" ht="21" customHeight="1">
      <c r="A69" s="23" t="s">
        <v>112</v>
      </c>
      <c r="B69" s="147"/>
      <c r="C69" s="23"/>
      <c r="D69" s="149"/>
      <c r="H69" s="45">
        <f>BS!J11</f>
        <v>74560</v>
      </c>
      <c r="I69" s="39"/>
      <c r="J69" s="43">
        <v>51610</v>
      </c>
      <c r="K69" s="39"/>
      <c r="L69" s="45">
        <f>BS!N11</f>
        <v>50288</v>
      </c>
      <c r="M69" s="39"/>
      <c r="N69" s="43">
        <v>36338</v>
      </c>
      <c r="O69" s="39"/>
      <c r="Q69" s="159"/>
      <c r="R69" s="159"/>
      <c r="S69" s="159"/>
      <c r="T69" s="21"/>
      <c r="U69" s="21"/>
      <c r="V69" s="21"/>
    </row>
    <row r="70" spans="1:22" ht="21" customHeight="1" thickBot="1">
      <c r="A70" s="120" t="s">
        <v>113</v>
      </c>
      <c r="B70" s="147"/>
      <c r="C70" s="23"/>
      <c r="D70" s="149"/>
      <c r="H70" s="150">
        <f>SUM(H68:H69)</f>
        <v>106520</v>
      </c>
      <c r="I70" s="39"/>
      <c r="J70" s="151">
        <f>SUM(J68:J69)</f>
        <v>55634</v>
      </c>
      <c r="K70" s="40"/>
      <c r="L70" s="150">
        <f>SUM(L68:L69)</f>
        <v>76121</v>
      </c>
      <c r="M70" s="40"/>
      <c r="N70" s="151">
        <f>SUM(N68:N69)</f>
        <v>33087</v>
      </c>
      <c r="O70" s="39"/>
      <c r="Q70" s="21"/>
      <c r="R70" s="21"/>
      <c r="S70" s="21"/>
      <c r="T70" s="21"/>
      <c r="U70" s="21"/>
      <c r="V70" s="21"/>
    </row>
    <row r="71" spans="1:22" ht="21" customHeight="1" thickTop="1">
      <c r="A71" s="120"/>
      <c r="B71" s="147"/>
      <c r="C71" s="23"/>
      <c r="D71" s="149"/>
      <c r="H71" s="45">
        <f>H70-BS!H11</f>
        <v>0</v>
      </c>
      <c r="I71" s="39">
        <v>0</v>
      </c>
      <c r="J71" s="39"/>
      <c r="K71" s="39"/>
      <c r="L71" s="45">
        <f>L70-BS!L11</f>
        <v>0</v>
      </c>
      <c r="M71" s="39"/>
      <c r="N71" s="39"/>
      <c r="O71" s="39"/>
      <c r="Q71" s="47"/>
      <c r="R71" s="21"/>
      <c r="S71" s="47"/>
      <c r="T71" s="21"/>
      <c r="U71" s="21"/>
      <c r="V71" s="21"/>
    </row>
    <row r="72" spans="1:22" ht="21" customHeight="1">
      <c r="A72" s="120" t="s">
        <v>114</v>
      </c>
      <c r="B72" s="147"/>
      <c r="C72" s="23"/>
      <c r="D72" s="149"/>
      <c r="H72" s="39"/>
      <c r="I72" s="39"/>
      <c r="J72" s="39"/>
      <c r="K72" s="39"/>
      <c r="L72" s="39"/>
      <c r="M72" s="40"/>
      <c r="N72" s="39"/>
      <c r="O72" s="39"/>
      <c r="Q72" s="44"/>
      <c r="R72" s="21"/>
      <c r="S72" s="44"/>
      <c r="T72" s="21"/>
      <c r="U72" s="21"/>
      <c r="V72" s="21"/>
    </row>
    <row r="73" spans="1:22" ht="21" customHeight="1">
      <c r="A73" s="23" t="s">
        <v>115</v>
      </c>
      <c r="B73" s="147"/>
      <c r="C73" s="23"/>
      <c r="D73" s="149"/>
      <c r="H73" s="39"/>
      <c r="I73" s="41"/>
      <c r="J73" s="39"/>
      <c r="K73" s="41"/>
      <c r="L73" s="41"/>
      <c r="M73" s="41"/>
      <c r="N73" s="41"/>
      <c r="O73" s="39"/>
      <c r="Q73" s="160"/>
      <c r="R73" s="21"/>
      <c r="S73" s="160"/>
      <c r="T73" s="21"/>
      <c r="U73" s="21"/>
      <c r="V73" s="21"/>
    </row>
    <row r="74" spans="1:22" ht="21" customHeight="1">
      <c r="B74" s="23" t="s">
        <v>163</v>
      </c>
      <c r="C74" s="147"/>
      <c r="D74" s="149"/>
      <c r="E74" s="21"/>
      <c r="H74" s="39">
        <v>3848</v>
      </c>
      <c r="I74" s="39"/>
      <c r="J74" s="39">
        <v>-79714</v>
      </c>
      <c r="K74" s="107"/>
      <c r="L74" s="107">
        <v>71514</v>
      </c>
      <c r="M74" s="107"/>
      <c r="N74" s="107">
        <v>-87803</v>
      </c>
      <c r="O74" s="39"/>
      <c r="Q74" s="21"/>
      <c r="R74" s="21"/>
      <c r="S74" s="21"/>
      <c r="T74" s="21"/>
      <c r="U74" s="21"/>
      <c r="V74" s="21"/>
    </row>
    <row r="75" spans="1:22" ht="21" customHeight="1">
      <c r="B75" s="130" t="s">
        <v>171</v>
      </c>
      <c r="C75" s="147"/>
      <c r="D75" s="149"/>
      <c r="E75" s="21"/>
      <c r="H75" s="75">
        <v>0</v>
      </c>
      <c r="I75" s="39"/>
      <c r="J75" s="75">
        <v>2095</v>
      </c>
      <c r="K75" s="107"/>
      <c r="L75" s="75">
        <v>0</v>
      </c>
      <c r="M75" s="107"/>
      <c r="N75" s="75">
        <v>489</v>
      </c>
      <c r="O75" s="39"/>
      <c r="Q75" s="21"/>
      <c r="R75" s="21"/>
      <c r="S75" s="21"/>
      <c r="T75" s="21"/>
      <c r="U75" s="21"/>
      <c r="V75" s="21"/>
    </row>
    <row r="76" spans="1:22" ht="21" customHeight="1">
      <c r="B76" s="23" t="s">
        <v>126</v>
      </c>
      <c r="C76" s="147"/>
      <c r="D76" s="149"/>
      <c r="E76" s="21"/>
      <c r="H76" s="75">
        <v>1451</v>
      </c>
      <c r="I76" s="39"/>
      <c r="J76" s="75">
        <v>16240</v>
      </c>
      <c r="K76" s="107"/>
      <c r="L76" s="75">
        <v>1451</v>
      </c>
      <c r="M76" s="107"/>
      <c r="N76" s="75">
        <v>12911</v>
      </c>
      <c r="O76" s="39"/>
      <c r="Q76" s="21"/>
      <c r="R76" s="21"/>
      <c r="S76" s="21"/>
      <c r="T76" s="21"/>
      <c r="U76" s="21"/>
      <c r="V76" s="21"/>
    </row>
    <row r="77" spans="1:22" ht="21" customHeight="1">
      <c r="B77" s="23" t="s">
        <v>164</v>
      </c>
      <c r="C77" s="147"/>
      <c r="D77" s="149"/>
      <c r="E77" s="21"/>
      <c r="H77" s="75"/>
      <c r="I77" s="39"/>
      <c r="J77" s="75"/>
      <c r="K77" s="107"/>
      <c r="L77" s="75"/>
      <c r="M77" s="107"/>
      <c r="N77" s="75"/>
      <c r="O77" s="39"/>
      <c r="Q77" s="21"/>
      <c r="R77" s="21"/>
      <c r="S77" s="21"/>
      <c r="T77" s="21"/>
      <c r="U77" s="21"/>
      <c r="V77" s="21"/>
    </row>
    <row r="78" spans="1:22" ht="21" customHeight="1">
      <c r="B78" s="23" t="s">
        <v>165</v>
      </c>
      <c r="C78" s="147"/>
      <c r="D78" s="149"/>
      <c r="E78" s="21"/>
      <c r="H78" s="75">
        <v>16</v>
      </c>
      <c r="I78" s="39"/>
      <c r="J78" s="75">
        <v>198</v>
      </c>
      <c r="K78" s="107"/>
      <c r="L78" s="75">
        <v>16</v>
      </c>
      <c r="M78" s="107"/>
      <c r="N78" s="75">
        <v>149</v>
      </c>
      <c r="O78" s="39"/>
      <c r="Q78" s="21"/>
      <c r="R78" s="21"/>
      <c r="S78" s="21"/>
      <c r="T78" s="21"/>
      <c r="U78" s="21"/>
      <c r="V78" s="21"/>
    </row>
    <row r="79" spans="1:22" ht="21" customHeight="1">
      <c r="B79" s="22" t="s">
        <v>127</v>
      </c>
      <c r="C79" s="147"/>
      <c r="D79" s="149"/>
      <c r="E79" s="21"/>
      <c r="H79" s="75">
        <v>3341</v>
      </c>
      <c r="I79" s="39"/>
      <c r="J79" s="75">
        <v>0</v>
      </c>
      <c r="K79" s="107"/>
      <c r="L79" s="75">
        <v>3341</v>
      </c>
      <c r="M79" s="107"/>
      <c r="N79" s="75">
        <v>0</v>
      </c>
      <c r="O79" s="39"/>
      <c r="Q79" s="21"/>
      <c r="R79" s="21"/>
      <c r="S79" s="21"/>
      <c r="T79" s="21"/>
      <c r="U79" s="21"/>
      <c r="V79" s="21"/>
    </row>
    <row r="80" spans="1:22" ht="21" customHeight="1">
      <c r="B80" s="22" t="s">
        <v>211</v>
      </c>
      <c r="C80" s="147"/>
      <c r="D80" s="149"/>
      <c r="E80" s="21"/>
      <c r="H80" s="75">
        <v>1605</v>
      </c>
      <c r="I80" s="39"/>
      <c r="J80" s="75">
        <v>0</v>
      </c>
      <c r="K80" s="107"/>
      <c r="L80" s="75">
        <v>1605</v>
      </c>
      <c r="M80" s="107"/>
      <c r="N80" s="75">
        <v>0</v>
      </c>
      <c r="O80" s="39"/>
      <c r="Q80" s="21"/>
      <c r="R80" s="21"/>
      <c r="S80" s="21"/>
      <c r="T80" s="21"/>
      <c r="U80" s="21"/>
      <c r="V80" s="21"/>
    </row>
    <row r="81" spans="1:22" ht="21" customHeight="1">
      <c r="B81" s="22" t="s">
        <v>212</v>
      </c>
      <c r="C81" s="147"/>
      <c r="D81" s="149"/>
      <c r="E81" s="21"/>
      <c r="H81" s="75">
        <v>0</v>
      </c>
      <c r="I81" s="39"/>
      <c r="J81" s="75">
        <v>0</v>
      </c>
      <c r="K81" s="107"/>
      <c r="L81" s="75">
        <v>-1306</v>
      </c>
      <c r="M81" s="107"/>
      <c r="N81" s="75">
        <v>0</v>
      </c>
      <c r="O81" s="39"/>
      <c r="Q81" s="21"/>
      <c r="R81" s="21"/>
      <c r="S81" s="21"/>
      <c r="T81" s="21"/>
      <c r="U81" s="21"/>
      <c r="V81" s="21"/>
    </row>
    <row r="82" spans="1:22" ht="21" customHeight="1">
      <c r="A82" s="23"/>
      <c r="B82" s="147"/>
      <c r="C82" s="23"/>
      <c r="D82" s="149"/>
      <c r="E82" s="21"/>
      <c r="H82" s="39"/>
      <c r="I82" s="40"/>
      <c r="J82" s="39"/>
      <c r="K82" s="39"/>
      <c r="L82" s="39"/>
      <c r="M82" s="39"/>
      <c r="N82" s="39"/>
      <c r="O82" s="39"/>
      <c r="Q82" s="21"/>
      <c r="R82" s="21"/>
      <c r="S82" s="21"/>
      <c r="T82" s="21"/>
      <c r="U82" s="21"/>
      <c r="V82" s="21"/>
    </row>
    <row r="83" spans="1:22" ht="21" customHeight="1">
      <c r="A83" s="23" t="s">
        <v>29</v>
      </c>
      <c r="B83" s="147"/>
      <c r="C83" s="23"/>
      <c r="D83" s="23"/>
      <c r="E83" s="23"/>
      <c r="F83" s="23"/>
      <c r="G83" s="23"/>
      <c r="H83" s="39"/>
      <c r="I83" s="39"/>
      <c r="J83" s="39"/>
      <c r="K83" s="39"/>
      <c r="L83" s="39"/>
      <c r="M83" s="39"/>
      <c r="N83" s="39"/>
      <c r="Q83" s="21"/>
      <c r="R83" s="21"/>
      <c r="S83" s="21"/>
      <c r="T83" s="21"/>
      <c r="U83" s="21"/>
      <c r="V83" s="21"/>
    </row>
    <row r="84" spans="1:22" ht="23.25" customHeight="1">
      <c r="H84" s="43"/>
      <c r="I84" s="39"/>
      <c r="J84" s="43"/>
      <c r="K84" s="43"/>
      <c r="L84" s="43"/>
      <c r="M84" s="43"/>
      <c r="N84" s="43"/>
      <c r="Q84" s="21"/>
      <c r="R84" s="21"/>
      <c r="S84" s="21"/>
      <c r="T84" s="21"/>
      <c r="U84" s="21"/>
      <c r="V84" s="21"/>
    </row>
    <row r="85" spans="1:22" ht="23.25" customHeight="1">
      <c r="Q85" s="21"/>
      <c r="R85" s="21"/>
      <c r="S85" s="21"/>
      <c r="T85" s="21"/>
      <c r="U85" s="21"/>
      <c r="V85" s="21"/>
    </row>
    <row r="86" spans="1:22" ht="23.25" customHeight="1">
      <c r="Q86" s="21"/>
      <c r="R86" s="21"/>
      <c r="S86" s="21"/>
      <c r="T86" s="21"/>
      <c r="U86" s="21"/>
      <c r="V86" s="21"/>
    </row>
  </sheetData>
  <mergeCells count="4">
    <mergeCell ref="H6:J6"/>
    <mergeCell ref="L6:N6"/>
    <mergeCell ref="H48:J48"/>
    <mergeCell ref="L48:N48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Waraporn Keawpapan</cp:lastModifiedBy>
  <cp:lastPrinted>2021-10-28T13:01:02Z</cp:lastPrinted>
  <dcterms:created xsi:type="dcterms:W3CDTF">2019-07-29T13:14:02Z</dcterms:created>
  <dcterms:modified xsi:type="dcterms:W3CDTF">2022-05-09T10:45:41Z</dcterms:modified>
</cp:coreProperties>
</file>