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A:\18) ปิดงบการเงินรายเดือน\2022\3) Mar.2022\FS SET\"/>
    </mc:Choice>
  </mc:AlternateContent>
  <xr:revisionPtr revIDLastSave="0" documentId="8_{A96DE29D-CBA9-4DB9-AE52-BEB78BC14DDD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BS_E" sheetId="1" r:id="rId1"/>
    <sheet name="PL_E" sheetId="2" r:id="rId2"/>
    <sheet name="Conso_E" sheetId="3" r:id="rId3"/>
    <sheet name="Company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2__123Graph_BChart_1" hidden="1">[8]BRIXCUV!$R$24:$W$24</definedName>
    <definedName name="_22__123Graph_BChart_1" hidden="1">[9]BRIXCUV!$R$24:$W$24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AX2" hidden="1">[10]BRIXCUV!$R$23:$W$23</definedName>
    <definedName name="_Fill" hidden="1">#REF!</definedName>
    <definedName name="_xlnm._FilterDatabase" hidden="1">#REF!</definedName>
    <definedName name="_Key1" hidden="1">[11]คีย์ข้อมูลรายละเอียดต่างๆ!#REF!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hidden="1">{"cashflow",#N/A,FALSE,"cash flow"}</definedName>
    <definedName name="_Sort" hidden="1">#REF!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bc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hidden="1">{"cashflow",#N/A,FALSE,"cash flow"}</definedName>
    <definedName name="axaxax" hidden="1">{"conso",#N/A,FALSE,"cash flow"}</definedName>
    <definedName name="bbbbb" hidden="1">{"conso",#N/A,FALSE,"cash flow"}</definedName>
    <definedName name="bk" hidden="1">{"cashflow",#N/A,FALSE,"cash flow"}</definedName>
    <definedName name="bnbj" hidden="1">#REF!</definedName>
    <definedName name="CBWorkbookPriority" hidden="1">-170780926</definedName>
    <definedName name="cccc" hidden="1">#REF!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fgdf" hidden="1">{"conso",#N/A,FALSE,"cash flow"}</definedName>
    <definedName name="dqfFAA" hidden="1">#REF!</definedName>
    <definedName name="eefrh" hidden="1">{"cashflow",#N/A,FALSE,"cash flow"}</definedName>
    <definedName name="eqq" hidden="1">{"cashflow",#N/A,FALSE,"cash flow"}</definedName>
    <definedName name="ewew" hidden="1">{"cashflow",#N/A,FALSE,"cash flow"}</definedName>
    <definedName name="fff" hidden="1">{"cashflow",#N/A,FALSE,"cash flow"}</definedName>
    <definedName name="fgh" hidden="1">#REF!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hidden="1">{"conso",#N/A,FALSE,"cash flow"}</definedName>
    <definedName name="hhj" hidden="1">[12]BRIXCUV!$R$12:$W$12</definedName>
    <definedName name="hitech" hidden="1">#REF!</definedName>
    <definedName name="hitech123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ghkd" hidden="1">#REF!</definedName>
    <definedName name="jhk" hidden="1">#REF!</definedName>
    <definedName name="jjj" hidden="1">{"cashflow",#N/A,FALSE,"cash flow"}</definedName>
    <definedName name="jjkjk" hidden="1">[13]BRIXCUV!$R$23:$W$23</definedName>
    <definedName name="jkjhjkyu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hidden="1">{"cashflow",#N/A,FALSE,"cash flow"}</definedName>
    <definedName name="po" hidden="1">#REF!</definedName>
    <definedName name="_xlnm.Print_Area" localSheetId="0">BS_E!$A$1:$N$99</definedName>
    <definedName name="_xlnm.Print_Area" localSheetId="4">CF_E!$A$1:$O$82</definedName>
    <definedName name="_xlnm.Print_Area" localSheetId="2">Conso_E!$A$1:$U$26</definedName>
    <definedName name="project" hidden="1">#REF!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qq" hidden="1">{"cashflow",#N/A,FALSE,"cash flow"}</definedName>
    <definedName name="qqqqqq" hidden="1">{"cashflow",#N/A,FALSE,"cash flow"}</definedName>
    <definedName name="QW" hidden="1">{"cashflow",#N/A,FALSE,"cash flow"}</definedName>
    <definedName name="qwe" hidden="1">#REF!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#REF!</definedName>
    <definedName name="sakda" hidden="1">{"cashflow",#N/A,FALSE,"cash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hidden="1">{"cashflow",#N/A,FALSE,"cash flow"}</definedName>
    <definedName name="seacc" hidden="1">{"cashflow",#N/A,FALSE,"cash flow"}</definedName>
    <definedName name="ss" hidden="1">{"cashflow",#N/A,FALSE,"cash flow"}</definedName>
    <definedName name="sssss" hidden="1">{"conso",#N/A,FALSE,"cash flow"}</definedName>
    <definedName name="STATUS" hidden="1">[14]BRIXCUV!$R$23:$W$23</definedName>
    <definedName name="stu" hidden="1">[14]BRIXCUV!$R$23:$W$23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hidden="1">{"cashflow",#N/A,FALSE,"cash flow"}</definedName>
    <definedName name="vvvv" hidden="1">#REF!</definedName>
    <definedName name="w" hidden="1">#REF!</definedName>
    <definedName name="WATER" hidden="1">[9]BRIXCUV!$R$25:$W$25</definedName>
    <definedName name="WATWR1" hidden="1">[9]BRIXCUV!$R$24:$W$24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#REF!</definedName>
    <definedName name="wwqq" hidden="1">{"cashflow",#N/A,FALSE,"cash flow"}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ytnmt" hidden="1">[10]BRIXCUV!$R$23:$W$23</definedName>
    <definedName name="yukiyu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โมเดริน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68" i="5" l="1"/>
  <c r="H68" i="5"/>
  <c r="S20" i="3"/>
  <c r="U19" i="3"/>
  <c r="S19" i="3"/>
  <c r="S13" i="4"/>
  <c r="Q13" i="4"/>
  <c r="U17" i="3"/>
  <c r="U16" i="3"/>
  <c r="U15" i="3"/>
  <c r="U14" i="3"/>
  <c r="U13" i="3"/>
  <c r="S13" i="3"/>
  <c r="J26" i="2"/>
  <c r="L26" i="2"/>
  <c r="N26" i="2"/>
  <c r="J66" i="5" l="1"/>
  <c r="L66" i="5"/>
  <c r="N66" i="5"/>
  <c r="J57" i="5"/>
  <c r="L57" i="5"/>
  <c r="N57" i="5"/>
  <c r="N55" i="2"/>
  <c r="O15" i="4" s="1"/>
  <c r="L55" i="2"/>
  <c r="H55" i="2"/>
  <c r="J55" i="2"/>
  <c r="O15" i="3" s="1"/>
  <c r="N48" i="2"/>
  <c r="J48" i="2"/>
  <c r="J17" i="2"/>
  <c r="L17" i="2"/>
  <c r="N17" i="2"/>
  <c r="H20" i="1" l="1"/>
  <c r="Q20" i="4" l="1"/>
  <c r="Q19" i="4"/>
  <c r="S19" i="4" s="1"/>
  <c r="Q14" i="4"/>
  <c r="O16" i="3" l="1"/>
  <c r="O17" i="3" s="1"/>
  <c r="O21" i="4" l="1"/>
  <c r="O21" i="3"/>
  <c r="O22" i="3" s="1"/>
  <c r="O23" i="3" s="1"/>
  <c r="L48" i="2"/>
  <c r="H48" i="2"/>
  <c r="L27" i="2"/>
  <c r="L31" i="2" s="1"/>
  <c r="L33" i="2" s="1"/>
  <c r="L63" i="2" s="1"/>
  <c r="H26" i="2"/>
  <c r="J27" i="2"/>
  <c r="J31" i="2" s="1"/>
  <c r="H17" i="2"/>
  <c r="H27" i="2" l="1"/>
  <c r="H31" i="2" s="1"/>
  <c r="H33" i="2" s="1"/>
  <c r="H63" i="2" s="1"/>
  <c r="N27" i="2"/>
  <c r="N31" i="2" s="1"/>
  <c r="H56" i="2"/>
  <c r="L56" i="2"/>
  <c r="L58" i="2" s="1"/>
  <c r="H58" i="2" l="1"/>
  <c r="N56" i="2"/>
  <c r="J56" i="2"/>
  <c r="N9" i="5" l="1"/>
  <c r="N26" i="5" s="1"/>
  <c r="N37" i="5" l="1"/>
  <c r="N39" i="5" s="1"/>
  <c r="N67" i="5" s="1"/>
  <c r="N69" i="5" s="1"/>
  <c r="N33" i="2"/>
  <c r="J33" i="2"/>
  <c r="J9" i="5"/>
  <c r="J26" i="5" s="1"/>
  <c r="J63" i="2" l="1"/>
  <c r="J58" i="2"/>
  <c r="N58" i="2"/>
  <c r="N63" i="2"/>
  <c r="J37" i="5"/>
  <c r="J39" i="5" s="1"/>
  <c r="J67" i="5" s="1"/>
  <c r="J69" i="5" s="1"/>
  <c r="N89" i="1"/>
  <c r="L89" i="1"/>
  <c r="J89" i="1"/>
  <c r="H89" i="1"/>
  <c r="N66" i="1"/>
  <c r="L66" i="1"/>
  <c r="J66" i="1"/>
  <c r="H66" i="1"/>
  <c r="N58" i="1"/>
  <c r="L58" i="1"/>
  <c r="J58" i="1"/>
  <c r="H58" i="1"/>
  <c r="N33" i="1"/>
  <c r="L33" i="1"/>
  <c r="J33" i="1"/>
  <c r="H33" i="1"/>
  <c r="H34" i="1" s="1"/>
  <c r="N20" i="1"/>
  <c r="L20" i="1"/>
  <c r="J20" i="1"/>
  <c r="J34" i="1" s="1"/>
  <c r="L67" i="1" l="1"/>
  <c r="L90" i="1" s="1"/>
  <c r="N34" i="1"/>
  <c r="N67" i="1"/>
  <c r="N90" i="1" s="1"/>
  <c r="J67" i="1"/>
  <c r="J90" i="1" s="1"/>
  <c r="J91" i="1" s="1"/>
  <c r="H67" i="1"/>
  <c r="H90" i="1" s="1"/>
  <c r="H91" i="1" s="1"/>
  <c r="L34" i="1"/>
  <c r="L91" i="1" l="1"/>
  <c r="N91" i="1"/>
  <c r="J25" i="4"/>
  <c r="H66" i="5" l="1"/>
  <c r="I22" i="4"/>
  <c r="I23" i="4" s="1"/>
  <c r="I25" i="4" s="1"/>
  <c r="G22" i="4"/>
  <c r="G23" i="4" s="1"/>
  <c r="G25" i="4" s="1"/>
  <c r="E22" i="4"/>
  <c r="E23" i="4" s="1"/>
  <c r="E25" i="4" s="1"/>
  <c r="I16" i="4"/>
  <c r="I17" i="4" s="1"/>
  <c r="G16" i="4"/>
  <c r="G17" i="4" s="1"/>
  <c r="E16" i="4"/>
  <c r="E17" i="4" s="1"/>
  <c r="Q22" i="3"/>
  <c r="Q23" i="3" s="1"/>
  <c r="I22" i="3"/>
  <c r="I23" i="3" s="1"/>
  <c r="I25" i="3" s="1"/>
  <c r="G22" i="3"/>
  <c r="G23" i="3" s="1"/>
  <c r="G25" i="3" s="1"/>
  <c r="E22" i="3"/>
  <c r="E23" i="3" s="1"/>
  <c r="E25" i="3" s="1"/>
  <c r="Q16" i="3"/>
  <c r="Q17" i="3" s="1"/>
  <c r="I16" i="3"/>
  <c r="I17" i="3" s="1"/>
  <c r="G16" i="3"/>
  <c r="G17" i="3" s="1"/>
  <c r="E16" i="3"/>
  <c r="E17" i="3" s="1"/>
  <c r="S14" i="3"/>
  <c r="M15" i="4"/>
  <c r="Q15" i="4" s="1"/>
  <c r="S15" i="4" s="1"/>
  <c r="M21" i="4"/>
  <c r="M15" i="3"/>
  <c r="M21" i="3"/>
  <c r="S21" i="3" s="1"/>
  <c r="U21" i="3" s="1"/>
  <c r="O22" i="4" l="1"/>
  <c r="O23" i="4" s="1"/>
  <c r="H57" i="5"/>
  <c r="S15" i="3"/>
  <c r="M16" i="3"/>
  <c r="M17" i="3" s="1"/>
  <c r="M22" i="3"/>
  <c r="M16" i="4"/>
  <c r="M22" i="4"/>
  <c r="M23" i="3" l="1"/>
  <c r="S23" i="3" s="1"/>
  <c r="S25" i="3" s="1"/>
  <c r="S22" i="3"/>
  <c r="M23" i="4"/>
  <c r="Q23" i="4" s="1"/>
  <c r="Q22" i="4"/>
  <c r="M17" i="4"/>
  <c r="Q21" i="4"/>
  <c r="S21" i="4" s="1"/>
  <c r="S16" i="3"/>
  <c r="S17" i="3" s="1"/>
  <c r="K14" i="4"/>
  <c r="S14" i="4" s="1"/>
  <c r="L9" i="5"/>
  <c r="L26" i="5" s="1"/>
  <c r="K20" i="4"/>
  <c r="S20" i="4" s="1"/>
  <c r="H9" i="5"/>
  <c r="H26" i="5" s="1"/>
  <c r="H37" i="5" s="1"/>
  <c r="H39" i="5" s="1"/>
  <c r="H67" i="5" s="1"/>
  <c r="H69" i="5" s="1"/>
  <c r="H70" i="5" s="1"/>
  <c r="K20" i="3"/>
  <c r="U20" i="3" s="1"/>
  <c r="L37" i="5" l="1"/>
  <c r="L39" i="5" s="1"/>
  <c r="L67" i="5" s="1"/>
  <c r="L69" i="5" s="1"/>
  <c r="L70" i="5" s="1"/>
  <c r="Q25" i="4"/>
  <c r="K14" i="3"/>
  <c r="K16" i="4"/>
  <c r="K17" i="4" s="1"/>
  <c r="O16" i="4" l="1"/>
  <c r="K16" i="3"/>
  <c r="K17" i="3" s="1"/>
  <c r="K22" i="3"/>
  <c r="K22" i="4"/>
  <c r="K23" i="3" l="1"/>
  <c r="U22" i="3"/>
  <c r="O17" i="4"/>
  <c r="Q17" i="4" s="1"/>
  <c r="S17" i="4" s="1"/>
  <c r="Q16" i="4"/>
  <c r="S16" i="4" s="1"/>
  <c r="K23" i="4"/>
  <c r="S22" i="4"/>
  <c r="K25" i="3" l="1"/>
  <c r="U23" i="3"/>
  <c r="U25" i="3" s="1"/>
  <c r="K25" i="4"/>
  <c r="S23" i="4"/>
  <c r="S25" i="4" s="1"/>
</calcChain>
</file>

<file path=xl/sharedStrings.xml><?xml version="1.0" encoding="utf-8"?>
<sst xmlns="http://schemas.openxmlformats.org/spreadsheetml/2006/main" count="344" uniqueCount="214">
  <si>
    <t>Khonburi Sugar Public Company Limited and its subsidiaries</t>
  </si>
  <si>
    <t>Statement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</si>
  <si>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</si>
  <si>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</si>
  <si>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</si>
  <si>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</si>
  <si>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</si>
  <si>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</si>
  <si>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</si>
  <si>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</si>
  <si>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</si>
  <si>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Current portion of sugar cane plantation receivables</t>
  </si>
  <si>
    <t>Short-term loans to related parties</t>
  </si>
  <si>
    <t xml:space="preserve">Inventories </t>
  </si>
  <si>
    <t>Current portion of amounts due from the Office</t>
  </si>
  <si>
    <t>Other current assets</t>
  </si>
  <si>
    <t>Total current assets</t>
  </si>
  <si>
    <t>Non-current assets</t>
  </si>
  <si>
    <t>Investments in subsidiaries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</si>
  <si>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</si>
  <si>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</si>
  <si>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</si>
  <si>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</si>
  <si>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</si>
  <si>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</si>
  <si>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</si>
  <si>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</si>
  <si>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</si>
  <si>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</si>
  <si>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Short-term loans from banks</t>
  </si>
  <si>
    <t>Short-term loans from related parties</t>
  </si>
  <si>
    <t>Trade and other payables</t>
  </si>
  <si>
    <t>Corporate income tax payable</t>
  </si>
  <si>
    <t>Amounts due to the Office of the Cane and Sugar Fund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</si>
  <si>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</si>
  <si>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</si>
  <si>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</si>
  <si>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</si>
  <si>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</si>
  <si>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</si>
  <si>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</si>
  <si>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</si>
  <si>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</si>
  <si>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600,000,000 ordinary shares of Baht 1 each</t>
  </si>
  <si>
    <t xml:space="preserve">   Issued and fully paid up</t>
  </si>
  <si>
    <t>Share premium</t>
  </si>
  <si>
    <t xml:space="preserve">   Appropriated - statutory reserve</t>
  </si>
  <si>
    <t xml:space="preserve">   Unappropriated 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</si>
  <si>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</si>
  <si>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</si>
  <si>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</si>
  <si>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</si>
  <si>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</si>
  <si>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</si>
  <si>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</si>
  <si>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</si>
  <si>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Sales income</t>
  </si>
  <si>
    <t>Service income</t>
  </si>
  <si>
    <t>Other income</t>
  </si>
  <si>
    <t xml:space="preserve">   Dividend income</t>
  </si>
  <si>
    <t>Total revenues</t>
  </si>
  <si>
    <t>Expenses</t>
  </si>
  <si>
    <t xml:space="preserve">Cost of sales </t>
  </si>
  <si>
    <t>Cost of services</t>
  </si>
  <si>
    <t>Administrative expenses</t>
  </si>
  <si>
    <t>Total expenses</t>
  </si>
  <si>
    <t>Finance cost</t>
  </si>
  <si>
    <t>Other comprehensive income:</t>
  </si>
  <si>
    <t>Other comprehensive income for the period</t>
  </si>
  <si>
    <t>Total comprehensive income for the period</t>
  </si>
  <si>
    <t>(Unit: Baht)</t>
  </si>
  <si>
    <t>Statement of changes in shareholders' equity</t>
  </si>
  <si>
    <t>Consolidated financial statements</t>
  </si>
  <si>
    <t>Other components of equity</t>
  </si>
  <si>
    <t>Other comprehensive income</t>
  </si>
  <si>
    <t>Issued and</t>
  </si>
  <si>
    <t>Total other</t>
  </si>
  <si>
    <t>Total</t>
  </si>
  <si>
    <t>fully paid up</t>
  </si>
  <si>
    <t>Appropriated -</t>
  </si>
  <si>
    <t>combination under</t>
  </si>
  <si>
    <t>components of</t>
  </si>
  <si>
    <t>shareholders'</t>
  </si>
  <si>
    <t>share capital</t>
  </si>
  <si>
    <t>statutory reserve</t>
  </si>
  <si>
    <t>Unappropriated</t>
  </si>
  <si>
    <t>common control</t>
  </si>
  <si>
    <t>shareholders' equity</t>
  </si>
  <si>
    <t>equity</t>
  </si>
  <si>
    <t>-</t>
  </si>
  <si>
    <t>Statement of changes in shareholders' equity (continued)</t>
  </si>
  <si>
    <t>Separate financial statements</t>
  </si>
  <si>
    <t xml:space="preserve">components </t>
  </si>
  <si>
    <t xml:space="preserve">of shareholders' 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</si>
  <si>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</si>
  <si>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</si>
  <si>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</si>
  <si>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Long-term employee benefits expenses</t>
  </si>
  <si>
    <t>Profit from operating activities before changes</t>
  </si>
  <si>
    <t xml:space="preserve">   in operating assets and liabilities</t>
  </si>
  <si>
    <t>Operating assets (increase) decrease</t>
  </si>
  <si>
    <t>Sugar cane plantation receivables</t>
  </si>
  <si>
    <t>Operating liabilities increase (decrease)</t>
  </si>
  <si>
    <t xml:space="preserve">   Cash paid for income tax</t>
  </si>
  <si>
    <t xml:space="preserve">Cash flows from investing activities </t>
  </si>
  <si>
    <t>Proceeds from disposal of equipment</t>
  </si>
  <si>
    <t>Cash receipt from interest income</t>
  </si>
  <si>
    <t>Cash receipt from dividend income</t>
  </si>
  <si>
    <t xml:space="preserve">Cash flows from financing activities </t>
  </si>
  <si>
    <t>Cash receipt from long-term loans from banks</t>
  </si>
  <si>
    <t>Cash paid for interest expenses</t>
  </si>
  <si>
    <t>Cash and cash equivalents at beginning of period</t>
  </si>
  <si>
    <t>Cash and cash equivalents at end of period</t>
  </si>
  <si>
    <t>Supplemental cash flows information</t>
  </si>
  <si>
    <t>Non-cash transactions</t>
  </si>
  <si>
    <t>Selling and distribution expenses</t>
  </si>
  <si>
    <t>Cash paid for acquisitions of property, plant and equipment</t>
  </si>
  <si>
    <t xml:space="preserve">   Written-off bad debts</t>
  </si>
  <si>
    <t xml:space="preserve">   of the Cane and Sugar Fund</t>
  </si>
  <si>
    <t>Current derivative assets</t>
  </si>
  <si>
    <t xml:space="preserve">Investment in joint venture </t>
  </si>
  <si>
    <t>Sugar cane plantation receivables - net of current portion</t>
  </si>
  <si>
    <t>Right-of-use assets</t>
  </si>
  <si>
    <t>Current portion of long-term loans from banks</t>
  </si>
  <si>
    <t>Current portion of lease liabilities</t>
  </si>
  <si>
    <t>Current derivative liabilities</t>
  </si>
  <si>
    <t>Long-term loans from banks - net of current portion</t>
  </si>
  <si>
    <t>Non-current derivative liabilities</t>
  </si>
  <si>
    <t xml:space="preserve">   Capitalised interest expenses to construction in progress</t>
  </si>
  <si>
    <t xml:space="preserve">   Transferred of assets under installation to intangible assets</t>
  </si>
  <si>
    <t>Dividend income</t>
  </si>
  <si>
    <t>Share of profit from investment in joint venture</t>
  </si>
  <si>
    <t>Finance income</t>
  </si>
  <si>
    <t>Income tax revenue (expense)</t>
  </si>
  <si>
    <t>Discount on business</t>
  </si>
  <si>
    <t>Gain on exchange</t>
  </si>
  <si>
    <t>Cash flows statement</t>
  </si>
  <si>
    <t>Cash flows statement (Continued)</t>
  </si>
  <si>
    <t xml:space="preserve">Investments in long-term other equity instruments </t>
  </si>
  <si>
    <t>Non-current derivative assets</t>
  </si>
  <si>
    <t xml:space="preserve">Current portion of liability under Revenue Transfers </t>
  </si>
  <si>
    <t xml:space="preserve">   Agreement related to electricity business operations</t>
  </si>
  <si>
    <t xml:space="preserve">Liability under Revenue Transfers Agreement related to </t>
  </si>
  <si>
    <t xml:space="preserve">   electricity business operations - net of current portion</t>
  </si>
  <si>
    <t>Retained earnings (Deficit)</t>
  </si>
  <si>
    <t>Reversal of impairment loss on financial assets</t>
  </si>
  <si>
    <t>Loss on exchange</t>
  </si>
  <si>
    <t>Loss on changes in fair value of sugar swap contracts</t>
  </si>
  <si>
    <t>Impairment loss on financial assets</t>
  </si>
  <si>
    <t>Statement of comprehensive income (continued)</t>
  </si>
  <si>
    <t>Gain (loss) on cash flow hedges - net of income tax</t>
  </si>
  <si>
    <t xml:space="preserve">Other comprehensive income to be reclassified </t>
  </si>
  <si>
    <t xml:space="preserve">   to profit or loss in subsequent periods - net of income tax</t>
  </si>
  <si>
    <t xml:space="preserve">Other comprehensive income not to be reclassified </t>
  </si>
  <si>
    <t xml:space="preserve">   to profit or loss in subsequent periods</t>
  </si>
  <si>
    <t xml:space="preserve">   through other comprehensive income - net of income tax</t>
  </si>
  <si>
    <t>Other comprehensive income not to be reclassified</t>
  </si>
  <si>
    <t>Gain (loss) on</t>
  </si>
  <si>
    <t xml:space="preserve"> investment in </t>
  </si>
  <si>
    <t xml:space="preserve">long-term equity </t>
  </si>
  <si>
    <t>cash flow hedges</t>
  </si>
  <si>
    <t>designated at fair value</t>
  </si>
  <si>
    <t>Balance as at 1 January 2021</t>
  </si>
  <si>
    <t xml:space="preserve">   Loss (gain) on changes in fair value of sugar swap contracts</t>
  </si>
  <si>
    <t xml:space="preserve">   Finance income</t>
  </si>
  <si>
    <t xml:space="preserve">   Finance cost</t>
  </si>
  <si>
    <t>Repayment under liability under Revenue Transfer Agreement</t>
  </si>
  <si>
    <t xml:space="preserve">   Transfer amortisation of financial fee to construction in progress</t>
  </si>
  <si>
    <t>Cash paid for acquisitions of intangible assets</t>
  </si>
  <si>
    <t>Cash paid for liabilities under lease agreements</t>
  </si>
  <si>
    <t xml:space="preserve">   Increase (decrease) in accounts payable for purchasing fixed assets </t>
  </si>
  <si>
    <t xml:space="preserve">      that have yet been paid</t>
  </si>
  <si>
    <t xml:space="preserve">   Increase in right-of-use assets</t>
  </si>
  <si>
    <t xml:space="preserve">Gain (loss) on investment in long-term equity designated at fair value </t>
  </si>
  <si>
    <t xml:space="preserve">   Allowance for expected credit losses (reversal)</t>
  </si>
  <si>
    <t xml:space="preserve">Adjustments to reconcile loss before tax to net cash </t>
  </si>
  <si>
    <t xml:space="preserve">   Gain on disposal of equipment</t>
  </si>
  <si>
    <t>As at 31 March 2022</t>
  </si>
  <si>
    <t>31 March 2022</t>
  </si>
  <si>
    <t>For the three-month period ended 31 March 2022</t>
  </si>
  <si>
    <t>Balance as at 31 March 2022</t>
  </si>
  <si>
    <t>31 December 2021</t>
  </si>
  <si>
    <t>Balance as at 31 March 2021</t>
  </si>
  <si>
    <t>Balance as at 1 January 2022</t>
  </si>
  <si>
    <t>2, 3</t>
  </si>
  <si>
    <t>2, 7</t>
  </si>
  <si>
    <t>Profit from operating activities</t>
  </si>
  <si>
    <t>Profit for the period</t>
  </si>
  <si>
    <t xml:space="preserve">   Net profit for the period</t>
  </si>
  <si>
    <t>Profit before tax</t>
  </si>
  <si>
    <t xml:space="preserve">   Reduction (reversal) of inventory to net realisable value </t>
  </si>
  <si>
    <t>Advance payment for purchasing of assets</t>
  </si>
  <si>
    <t>Gain on changes in fair value of sugar swap contracts</t>
  </si>
  <si>
    <t xml:space="preserve">Profit before income tax </t>
  </si>
  <si>
    <t xml:space="preserve">   to profit or loss in subsequent periods:</t>
  </si>
  <si>
    <t xml:space="preserve">Earnings per share </t>
  </si>
  <si>
    <t>Basic earnings per share</t>
  </si>
  <si>
    <t xml:space="preserve">Gain (loss) on </t>
  </si>
  <si>
    <t xml:space="preserve">   Written-off of withholding tax deducted at source</t>
  </si>
  <si>
    <t xml:space="preserve">   related to electricity business operations</t>
  </si>
  <si>
    <t>Net increase (decrease) in cash and cash equivalents</t>
  </si>
  <si>
    <t xml:space="preserve">   Share of gain from investment in joint venture </t>
  </si>
  <si>
    <t xml:space="preserve">   Unrealised gain on exchange </t>
  </si>
  <si>
    <t>Cash flows used in operating activities</t>
  </si>
  <si>
    <t>Net cash flows used in operating activities</t>
  </si>
  <si>
    <t>Increase in short-term loans to related parties</t>
  </si>
  <si>
    <t>Decrease in advance payment for assets</t>
  </si>
  <si>
    <t>Net cash flows used in investing activities</t>
  </si>
  <si>
    <t>Increase in short-term loans from banks</t>
  </si>
  <si>
    <t>Increase in short-term loans from related parties</t>
  </si>
  <si>
    <t>Net cash flows from financing activities</t>
  </si>
  <si>
    <t xml:space="preserve">   Transfer right-of-use assets to motor vehicles</t>
  </si>
  <si>
    <t xml:space="preserve">   Increase in accounts receivables from sales of equipment</t>
  </si>
  <si>
    <t>Lease liabilities - net of current portion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</si>
</sst>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_);_(* \(#,##0.00\);_(* &quot;-&quot;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0"/>
      <color rgb="FF990000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i/>
      <sz val="11"/>
      <color indexed="8"/>
      <name val="Arial"/>
      <family val="2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8" fillId="0" borderId="0"/>
    <xf numFmtId="0" fontId="4" fillId="0" borderId="0"/>
  </cellStyleXfs>
  <cellXfs count="198">
    <xf numFmtId="0" fontId="0" fillId="0" borderId="0" xfId="0"/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4" fillId="0" borderId="0" xfId="2" applyNumberFormat="1" applyFont="1" applyFill="1" applyAlignment="1">
      <alignment vertical="center"/>
    </xf>
    <xf numFmtId="0" fontId="6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right" vertical="center"/>
    </xf>
    <xf numFmtId="37" fontId="4" fillId="0" borderId="0" xfId="2" applyNumberFormat="1" applyFont="1" applyFill="1" applyAlignment="1">
      <alignment vertical="center"/>
    </xf>
    <xf numFmtId="37" fontId="4" fillId="0" borderId="0" xfId="4" applyNumberFormat="1" applyFont="1" applyFill="1" applyAlignment="1">
      <alignment vertical="center"/>
    </xf>
    <xf numFmtId="37" fontId="7" fillId="0" borderId="0" xfId="4" applyNumberFormat="1" applyFont="1" applyFill="1" applyAlignment="1">
      <alignment horizontal="center" vertical="center"/>
    </xf>
    <xf numFmtId="164" fontId="4" fillId="0" borderId="0" xfId="2" applyNumberFormat="1" applyFont="1" applyFill="1" applyBorder="1" applyAlignment="1">
      <alignment horizontal="right" vertical="center"/>
    </xf>
    <xf numFmtId="37" fontId="4" fillId="0" borderId="0" xfId="4" applyNumberFormat="1" applyFont="1" applyFill="1" applyAlignment="1">
      <alignment horizontal="center" vertical="center"/>
    </xf>
    <xf numFmtId="164" fontId="4" fillId="0" borderId="0" xfId="2" applyNumberFormat="1" applyFont="1" applyFill="1" applyAlignment="1">
      <alignment vertical="center"/>
    </xf>
    <xf numFmtId="164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left" vertical="center"/>
    </xf>
    <xf numFmtId="0" fontId="9" fillId="0" borderId="0" xfId="2" applyFont="1" applyFill="1" applyAlignment="1">
      <alignment horizontal="left" vertical="center"/>
    </xf>
    <xf numFmtId="0" fontId="9" fillId="0" borderId="0" xfId="2" applyNumberFormat="1" applyFont="1" applyFill="1" applyAlignment="1">
      <alignment horizontal="left" vertical="center"/>
    </xf>
    <xf numFmtId="164" fontId="4" fillId="0" borderId="0" xfId="2" applyNumberFormat="1" applyFont="1" applyFill="1" applyBorder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37" fontId="10" fillId="0" borderId="0" xfId="2" applyNumberFormat="1" applyFont="1" applyFill="1" applyAlignment="1">
      <alignment vertical="center"/>
    </xf>
    <xf numFmtId="37" fontId="11" fillId="0" borderId="0" xfId="2" applyNumberFormat="1" applyFont="1" applyFill="1" applyAlignment="1">
      <alignment horizontal="right" vertical="center"/>
    </xf>
    <xf numFmtId="37" fontId="12" fillId="0" borderId="0" xfId="2" applyNumberFormat="1" applyFont="1" applyFill="1" applyAlignment="1">
      <alignment horizontal="left" vertical="center"/>
    </xf>
    <xf numFmtId="37" fontId="13" fillId="0" borderId="0" xfId="2" applyNumberFormat="1" applyFont="1" applyFill="1" applyAlignment="1">
      <alignment vertical="center"/>
    </xf>
    <xf numFmtId="37" fontId="13" fillId="0" borderId="0" xfId="2" applyNumberFormat="1" applyFont="1" applyFill="1" applyAlignment="1">
      <alignment horizontal="centerContinuous" vertical="center"/>
    </xf>
    <xf numFmtId="0" fontId="13" fillId="0" borderId="0" xfId="2" applyNumberFormat="1" applyFont="1" applyFill="1" applyAlignment="1">
      <alignment horizontal="center" vertical="center"/>
    </xf>
    <xf numFmtId="37" fontId="13" fillId="0" borderId="0" xfId="2" applyNumberFormat="1" applyFont="1" applyFill="1" applyBorder="1" applyAlignment="1">
      <alignment horizontal="centerContinuous" vertical="center"/>
    </xf>
    <xf numFmtId="37" fontId="10" fillId="0" borderId="0" xfId="2" applyNumberFormat="1" applyFont="1" applyFill="1" applyAlignment="1">
      <alignment horizontal="right" vertical="center"/>
    </xf>
    <xf numFmtId="37" fontId="10" fillId="0" borderId="0" xfId="2" applyNumberFormat="1" applyFont="1" applyFill="1" applyBorder="1" applyAlignment="1">
      <alignment horizontal="center" vertical="center"/>
    </xf>
    <xf numFmtId="37" fontId="10" fillId="0" borderId="2" xfId="2" applyNumberFormat="1" applyFont="1" applyFill="1" applyBorder="1" applyAlignment="1">
      <alignment horizontal="centerContinuous" vertical="center"/>
    </xf>
    <xf numFmtId="37" fontId="13" fillId="0" borderId="0" xfId="2" applyNumberFormat="1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center" vertical="center"/>
    </xf>
    <xf numFmtId="37" fontId="10" fillId="0" borderId="0" xfId="4" applyNumberFormat="1" applyFont="1" applyFill="1" applyAlignment="1">
      <alignment horizontal="center" vertical="center"/>
    </xf>
    <xf numFmtId="37" fontId="10" fillId="0" borderId="0" xfId="4" applyNumberFormat="1" applyFont="1" applyFill="1" applyBorder="1" applyAlignment="1">
      <alignment horizontal="center" vertical="center"/>
    </xf>
    <xf numFmtId="37" fontId="14" fillId="0" borderId="0" xfId="4" applyNumberFormat="1" applyFont="1" applyFill="1" applyAlignment="1">
      <alignment horizontal="center" vertical="center"/>
    </xf>
    <xf numFmtId="37" fontId="10" fillId="0" borderId="1" xfId="4" applyNumberFormat="1" applyFont="1" applyFill="1" applyBorder="1" applyAlignment="1">
      <alignment horizontal="center" vertical="center"/>
    </xf>
    <xf numFmtId="37" fontId="12" fillId="0" borderId="0" xfId="2" applyNumberFormat="1" applyFont="1" applyFill="1" applyAlignment="1">
      <alignment vertical="center"/>
    </xf>
    <xf numFmtId="164" fontId="10" fillId="0" borderId="0" xfId="2" applyNumberFormat="1" applyFont="1" applyBorder="1" applyAlignment="1">
      <alignment vertical="center"/>
    </xf>
    <xf numFmtId="37" fontId="10" fillId="0" borderId="0" xfId="2" applyNumberFormat="1" applyFont="1" applyAlignment="1">
      <alignment vertical="center"/>
    </xf>
    <xf numFmtId="164" fontId="10" fillId="0" borderId="0" xfId="2" applyNumberFormat="1" applyFont="1" applyFill="1" applyAlignment="1">
      <alignment vertical="center"/>
    </xf>
    <xf numFmtId="164" fontId="10" fillId="0" borderId="0" xfId="2" applyNumberFormat="1" applyFont="1" applyFill="1" applyBorder="1" applyAlignment="1">
      <alignment horizontal="right" vertical="center"/>
    </xf>
    <xf numFmtId="164" fontId="10" fillId="0" borderId="0" xfId="2" applyNumberFormat="1" applyFont="1" applyFill="1" applyBorder="1" applyAlignment="1">
      <alignment vertical="center"/>
    </xf>
    <xf numFmtId="164" fontId="10" fillId="0" borderId="0" xfId="2" applyNumberFormat="1" applyFont="1" applyBorder="1" applyAlignment="1">
      <alignment horizontal="right" vertical="center"/>
    </xf>
    <xf numFmtId="164" fontId="10" fillId="0" borderId="3" xfId="2" applyNumberFormat="1" applyFont="1" applyFill="1" applyBorder="1" applyAlignment="1">
      <alignment vertical="center"/>
    </xf>
    <xf numFmtId="164" fontId="10" fillId="0" borderId="0" xfId="2" applyNumberFormat="1" applyFont="1" applyAlignment="1">
      <alignment vertical="center"/>
    </xf>
    <xf numFmtId="37" fontId="10" fillId="0" borderId="0" xfId="2" applyNumberFormat="1" applyFont="1" applyBorder="1" applyAlignment="1">
      <alignment vertical="center"/>
    </xf>
    <xf numFmtId="37" fontId="15" fillId="0" borderId="0" xfId="2" applyNumberFormat="1" applyFont="1" applyFill="1" applyAlignment="1">
      <alignment vertical="center"/>
    </xf>
    <xf numFmtId="37" fontId="6" fillId="0" borderId="0" xfId="2" applyNumberFormat="1" applyFont="1" applyFill="1" applyAlignment="1">
      <alignment vertical="center"/>
    </xf>
    <xf numFmtId="37" fontId="6" fillId="0" borderId="0" xfId="2" applyNumberFormat="1" applyFont="1" applyFill="1" applyAlignment="1">
      <alignment horizontal="centerContinuous" vertical="center"/>
    </xf>
    <xf numFmtId="37" fontId="6" fillId="0" borderId="0" xfId="2" applyNumberFormat="1" applyFont="1" applyFill="1" applyBorder="1" applyAlignment="1">
      <alignment horizontal="centerContinuous" vertical="center"/>
    </xf>
    <xf numFmtId="37" fontId="6" fillId="0" borderId="0" xfId="2" applyNumberFormat="1" applyFont="1" applyFill="1" applyBorder="1" applyAlignment="1">
      <alignment vertical="center"/>
    </xf>
    <xf numFmtId="37" fontId="4" fillId="0" borderId="0" xfId="2" applyNumberFormat="1" applyFont="1" applyFill="1" applyBorder="1" applyAlignment="1">
      <alignment horizontal="center" vertical="center"/>
    </xf>
    <xf numFmtId="37" fontId="6" fillId="0" borderId="0" xfId="2" applyNumberFormat="1" applyFont="1" applyFill="1" applyBorder="1" applyAlignment="1">
      <alignment horizontal="center" vertical="center"/>
    </xf>
    <xf numFmtId="37" fontId="4" fillId="0" borderId="0" xfId="4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164" fontId="4" fillId="0" borderId="0" xfId="2" applyNumberFormat="1" applyFont="1" applyBorder="1" applyAlignment="1">
      <alignment horizontal="right" vertical="center"/>
    </xf>
    <xf numFmtId="164" fontId="4" fillId="0" borderId="0" xfId="2" applyNumberFormat="1" applyFont="1" applyBorder="1" applyAlignment="1">
      <alignment vertical="center"/>
    </xf>
    <xf numFmtId="164" fontId="4" fillId="0" borderId="3" xfId="2" applyNumberFormat="1" applyFont="1" applyFill="1" applyBorder="1" applyAlignment="1">
      <alignment vertical="center"/>
    </xf>
    <xf numFmtId="37" fontId="4" fillId="0" borderId="0" xfId="2" applyNumberFormat="1" applyFont="1" applyBorder="1" applyAlignment="1">
      <alignment vertical="center"/>
    </xf>
    <xf numFmtId="38" fontId="4" fillId="0" borderId="0" xfId="4" applyNumberFormat="1" applyFont="1" applyFill="1" applyAlignment="1">
      <alignment vertical="center"/>
    </xf>
    <xf numFmtId="37" fontId="16" fillId="0" borderId="0" xfId="2" applyNumberFormat="1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17" fillId="0" borderId="0" xfId="2" applyFont="1" applyFill="1" applyAlignment="1">
      <alignment horizontal="left" vertical="center"/>
    </xf>
    <xf numFmtId="0" fontId="17" fillId="0" borderId="0" xfId="2" applyNumberFormat="1" applyFont="1" applyFill="1" applyAlignment="1">
      <alignment vertical="center"/>
    </xf>
    <xf numFmtId="164" fontId="4" fillId="0" borderId="0" xfId="2" applyNumberFormat="1" applyFont="1" applyAlignment="1">
      <alignment vertical="center"/>
    </xf>
    <xf numFmtId="164" fontId="17" fillId="0" borderId="0" xfId="2" applyNumberFormat="1" applyFont="1" applyAlignment="1">
      <alignment vertical="center"/>
    </xf>
    <xf numFmtId="164" fontId="10" fillId="0" borderId="7" xfId="2" applyNumberFormat="1" applyFont="1" applyFill="1" applyBorder="1" applyAlignment="1">
      <alignment horizontal="right" vertical="center"/>
    </xf>
    <xf numFmtId="164" fontId="10" fillId="0" borderId="8" xfId="2" applyNumberFormat="1" applyFont="1" applyFill="1" applyBorder="1" applyAlignment="1">
      <alignment horizontal="right" vertical="center"/>
    </xf>
    <xf numFmtId="164" fontId="10" fillId="0" borderId="7" xfId="2" applyNumberFormat="1" applyFont="1" applyBorder="1" applyAlignment="1">
      <alignment vertical="center"/>
    </xf>
    <xf numFmtId="164" fontId="10" fillId="0" borderId="8" xfId="2" applyNumberFormat="1" applyFont="1" applyBorder="1" applyAlignment="1">
      <alignment vertical="center"/>
    </xf>
    <xf numFmtId="164" fontId="10" fillId="0" borderId="7" xfId="2" applyNumberFormat="1" applyFont="1" applyFill="1" applyBorder="1" applyAlignment="1">
      <alignment vertical="center"/>
    </xf>
    <xf numFmtId="164" fontId="10" fillId="0" borderId="8" xfId="2" applyNumberFormat="1" applyFont="1" applyFill="1" applyBorder="1" applyAlignment="1">
      <alignment vertical="center"/>
    </xf>
    <xf numFmtId="164" fontId="4" fillId="0" borderId="7" xfId="2" applyNumberFormat="1" applyFont="1" applyFill="1" applyBorder="1" applyAlignment="1">
      <alignment horizontal="right" vertical="center"/>
    </xf>
    <xf numFmtId="164" fontId="4" fillId="0" borderId="8" xfId="2" applyNumberFormat="1" applyFont="1" applyFill="1" applyBorder="1" applyAlignment="1">
      <alignment horizontal="right" vertical="center"/>
    </xf>
    <xf numFmtId="37" fontId="4" fillId="0" borderId="0" xfId="2" applyNumberFormat="1" applyFont="1" applyFill="1" applyAlignment="1">
      <alignment horizontal="center" vertical="center"/>
    </xf>
    <xf numFmtId="37" fontId="4" fillId="0" borderId="1" xfId="4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left" vertical="center"/>
    </xf>
    <xf numFmtId="37" fontId="4" fillId="0" borderId="1" xfId="2" applyNumberFormat="1" applyFont="1" applyFill="1" applyBorder="1" applyAlignment="1">
      <alignment horizontal="center" vertical="center"/>
    </xf>
    <xf numFmtId="37" fontId="4" fillId="0" borderId="1" xfId="4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5" fillId="0" borderId="0" xfId="2" applyNumberFormat="1" applyFont="1" applyFill="1" applyAlignment="1">
      <alignment vertical="center"/>
    </xf>
    <xf numFmtId="37" fontId="5" fillId="0" borderId="0" xfId="4" applyNumberFormat="1" applyFont="1" applyFill="1" applyAlignment="1">
      <alignment vertical="center"/>
    </xf>
    <xf numFmtId="0" fontId="4" fillId="0" borderId="0" xfId="2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9" fillId="0" borderId="0" xfId="2" applyFont="1" applyAlignment="1">
      <alignment horizontal="left" vertical="center"/>
    </xf>
    <xf numFmtId="37" fontId="10" fillId="0" borderId="0" xfId="2" applyNumberFormat="1" applyFont="1" applyAlignment="1">
      <alignment horizontal="center" vertical="center"/>
    </xf>
    <xf numFmtId="37" fontId="10" fillId="0" borderId="0" xfId="4" applyNumberFormat="1" applyFont="1" applyAlignment="1">
      <alignment horizontal="center" vertical="center"/>
    </xf>
    <xf numFmtId="37" fontId="14" fillId="0" borderId="0" xfId="4" applyNumberFormat="1" applyFont="1" applyAlignment="1">
      <alignment horizontal="center" vertical="center"/>
    </xf>
    <xf numFmtId="37" fontId="10" fillId="0" borderId="1" xfId="2" applyNumberFormat="1" applyFont="1" applyBorder="1" applyAlignment="1">
      <alignment horizontal="center" vertical="center"/>
    </xf>
    <xf numFmtId="37" fontId="10" fillId="0" borderId="1" xfId="4" applyNumberFormat="1" applyFont="1" applyBorder="1" applyAlignment="1">
      <alignment horizontal="center" vertical="center"/>
    </xf>
    <xf numFmtId="37" fontId="4" fillId="0" borderId="6" xfId="2" applyNumberFormat="1" applyFont="1" applyFill="1" applyBorder="1" applyAlignment="1">
      <alignment vertical="center" wrapText="1"/>
    </xf>
    <xf numFmtId="37" fontId="4" fillId="0" borderId="2" xfId="2" applyNumberFormat="1" applyFont="1" applyFill="1" applyBorder="1" applyAlignment="1">
      <alignment vertical="center" wrapText="1"/>
    </xf>
    <xf numFmtId="164" fontId="4" fillId="0" borderId="2" xfId="2" applyNumberFormat="1" applyFont="1" applyFill="1" applyBorder="1" applyAlignment="1">
      <alignment horizontal="right" vertical="center"/>
    </xf>
    <xf numFmtId="0" fontId="18" fillId="0" borderId="0" xfId="2" applyFont="1" applyFill="1" applyAlignment="1">
      <alignment horizontal="left" vertical="center"/>
    </xf>
    <xf numFmtId="0" fontId="11" fillId="0" borderId="0" xfId="2" applyNumberFormat="1" applyFont="1" applyFill="1" applyAlignment="1">
      <alignment vertical="center"/>
    </xf>
    <xf numFmtId="0" fontId="19" fillId="0" borderId="0" xfId="2" applyNumberFormat="1" applyFont="1" applyFill="1" applyAlignment="1">
      <alignment horizontal="center" vertical="center"/>
    </xf>
    <xf numFmtId="37" fontId="11" fillId="0" borderId="0" xfId="2" applyNumberFormat="1" applyFont="1" applyFill="1" applyAlignment="1">
      <alignment horizontal="centerContinuous" vertical="center"/>
    </xf>
    <xf numFmtId="0" fontId="11" fillId="0" borderId="0" xfId="2" applyNumberFormat="1" applyFont="1" applyFill="1" applyAlignment="1">
      <alignment horizontal="center" vertical="center"/>
    </xf>
    <xf numFmtId="0" fontId="11" fillId="0" borderId="1" xfId="2" applyNumberFormat="1" applyFont="1" applyFill="1" applyBorder="1" applyAlignment="1">
      <alignment horizontal="center" vertical="center"/>
    </xf>
    <xf numFmtId="0" fontId="11" fillId="0" borderId="1" xfId="2" quotePrefix="1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horizontal="center" vertical="center"/>
    </xf>
    <xf numFmtId="0" fontId="19" fillId="0" borderId="0" xfId="2" applyNumberFormat="1" applyFont="1" applyFill="1" applyBorder="1" applyAlignment="1">
      <alignment horizontal="center" vertical="center"/>
    </xf>
    <xf numFmtId="0" fontId="18" fillId="0" borderId="0" xfId="2" applyFont="1" applyFill="1" applyAlignment="1">
      <alignment vertical="center"/>
    </xf>
    <xf numFmtId="0" fontId="11" fillId="0" borderId="0" xfId="2" applyFont="1" applyFill="1" applyAlignment="1">
      <alignment vertical="center"/>
    </xf>
    <xf numFmtId="37" fontId="11" fillId="0" borderId="0" xfId="2" applyNumberFormat="1" applyFont="1" applyFill="1" applyAlignment="1">
      <alignment vertical="center"/>
    </xf>
    <xf numFmtId="0" fontId="11" fillId="0" borderId="0" xfId="2" applyFont="1" applyFill="1" applyAlignment="1">
      <alignment horizontal="center" vertical="center"/>
    </xf>
    <xf numFmtId="166" fontId="11" fillId="0" borderId="0" xfId="3" applyNumberFormat="1" applyFont="1" applyFill="1" applyBorder="1" applyAlignment="1" applyProtection="1">
      <alignment vertical="center"/>
    </xf>
    <xf numFmtId="0" fontId="20" fillId="0" borderId="0" xfId="2" applyNumberFormat="1" applyFont="1" applyFill="1" applyAlignment="1">
      <alignment horizontal="center" vertical="center"/>
    </xf>
    <xf numFmtId="166" fontId="11" fillId="0" borderId="0" xfId="2" applyNumberFormat="1" applyFont="1" applyFill="1" applyAlignment="1">
      <alignment vertical="center"/>
    </xf>
    <xf numFmtId="166" fontId="11" fillId="0" borderId="0" xfId="2" applyNumberFormat="1" applyFont="1" applyFill="1" applyBorder="1" applyAlignment="1">
      <alignment horizontal="right" vertical="center"/>
    </xf>
    <xf numFmtId="37" fontId="11" fillId="0" borderId="0" xfId="4" applyNumberFormat="1" applyFont="1" applyFill="1" applyAlignment="1">
      <alignment vertical="center"/>
    </xf>
    <xf numFmtId="37" fontId="20" fillId="0" borderId="0" xfId="4" applyNumberFormat="1" applyFont="1" applyFill="1" applyAlignment="1">
      <alignment horizontal="center" vertical="center"/>
    </xf>
    <xf numFmtId="0" fontId="20" fillId="0" borderId="0" xfId="4" applyNumberFormat="1" applyFont="1" applyFill="1" applyBorder="1" applyAlignment="1">
      <alignment horizontal="center" vertical="center"/>
    </xf>
    <xf numFmtId="37" fontId="11" fillId="0" borderId="0" xfId="4" applyNumberFormat="1" applyFont="1" applyFill="1" applyAlignment="1">
      <alignment horizontal="right" vertical="center"/>
    </xf>
    <xf numFmtId="166" fontId="11" fillId="0" borderId="0" xfId="4" applyNumberFormat="1" applyFont="1" applyFill="1" applyAlignment="1">
      <alignment horizontal="right" vertical="center"/>
    </xf>
    <xf numFmtId="164" fontId="11" fillId="0" borderId="0" xfId="1" applyNumberFormat="1" applyFont="1" applyFill="1" applyBorder="1" applyAlignment="1" applyProtection="1">
      <alignment horizontal="right" vertical="center"/>
    </xf>
    <xf numFmtId="164" fontId="11" fillId="0" borderId="0" xfId="4" applyNumberFormat="1" applyFont="1" applyFill="1" applyAlignment="1">
      <alignment horizontal="right" vertical="center"/>
    </xf>
    <xf numFmtId="166" fontId="11" fillId="0" borderId="0" xfId="2" applyNumberFormat="1" applyFont="1" applyFill="1" applyAlignment="1">
      <alignment horizontal="center" vertical="center"/>
    </xf>
    <xf numFmtId="166" fontId="11" fillId="0" borderId="2" xfId="2" applyNumberFormat="1" applyFont="1" applyFill="1" applyBorder="1" applyAlignment="1">
      <alignment horizontal="right" vertical="center"/>
    </xf>
    <xf numFmtId="0" fontId="20" fillId="0" borderId="0" xfId="4" applyNumberFormat="1" applyFont="1" applyFill="1" applyAlignment="1">
      <alignment horizontal="center" vertical="center"/>
    </xf>
    <xf numFmtId="166" fontId="21" fillId="0" borderId="0" xfId="3" applyNumberFormat="1" applyFont="1" applyFill="1" applyBorder="1" applyAlignment="1" applyProtection="1">
      <alignment vertical="center"/>
    </xf>
    <xf numFmtId="0" fontId="20" fillId="0" borderId="0" xfId="2" applyFont="1" applyFill="1" applyAlignment="1">
      <alignment horizontal="center" vertical="center"/>
    </xf>
    <xf numFmtId="166" fontId="11" fillId="0" borderId="1" xfId="3" applyNumberFormat="1" applyFont="1" applyFill="1" applyBorder="1" applyAlignment="1" applyProtection="1">
      <alignment vertical="center"/>
    </xf>
    <xf numFmtId="166" fontId="11" fillId="0" borderId="5" xfId="3" applyNumberFormat="1" applyFont="1" applyFill="1" applyBorder="1" applyAlignment="1" applyProtection="1">
      <alignment vertical="center"/>
    </xf>
    <xf numFmtId="37" fontId="11" fillId="0" borderId="0" xfId="2" applyNumberFormat="1" applyFont="1" applyFill="1" applyAlignment="1">
      <alignment horizontal="center" vertical="center"/>
    </xf>
    <xf numFmtId="164" fontId="11" fillId="0" borderId="0" xfId="2" applyNumberFormat="1" applyFont="1" applyFill="1" applyBorder="1" applyAlignment="1">
      <alignment horizontal="right" vertical="center"/>
    </xf>
    <xf numFmtId="37" fontId="11" fillId="0" borderId="0" xfId="4" applyNumberFormat="1" applyFont="1" applyFill="1" applyAlignment="1">
      <alignment horizontal="left" vertical="center"/>
    </xf>
    <xf numFmtId="37" fontId="11" fillId="0" borderId="0" xfId="4" applyNumberFormat="1" applyFont="1" applyFill="1" applyAlignment="1">
      <alignment horizontal="center" vertical="center"/>
    </xf>
    <xf numFmtId="166" fontId="11" fillId="0" borderId="2" xfId="3" applyNumberFormat="1" applyFont="1" applyFill="1" applyBorder="1" applyAlignment="1" applyProtection="1">
      <alignment vertical="center"/>
    </xf>
    <xf numFmtId="166" fontId="11" fillId="0" borderId="0" xfId="4" applyNumberFormat="1" applyFont="1" applyFill="1" applyBorder="1" applyAlignment="1">
      <alignment horizontal="right" vertical="center"/>
    </xf>
    <xf numFmtId="37" fontId="11" fillId="0" borderId="0" xfId="4" applyNumberFormat="1" applyFont="1" applyFill="1" applyBorder="1" applyAlignment="1">
      <alignment horizontal="right" vertical="center"/>
    </xf>
    <xf numFmtId="164" fontId="11" fillId="0" borderId="0" xfId="2" applyNumberFormat="1" applyFont="1" applyFill="1" applyAlignment="1">
      <alignment vertical="center"/>
    </xf>
    <xf numFmtId="164" fontId="11" fillId="0" borderId="0" xfId="2" applyNumberFormat="1" applyFont="1" applyFill="1" applyAlignment="1">
      <alignment horizontal="right" vertical="center"/>
    </xf>
    <xf numFmtId="166" fontId="11" fillId="0" borderId="3" xfId="3" applyNumberFormat="1" applyFont="1" applyFill="1" applyBorder="1" applyAlignment="1" applyProtection="1">
      <alignment vertical="center"/>
    </xf>
    <xf numFmtId="37" fontId="20" fillId="0" borderId="0" xfId="4" applyNumberFormat="1" applyFont="1" applyFill="1" applyBorder="1" applyAlignment="1">
      <alignment horizontal="center" vertical="center"/>
    </xf>
    <xf numFmtId="0" fontId="11" fillId="0" borderId="4" xfId="2" applyFont="1" applyFill="1" applyBorder="1" applyAlignment="1">
      <alignment vertical="center"/>
    </xf>
    <xf numFmtId="0" fontId="11" fillId="0" borderId="0" xfId="2" applyFont="1" applyFill="1" applyAlignment="1">
      <alignment horizontal="left" vertical="center"/>
    </xf>
    <xf numFmtId="0" fontId="11" fillId="0" borderId="0" xfId="2" applyFont="1" applyFill="1" applyBorder="1" applyAlignment="1">
      <alignment vertical="center"/>
    </xf>
    <xf numFmtId="0" fontId="18" fillId="0" borderId="0" xfId="2" applyFont="1" applyFill="1" applyBorder="1" applyAlignment="1">
      <alignment vertical="center"/>
    </xf>
    <xf numFmtId="0" fontId="18" fillId="0" borderId="0" xfId="2" applyFont="1" applyFill="1" applyBorder="1" applyAlignment="1">
      <alignment horizontal="left" vertical="center"/>
    </xf>
    <xf numFmtId="0" fontId="11" fillId="0" borderId="2" xfId="2" applyNumberFormat="1" applyFont="1" applyFill="1" applyBorder="1" applyAlignment="1">
      <alignment horizontal="center" vertical="center"/>
    </xf>
    <xf numFmtId="0" fontId="18" fillId="0" borderId="0" xfId="2" applyNumberFormat="1" applyFont="1" applyFill="1" applyAlignment="1">
      <alignment vertical="center"/>
    </xf>
    <xf numFmtId="166" fontId="11" fillId="0" borderId="0" xfId="2" applyNumberFormat="1" applyFont="1" applyFill="1" applyAlignment="1">
      <alignment horizontal="right" vertical="center"/>
    </xf>
    <xf numFmtId="166" fontId="11" fillId="0" borderId="0" xfId="2" applyNumberFormat="1" applyFont="1" applyFill="1" applyBorder="1" applyAlignment="1">
      <alignment vertical="center"/>
    </xf>
    <xf numFmtId="164" fontId="11" fillId="0" borderId="1" xfId="2" applyNumberFormat="1" applyFont="1" applyFill="1" applyBorder="1" applyAlignment="1">
      <alignment horizontal="right" vertical="center"/>
    </xf>
    <xf numFmtId="166" fontId="11" fillId="0" borderId="1" xfId="2" applyNumberFormat="1" applyFont="1" applyFill="1" applyBorder="1" applyAlignment="1">
      <alignment horizontal="right" vertical="center"/>
    </xf>
    <xf numFmtId="166" fontId="11" fillId="0" borderId="5" xfId="2" applyNumberFormat="1" applyFont="1" applyFill="1" applyBorder="1" applyAlignment="1">
      <alignment horizontal="right" vertical="center"/>
    </xf>
    <xf numFmtId="164" fontId="11" fillId="0" borderId="0" xfId="2" applyNumberFormat="1" applyFont="1" applyFill="1" applyBorder="1" applyAlignment="1">
      <alignment vertical="center"/>
    </xf>
    <xf numFmtId="37" fontId="22" fillId="0" borderId="0" xfId="5" applyNumberFormat="1" applyFont="1" applyFill="1" applyAlignment="1">
      <alignment horizontal="left" vertical="center"/>
    </xf>
    <xf numFmtId="37" fontId="23" fillId="0" borderId="0" xfId="5" applyNumberFormat="1" applyFont="1" applyFill="1" applyAlignment="1">
      <alignment horizontal="left" vertical="center"/>
    </xf>
    <xf numFmtId="37" fontId="23" fillId="0" borderId="0" xfId="5" applyNumberFormat="1" applyFont="1" applyAlignment="1">
      <alignment horizontal="left"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166" fontId="11" fillId="0" borderId="0" xfId="2" applyNumberFormat="1" applyFont="1" applyAlignment="1">
      <alignment vertical="center"/>
    </xf>
    <xf numFmtId="166" fontId="11" fillId="0" borderId="1" xfId="2" applyNumberFormat="1" applyFont="1" applyBorder="1" applyAlignment="1">
      <alignment vertical="center"/>
    </xf>
    <xf numFmtId="0" fontId="18" fillId="0" borderId="0" xfId="2" applyFont="1" applyAlignment="1">
      <alignment vertical="center"/>
    </xf>
    <xf numFmtId="166" fontId="11" fillId="0" borderId="3" xfId="2" applyNumberFormat="1" applyFont="1" applyFill="1" applyBorder="1" applyAlignment="1">
      <alignment vertical="center"/>
    </xf>
    <xf numFmtId="166" fontId="11" fillId="0" borderId="0" xfId="2" applyNumberFormat="1" applyFont="1" applyBorder="1" applyAlignment="1">
      <alignment vertical="center"/>
    </xf>
    <xf numFmtId="165" fontId="11" fillId="0" borderId="3" xfId="2" applyNumberFormat="1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165" fontId="11" fillId="0" borderId="0" xfId="2" applyNumberFormat="1" applyFont="1" applyFill="1" applyAlignment="1">
      <alignment vertical="center"/>
    </xf>
    <xf numFmtId="37" fontId="11" fillId="0" borderId="0" xfId="2" applyNumberFormat="1" applyFont="1" applyFill="1" applyBorder="1" applyAlignment="1">
      <alignment vertical="center"/>
    </xf>
    <xf numFmtId="166" fontId="11" fillId="0" borderId="1" xfId="2" applyNumberFormat="1" applyFont="1" applyFill="1" applyBorder="1" applyAlignment="1">
      <alignment vertical="center"/>
    </xf>
    <xf numFmtId="37" fontId="22" fillId="0" borderId="0" xfId="5" applyNumberFormat="1" applyFont="1" applyAlignment="1">
      <alignment horizontal="left" vertical="center"/>
    </xf>
    <xf numFmtId="164" fontId="11" fillId="0" borderId="5" xfId="2" applyNumberFormat="1" applyFont="1" applyBorder="1" applyAlignment="1">
      <alignment horizontal="right" vertical="center"/>
    </xf>
    <xf numFmtId="37" fontId="10" fillId="0" borderId="0" xfId="2" applyNumberFormat="1" applyFont="1" applyAlignment="1">
      <alignment horizontal="right" vertical="center"/>
    </xf>
    <xf numFmtId="164" fontId="10" fillId="0" borderId="2" xfId="2" applyNumberFormat="1" applyFont="1" applyFill="1" applyBorder="1" applyAlignment="1">
      <alignment horizontal="right" vertical="center"/>
    </xf>
    <xf numFmtId="37" fontId="20" fillId="0" borderId="0" xfId="2" applyNumberFormat="1" applyFont="1" applyFill="1" applyAlignment="1">
      <alignment horizontal="center" vertical="center"/>
    </xf>
    <xf numFmtId="37" fontId="11" fillId="0" borderId="0" xfId="2" applyNumberFormat="1" applyFont="1" applyFill="1" applyBorder="1" applyAlignment="1">
      <alignment horizontal="center" vertical="center"/>
    </xf>
    <xf numFmtId="39" fontId="11" fillId="0" borderId="0" xfId="2" applyNumberFormat="1" applyFont="1" applyFill="1" applyAlignment="1">
      <alignment horizontal="center" vertical="center"/>
    </xf>
    <xf numFmtId="37" fontId="18" fillId="0" borderId="0" xfId="2" applyNumberFormat="1" applyFont="1" applyAlignment="1">
      <alignment horizontal="left" vertical="center"/>
    </xf>
    <xf numFmtId="37" fontId="18" fillId="0" borderId="0" xfId="2" applyNumberFormat="1" applyFont="1" applyAlignment="1">
      <alignment vertical="center"/>
    </xf>
    <xf numFmtId="167" fontId="11" fillId="0" borderId="0" xfId="2" applyNumberFormat="1" applyFont="1" applyFill="1" applyAlignment="1">
      <alignment horizontal="right" vertical="center"/>
    </xf>
    <xf numFmtId="39" fontId="11" fillId="0" borderId="0" xfId="2" applyNumberFormat="1" applyFont="1" applyFill="1" applyAlignment="1">
      <alignment vertical="center"/>
    </xf>
    <xf numFmtId="37" fontId="11" fillId="0" borderId="0" xfId="2" applyNumberFormat="1" applyFont="1" applyAlignment="1">
      <alignment vertical="center"/>
    </xf>
    <xf numFmtId="37" fontId="11" fillId="2" borderId="0" xfId="2" applyNumberFormat="1" applyFont="1" applyFill="1" applyAlignment="1">
      <alignment vertical="center"/>
    </xf>
    <xf numFmtId="164" fontId="11" fillId="0" borderId="0" xfId="2" applyNumberFormat="1" applyFont="1" applyFill="1" applyAlignment="1">
      <alignment horizontal="center" vertical="center"/>
    </xf>
    <xf numFmtId="164" fontId="11" fillId="0" borderId="0" xfId="2" applyNumberFormat="1" applyFont="1" applyFill="1" applyBorder="1" applyAlignment="1">
      <alignment horizontal="center" vertical="center"/>
    </xf>
    <xf numFmtId="164" fontId="11" fillId="0" borderId="0" xfId="3" applyNumberFormat="1" applyFont="1" applyFill="1" applyAlignment="1">
      <alignment horizontal="center" vertical="center"/>
    </xf>
    <xf numFmtId="164" fontId="11" fillId="0" borderId="2" xfId="2" applyNumberFormat="1" applyFont="1" applyFill="1" applyBorder="1" applyAlignment="1">
      <alignment horizontal="right" vertical="center"/>
    </xf>
    <xf numFmtId="166" fontId="11" fillId="0" borderId="5" xfId="2" applyNumberFormat="1" applyFont="1" applyFill="1" applyBorder="1" applyAlignment="1">
      <alignment vertical="center"/>
    </xf>
    <xf numFmtId="164" fontId="11" fillId="0" borderId="3" xfId="2" applyNumberFormat="1" applyFont="1" applyBorder="1" applyAlignment="1">
      <alignment horizontal="right" vertical="center"/>
    </xf>
    <xf numFmtId="164" fontId="11" fillId="0" borderId="2" xfId="2" applyNumberFormat="1" applyFont="1" applyBorder="1" applyAlignment="1">
      <alignment horizontal="right" vertical="center"/>
    </xf>
    <xf numFmtId="164" fontId="11" fillId="0" borderId="6" xfId="2" applyNumberFormat="1" applyFont="1" applyBorder="1" applyAlignment="1">
      <alignment horizontal="right" vertical="center"/>
    </xf>
    <xf numFmtId="164" fontId="11" fillId="0" borderId="0" xfId="2" applyNumberFormat="1" applyFont="1" applyBorder="1" applyAlignment="1">
      <alignment horizontal="right" vertical="center"/>
    </xf>
    <xf numFmtId="164" fontId="11" fillId="0" borderId="0" xfId="2" applyNumberFormat="1" applyFont="1" applyAlignment="1">
      <alignment horizontal="right" vertical="center"/>
    </xf>
    <xf numFmtId="164" fontId="11" fillId="0" borderId="1" xfId="2" applyNumberFormat="1" applyFont="1" applyBorder="1" applyAlignment="1">
      <alignment horizontal="right" vertical="center"/>
    </xf>
    <xf numFmtId="0" fontId="18" fillId="0" borderId="0" xfId="2" applyFont="1" applyFill="1" applyAlignment="1">
      <alignment horizontal="left" vertical="center"/>
    </xf>
    <xf numFmtId="0" fontId="11" fillId="0" borderId="1" xfId="2" applyNumberFormat="1" applyFont="1" applyFill="1" applyBorder="1" applyAlignment="1">
      <alignment horizontal="center" vertical="center"/>
    </xf>
    <xf numFmtId="37" fontId="10" fillId="0" borderId="1" xfId="4" applyNumberFormat="1" applyFont="1" applyFill="1" applyBorder="1" applyAlignment="1">
      <alignment horizontal="center" vertical="center"/>
    </xf>
    <xf numFmtId="37" fontId="12" fillId="0" borderId="0" xfId="2" applyNumberFormat="1" applyFont="1" applyFill="1" applyAlignment="1">
      <alignment horizontal="left" vertical="center"/>
    </xf>
    <xf numFmtId="37" fontId="10" fillId="0" borderId="1" xfId="2" applyNumberFormat="1" applyFont="1" applyFill="1" applyBorder="1" applyAlignment="1">
      <alignment horizontal="center" vertical="center"/>
    </xf>
    <xf numFmtId="37" fontId="10" fillId="0" borderId="2" xfId="2" applyNumberFormat="1" applyFont="1" applyFill="1" applyBorder="1" applyAlignment="1">
      <alignment horizontal="center" vertical="center"/>
    </xf>
    <xf numFmtId="37" fontId="4" fillId="0" borderId="1" xfId="4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left" vertical="center"/>
    </xf>
    <xf numFmtId="37" fontId="4" fillId="0" borderId="1" xfId="2" applyNumberFormat="1" applyFont="1" applyFill="1" applyBorder="1" applyAlignment="1">
      <alignment horizontal="center" vertical="center"/>
    </xf>
    <xf numFmtId="37" fontId="6" fillId="0" borderId="1" xfId="2" applyNumberFormat="1" applyFont="1" applyFill="1" applyBorder="1" applyAlignment="1">
      <alignment horizontal="center" vertical="center"/>
    </xf>
    <xf numFmtId="37" fontId="4" fillId="0" borderId="2" xfId="2" applyNumberFormat="1" applyFont="1" applyFill="1" applyBorder="1" applyAlignment="1">
      <alignment horizontal="center" vertical="center"/>
    </xf>
    <xf numFmtId="37" fontId="4" fillId="0" borderId="2" xfId="2" applyNumberFormat="1" applyFont="1" applyFill="1" applyBorder="1" applyAlignment="1">
      <alignment horizontal="center" vertical="center" wrapText="1"/>
    </xf>
  </cellXfs>
  <cellStyles count="6">
    <cellStyle name="Comma" xfId="1" builtinId="3"/>
    <cellStyle name="Comma 4 2" xfId="3" xr:uid="{00000000-0005-0000-0000-000001000000}"/>
    <cellStyle name="Normal" xfId="0" builtinId="0"/>
    <cellStyle name="Normal 2" xfId="5" xr:uid="{00000000-0005-0000-0000-000003000000}"/>
    <cellStyle name="Normal 4" xfId="2" xr:uid="{00000000-0005-0000-0000-000004000000}"/>
    <cellStyle name="Normal_B&amp;P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nt/AppData/Local/Microsoft/Windows/Temporary%20Internet%20Files/Content.Outlook/TW7GOCWV/Data2001/My%20Documents/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001/My%20Documents/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Data2001/My%20Documents/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STD5253_new/Documents%20and%20Settings/sedthakarnm/Local%20Settings/Temp/Data2001/My%20Documents/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/Users/Mint/AppData/Local/Microsoft/Windows/Temporary%20Internet%20Files/Content.Outlook/TW7GOCWV/Documents%20and%20Settings/sedthakarnm/Local%20Settings/Temp/DOCUME~1/samerr/LOCALS~1/Temp/Rar$DI00.250/Data2001/My%20Documents/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OCUME~1/SEDTHA~1/LOCALS~1/Temp/Rar$DI05.578/Data2007/MPV/QA/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ata2001/My%20Documents/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DOCUME~1/SEDTHA~1/LOCALS~1/Temp/Rar$DI00.141/Data2001/My%20Documents/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OCUME~1/SEDTHA~1/LOCALS~1/Temp/Rar$DI05.578/Data2001/My%20Documents/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My%20Documents/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8"/>
  <sheetViews>
    <sheetView showGridLines="0" view="pageBreakPreview" topLeftCell="A52" zoomScale="85" zoomScaleNormal="115" zoomScaleSheetLayoutView="85" workbookViewId="0">
      <selection activeCell="E62" sqref="E62"/>
    </sheetView>
  </sheetViews>
  <sheetFormatPr defaultColWidth="10.7265625" defaultRowHeight="21.75" customHeight="1"/>
  <cols>
    <col min="1" max="1" width="10.7265625" style="101" customWidth="1"/>
    <col min="2" max="2" width="11.81640625" style="101" customWidth="1"/>
    <col min="3" max="3" width="10.7265625" style="101" customWidth="1"/>
    <col min="4" max="4" width="8.453125" style="101" customWidth="1"/>
    <col min="5" max="5" width="11.7265625" style="101" customWidth="1"/>
    <col min="6" max="6" width="5.7265625" style="101" customWidth="1"/>
    <col min="7" max="7" width="1.7265625" style="101" customWidth="1"/>
    <col min="8" max="8" width="17.81640625" style="101" customWidth="1"/>
    <col min="9" max="9" width="1.7265625" style="101" customWidth="1"/>
    <col min="10" max="10" width="17.81640625" style="101" customWidth="1"/>
    <col min="11" max="11" width="1.7265625" style="101" customWidth="1"/>
    <col min="12" max="12" width="17.81640625" style="102" customWidth="1"/>
    <col min="13" max="13" width="1.7265625" style="101" customWidth="1"/>
    <col min="14" max="14" width="17.81640625" style="102" customWidth="1"/>
    <col min="15" max="15" width="1.7265625" style="1" customWidth="1"/>
    <col min="16" max="16" width="10.7265625" style="77"/>
    <col min="17" max="16384" width="10.7265625" style="2"/>
  </cols>
  <sheetData>
    <row r="1" spans="1:16" ht="21.75" customHeight="1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6" ht="21.75" customHeight="1">
      <c r="A2" s="186" t="s">
        <v>1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</row>
    <row r="3" spans="1:16" ht="21.75" customHeight="1">
      <c r="A3" s="91" t="s">
        <v>177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16" s="3" customFormat="1" ht="21.75" customHeight="1">
      <c r="A4" s="92"/>
      <c r="B4" s="92"/>
      <c r="C4" s="92"/>
      <c r="D4" s="92"/>
      <c r="E4" s="92"/>
      <c r="F4" s="92"/>
      <c r="G4" s="93"/>
      <c r="H4" s="93"/>
      <c r="I4" s="93"/>
      <c r="J4" s="93"/>
      <c r="K4" s="93"/>
      <c r="L4" s="94"/>
      <c r="M4" s="92"/>
      <c r="N4" s="19" t="s">
        <v>2</v>
      </c>
      <c r="O4" s="5"/>
      <c r="P4" s="78"/>
    </row>
    <row r="5" spans="1:16" s="3" customFormat="1" ht="21.75" customHeight="1">
      <c r="A5" s="92"/>
      <c r="B5" s="92"/>
      <c r="C5" s="92"/>
      <c r="D5" s="92"/>
      <c r="E5" s="92"/>
      <c r="F5" s="92"/>
      <c r="G5" s="93"/>
      <c r="H5" s="187" t="s">
        <v>72</v>
      </c>
      <c r="I5" s="187"/>
      <c r="J5" s="187"/>
      <c r="K5" s="95"/>
      <c r="L5" s="187" t="s">
        <v>91</v>
      </c>
      <c r="M5" s="187"/>
      <c r="N5" s="187"/>
      <c r="O5" s="5"/>
      <c r="P5" s="78"/>
    </row>
    <row r="6" spans="1:16" s="3" customFormat="1" ht="21.75" customHeight="1">
      <c r="A6" s="92"/>
      <c r="B6" s="92"/>
      <c r="C6" s="92"/>
      <c r="D6" s="92"/>
      <c r="E6" s="92"/>
      <c r="F6" s="96" t="s">
        <v>3</v>
      </c>
      <c r="G6" s="93"/>
      <c r="H6" s="97" t="s">
        <v>178</v>
      </c>
      <c r="I6" s="98"/>
      <c r="J6" s="97" t="s">
        <v>181</v>
      </c>
      <c r="K6" s="99"/>
      <c r="L6" s="97" t="s">
        <v>178</v>
      </c>
      <c r="M6" s="98"/>
      <c r="N6" s="97" t="s">
        <v>181</v>
      </c>
      <c r="O6" s="5"/>
      <c r="P6" s="78"/>
    </row>
    <row r="7" spans="1:16" s="3" customFormat="1" ht="21.75" customHeight="1">
      <c r="A7" s="92"/>
      <c r="B7" s="92"/>
      <c r="C7" s="92"/>
      <c r="D7" s="92"/>
      <c r="E7" s="92"/>
      <c r="F7" s="93"/>
      <c r="G7" s="93"/>
      <c r="H7" s="98" t="s">
        <v>4</v>
      </c>
      <c r="I7" s="98"/>
      <c r="J7" s="98" t="s">
        <v>5</v>
      </c>
      <c r="K7" s="99"/>
      <c r="L7" s="98" t="s">
        <v>4</v>
      </c>
      <c r="M7" s="98"/>
      <c r="N7" s="98" t="s">
        <v>5</v>
      </c>
      <c r="O7" s="5"/>
      <c r="P7" s="78"/>
    </row>
    <row r="8" spans="1:16" s="3" customFormat="1" ht="21.75" customHeight="1">
      <c r="A8" s="92"/>
      <c r="B8" s="92"/>
      <c r="C8" s="92"/>
      <c r="D8" s="92"/>
      <c r="E8" s="92"/>
      <c r="F8" s="93"/>
      <c r="G8" s="93"/>
      <c r="H8" s="98" t="s">
        <v>6</v>
      </c>
      <c r="I8" s="98"/>
      <c r="J8" s="98"/>
      <c r="K8" s="93"/>
      <c r="L8" s="98" t="s">
        <v>6</v>
      </c>
      <c r="M8" s="98"/>
      <c r="N8" s="98"/>
      <c r="O8" s="5"/>
      <c r="P8" s="78"/>
    </row>
    <row r="9" spans="1:16" ht="21.75" customHeight="1">
      <c r="A9" s="100" t="s">
        <v>7</v>
      </c>
      <c r="J9" s="102"/>
    </row>
    <row r="10" spans="1:16" ht="21.75" customHeight="1">
      <c r="A10" s="100" t="s">
        <v>8</v>
      </c>
      <c r="D10" s="103"/>
      <c r="E10" s="103"/>
      <c r="J10" s="104"/>
    </row>
    <row r="11" spans="1:16" ht="21.75" customHeight="1">
      <c r="A11" s="101" t="s">
        <v>9</v>
      </c>
      <c r="D11" s="103"/>
      <c r="E11" s="103"/>
      <c r="F11" s="105"/>
      <c r="H11" s="104">
        <v>106520</v>
      </c>
      <c r="I11" s="106"/>
      <c r="J11" s="104">
        <v>74560</v>
      </c>
      <c r="K11" s="107"/>
      <c r="L11" s="107">
        <v>76121</v>
      </c>
      <c r="M11" s="107"/>
      <c r="N11" s="107">
        <v>50288</v>
      </c>
    </row>
    <row r="12" spans="1:16" ht="21.75" customHeight="1">
      <c r="A12" s="101" t="s">
        <v>10</v>
      </c>
      <c r="D12" s="103"/>
      <c r="E12" s="103"/>
      <c r="F12" s="105" t="s">
        <v>184</v>
      </c>
      <c r="H12" s="104">
        <v>616746</v>
      </c>
      <c r="I12" s="106"/>
      <c r="J12" s="104">
        <v>555198</v>
      </c>
      <c r="K12" s="107"/>
      <c r="L12" s="107">
        <v>537875</v>
      </c>
      <c r="M12" s="107"/>
      <c r="N12" s="107">
        <v>336838</v>
      </c>
    </row>
    <row r="13" spans="1:16" s="7" customFormat="1" ht="21.75" customHeight="1">
      <c r="A13" s="108" t="s">
        <v>11</v>
      </c>
      <c r="B13" s="108"/>
      <c r="C13" s="108"/>
      <c r="D13" s="109"/>
      <c r="E13" s="109"/>
      <c r="F13" s="110">
        <v>4</v>
      </c>
      <c r="G13" s="111"/>
      <c r="H13" s="104">
        <v>171441</v>
      </c>
      <c r="I13" s="112"/>
      <c r="J13" s="104">
        <v>534031</v>
      </c>
      <c r="K13" s="107"/>
      <c r="L13" s="107">
        <v>171441</v>
      </c>
      <c r="M13" s="107"/>
      <c r="N13" s="107">
        <v>534031</v>
      </c>
      <c r="P13" s="79"/>
    </row>
    <row r="14" spans="1:16" ht="21.75" customHeight="1">
      <c r="A14" s="108" t="s">
        <v>12</v>
      </c>
      <c r="D14" s="103"/>
      <c r="E14" s="103"/>
      <c r="F14" s="110">
        <v>2</v>
      </c>
      <c r="G14" s="111"/>
      <c r="H14" s="113">
        <v>0</v>
      </c>
      <c r="I14" s="114"/>
      <c r="J14" s="113">
        <v>0</v>
      </c>
      <c r="K14" s="107"/>
      <c r="L14" s="107">
        <v>15800</v>
      </c>
      <c r="M14" s="107"/>
      <c r="N14" s="107">
        <v>13800</v>
      </c>
      <c r="O14" s="2"/>
    </row>
    <row r="15" spans="1:16" ht="21.75" customHeight="1">
      <c r="A15" s="101" t="s">
        <v>13</v>
      </c>
      <c r="F15" s="105"/>
      <c r="H15" s="104">
        <v>4696265</v>
      </c>
      <c r="I15" s="106"/>
      <c r="J15" s="104">
        <v>1264955</v>
      </c>
      <c r="K15" s="107"/>
      <c r="L15" s="107">
        <v>4513656</v>
      </c>
      <c r="M15" s="107"/>
      <c r="N15" s="107">
        <v>1221813</v>
      </c>
      <c r="O15" s="2"/>
    </row>
    <row r="16" spans="1:16" ht="21.75" customHeight="1">
      <c r="A16" s="101" t="s">
        <v>14</v>
      </c>
      <c r="F16" s="105"/>
      <c r="H16" s="104"/>
      <c r="I16" s="106"/>
      <c r="J16" s="104"/>
      <c r="K16" s="107"/>
      <c r="L16" s="107"/>
      <c r="M16" s="107"/>
      <c r="N16" s="107"/>
      <c r="O16" s="2"/>
    </row>
    <row r="17" spans="1:16" ht="21.75" customHeight="1">
      <c r="A17" s="101" t="s">
        <v>118</v>
      </c>
      <c r="F17" s="105"/>
      <c r="H17" s="104">
        <v>18326</v>
      </c>
      <c r="I17" s="106"/>
      <c r="J17" s="104">
        <v>18326</v>
      </c>
      <c r="K17" s="107"/>
      <c r="L17" s="107">
        <v>18326</v>
      </c>
      <c r="M17" s="107"/>
      <c r="N17" s="107">
        <v>18326</v>
      </c>
      <c r="O17" s="2"/>
    </row>
    <row r="18" spans="1:16" ht="21.75" customHeight="1">
      <c r="A18" s="101" t="s">
        <v>119</v>
      </c>
      <c r="F18" s="105"/>
      <c r="H18" s="104">
        <v>22006</v>
      </c>
      <c r="I18" s="106"/>
      <c r="J18" s="104">
        <v>35992</v>
      </c>
      <c r="K18" s="107"/>
      <c r="L18" s="113">
        <v>22006</v>
      </c>
      <c r="M18" s="107"/>
      <c r="N18" s="107">
        <v>34865</v>
      </c>
      <c r="O18" s="2"/>
    </row>
    <row r="19" spans="1:16" ht="21.75" customHeight="1">
      <c r="A19" s="101" t="s">
        <v>15</v>
      </c>
      <c r="F19" s="105"/>
      <c r="G19" s="103"/>
      <c r="H19" s="104">
        <v>163603</v>
      </c>
      <c r="I19" s="115"/>
      <c r="J19" s="104">
        <v>157860</v>
      </c>
      <c r="K19" s="107"/>
      <c r="L19" s="107">
        <v>94041</v>
      </c>
      <c r="M19" s="107"/>
      <c r="N19" s="107">
        <v>82894</v>
      </c>
    </row>
    <row r="20" spans="1:16" ht="21.75" customHeight="1">
      <c r="A20" s="100" t="s">
        <v>16</v>
      </c>
      <c r="F20" s="105"/>
      <c r="G20" s="103"/>
      <c r="H20" s="116">
        <f>SUM(H9:H19)</f>
        <v>5794907</v>
      </c>
      <c r="I20" s="115"/>
      <c r="J20" s="116">
        <f>SUM(J9:J19)</f>
        <v>2640922</v>
      </c>
      <c r="K20" s="107"/>
      <c r="L20" s="116">
        <f>SUM(L9:L19)</f>
        <v>5449266</v>
      </c>
      <c r="M20" s="107"/>
      <c r="N20" s="116">
        <f>SUM(N9:N19)</f>
        <v>2292855</v>
      </c>
    </row>
    <row r="21" spans="1:16" ht="21.75" customHeight="1">
      <c r="A21" s="100" t="s">
        <v>17</v>
      </c>
      <c r="N21" s="101"/>
    </row>
    <row r="22" spans="1:16" ht="21.75" customHeight="1">
      <c r="A22" s="108" t="s">
        <v>120</v>
      </c>
      <c r="F22" s="105"/>
      <c r="G22" s="103"/>
      <c r="H22" s="104">
        <v>3580</v>
      </c>
      <c r="I22" s="104"/>
      <c r="J22" s="104">
        <v>3160</v>
      </c>
      <c r="K22" s="104"/>
      <c r="L22" s="104">
        <v>4900</v>
      </c>
      <c r="M22" s="104"/>
      <c r="N22" s="104">
        <v>4900</v>
      </c>
    </row>
    <row r="23" spans="1:16" ht="21.75" customHeight="1">
      <c r="A23" s="108" t="s">
        <v>18</v>
      </c>
      <c r="F23" s="117"/>
      <c r="G23" s="111"/>
      <c r="H23" s="113">
        <v>0</v>
      </c>
      <c r="I23" s="104"/>
      <c r="J23" s="113">
        <v>0</v>
      </c>
      <c r="K23" s="104"/>
      <c r="L23" s="104">
        <v>789229</v>
      </c>
      <c r="M23" s="104"/>
      <c r="N23" s="104">
        <v>789229</v>
      </c>
    </row>
    <row r="24" spans="1:16" ht="21.75" customHeight="1">
      <c r="A24" s="108" t="s">
        <v>138</v>
      </c>
      <c r="F24" s="117"/>
      <c r="G24" s="111"/>
      <c r="H24" s="113">
        <v>482543</v>
      </c>
      <c r="I24" s="104"/>
      <c r="J24" s="104">
        <v>486743</v>
      </c>
      <c r="K24" s="118"/>
      <c r="L24" s="104">
        <v>482543</v>
      </c>
      <c r="M24" s="118"/>
      <c r="N24" s="104">
        <v>486743</v>
      </c>
    </row>
    <row r="25" spans="1:16" s="7" customFormat="1" ht="21.75" customHeight="1">
      <c r="A25" s="108" t="s">
        <v>121</v>
      </c>
      <c r="B25" s="108"/>
      <c r="C25" s="108"/>
      <c r="D25" s="109"/>
      <c r="E25" s="109"/>
      <c r="F25" s="105">
        <v>4</v>
      </c>
      <c r="G25" s="103"/>
      <c r="H25" s="104">
        <v>75760</v>
      </c>
      <c r="I25" s="104"/>
      <c r="J25" s="104">
        <v>56042</v>
      </c>
      <c r="K25" s="104"/>
      <c r="L25" s="104">
        <v>75760</v>
      </c>
      <c r="M25" s="104"/>
      <c r="N25" s="104">
        <v>56042</v>
      </c>
      <c r="P25" s="79"/>
    </row>
    <row r="26" spans="1:16" ht="21.75" customHeight="1">
      <c r="A26" s="101" t="s">
        <v>19</v>
      </c>
      <c r="F26" s="105">
        <v>5</v>
      </c>
      <c r="G26" s="103"/>
      <c r="H26" s="104">
        <v>8301987</v>
      </c>
      <c r="I26" s="104"/>
      <c r="J26" s="104">
        <v>8171551</v>
      </c>
      <c r="K26" s="104"/>
      <c r="L26" s="104">
        <v>5473788</v>
      </c>
      <c r="M26" s="104"/>
      <c r="N26" s="104">
        <v>5310317</v>
      </c>
      <c r="O26" s="2"/>
    </row>
    <row r="27" spans="1:16" ht="21.75" customHeight="1">
      <c r="A27" s="101" t="s">
        <v>122</v>
      </c>
      <c r="F27" s="105"/>
      <c r="G27" s="103"/>
      <c r="H27" s="104">
        <v>347259</v>
      </c>
      <c r="I27" s="104"/>
      <c r="J27" s="113">
        <v>361704</v>
      </c>
      <c r="K27" s="104"/>
      <c r="L27" s="104">
        <v>346430</v>
      </c>
      <c r="M27" s="104"/>
      <c r="N27" s="113">
        <v>360720</v>
      </c>
      <c r="O27" s="2"/>
    </row>
    <row r="28" spans="1:16" ht="21.75" customHeight="1">
      <c r="A28" s="101" t="s">
        <v>20</v>
      </c>
      <c r="F28" s="119"/>
      <c r="G28" s="103"/>
      <c r="H28" s="104">
        <v>117834</v>
      </c>
      <c r="I28" s="104"/>
      <c r="J28" s="104">
        <v>116676</v>
      </c>
      <c r="K28" s="104"/>
      <c r="L28" s="104">
        <v>4817</v>
      </c>
      <c r="M28" s="104"/>
      <c r="N28" s="104">
        <v>1949</v>
      </c>
      <c r="O28" s="2"/>
    </row>
    <row r="29" spans="1:16" ht="21.75" customHeight="1">
      <c r="A29" s="101" t="s">
        <v>191</v>
      </c>
      <c r="F29" s="105"/>
      <c r="G29" s="103"/>
      <c r="H29" s="104">
        <v>20664</v>
      </c>
      <c r="I29" s="104"/>
      <c r="J29" s="104">
        <v>23982</v>
      </c>
      <c r="K29" s="104"/>
      <c r="L29" s="113">
        <v>19043</v>
      </c>
      <c r="M29" s="104"/>
      <c r="N29" s="113">
        <v>22361</v>
      </c>
      <c r="O29" s="2"/>
    </row>
    <row r="30" spans="1:16" ht="21.75" customHeight="1">
      <c r="A30" s="101" t="s">
        <v>21</v>
      </c>
      <c r="H30" s="104">
        <v>76032</v>
      </c>
      <c r="I30" s="104"/>
      <c r="J30" s="104">
        <v>83277</v>
      </c>
      <c r="K30" s="104"/>
      <c r="L30" s="104">
        <v>57839</v>
      </c>
      <c r="M30" s="104"/>
      <c r="N30" s="104">
        <v>65249</v>
      </c>
    </row>
    <row r="31" spans="1:16" ht="21.75" customHeight="1">
      <c r="A31" s="101" t="s">
        <v>139</v>
      </c>
      <c r="F31" s="119"/>
      <c r="G31" s="103"/>
      <c r="H31" s="113">
        <v>0</v>
      </c>
      <c r="I31" s="104"/>
      <c r="J31" s="104">
        <v>1691</v>
      </c>
      <c r="K31" s="104"/>
      <c r="L31" s="113">
        <v>0</v>
      </c>
      <c r="M31" s="104"/>
      <c r="N31" s="104">
        <v>1691</v>
      </c>
      <c r="O31" s="2"/>
    </row>
    <row r="32" spans="1:16" ht="21.75" customHeight="1">
      <c r="A32" s="101" t="s">
        <v>22</v>
      </c>
      <c r="D32" s="103"/>
      <c r="E32" s="103"/>
      <c r="H32" s="120">
        <v>189402</v>
      </c>
      <c r="I32" s="104"/>
      <c r="J32" s="120">
        <v>200166</v>
      </c>
      <c r="K32" s="104"/>
      <c r="L32" s="120">
        <v>189237</v>
      </c>
      <c r="M32" s="104"/>
      <c r="N32" s="120">
        <v>199953</v>
      </c>
    </row>
    <row r="33" spans="1:16" ht="21.75" customHeight="1">
      <c r="A33" s="100" t="s">
        <v>23</v>
      </c>
      <c r="D33" s="103"/>
      <c r="E33" s="103"/>
      <c r="H33" s="104">
        <f>SUM(H22:H32)</f>
        <v>9615061</v>
      </c>
      <c r="I33" s="104"/>
      <c r="J33" s="104">
        <f>SUM(J22:J32)</f>
        <v>9504992</v>
      </c>
      <c r="K33" s="104"/>
      <c r="L33" s="104">
        <f>SUM(L22:L32)</f>
        <v>7443586</v>
      </c>
      <c r="M33" s="104"/>
      <c r="N33" s="104">
        <f>SUM(N22:N32)</f>
        <v>7299154</v>
      </c>
    </row>
    <row r="34" spans="1:16" ht="21.75" customHeight="1" thickBot="1">
      <c r="A34" s="100" t="s">
        <v>24</v>
      </c>
      <c r="D34" s="103"/>
      <c r="E34" s="103"/>
      <c r="H34" s="121">
        <f>SUM(H20,H33)</f>
        <v>15409968</v>
      </c>
      <c r="I34" s="104"/>
      <c r="J34" s="121">
        <f>SUM(J20,J33)</f>
        <v>12145914</v>
      </c>
      <c r="K34" s="104"/>
      <c r="L34" s="121">
        <f>SUM(L20,L33)</f>
        <v>12892852</v>
      </c>
      <c r="M34" s="104"/>
      <c r="N34" s="121">
        <f>SUM(N20,N33)</f>
        <v>9592009</v>
      </c>
    </row>
    <row r="35" spans="1:16" ht="21.75" customHeight="1" thickTop="1">
      <c r="D35" s="103"/>
      <c r="E35" s="103"/>
    </row>
    <row r="36" spans="1:16" ht="21.75" customHeight="1">
      <c r="A36" s="101" t="s">
        <v>25</v>
      </c>
      <c r="D36" s="103"/>
      <c r="E36" s="103"/>
    </row>
    <row r="37" spans="1:16" ht="21.75" customHeight="1">
      <c r="A37" s="91" t="s">
        <v>0</v>
      </c>
      <c r="B37" s="91"/>
      <c r="C37" s="91"/>
      <c r="D37" s="91"/>
      <c r="E37" s="91"/>
      <c r="F37" s="91"/>
      <c r="G37" s="100"/>
      <c r="H37" s="100"/>
      <c r="I37" s="100"/>
      <c r="J37" s="100"/>
      <c r="K37" s="100"/>
      <c r="L37" s="100"/>
      <c r="M37" s="100"/>
      <c r="N37" s="100"/>
    </row>
    <row r="38" spans="1:16" ht="21.75" customHeight="1">
      <c r="A38" s="186" t="s">
        <v>26</v>
      </c>
      <c r="B38" s="186"/>
      <c r="C38" s="186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</row>
    <row r="39" spans="1:16" ht="21.75" customHeight="1">
      <c r="A39" s="91" t="s">
        <v>177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</row>
    <row r="40" spans="1:16" s="3" customFormat="1" ht="21.75" customHeight="1">
      <c r="A40" s="92"/>
      <c r="B40" s="92"/>
      <c r="C40" s="92"/>
      <c r="D40" s="92"/>
      <c r="E40" s="92"/>
      <c r="F40" s="92"/>
      <c r="G40" s="93"/>
      <c r="H40" s="93"/>
      <c r="I40" s="93"/>
      <c r="J40" s="93"/>
      <c r="K40" s="93"/>
      <c r="L40" s="94"/>
      <c r="M40" s="92"/>
      <c r="N40" s="19" t="s">
        <v>2</v>
      </c>
      <c r="O40" s="5"/>
      <c r="P40" s="78"/>
    </row>
    <row r="41" spans="1:16" s="3" customFormat="1" ht="21.75" customHeight="1">
      <c r="A41" s="92"/>
      <c r="B41" s="92"/>
      <c r="C41" s="92"/>
      <c r="D41" s="92"/>
      <c r="E41" s="92"/>
      <c r="F41" s="92"/>
      <c r="G41" s="93"/>
      <c r="H41" s="187" t="s">
        <v>72</v>
      </c>
      <c r="I41" s="187"/>
      <c r="J41" s="187"/>
      <c r="K41" s="95"/>
      <c r="L41" s="187" t="s">
        <v>91</v>
      </c>
      <c r="M41" s="187"/>
      <c r="N41" s="187"/>
      <c r="O41" s="5"/>
      <c r="P41" s="78"/>
    </row>
    <row r="42" spans="1:16" s="3" customFormat="1" ht="21.75" customHeight="1">
      <c r="A42" s="92"/>
      <c r="B42" s="92"/>
      <c r="C42" s="92"/>
      <c r="D42" s="92"/>
      <c r="E42" s="92"/>
      <c r="F42" s="96" t="s">
        <v>3</v>
      </c>
      <c r="G42" s="93"/>
      <c r="H42" s="97" t="s">
        <v>178</v>
      </c>
      <c r="I42" s="98"/>
      <c r="J42" s="97" t="s">
        <v>181</v>
      </c>
      <c r="K42" s="99"/>
      <c r="L42" s="97" t="s">
        <v>178</v>
      </c>
      <c r="M42" s="98"/>
      <c r="N42" s="97" t="s">
        <v>181</v>
      </c>
      <c r="O42" s="5"/>
      <c r="P42" s="78"/>
    </row>
    <row r="43" spans="1:16" s="3" customFormat="1" ht="21.75" customHeight="1">
      <c r="A43" s="92"/>
      <c r="B43" s="92"/>
      <c r="C43" s="92"/>
      <c r="D43" s="92"/>
      <c r="E43" s="92"/>
      <c r="F43" s="93"/>
      <c r="G43" s="93"/>
      <c r="H43" s="98" t="s">
        <v>4</v>
      </c>
      <c r="I43" s="98"/>
      <c r="J43" s="98" t="s">
        <v>5</v>
      </c>
      <c r="K43" s="99"/>
      <c r="L43" s="98" t="s">
        <v>4</v>
      </c>
      <c r="M43" s="98"/>
      <c r="N43" s="98" t="s">
        <v>5</v>
      </c>
      <c r="O43" s="5"/>
      <c r="P43" s="78"/>
    </row>
    <row r="44" spans="1:16" s="3" customFormat="1" ht="21.75" customHeight="1">
      <c r="A44" s="92"/>
      <c r="B44" s="92"/>
      <c r="C44" s="92"/>
      <c r="D44" s="92"/>
      <c r="E44" s="92"/>
      <c r="F44" s="93"/>
      <c r="G44" s="93"/>
      <c r="H44" s="98" t="s">
        <v>6</v>
      </c>
      <c r="I44" s="98"/>
      <c r="J44" s="98"/>
      <c r="K44" s="93"/>
      <c r="L44" s="98" t="s">
        <v>6</v>
      </c>
      <c r="M44" s="98"/>
      <c r="N44" s="98"/>
      <c r="O44" s="5"/>
      <c r="P44" s="78"/>
    </row>
    <row r="45" spans="1:16" ht="21.75" customHeight="1">
      <c r="A45" s="100" t="s">
        <v>27</v>
      </c>
      <c r="L45" s="122"/>
      <c r="N45" s="122"/>
    </row>
    <row r="46" spans="1:16" ht="21.75" customHeight="1">
      <c r="A46" s="100" t="s">
        <v>28</v>
      </c>
      <c r="D46" s="103"/>
      <c r="E46" s="103"/>
      <c r="N46" s="123"/>
    </row>
    <row r="47" spans="1:16" ht="21.75" customHeight="1">
      <c r="A47" s="124" t="s">
        <v>29</v>
      </c>
      <c r="D47" s="103"/>
      <c r="E47" s="103"/>
      <c r="F47" s="105">
        <v>6</v>
      </c>
      <c r="H47" s="104">
        <v>3650207</v>
      </c>
      <c r="I47" s="104"/>
      <c r="J47" s="104">
        <v>2070500</v>
      </c>
      <c r="K47" s="104"/>
      <c r="L47" s="104">
        <v>3590207</v>
      </c>
      <c r="M47" s="104"/>
      <c r="N47" s="104">
        <v>2015500</v>
      </c>
    </row>
    <row r="48" spans="1:16" ht="21.75" customHeight="1">
      <c r="A48" s="124" t="s">
        <v>30</v>
      </c>
      <c r="D48" s="103"/>
      <c r="E48" s="103"/>
      <c r="F48" s="105">
        <v>2</v>
      </c>
      <c r="H48" s="104">
        <v>1274823</v>
      </c>
      <c r="I48" s="104"/>
      <c r="J48" s="104">
        <v>111401</v>
      </c>
      <c r="K48" s="104"/>
      <c r="L48" s="104">
        <v>2118223</v>
      </c>
      <c r="M48" s="104"/>
      <c r="N48" s="104">
        <v>1000801</v>
      </c>
    </row>
    <row r="49" spans="1:16" ht="21.75" customHeight="1">
      <c r="A49" s="101" t="s">
        <v>31</v>
      </c>
      <c r="D49" s="103"/>
      <c r="E49" s="103"/>
      <c r="F49" s="105" t="s">
        <v>185</v>
      </c>
      <c r="H49" s="104">
        <v>1673846</v>
      </c>
      <c r="I49" s="104"/>
      <c r="J49" s="104">
        <v>1735065</v>
      </c>
      <c r="K49" s="104"/>
      <c r="L49" s="104">
        <v>1565795</v>
      </c>
      <c r="M49" s="104"/>
      <c r="N49" s="104">
        <v>1440115</v>
      </c>
    </row>
    <row r="50" spans="1:16" ht="21.75" customHeight="1">
      <c r="A50" s="101" t="s">
        <v>123</v>
      </c>
      <c r="D50" s="103"/>
      <c r="E50" s="103"/>
      <c r="F50" s="105">
        <v>8</v>
      </c>
      <c r="H50" s="104">
        <v>270201</v>
      </c>
      <c r="I50" s="104"/>
      <c r="J50" s="104">
        <v>270182</v>
      </c>
      <c r="K50" s="104"/>
      <c r="L50" s="104">
        <v>250449</v>
      </c>
      <c r="M50" s="104"/>
      <c r="N50" s="104">
        <v>250436</v>
      </c>
    </row>
    <row r="51" spans="1:16" ht="21.75" customHeight="1">
      <c r="A51" s="108" t="s">
        <v>124</v>
      </c>
      <c r="D51" s="103"/>
      <c r="E51" s="103"/>
      <c r="F51" s="105"/>
      <c r="H51" s="113">
        <v>70326</v>
      </c>
      <c r="I51" s="113"/>
      <c r="J51" s="113">
        <v>71352</v>
      </c>
      <c r="K51" s="113"/>
      <c r="L51" s="113">
        <v>69681</v>
      </c>
      <c r="M51" s="113"/>
      <c r="N51" s="113">
        <v>70720</v>
      </c>
    </row>
    <row r="52" spans="1:16" ht="21.75" customHeight="1">
      <c r="A52" s="108" t="s">
        <v>140</v>
      </c>
      <c r="D52" s="103"/>
      <c r="E52" s="103"/>
      <c r="F52" s="105"/>
      <c r="H52" s="113"/>
      <c r="I52" s="113"/>
      <c r="L52" s="101"/>
      <c r="N52" s="101"/>
      <c r="O52" s="2"/>
    </row>
    <row r="53" spans="1:16" ht="21.75" customHeight="1">
      <c r="A53" s="108" t="s">
        <v>141</v>
      </c>
      <c r="D53" s="103"/>
      <c r="E53" s="103"/>
      <c r="F53" s="105">
        <v>9</v>
      </c>
      <c r="H53" s="113">
        <v>67204</v>
      </c>
      <c r="I53" s="113"/>
      <c r="J53" s="113">
        <v>65783</v>
      </c>
      <c r="K53" s="113"/>
      <c r="L53" s="113">
        <v>0</v>
      </c>
      <c r="M53" s="113"/>
      <c r="N53" s="113">
        <v>0</v>
      </c>
      <c r="O53" s="2"/>
    </row>
    <row r="54" spans="1:16" ht="21.75" customHeight="1">
      <c r="A54" s="101" t="s">
        <v>32</v>
      </c>
      <c r="D54" s="103"/>
      <c r="E54" s="103"/>
      <c r="F54" s="105"/>
      <c r="H54" s="104">
        <v>2259</v>
      </c>
      <c r="I54" s="104"/>
      <c r="J54" s="104">
        <v>1016</v>
      </c>
      <c r="K54" s="104"/>
      <c r="L54" s="113">
        <v>0</v>
      </c>
      <c r="M54" s="104"/>
      <c r="N54" s="113">
        <v>0</v>
      </c>
    </row>
    <row r="55" spans="1:16" ht="21.75" customHeight="1">
      <c r="A55" s="101" t="s">
        <v>33</v>
      </c>
      <c r="D55" s="103"/>
      <c r="E55" s="103"/>
      <c r="F55" s="105"/>
      <c r="H55" s="104">
        <v>53899</v>
      </c>
      <c r="I55" s="104"/>
      <c r="J55" s="104">
        <v>26171</v>
      </c>
      <c r="K55" s="104"/>
      <c r="L55" s="104">
        <v>53899</v>
      </c>
      <c r="M55" s="104"/>
      <c r="N55" s="104">
        <v>26171</v>
      </c>
    </row>
    <row r="56" spans="1:16" ht="21.75" customHeight="1">
      <c r="A56" s="101" t="s">
        <v>125</v>
      </c>
      <c r="D56" s="103"/>
      <c r="E56" s="103"/>
      <c r="F56" s="117"/>
      <c r="G56" s="125"/>
      <c r="H56" s="113">
        <v>26500</v>
      </c>
      <c r="I56" s="104"/>
      <c r="J56" s="104">
        <v>78765</v>
      </c>
      <c r="K56" s="104"/>
      <c r="L56" s="113">
        <v>26355</v>
      </c>
      <c r="M56" s="104"/>
      <c r="N56" s="104">
        <v>78765</v>
      </c>
    </row>
    <row r="57" spans="1:16" ht="21.75" customHeight="1">
      <c r="A57" s="101" t="s">
        <v>34</v>
      </c>
      <c r="D57" s="103"/>
      <c r="E57" s="103"/>
      <c r="F57" s="105"/>
      <c r="H57" s="104">
        <v>60478</v>
      </c>
      <c r="I57" s="104"/>
      <c r="J57" s="104">
        <v>25893</v>
      </c>
      <c r="K57" s="104"/>
      <c r="L57" s="104">
        <v>19144</v>
      </c>
      <c r="M57" s="104"/>
      <c r="N57" s="104">
        <v>8372</v>
      </c>
      <c r="O57" s="2"/>
    </row>
    <row r="58" spans="1:16" ht="21.75" customHeight="1">
      <c r="A58" s="100" t="s">
        <v>35</v>
      </c>
      <c r="D58" s="103"/>
      <c r="E58" s="103"/>
      <c r="H58" s="126">
        <f>SUM(H47:H57)</f>
        <v>7149743</v>
      </c>
      <c r="I58" s="104"/>
      <c r="J58" s="126">
        <f>SUM(J47:J57)</f>
        <v>4456128</v>
      </c>
      <c r="K58" s="104"/>
      <c r="L58" s="126">
        <f>SUM(L47:L57)</f>
        <v>7693753</v>
      </c>
      <c r="M58" s="104"/>
      <c r="N58" s="126">
        <f>SUM(N47:N57)</f>
        <v>4890880</v>
      </c>
      <c r="O58" s="2"/>
    </row>
    <row r="59" spans="1:16" ht="21.75" customHeight="1">
      <c r="A59" s="100" t="s">
        <v>36</v>
      </c>
      <c r="D59" s="103"/>
      <c r="E59" s="103"/>
      <c r="F59" s="105"/>
      <c r="H59" s="108"/>
      <c r="I59" s="127"/>
      <c r="J59" s="127"/>
      <c r="K59" s="127"/>
      <c r="L59" s="108"/>
      <c r="M59" s="112"/>
      <c r="N59" s="127"/>
      <c r="O59" s="2"/>
    </row>
    <row r="60" spans="1:16" ht="21.75" customHeight="1">
      <c r="A60" s="124" t="s">
        <v>126</v>
      </c>
      <c r="D60" s="103"/>
      <c r="E60" s="103"/>
      <c r="F60" s="105">
        <v>8</v>
      </c>
      <c r="H60" s="104">
        <v>2506510</v>
      </c>
      <c r="I60" s="104"/>
      <c r="J60" s="104">
        <v>2313256</v>
      </c>
      <c r="K60" s="104"/>
      <c r="L60" s="104">
        <v>1843563</v>
      </c>
      <c r="M60" s="104"/>
      <c r="N60" s="104">
        <v>1694742</v>
      </c>
    </row>
    <row r="61" spans="1:16" s="7" customFormat="1" ht="21.75" customHeight="1">
      <c r="A61" s="124" t="s">
        <v>213</v>
      </c>
      <c r="B61" s="108"/>
      <c r="C61" s="108"/>
      <c r="D61" s="108"/>
      <c r="E61" s="108"/>
      <c r="F61" s="110"/>
      <c r="G61" s="128"/>
      <c r="H61" s="113">
        <v>247065</v>
      </c>
      <c r="I61" s="113"/>
      <c r="J61" s="113">
        <v>264178</v>
      </c>
      <c r="K61" s="113"/>
      <c r="L61" s="113">
        <v>246837</v>
      </c>
      <c r="M61" s="113"/>
      <c r="N61" s="113">
        <v>263783</v>
      </c>
      <c r="P61" s="79"/>
    </row>
    <row r="62" spans="1:16" s="7" customFormat="1" ht="21.75" customHeight="1">
      <c r="A62" s="124" t="s">
        <v>142</v>
      </c>
      <c r="B62" s="108"/>
      <c r="C62" s="108"/>
      <c r="D62" s="108"/>
      <c r="E62" s="108"/>
      <c r="F62" s="110"/>
      <c r="G62" s="128"/>
      <c r="H62" s="113"/>
      <c r="I62" s="113"/>
      <c r="J62" s="113"/>
      <c r="K62" s="113"/>
      <c r="L62" s="113"/>
      <c r="M62" s="113"/>
      <c r="N62" s="113"/>
      <c r="P62" s="79"/>
    </row>
    <row r="63" spans="1:16" s="7" customFormat="1" ht="21.75" customHeight="1">
      <c r="A63" s="124" t="s">
        <v>143</v>
      </c>
      <c r="B63" s="108"/>
      <c r="C63" s="108"/>
      <c r="D63" s="108"/>
      <c r="E63" s="108"/>
      <c r="F63" s="110">
        <v>9</v>
      </c>
      <c r="G63" s="128"/>
      <c r="H63" s="113">
        <v>2515105</v>
      </c>
      <c r="I63" s="113"/>
      <c r="J63" s="113">
        <v>2536607</v>
      </c>
      <c r="K63" s="113"/>
      <c r="L63" s="113">
        <v>0</v>
      </c>
      <c r="M63" s="113"/>
      <c r="N63" s="113">
        <v>0</v>
      </c>
      <c r="P63" s="79"/>
    </row>
    <row r="64" spans="1:16" s="7" customFormat="1" ht="21.75" customHeight="1">
      <c r="A64" s="124" t="s">
        <v>37</v>
      </c>
      <c r="B64" s="108"/>
      <c r="C64" s="108"/>
      <c r="D64" s="108"/>
      <c r="E64" s="108"/>
      <c r="F64" s="110"/>
      <c r="G64" s="128"/>
      <c r="H64" s="104">
        <v>64555</v>
      </c>
      <c r="I64" s="104"/>
      <c r="J64" s="113">
        <v>63630</v>
      </c>
      <c r="K64" s="113"/>
      <c r="L64" s="113">
        <v>57412</v>
      </c>
      <c r="M64" s="113"/>
      <c r="N64" s="113">
        <v>56067</v>
      </c>
      <c r="P64" s="79"/>
    </row>
    <row r="65" spans="1:16" s="7" customFormat="1" ht="21.75" customHeight="1">
      <c r="A65" s="124" t="s">
        <v>127</v>
      </c>
      <c r="B65" s="108"/>
      <c r="C65" s="108"/>
      <c r="D65" s="109"/>
      <c r="E65" s="109"/>
      <c r="F65" s="110"/>
      <c r="G65" s="128"/>
      <c r="H65" s="104">
        <v>6229</v>
      </c>
      <c r="I65" s="104"/>
      <c r="J65" s="113">
        <v>383</v>
      </c>
      <c r="K65" s="113"/>
      <c r="L65" s="113">
        <v>6229</v>
      </c>
      <c r="M65" s="113"/>
      <c r="N65" s="113">
        <v>383</v>
      </c>
      <c r="P65" s="79"/>
    </row>
    <row r="66" spans="1:16" s="7" customFormat="1" ht="21.75" customHeight="1">
      <c r="A66" s="100" t="s">
        <v>38</v>
      </c>
      <c r="B66" s="108"/>
      <c r="C66" s="108"/>
      <c r="D66" s="108"/>
      <c r="E66" s="108"/>
      <c r="F66" s="117"/>
      <c r="G66" s="108"/>
      <c r="H66" s="126">
        <f>SUM(H60:H65)</f>
        <v>5339464</v>
      </c>
      <c r="I66" s="104"/>
      <c r="J66" s="126">
        <f>SUM(J60:J65)</f>
        <v>5178054</v>
      </c>
      <c r="K66" s="104"/>
      <c r="L66" s="126">
        <f>SUM(L60:L65)</f>
        <v>2154041</v>
      </c>
      <c r="M66" s="104"/>
      <c r="N66" s="126">
        <f>SUM(N60:N65)</f>
        <v>2014975</v>
      </c>
      <c r="P66" s="79"/>
    </row>
    <row r="67" spans="1:16" s="7" customFormat="1" ht="21.75" customHeight="1">
      <c r="A67" s="100" t="s">
        <v>39</v>
      </c>
      <c r="B67" s="108"/>
      <c r="C67" s="108"/>
      <c r="D67" s="109"/>
      <c r="E67" s="109"/>
      <c r="F67" s="110"/>
      <c r="G67" s="128"/>
      <c r="H67" s="126">
        <f>SUM(H58,H66)</f>
        <v>12489207</v>
      </c>
      <c r="I67" s="104"/>
      <c r="J67" s="126">
        <f>SUM(J58,J66)</f>
        <v>9634182</v>
      </c>
      <c r="K67" s="104"/>
      <c r="L67" s="126">
        <f>SUM(L58,L66)</f>
        <v>9847794</v>
      </c>
      <c r="M67" s="104"/>
      <c r="N67" s="126">
        <f>SUM(N58,N66)</f>
        <v>6905855</v>
      </c>
      <c r="P67" s="79"/>
    </row>
    <row r="68" spans="1:16" s="7" customFormat="1" ht="21.75" customHeight="1">
      <c r="A68" s="100"/>
      <c r="B68" s="108"/>
      <c r="C68" s="108"/>
      <c r="D68" s="109"/>
      <c r="E68" s="109"/>
      <c r="F68" s="108"/>
      <c r="G68" s="108"/>
      <c r="H68" s="108"/>
      <c r="I68" s="108"/>
      <c r="J68" s="108"/>
      <c r="K68" s="108"/>
      <c r="L68" s="108"/>
      <c r="M68" s="108"/>
      <c r="N68" s="108"/>
      <c r="P68" s="79"/>
    </row>
    <row r="69" spans="1:16" ht="21.75" customHeight="1">
      <c r="A69" s="101" t="s">
        <v>25</v>
      </c>
      <c r="D69" s="103"/>
      <c r="E69" s="103"/>
    </row>
    <row r="70" spans="1:16" ht="21.75" customHeight="1">
      <c r="A70" s="91" t="s">
        <v>0</v>
      </c>
      <c r="B70" s="100"/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</row>
    <row r="71" spans="1:16" ht="21.75" customHeight="1">
      <c r="A71" s="186" t="s">
        <v>26</v>
      </c>
      <c r="B71" s="186"/>
      <c r="C71" s="186"/>
      <c r="D71" s="186"/>
      <c r="E71" s="186"/>
      <c r="F71" s="186"/>
      <c r="G71" s="186"/>
      <c r="H71" s="186"/>
      <c r="I71" s="186"/>
      <c r="J71" s="186"/>
      <c r="K71" s="186"/>
      <c r="L71" s="186"/>
      <c r="M71" s="186"/>
      <c r="N71" s="186"/>
    </row>
    <row r="72" spans="1:16" ht="21.75" customHeight="1">
      <c r="A72" s="91" t="s">
        <v>177</v>
      </c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91"/>
      <c r="N72" s="91"/>
    </row>
    <row r="73" spans="1:16" s="3" customFormat="1" ht="21.75" customHeight="1">
      <c r="A73" s="92"/>
      <c r="B73" s="92"/>
      <c r="C73" s="92"/>
      <c r="D73" s="92"/>
      <c r="E73" s="92"/>
      <c r="F73" s="92"/>
      <c r="G73" s="93"/>
      <c r="H73" s="93"/>
      <c r="I73" s="93"/>
      <c r="J73" s="93"/>
      <c r="K73" s="93"/>
      <c r="L73" s="94"/>
      <c r="M73" s="92"/>
      <c r="N73" s="19" t="s">
        <v>2</v>
      </c>
      <c r="O73" s="5"/>
      <c r="P73" s="78"/>
    </row>
    <row r="74" spans="1:16" s="3" customFormat="1" ht="21.75" customHeight="1">
      <c r="A74" s="92"/>
      <c r="B74" s="92"/>
      <c r="C74" s="92"/>
      <c r="D74" s="92"/>
      <c r="E74" s="92"/>
      <c r="F74" s="92"/>
      <c r="G74" s="93"/>
      <c r="H74" s="187" t="s">
        <v>72</v>
      </c>
      <c r="I74" s="187"/>
      <c r="J74" s="187"/>
      <c r="K74" s="95"/>
      <c r="L74" s="187" t="s">
        <v>91</v>
      </c>
      <c r="M74" s="187"/>
      <c r="N74" s="187"/>
      <c r="O74" s="5"/>
      <c r="P74" s="78"/>
    </row>
    <row r="75" spans="1:16" s="3" customFormat="1" ht="21.75" customHeight="1">
      <c r="A75" s="92"/>
      <c r="B75" s="92"/>
      <c r="C75" s="92"/>
      <c r="D75" s="92"/>
      <c r="E75" s="92"/>
      <c r="F75" s="93"/>
      <c r="G75" s="93"/>
      <c r="H75" s="97" t="s">
        <v>178</v>
      </c>
      <c r="I75" s="98"/>
      <c r="J75" s="97" t="s">
        <v>181</v>
      </c>
      <c r="K75" s="99"/>
      <c r="L75" s="97" t="s">
        <v>178</v>
      </c>
      <c r="M75" s="98"/>
      <c r="N75" s="97" t="s">
        <v>181</v>
      </c>
      <c r="O75" s="5"/>
      <c r="P75" s="78"/>
    </row>
    <row r="76" spans="1:16" s="3" customFormat="1" ht="21.75" customHeight="1">
      <c r="A76" s="92"/>
      <c r="B76" s="92"/>
      <c r="C76" s="92"/>
      <c r="D76" s="92"/>
      <c r="E76" s="92"/>
      <c r="F76" s="93"/>
      <c r="G76" s="93"/>
      <c r="H76" s="98" t="s">
        <v>4</v>
      </c>
      <c r="I76" s="98"/>
      <c r="J76" s="98" t="s">
        <v>5</v>
      </c>
      <c r="K76" s="99"/>
      <c r="L76" s="98" t="s">
        <v>4</v>
      </c>
      <c r="M76" s="98"/>
      <c r="N76" s="98" t="s">
        <v>5</v>
      </c>
      <c r="O76" s="5"/>
      <c r="P76" s="78"/>
    </row>
    <row r="77" spans="1:16" s="3" customFormat="1" ht="21.75" customHeight="1">
      <c r="A77" s="92"/>
      <c r="B77" s="92"/>
      <c r="C77" s="92"/>
      <c r="D77" s="92"/>
      <c r="E77" s="92"/>
      <c r="F77" s="93"/>
      <c r="G77" s="93"/>
      <c r="H77" s="98" t="s">
        <v>6</v>
      </c>
      <c r="I77" s="98"/>
      <c r="J77" s="98"/>
      <c r="K77" s="93"/>
      <c r="L77" s="98" t="s">
        <v>6</v>
      </c>
      <c r="M77" s="98"/>
      <c r="N77" s="98"/>
      <c r="O77" s="5"/>
      <c r="P77" s="78"/>
    </row>
    <row r="78" spans="1:16" ht="21.75" customHeight="1">
      <c r="A78" s="100" t="s">
        <v>40</v>
      </c>
      <c r="D78" s="103"/>
      <c r="E78" s="103"/>
      <c r="L78" s="129"/>
      <c r="M78" s="129"/>
      <c r="N78" s="129"/>
    </row>
    <row r="79" spans="1:16" ht="21.75" customHeight="1">
      <c r="A79" s="101" t="s">
        <v>41</v>
      </c>
      <c r="D79" s="103"/>
      <c r="E79" s="103"/>
      <c r="F79" s="119"/>
      <c r="J79" s="130"/>
      <c r="K79" s="130"/>
      <c r="L79" s="130"/>
      <c r="M79" s="130"/>
      <c r="N79" s="130"/>
    </row>
    <row r="80" spans="1:16" ht="21.75" customHeight="1">
      <c r="A80" s="101" t="s">
        <v>42</v>
      </c>
      <c r="D80" s="103"/>
      <c r="E80" s="103"/>
      <c r="J80" s="130"/>
      <c r="K80" s="130"/>
      <c r="L80" s="130"/>
      <c r="M80" s="130"/>
      <c r="N80" s="130"/>
    </row>
    <row r="81" spans="1:16" ht="21.75" customHeight="1" thickBot="1">
      <c r="A81" s="101" t="s">
        <v>43</v>
      </c>
      <c r="D81" s="103"/>
      <c r="E81" s="103"/>
      <c r="F81" s="119"/>
      <c r="H81" s="131">
        <v>600000</v>
      </c>
      <c r="I81" s="104"/>
      <c r="J81" s="131">
        <v>600000</v>
      </c>
      <c r="K81" s="104"/>
      <c r="L81" s="131">
        <v>600000</v>
      </c>
      <c r="M81" s="104"/>
      <c r="N81" s="131">
        <v>600000</v>
      </c>
    </row>
    <row r="82" spans="1:16" ht="21.75" customHeight="1" thickTop="1">
      <c r="A82" s="108" t="s">
        <v>44</v>
      </c>
      <c r="B82" s="108"/>
      <c r="D82" s="103"/>
      <c r="E82" s="103"/>
      <c r="F82" s="111"/>
      <c r="G82" s="111"/>
      <c r="H82" s="104"/>
      <c r="I82" s="104"/>
      <c r="J82" s="104"/>
      <c r="K82" s="104"/>
      <c r="L82" s="104"/>
      <c r="M82" s="104"/>
      <c r="N82" s="104"/>
      <c r="O82" s="2"/>
    </row>
    <row r="83" spans="1:16" s="7" customFormat="1" ht="21.75" customHeight="1">
      <c r="A83" s="101" t="s">
        <v>43</v>
      </c>
      <c r="B83" s="108"/>
      <c r="C83" s="108"/>
      <c r="D83" s="109"/>
      <c r="E83" s="109"/>
      <c r="F83" s="109"/>
      <c r="G83" s="111"/>
      <c r="H83" s="104">
        <v>600000</v>
      </c>
      <c r="I83" s="104"/>
      <c r="J83" s="104">
        <v>600000</v>
      </c>
      <c r="K83" s="104"/>
      <c r="L83" s="104">
        <v>600000</v>
      </c>
      <c r="M83" s="104"/>
      <c r="N83" s="104">
        <v>600000</v>
      </c>
      <c r="P83" s="79"/>
    </row>
    <row r="84" spans="1:16" s="7" customFormat="1" ht="21.75" customHeight="1">
      <c r="A84" s="101" t="s">
        <v>45</v>
      </c>
      <c r="B84" s="108"/>
      <c r="C84" s="108"/>
      <c r="D84" s="109"/>
      <c r="E84" s="109"/>
      <c r="F84" s="132"/>
      <c r="G84" s="108"/>
      <c r="H84" s="104">
        <v>2230175</v>
      </c>
      <c r="I84" s="104"/>
      <c r="J84" s="104">
        <v>2230175</v>
      </c>
      <c r="K84" s="104"/>
      <c r="L84" s="104">
        <v>2230175</v>
      </c>
      <c r="M84" s="104"/>
      <c r="N84" s="104">
        <v>2230175</v>
      </c>
      <c r="P84" s="79"/>
    </row>
    <row r="85" spans="1:16" s="7" customFormat="1" ht="21.75" customHeight="1">
      <c r="A85" s="108" t="s">
        <v>144</v>
      </c>
      <c r="B85" s="108"/>
      <c r="C85" s="108"/>
      <c r="D85" s="109"/>
      <c r="E85" s="109"/>
      <c r="F85" s="108"/>
      <c r="G85" s="128"/>
      <c r="H85" s="104"/>
      <c r="I85" s="104"/>
      <c r="J85" s="104"/>
      <c r="K85" s="104"/>
      <c r="L85" s="113"/>
      <c r="M85" s="104"/>
      <c r="N85" s="104"/>
      <c r="P85" s="79"/>
    </row>
    <row r="86" spans="1:16" s="7" customFormat="1" ht="21.75" customHeight="1">
      <c r="A86" s="108" t="s">
        <v>46</v>
      </c>
      <c r="B86" s="108"/>
      <c r="C86" s="108"/>
      <c r="D86" s="109"/>
      <c r="E86" s="109"/>
      <c r="F86" s="132"/>
      <c r="G86" s="128"/>
      <c r="H86" s="104">
        <v>60000</v>
      </c>
      <c r="I86" s="104"/>
      <c r="J86" s="104">
        <v>60000</v>
      </c>
      <c r="K86" s="104"/>
      <c r="L86" s="104">
        <v>60000</v>
      </c>
      <c r="M86" s="104"/>
      <c r="N86" s="104">
        <v>60000</v>
      </c>
      <c r="P86" s="79"/>
    </row>
    <row r="87" spans="1:16" s="7" customFormat="1" ht="21.75" customHeight="1">
      <c r="A87" s="101" t="s">
        <v>47</v>
      </c>
      <c r="B87" s="108"/>
      <c r="C87" s="108"/>
      <c r="D87" s="109"/>
      <c r="E87" s="109"/>
      <c r="F87" s="101"/>
      <c r="G87" s="101"/>
      <c r="H87" s="104">
        <v>-3320</v>
      </c>
      <c r="I87" s="104"/>
      <c r="J87" s="104">
        <v>-350754</v>
      </c>
      <c r="K87" s="104"/>
      <c r="L87" s="104">
        <v>117176</v>
      </c>
      <c r="M87" s="104"/>
      <c r="N87" s="104">
        <v>-179116</v>
      </c>
      <c r="P87" s="79"/>
    </row>
    <row r="88" spans="1:16" s="7" customFormat="1" ht="21.75" customHeight="1">
      <c r="A88" s="101" t="s">
        <v>48</v>
      </c>
      <c r="B88" s="108"/>
      <c r="C88" s="108"/>
      <c r="D88" s="109"/>
      <c r="E88" s="109"/>
      <c r="F88" s="101"/>
      <c r="G88" s="101"/>
      <c r="H88" s="104">
        <v>33906</v>
      </c>
      <c r="I88" s="104"/>
      <c r="J88" s="104">
        <v>-27689</v>
      </c>
      <c r="K88" s="104"/>
      <c r="L88" s="104">
        <v>37707</v>
      </c>
      <c r="M88" s="104"/>
      <c r="N88" s="104">
        <v>-24905</v>
      </c>
      <c r="P88" s="79"/>
    </row>
    <row r="89" spans="1:16" ht="21.75" customHeight="1">
      <c r="A89" s="100" t="s">
        <v>49</v>
      </c>
      <c r="D89" s="103"/>
      <c r="E89" s="103"/>
      <c r="H89" s="126">
        <f>SUM(H83:H88)</f>
        <v>2920761</v>
      </c>
      <c r="I89" s="104"/>
      <c r="J89" s="126">
        <f>SUM(J83:J88)</f>
        <v>2511732</v>
      </c>
      <c r="K89" s="104"/>
      <c r="L89" s="126">
        <f>SUM(L83:L88)</f>
        <v>3045058</v>
      </c>
      <c r="M89" s="104"/>
      <c r="N89" s="126">
        <f>SUM(N83:N88)</f>
        <v>2686154</v>
      </c>
      <c r="O89" s="2"/>
    </row>
    <row r="90" spans="1:16" ht="21.75" customHeight="1" thickBot="1">
      <c r="A90" s="100" t="s">
        <v>50</v>
      </c>
      <c r="D90" s="103"/>
      <c r="E90" s="103"/>
      <c r="H90" s="121">
        <f>SUM(H67,H89)</f>
        <v>15409968</v>
      </c>
      <c r="I90" s="104"/>
      <c r="J90" s="121">
        <f>SUM(J67,J89)</f>
        <v>12145914</v>
      </c>
      <c r="K90" s="104"/>
      <c r="L90" s="121">
        <f>SUM(L67,L89)</f>
        <v>12892852</v>
      </c>
      <c r="M90" s="104"/>
      <c r="N90" s="121">
        <f>SUM(N67,N89)</f>
        <v>9592009</v>
      </c>
      <c r="O90" s="2"/>
    </row>
    <row r="91" spans="1:16" ht="21.75" customHeight="1" thickTop="1">
      <c r="D91" s="103"/>
      <c r="E91" s="103"/>
      <c r="H91" s="106">
        <f>H90-H34</f>
        <v>0</v>
      </c>
      <c r="I91" s="106"/>
      <c r="J91" s="106">
        <f>J90-J34</f>
        <v>0</v>
      </c>
      <c r="K91" s="106"/>
      <c r="L91" s="106">
        <f>L90-L34</f>
        <v>0</v>
      </c>
      <c r="M91" s="106"/>
      <c r="N91" s="106">
        <f>N90-N34</f>
        <v>0</v>
      </c>
      <c r="O91" s="2"/>
    </row>
    <row r="92" spans="1:16" ht="21.75" customHeight="1">
      <c r="A92" s="101" t="s">
        <v>25</v>
      </c>
      <c r="D92" s="103"/>
      <c r="E92" s="103"/>
      <c r="O92" s="2"/>
    </row>
    <row r="93" spans="1:16" ht="21.75" customHeight="1">
      <c r="D93" s="103"/>
      <c r="E93" s="103"/>
      <c r="O93" s="2"/>
    </row>
    <row r="94" spans="1:16" ht="21.75" customHeight="1">
      <c r="A94" s="133"/>
      <c r="B94" s="133"/>
      <c r="C94" s="133"/>
      <c r="D94" s="133"/>
      <c r="E94" s="133"/>
      <c r="F94" s="133"/>
    </row>
    <row r="95" spans="1:16" ht="21.75" customHeight="1">
      <c r="D95" s="103"/>
      <c r="E95" s="103"/>
    </row>
    <row r="96" spans="1:16" ht="21.75" customHeight="1">
      <c r="E96" s="103"/>
      <c r="H96" s="2"/>
    </row>
    <row r="97" spans="1:8" ht="21.75" customHeight="1">
      <c r="A97" s="2"/>
      <c r="B97" s="2"/>
      <c r="C97" s="2"/>
      <c r="D97" s="2"/>
      <c r="E97" s="2"/>
      <c r="F97" s="2"/>
      <c r="H97" s="134" t="s">
        <v>51</v>
      </c>
    </row>
    <row r="98" spans="1:8" ht="21.75" customHeight="1">
      <c r="A98" s="133"/>
      <c r="B98" s="133"/>
      <c r="C98" s="133"/>
      <c r="D98" s="133"/>
      <c r="E98" s="133"/>
      <c r="F98" s="133"/>
    </row>
  </sheetData>
  <mergeCells count="9">
    <mergeCell ref="A38:N38"/>
    <mergeCell ref="A2:N2"/>
    <mergeCell ref="H5:J5"/>
    <mergeCell ref="L5:N5"/>
    <mergeCell ref="H74:J74"/>
    <mergeCell ref="L74:N74"/>
    <mergeCell ref="H41:J41"/>
    <mergeCell ref="L41:N41"/>
    <mergeCell ref="A71:N71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36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5"/>
  <sheetViews>
    <sheetView showGridLines="0" tabSelected="1" view="pageBreakPreview" topLeftCell="A35" zoomScale="70" zoomScaleNormal="70" zoomScaleSheetLayoutView="70" workbookViewId="0">
      <selection activeCell="E46" sqref="E46"/>
    </sheetView>
  </sheetViews>
  <sheetFormatPr defaultColWidth="10.7265625" defaultRowHeight="21.75" customHeight="1"/>
  <cols>
    <col min="1" max="1" width="10.7265625" style="101" customWidth="1"/>
    <col min="2" max="2" width="13.26953125" style="101" customWidth="1"/>
    <col min="3" max="3" width="10.7265625" style="101" customWidth="1"/>
    <col min="4" max="4" width="9.453125" style="101" customWidth="1"/>
    <col min="5" max="5" width="11.54296875" style="101" customWidth="1"/>
    <col min="6" max="6" width="5.7265625" style="101" customWidth="1"/>
    <col min="7" max="7" width="2" style="101" customWidth="1"/>
    <col min="8" max="8" width="14.54296875" style="101" customWidth="1"/>
    <col min="9" max="9" width="2" style="135" customWidth="1"/>
    <col min="10" max="10" width="14.54296875" style="101" customWidth="1"/>
    <col min="11" max="11" width="2" style="135" customWidth="1"/>
    <col min="12" max="12" width="14.54296875" style="102" customWidth="1"/>
    <col min="13" max="13" width="2" style="101" customWidth="1"/>
    <col min="14" max="14" width="14.54296875" style="102" customWidth="1"/>
    <col min="15" max="15" width="1.26953125" style="1" customWidth="1"/>
    <col min="16" max="16" width="10.7265625" style="14"/>
    <col min="17" max="16384" width="10.7265625" style="2"/>
  </cols>
  <sheetData>
    <row r="1" spans="1:16" ht="21.75" customHeight="1">
      <c r="A1" s="135"/>
      <c r="B1" s="135"/>
      <c r="C1" s="135"/>
      <c r="D1" s="135"/>
      <c r="E1" s="135"/>
      <c r="F1" s="135"/>
      <c r="N1" s="19" t="s">
        <v>52</v>
      </c>
    </row>
    <row r="2" spans="1:16" s="13" customFormat="1" ht="21.75" customHeight="1">
      <c r="A2" s="91" t="s">
        <v>0</v>
      </c>
      <c r="B2" s="100"/>
      <c r="C2" s="100"/>
      <c r="D2" s="100"/>
      <c r="E2" s="100"/>
      <c r="F2" s="100"/>
      <c r="G2" s="100"/>
      <c r="H2" s="100"/>
      <c r="I2" s="136"/>
      <c r="J2" s="100"/>
      <c r="K2" s="136"/>
      <c r="L2" s="100"/>
      <c r="M2" s="100"/>
      <c r="N2" s="100"/>
      <c r="O2" s="1"/>
      <c r="P2" s="14"/>
    </row>
    <row r="3" spans="1:16" s="13" customFormat="1" ht="21.75" customHeight="1">
      <c r="A3" s="186" t="s">
        <v>53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"/>
      <c r="P3" s="14"/>
    </row>
    <row r="4" spans="1:16" s="13" customFormat="1" ht="21.75" customHeight="1">
      <c r="A4" s="91" t="s">
        <v>179</v>
      </c>
      <c r="B4" s="91"/>
      <c r="C4" s="91"/>
      <c r="D4" s="91"/>
      <c r="E4" s="91"/>
      <c r="F4" s="91"/>
      <c r="G4" s="91"/>
      <c r="H4" s="91"/>
      <c r="I4" s="137"/>
      <c r="J4" s="91"/>
      <c r="K4" s="137"/>
      <c r="L4" s="91"/>
      <c r="M4" s="91"/>
      <c r="N4" s="91"/>
      <c r="O4" s="1"/>
      <c r="P4" s="14"/>
    </row>
    <row r="5" spans="1:16" s="3" customFormat="1" ht="21.75" customHeight="1">
      <c r="A5" s="92"/>
      <c r="B5" s="92"/>
      <c r="C5" s="92"/>
      <c r="D5" s="92"/>
      <c r="E5" s="92"/>
      <c r="F5" s="92"/>
      <c r="G5" s="93"/>
      <c r="H5" s="93"/>
      <c r="I5" s="99"/>
      <c r="J5" s="93"/>
      <c r="K5" s="99"/>
      <c r="L5" s="94"/>
      <c r="M5" s="92"/>
      <c r="N5" s="19" t="s">
        <v>2</v>
      </c>
      <c r="O5" s="5"/>
      <c r="P5" s="15"/>
    </row>
    <row r="6" spans="1:16" s="3" customFormat="1" ht="21.75" customHeight="1">
      <c r="A6" s="92"/>
      <c r="B6" s="92"/>
      <c r="C6" s="92"/>
      <c r="D6" s="92"/>
      <c r="E6" s="92"/>
      <c r="F6" s="92"/>
      <c r="G6" s="93"/>
      <c r="H6" s="187" t="s">
        <v>72</v>
      </c>
      <c r="I6" s="187"/>
      <c r="J6" s="187"/>
      <c r="K6" s="98"/>
      <c r="L6" s="187" t="s">
        <v>91</v>
      </c>
      <c r="M6" s="187"/>
      <c r="N6" s="187"/>
      <c r="O6" s="5"/>
      <c r="P6" s="15"/>
    </row>
    <row r="7" spans="1:16" s="3" customFormat="1" ht="21.75" customHeight="1">
      <c r="A7" s="92"/>
      <c r="B7" s="92"/>
      <c r="C7" s="92"/>
      <c r="D7" s="92"/>
      <c r="E7" s="92"/>
      <c r="F7" s="96" t="s">
        <v>3</v>
      </c>
      <c r="G7" s="93"/>
      <c r="H7" s="138">
        <v>2022</v>
      </c>
      <c r="I7" s="98"/>
      <c r="J7" s="138">
        <v>2021</v>
      </c>
      <c r="K7" s="99"/>
      <c r="L7" s="138">
        <v>2022</v>
      </c>
      <c r="M7" s="98"/>
      <c r="N7" s="138">
        <v>2021</v>
      </c>
      <c r="O7" s="5"/>
      <c r="P7" s="15"/>
    </row>
    <row r="8" spans="1:16" ht="21.75" customHeight="1">
      <c r="A8" s="139" t="s">
        <v>54</v>
      </c>
      <c r="D8" s="103"/>
      <c r="E8" s="103"/>
    </row>
    <row r="9" spans="1:16" ht="21.75" customHeight="1">
      <c r="A9" s="100" t="s">
        <v>55</v>
      </c>
      <c r="D9" s="103"/>
      <c r="E9" s="103"/>
    </row>
    <row r="10" spans="1:16" ht="21.75" customHeight="1">
      <c r="A10" s="101" t="s">
        <v>56</v>
      </c>
      <c r="D10" s="103"/>
      <c r="E10" s="103"/>
      <c r="F10" s="119">
        <v>10</v>
      </c>
      <c r="H10" s="140">
        <v>3024454</v>
      </c>
      <c r="I10" s="141"/>
      <c r="J10" s="140">
        <v>1702626</v>
      </c>
      <c r="K10" s="141"/>
      <c r="L10" s="140">
        <v>2634591</v>
      </c>
      <c r="M10" s="106"/>
      <c r="N10" s="140">
        <v>1317607</v>
      </c>
    </row>
    <row r="11" spans="1:16" ht="21.75" customHeight="1">
      <c r="A11" s="101" t="s">
        <v>57</v>
      </c>
      <c r="D11" s="103"/>
      <c r="E11" s="103"/>
      <c r="F11" s="119">
        <v>10</v>
      </c>
      <c r="H11" s="107">
        <v>64686</v>
      </c>
      <c r="I11" s="141"/>
      <c r="J11" s="107">
        <v>45153</v>
      </c>
      <c r="K11" s="141"/>
      <c r="L11" s="140">
        <v>64984</v>
      </c>
      <c r="M11" s="106"/>
      <c r="N11" s="107">
        <v>45450</v>
      </c>
    </row>
    <row r="12" spans="1:16" ht="21.75" customHeight="1">
      <c r="A12" s="101" t="s">
        <v>58</v>
      </c>
      <c r="D12" s="103"/>
      <c r="E12" s="103"/>
      <c r="F12" s="119"/>
      <c r="H12" s="107">
        <v>13457</v>
      </c>
      <c r="I12" s="141"/>
      <c r="J12" s="107">
        <v>5324</v>
      </c>
      <c r="K12" s="141"/>
      <c r="L12" s="140">
        <v>12239</v>
      </c>
      <c r="M12" s="106"/>
      <c r="N12" s="107">
        <v>6318</v>
      </c>
      <c r="O12" s="2"/>
    </row>
    <row r="13" spans="1:16" ht="21.75" customHeight="1">
      <c r="A13" s="101" t="s">
        <v>135</v>
      </c>
      <c r="D13" s="103"/>
      <c r="E13" s="103"/>
      <c r="F13" s="119"/>
      <c r="H13" s="123">
        <v>0</v>
      </c>
      <c r="I13" s="107"/>
      <c r="J13" s="140">
        <v>9949</v>
      </c>
      <c r="K13" s="107"/>
      <c r="L13" s="123">
        <v>0</v>
      </c>
      <c r="M13" s="140"/>
      <c r="N13" s="140">
        <v>11736</v>
      </c>
      <c r="O13" s="2"/>
    </row>
    <row r="14" spans="1:16" ht="21.75" customHeight="1">
      <c r="A14" s="101" t="s">
        <v>130</v>
      </c>
      <c r="D14" s="103"/>
      <c r="E14" s="103"/>
      <c r="F14" s="119">
        <v>2</v>
      </c>
      <c r="H14" s="107">
        <v>8526</v>
      </c>
      <c r="I14" s="107"/>
      <c r="J14" s="107">
        <v>10668</v>
      </c>
      <c r="K14" s="107"/>
      <c r="L14" s="123">
        <v>8526</v>
      </c>
      <c r="M14" s="140"/>
      <c r="N14" s="107">
        <v>10668</v>
      </c>
      <c r="O14" s="2"/>
    </row>
    <row r="15" spans="1:16" ht="21.75" customHeight="1">
      <c r="A15" s="101" t="s">
        <v>192</v>
      </c>
      <c r="D15" s="103"/>
      <c r="E15" s="103"/>
      <c r="F15" s="119"/>
      <c r="H15" s="123">
        <v>0</v>
      </c>
      <c r="I15" s="107"/>
      <c r="J15" s="123">
        <v>5820</v>
      </c>
      <c r="K15" s="107"/>
      <c r="L15" s="123">
        <v>0</v>
      </c>
      <c r="M15" s="140"/>
      <c r="N15" s="107">
        <v>5820</v>
      </c>
      <c r="O15" s="2"/>
    </row>
    <row r="16" spans="1:16" ht="21.75" customHeight="1">
      <c r="A16" s="101" t="s">
        <v>145</v>
      </c>
      <c r="D16" s="103"/>
      <c r="E16" s="103"/>
      <c r="F16" s="119"/>
      <c r="H16" s="142">
        <v>1792</v>
      </c>
      <c r="I16" s="107"/>
      <c r="J16" s="142">
        <v>0</v>
      </c>
      <c r="K16" s="107"/>
      <c r="L16" s="142">
        <v>1792</v>
      </c>
      <c r="M16" s="140"/>
      <c r="N16" s="142">
        <v>0</v>
      </c>
      <c r="O16" s="2"/>
    </row>
    <row r="17" spans="1:15" ht="21.75" customHeight="1">
      <c r="A17" s="100" t="s">
        <v>60</v>
      </c>
      <c r="D17" s="103"/>
      <c r="E17" s="103"/>
      <c r="F17" s="119"/>
      <c r="H17" s="143">
        <f>SUM(H9:H16)</f>
        <v>3112915</v>
      </c>
      <c r="I17" s="141"/>
      <c r="J17" s="143">
        <f>SUM(J10:J16)</f>
        <v>1779540</v>
      </c>
      <c r="K17" s="141"/>
      <c r="L17" s="143">
        <f>SUM(L10:L16)</f>
        <v>2722132</v>
      </c>
      <c r="M17" s="106"/>
      <c r="N17" s="143">
        <f>SUM(N10:N16)</f>
        <v>1397599</v>
      </c>
      <c r="O17" s="2"/>
    </row>
    <row r="18" spans="1:15" ht="21.75" customHeight="1">
      <c r="A18" s="100" t="s">
        <v>61</v>
      </c>
      <c r="D18" s="103"/>
      <c r="E18" s="103"/>
      <c r="F18" s="119"/>
      <c r="H18" s="140"/>
      <c r="I18" s="141"/>
      <c r="J18" s="140"/>
      <c r="K18" s="141"/>
      <c r="L18" s="140"/>
      <c r="M18" s="106"/>
      <c r="N18" s="140"/>
      <c r="O18" s="2"/>
    </row>
    <row r="19" spans="1:15" ht="21.75" customHeight="1">
      <c r="A19" s="101" t="s">
        <v>62</v>
      </c>
      <c r="D19" s="103"/>
      <c r="E19" s="103"/>
      <c r="F19" s="119"/>
      <c r="H19" s="107">
        <v>2353268</v>
      </c>
      <c r="I19" s="141"/>
      <c r="J19" s="107">
        <v>1332675</v>
      </c>
      <c r="K19" s="141"/>
      <c r="L19" s="140">
        <v>2088212</v>
      </c>
      <c r="M19" s="106"/>
      <c r="N19" s="140">
        <v>1061810</v>
      </c>
      <c r="O19" s="2"/>
    </row>
    <row r="20" spans="1:15" ht="21.75" customHeight="1">
      <c r="A20" s="101" t="s">
        <v>63</v>
      </c>
      <c r="D20" s="103"/>
      <c r="E20" s="103"/>
      <c r="F20" s="119"/>
      <c r="H20" s="107">
        <v>59721</v>
      </c>
      <c r="I20" s="141"/>
      <c r="J20" s="107">
        <v>38111</v>
      </c>
      <c r="K20" s="141"/>
      <c r="L20" s="140">
        <v>57604</v>
      </c>
      <c r="M20" s="106"/>
      <c r="N20" s="140">
        <v>35845</v>
      </c>
      <c r="O20" s="2"/>
    </row>
    <row r="21" spans="1:15" ht="21.75" customHeight="1">
      <c r="A21" s="101" t="s">
        <v>115</v>
      </c>
      <c r="D21" s="103"/>
      <c r="E21" s="103"/>
      <c r="F21" s="119"/>
      <c r="H21" s="107">
        <v>118556</v>
      </c>
      <c r="I21" s="141"/>
      <c r="J21" s="107">
        <v>63591</v>
      </c>
      <c r="K21" s="141"/>
      <c r="L21" s="140">
        <v>111291</v>
      </c>
      <c r="M21" s="141"/>
      <c r="N21" s="140">
        <v>54865</v>
      </c>
      <c r="O21" s="2"/>
    </row>
    <row r="22" spans="1:15" ht="21.75" customHeight="1">
      <c r="A22" s="101" t="s">
        <v>64</v>
      </c>
      <c r="D22" s="103"/>
      <c r="E22" s="103"/>
      <c r="H22" s="107">
        <v>81458</v>
      </c>
      <c r="I22" s="141"/>
      <c r="J22" s="107">
        <v>58268</v>
      </c>
      <c r="K22" s="141"/>
      <c r="L22" s="140">
        <v>70863</v>
      </c>
      <c r="M22" s="141"/>
      <c r="N22" s="140">
        <v>50892</v>
      </c>
      <c r="O22" s="2"/>
    </row>
    <row r="23" spans="1:15" ht="21.75" customHeight="1">
      <c r="A23" s="101" t="s">
        <v>146</v>
      </c>
      <c r="D23" s="103"/>
      <c r="E23" s="103"/>
      <c r="H23" s="107">
        <v>27970</v>
      </c>
      <c r="I23" s="141"/>
      <c r="J23" s="184">
        <v>0</v>
      </c>
      <c r="K23" s="141"/>
      <c r="L23" s="140">
        <v>28489</v>
      </c>
      <c r="M23" s="141"/>
      <c r="N23" s="184">
        <v>0</v>
      </c>
      <c r="O23" s="2"/>
    </row>
    <row r="24" spans="1:15" ht="21.75" customHeight="1">
      <c r="A24" s="101" t="s">
        <v>147</v>
      </c>
      <c r="D24" s="103"/>
      <c r="E24" s="103"/>
      <c r="H24" s="107">
        <v>39190</v>
      </c>
      <c r="I24" s="141"/>
      <c r="J24" s="184">
        <v>0</v>
      </c>
      <c r="K24" s="184"/>
      <c r="L24" s="184">
        <v>39190</v>
      </c>
      <c r="M24" s="184"/>
      <c r="N24" s="184">
        <v>0</v>
      </c>
      <c r="O24" s="2"/>
    </row>
    <row r="25" spans="1:15" ht="21.75" customHeight="1">
      <c r="A25" s="101" t="s">
        <v>148</v>
      </c>
      <c r="D25" s="103"/>
      <c r="E25" s="103"/>
      <c r="H25" s="185">
        <v>0</v>
      </c>
      <c r="I25" s="141"/>
      <c r="J25" s="184">
        <v>3000</v>
      </c>
      <c r="K25" s="141"/>
      <c r="L25" s="185">
        <v>0</v>
      </c>
      <c r="M25" s="141"/>
      <c r="N25" s="184">
        <v>3000</v>
      </c>
      <c r="O25" s="2"/>
    </row>
    <row r="26" spans="1:15" ht="21.75" customHeight="1">
      <c r="A26" s="100" t="s">
        <v>65</v>
      </c>
      <c r="D26" s="103"/>
      <c r="E26" s="103"/>
      <c r="H26" s="181">
        <f>SUM(H18:H25)</f>
        <v>2680163</v>
      </c>
      <c r="I26" s="141"/>
      <c r="J26" s="116">
        <f>SUM(J19:J25)</f>
        <v>1495645</v>
      </c>
      <c r="K26" s="141"/>
      <c r="L26" s="181">
        <f>SUM(L18:L25)</f>
        <v>2395649</v>
      </c>
      <c r="M26" s="106"/>
      <c r="N26" s="116">
        <f>SUM(N18:N25)</f>
        <v>1206412</v>
      </c>
      <c r="O26" s="2"/>
    </row>
    <row r="27" spans="1:15" ht="21.75" customHeight="1">
      <c r="A27" s="100" t="s">
        <v>186</v>
      </c>
      <c r="D27" s="103"/>
      <c r="E27" s="103"/>
      <c r="H27" s="182">
        <f>H17-H26</f>
        <v>432752</v>
      </c>
      <c r="I27" s="141"/>
      <c r="J27" s="182">
        <f>J17-J26</f>
        <v>283895</v>
      </c>
      <c r="K27" s="141"/>
      <c r="L27" s="182">
        <f>L17-L26</f>
        <v>326483</v>
      </c>
      <c r="M27" s="106"/>
      <c r="N27" s="182">
        <f>N17-N26</f>
        <v>191187</v>
      </c>
      <c r="O27" s="2"/>
    </row>
    <row r="28" spans="1:15" ht="21.75" customHeight="1">
      <c r="A28" s="101" t="s">
        <v>131</v>
      </c>
      <c r="D28" s="103"/>
      <c r="E28" s="103"/>
      <c r="F28" s="119"/>
      <c r="H28" s="107">
        <v>420</v>
      </c>
      <c r="I28" s="141"/>
      <c r="J28" s="107">
        <v>506</v>
      </c>
      <c r="K28" s="130"/>
      <c r="L28" s="184">
        <v>0</v>
      </c>
      <c r="M28" s="130"/>
      <c r="N28" s="130">
        <v>0</v>
      </c>
      <c r="O28" s="2"/>
    </row>
    <row r="29" spans="1:15" ht="21.75" customHeight="1">
      <c r="A29" s="101" t="s">
        <v>132</v>
      </c>
      <c r="D29" s="103"/>
      <c r="E29" s="103"/>
      <c r="H29" s="107">
        <v>12433</v>
      </c>
      <c r="I29" s="141"/>
      <c r="J29" s="107">
        <v>13337</v>
      </c>
      <c r="K29" s="141"/>
      <c r="L29" s="107">
        <v>12459</v>
      </c>
      <c r="M29" s="106"/>
      <c r="N29" s="107">
        <v>13392</v>
      </c>
      <c r="O29" s="2"/>
    </row>
    <row r="30" spans="1:15" ht="21.75" customHeight="1">
      <c r="A30" s="101" t="s">
        <v>66</v>
      </c>
      <c r="D30" s="103"/>
      <c r="E30" s="103"/>
      <c r="F30" s="119"/>
      <c r="H30" s="107">
        <v>-105066</v>
      </c>
      <c r="I30" s="141"/>
      <c r="J30" s="143">
        <v>-74538</v>
      </c>
      <c r="K30" s="141"/>
      <c r="L30" s="107">
        <v>-50893</v>
      </c>
      <c r="M30" s="141"/>
      <c r="N30" s="143">
        <v>-27355</v>
      </c>
      <c r="O30" s="2"/>
    </row>
    <row r="31" spans="1:15" ht="21.75" customHeight="1">
      <c r="A31" s="100" t="s">
        <v>193</v>
      </c>
      <c r="D31" s="103"/>
      <c r="E31" s="103"/>
      <c r="H31" s="182">
        <f>SUM(H27:H30)</f>
        <v>340539</v>
      </c>
      <c r="I31" s="141"/>
      <c r="J31" s="182">
        <f>SUM(J27:J30)</f>
        <v>223200</v>
      </c>
      <c r="K31" s="141"/>
      <c r="L31" s="182">
        <f>SUM(L27:L30)</f>
        <v>288049</v>
      </c>
      <c r="M31" s="106"/>
      <c r="N31" s="182">
        <f>SUM(N27:N30)</f>
        <v>177224</v>
      </c>
      <c r="O31" s="2"/>
    </row>
    <row r="32" spans="1:15" ht="21.75" customHeight="1">
      <c r="A32" s="101" t="s">
        <v>133</v>
      </c>
      <c r="D32" s="103"/>
      <c r="E32" s="103"/>
      <c r="F32" s="119"/>
      <c r="H32" s="107">
        <v>6895</v>
      </c>
      <c r="I32" s="141"/>
      <c r="J32" s="107">
        <v>-7146</v>
      </c>
      <c r="K32" s="141"/>
      <c r="L32" s="107">
        <v>8243</v>
      </c>
      <c r="M32" s="106"/>
      <c r="N32" s="107">
        <v>-5537</v>
      </c>
      <c r="O32" s="2"/>
    </row>
    <row r="33" spans="1:16" ht="21.75" customHeight="1" thickBot="1">
      <c r="A33" s="100" t="s">
        <v>187</v>
      </c>
      <c r="D33" s="103"/>
      <c r="E33" s="103"/>
      <c r="F33" s="119"/>
      <c r="H33" s="163">
        <f>SUM(H31:H32)</f>
        <v>347434</v>
      </c>
      <c r="I33" s="141"/>
      <c r="J33" s="144">
        <f>SUM(J31:J32)</f>
        <v>216054</v>
      </c>
      <c r="K33" s="141"/>
      <c r="L33" s="163">
        <f>SUM(L31:L32)</f>
        <v>296292</v>
      </c>
      <c r="M33" s="106"/>
      <c r="N33" s="144">
        <f>SUM(N31:N32)</f>
        <v>171687</v>
      </c>
      <c r="O33" s="2"/>
    </row>
    <row r="34" spans="1:16" ht="21.75" customHeight="1" thickTop="1">
      <c r="A34" s="100"/>
      <c r="D34" s="103"/>
      <c r="E34" s="103"/>
      <c r="F34" s="119"/>
      <c r="L34" s="101"/>
      <c r="N34" s="101"/>
      <c r="O34" s="2"/>
    </row>
    <row r="35" spans="1:16" ht="21.75" customHeight="1">
      <c r="A35" s="101" t="s">
        <v>25</v>
      </c>
      <c r="D35" s="103"/>
      <c r="E35" s="103"/>
      <c r="F35" s="119"/>
      <c r="L35" s="101"/>
      <c r="N35" s="101"/>
      <c r="O35" s="2"/>
    </row>
    <row r="36" spans="1:16" ht="21.75" customHeight="1">
      <c r="A36" s="135"/>
      <c r="B36" s="135"/>
      <c r="C36" s="135"/>
      <c r="D36" s="135"/>
      <c r="E36" s="135"/>
      <c r="F36" s="135"/>
      <c r="N36" s="19" t="s">
        <v>52</v>
      </c>
    </row>
    <row r="37" spans="1:16" s="13" customFormat="1" ht="21.75" customHeight="1">
      <c r="A37" s="91" t="s">
        <v>0</v>
      </c>
      <c r="B37" s="100"/>
      <c r="C37" s="100"/>
      <c r="D37" s="100"/>
      <c r="E37" s="100"/>
      <c r="F37" s="100"/>
      <c r="G37" s="100"/>
      <c r="H37" s="100"/>
      <c r="I37" s="136"/>
      <c r="J37" s="100"/>
      <c r="K37" s="136"/>
      <c r="L37" s="100"/>
      <c r="M37" s="100"/>
      <c r="N37" s="100"/>
      <c r="O37" s="1"/>
      <c r="P37" s="14"/>
    </row>
    <row r="38" spans="1:16" s="13" customFormat="1" ht="21.75" customHeight="1">
      <c r="A38" s="186" t="s">
        <v>149</v>
      </c>
      <c r="B38" s="186"/>
      <c r="C38" s="186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"/>
      <c r="P38" s="14"/>
    </row>
    <row r="39" spans="1:16" s="13" customFormat="1" ht="21.75" customHeight="1">
      <c r="A39" s="91" t="s">
        <v>179</v>
      </c>
      <c r="B39" s="91"/>
      <c r="C39" s="91"/>
      <c r="D39" s="91"/>
      <c r="E39" s="91"/>
      <c r="F39" s="91"/>
      <c r="G39" s="91"/>
      <c r="H39" s="91"/>
      <c r="I39" s="137"/>
      <c r="J39" s="91"/>
      <c r="K39" s="137"/>
      <c r="L39" s="91"/>
      <c r="M39" s="91"/>
      <c r="N39" s="91"/>
      <c r="O39" s="1"/>
      <c r="P39" s="14"/>
    </row>
    <row r="40" spans="1:16" s="3" customFormat="1" ht="21.75" customHeight="1">
      <c r="A40" s="92"/>
      <c r="B40" s="92"/>
      <c r="C40" s="92"/>
      <c r="D40" s="92"/>
      <c r="E40" s="92"/>
      <c r="F40" s="92"/>
      <c r="G40" s="93"/>
      <c r="H40" s="93"/>
      <c r="I40" s="99"/>
      <c r="J40" s="93"/>
      <c r="K40" s="99"/>
      <c r="L40" s="94"/>
      <c r="M40" s="92"/>
      <c r="N40" s="19" t="s">
        <v>2</v>
      </c>
      <c r="O40" s="5"/>
      <c r="P40" s="15"/>
    </row>
    <row r="41" spans="1:16" s="3" customFormat="1" ht="21.75" customHeight="1">
      <c r="A41" s="92"/>
      <c r="B41" s="92"/>
      <c r="C41" s="92"/>
      <c r="D41" s="92"/>
      <c r="E41" s="92"/>
      <c r="F41" s="92"/>
      <c r="G41" s="93"/>
      <c r="H41" s="187" t="s">
        <v>72</v>
      </c>
      <c r="I41" s="187"/>
      <c r="J41" s="187"/>
      <c r="K41" s="98"/>
      <c r="L41" s="187" t="s">
        <v>91</v>
      </c>
      <c r="M41" s="187"/>
      <c r="N41" s="187"/>
      <c r="O41" s="5"/>
      <c r="P41" s="15"/>
    </row>
    <row r="42" spans="1:16" s="3" customFormat="1" ht="21.75" customHeight="1">
      <c r="A42" s="92"/>
      <c r="B42" s="92"/>
      <c r="C42" s="92"/>
      <c r="D42" s="92"/>
      <c r="E42" s="92"/>
      <c r="F42" s="92"/>
      <c r="G42" s="93"/>
      <c r="H42" s="138">
        <v>2022</v>
      </c>
      <c r="I42" s="98"/>
      <c r="J42" s="138">
        <v>2021</v>
      </c>
      <c r="K42" s="99"/>
      <c r="L42" s="138">
        <v>2022</v>
      </c>
      <c r="M42" s="98"/>
      <c r="N42" s="138">
        <v>2021</v>
      </c>
      <c r="O42" s="5"/>
      <c r="P42" s="15"/>
    </row>
    <row r="43" spans="1:16" ht="21.75" customHeight="1">
      <c r="A43" s="100" t="s">
        <v>67</v>
      </c>
      <c r="D43" s="103"/>
      <c r="E43" s="103"/>
      <c r="F43" s="119"/>
      <c r="H43" s="129"/>
      <c r="I43" s="145"/>
      <c r="J43" s="129"/>
      <c r="K43" s="145"/>
      <c r="L43" s="129"/>
      <c r="M43" s="129"/>
      <c r="N43" s="129"/>
      <c r="O43" s="2"/>
    </row>
    <row r="44" spans="1:16" ht="21.75" customHeight="1">
      <c r="A44" s="146" t="s">
        <v>151</v>
      </c>
      <c r="D44" s="103"/>
      <c r="E44" s="103"/>
      <c r="F44" s="119"/>
      <c r="H44" s="129"/>
      <c r="I44" s="145"/>
      <c r="J44" s="129"/>
      <c r="K44" s="145"/>
      <c r="L44" s="129"/>
      <c r="M44" s="129"/>
      <c r="N44" s="129"/>
      <c r="O44" s="2"/>
    </row>
    <row r="45" spans="1:16" ht="21.75" customHeight="1">
      <c r="A45" s="146" t="s">
        <v>194</v>
      </c>
      <c r="D45" s="103"/>
      <c r="E45" s="103"/>
      <c r="F45" s="119"/>
      <c r="H45" s="129"/>
      <c r="I45" s="145"/>
      <c r="J45" s="129"/>
      <c r="K45" s="145"/>
      <c r="L45" s="129"/>
      <c r="M45" s="129"/>
      <c r="N45" s="129"/>
      <c r="O45" s="2"/>
    </row>
    <row r="46" spans="1:16" ht="21.75" customHeight="1">
      <c r="A46" s="147" t="s">
        <v>150</v>
      </c>
      <c r="D46" s="103"/>
      <c r="E46" s="103"/>
      <c r="F46" s="119"/>
      <c r="H46" s="161">
        <v>64955</v>
      </c>
      <c r="I46" s="141"/>
      <c r="J46" s="161">
        <v>-31932</v>
      </c>
      <c r="K46" s="141"/>
      <c r="L46" s="161">
        <v>65972</v>
      </c>
      <c r="M46" s="106"/>
      <c r="N46" s="161">
        <v>-34161</v>
      </c>
      <c r="O46" s="2"/>
    </row>
    <row r="47" spans="1:16" ht="21.75" customHeight="1">
      <c r="A47" s="147" t="s">
        <v>151</v>
      </c>
      <c r="D47" s="103"/>
      <c r="E47" s="103"/>
      <c r="F47" s="119"/>
      <c r="H47" s="141"/>
      <c r="I47" s="141"/>
      <c r="J47" s="141"/>
      <c r="K47" s="141"/>
      <c r="L47" s="141"/>
      <c r="M47" s="141"/>
      <c r="N47" s="141"/>
      <c r="O47" s="2"/>
    </row>
    <row r="48" spans="1:16" ht="21.75" customHeight="1">
      <c r="A48" s="101" t="s">
        <v>152</v>
      </c>
      <c r="D48" s="103"/>
      <c r="E48" s="103"/>
      <c r="F48" s="119"/>
      <c r="H48" s="185">
        <f>SUM(H46:H47)</f>
        <v>64955</v>
      </c>
      <c r="I48" s="141"/>
      <c r="J48" s="161">
        <f>SUM(J46:J47)</f>
        <v>-31932</v>
      </c>
      <c r="K48" s="141"/>
      <c r="L48" s="185">
        <f>SUM(L46:L47)</f>
        <v>65972</v>
      </c>
      <c r="M48" s="106"/>
      <c r="N48" s="161">
        <f>SUM(N46:N47)</f>
        <v>-34161</v>
      </c>
      <c r="O48" s="2"/>
    </row>
    <row r="49" spans="1:16" ht="21.75" customHeight="1">
      <c r="D49" s="103"/>
      <c r="E49" s="103"/>
      <c r="F49" s="119"/>
      <c r="H49" s="141"/>
      <c r="I49" s="141"/>
      <c r="J49" s="141"/>
      <c r="K49" s="141"/>
      <c r="L49" s="141"/>
      <c r="M49" s="106"/>
      <c r="N49" s="141"/>
      <c r="O49" s="2"/>
    </row>
    <row r="50" spans="1:16" s="80" customFormat="1" ht="21.75" customHeight="1">
      <c r="A50" s="162" t="s">
        <v>153</v>
      </c>
      <c r="B50" s="149"/>
      <c r="C50" s="149"/>
      <c r="D50" s="150"/>
      <c r="E50" s="150"/>
      <c r="F50" s="151"/>
      <c r="G50" s="149"/>
      <c r="H50" s="152"/>
      <c r="I50" s="152"/>
      <c r="J50" s="152"/>
      <c r="K50" s="152"/>
      <c r="L50" s="152"/>
      <c r="M50" s="152"/>
      <c r="N50" s="152"/>
      <c r="P50" s="82"/>
    </row>
    <row r="51" spans="1:16" s="80" customFormat="1" ht="21.75" customHeight="1">
      <c r="A51" s="162" t="s">
        <v>154</v>
      </c>
      <c r="B51" s="149"/>
      <c r="C51" s="149"/>
      <c r="D51" s="150"/>
      <c r="E51" s="150"/>
      <c r="F51" s="151"/>
      <c r="G51" s="149"/>
      <c r="H51" s="152"/>
      <c r="I51" s="152"/>
      <c r="J51" s="152"/>
      <c r="K51" s="152"/>
      <c r="L51" s="152"/>
      <c r="M51" s="152"/>
      <c r="N51" s="152"/>
      <c r="P51" s="82"/>
    </row>
    <row r="52" spans="1:16" s="80" customFormat="1" ht="21.75" customHeight="1">
      <c r="A52" s="148" t="s">
        <v>173</v>
      </c>
      <c r="B52" s="149"/>
      <c r="C52" s="149"/>
      <c r="D52" s="150"/>
      <c r="E52" s="150"/>
      <c r="F52" s="151"/>
      <c r="G52" s="149"/>
      <c r="H52" s="156"/>
      <c r="I52" s="152"/>
      <c r="J52" s="123"/>
      <c r="K52" s="152"/>
      <c r="L52" s="156"/>
      <c r="M52" s="152"/>
      <c r="N52" s="123"/>
      <c r="P52" s="82"/>
    </row>
    <row r="53" spans="1:16" s="80" customFormat="1" ht="21.75" customHeight="1">
      <c r="A53" s="148" t="s">
        <v>155</v>
      </c>
      <c r="B53" s="149"/>
      <c r="C53" s="149"/>
      <c r="D53" s="150"/>
      <c r="E53" s="150"/>
      <c r="F53" s="151"/>
      <c r="G53" s="149"/>
      <c r="H53" s="153">
        <v>-3360</v>
      </c>
      <c r="I53" s="152"/>
      <c r="J53" s="142">
        <v>18480</v>
      </c>
      <c r="K53" s="152"/>
      <c r="L53" s="153">
        <v>-3360</v>
      </c>
      <c r="M53" s="152"/>
      <c r="N53" s="142">
        <v>18480</v>
      </c>
      <c r="P53" s="82"/>
    </row>
    <row r="54" spans="1:16" s="80" customFormat="1" ht="21.75" customHeight="1">
      <c r="A54" s="148" t="s">
        <v>156</v>
      </c>
      <c r="B54" s="149"/>
      <c r="C54" s="149"/>
      <c r="D54" s="150"/>
      <c r="E54" s="150"/>
      <c r="F54" s="151"/>
      <c r="G54" s="149"/>
      <c r="H54" s="152"/>
      <c r="I54" s="152"/>
      <c r="J54" s="152"/>
      <c r="K54" s="152"/>
      <c r="L54" s="152"/>
      <c r="M54" s="152"/>
      <c r="N54" s="152"/>
      <c r="P54" s="82"/>
    </row>
    <row r="55" spans="1:16" s="80" customFormat="1" ht="21.75" customHeight="1">
      <c r="A55" s="148" t="s">
        <v>152</v>
      </c>
      <c r="B55" s="149"/>
      <c r="C55" s="149"/>
      <c r="D55" s="150"/>
      <c r="E55" s="150"/>
      <c r="F55" s="151"/>
      <c r="G55" s="149"/>
      <c r="H55" s="142">
        <f>SUM(H52:H53)</f>
        <v>-3360</v>
      </c>
      <c r="I55" s="123"/>
      <c r="J55" s="142">
        <f>SUM(J52:J53)</f>
        <v>18480</v>
      </c>
      <c r="K55" s="123"/>
      <c r="L55" s="142">
        <f>SUM(L52:L53)</f>
        <v>-3360</v>
      </c>
      <c r="M55" s="123"/>
      <c r="N55" s="142">
        <f>SUM(N52:N53)</f>
        <v>18480</v>
      </c>
      <c r="P55" s="82"/>
    </row>
    <row r="56" spans="1:16" s="80" customFormat="1" ht="21.75" customHeight="1" thickBot="1">
      <c r="A56" s="154" t="s">
        <v>68</v>
      </c>
      <c r="B56" s="149"/>
      <c r="C56" s="149"/>
      <c r="D56" s="150"/>
      <c r="E56" s="150"/>
      <c r="F56" s="151"/>
      <c r="G56" s="149"/>
      <c r="H56" s="163">
        <f>SUM(H48,H55)</f>
        <v>61595</v>
      </c>
      <c r="I56" s="141"/>
      <c r="J56" s="155">
        <f>SUM(J48,J55)</f>
        <v>-13452</v>
      </c>
      <c r="K56" s="141"/>
      <c r="L56" s="163">
        <f>SUM(L48,L55)</f>
        <v>62612</v>
      </c>
      <c r="M56" s="106"/>
      <c r="N56" s="155">
        <f>SUM(N48,N55)</f>
        <v>-15681</v>
      </c>
      <c r="P56" s="82"/>
    </row>
    <row r="57" spans="1:16" s="80" customFormat="1" ht="21.75" customHeight="1" thickTop="1">
      <c r="A57" s="154"/>
      <c r="B57" s="149"/>
      <c r="C57" s="149"/>
      <c r="D57" s="150"/>
      <c r="E57" s="150"/>
      <c r="F57" s="151"/>
      <c r="G57" s="149"/>
      <c r="H57" s="183"/>
      <c r="I57" s="141"/>
      <c r="J57" s="141"/>
      <c r="K57" s="141"/>
      <c r="L57" s="183"/>
      <c r="M57" s="141"/>
      <c r="N57" s="141"/>
      <c r="P57" s="82"/>
    </row>
    <row r="58" spans="1:16" ht="21.75" customHeight="1" thickBot="1">
      <c r="A58" s="100" t="s">
        <v>69</v>
      </c>
      <c r="D58" s="103"/>
      <c r="E58" s="103"/>
      <c r="H58" s="180">
        <f>SUM(H33,H56)</f>
        <v>409029</v>
      </c>
      <c r="I58" s="141"/>
      <c r="J58" s="180">
        <f>SUM(J33,J56)</f>
        <v>202602</v>
      </c>
      <c r="K58" s="141"/>
      <c r="L58" s="180">
        <f>SUM(L33,L56)</f>
        <v>358904</v>
      </c>
      <c r="M58" s="106"/>
      <c r="N58" s="180">
        <f>SUM(N33,N56)</f>
        <v>156006</v>
      </c>
      <c r="O58" s="2"/>
    </row>
    <row r="59" spans="1:16" ht="21.75" customHeight="1" thickTop="1">
      <c r="A59" s="100"/>
      <c r="D59" s="103"/>
      <c r="E59" s="103"/>
      <c r="H59" s="141"/>
      <c r="I59" s="141"/>
      <c r="J59" s="141"/>
      <c r="K59" s="141"/>
      <c r="L59" s="141"/>
      <c r="M59" s="106"/>
      <c r="N59" s="141"/>
      <c r="O59" s="2"/>
    </row>
    <row r="60" spans="1:16" ht="21.75" customHeight="1">
      <c r="A60" s="100"/>
      <c r="D60" s="103"/>
      <c r="E60" s="103"/>
      <c r="H60" s="145"/>
      <c r="J60" s="145"/>
      <c r="K60" s="145"/>
      <c r="L60" s="145"/>
      <c r="M60" s="129"/>
      <c r="N60" s="19" t="s">
        <v>70</v>
      </c>
      <c r="O60" s="2"/>
    </row>
    <row r="61" spans="1:16" ht="21.75" customHeight="1">
      <c r="A61" s="100" t="s">
        <v>195</v>
      </c>
      <c r="D61" s="103"/>
      <c r="E61" s="103"/>
      <c r="F61" s="119"/>
      <c r="H61" s="145"/>
      <c r="J61" s="145"/>
      <c r="K61" s="145"/>
      <c r="L61" s="145"/>
      <c r="M61" s="129"/>
      <c r="N61" s="145"/>
      <c r="O61" s="2"/>
    </row>
    <row r="62" spans="1:16" ht="21.75" customHeight="1">
      <c r="A62" s="101" t="s">
        <v>196</v>
      </c>
      <c r="D62" s="103"/>
      <c r="E62" s="103"/>
      <c r="H62" s="129"/>
      <c r="J62" s="129"/>
      <c r="K62" s="145"/>
      <c r="L62" s="129"/>
      <c r="M62" s="129"/>
      <c r="N62" s="129"/>
      <c r="O62" s="2"/>
    </row>
    <row r="63" spans="1:16" ht="21.75" customHeight="1" thickBot="1">
      <c r="A63" s="101" t="s">
        <v>188</v>
      </c>
      <c r="D63" s="103"/>
      <c r="E63" s="103"/>
      <c r="H63" s="157">
        <f>H33/600000</f>
        <v>0.57905666666666666</v>
      </c>
      <c r="I63" s="158"/>
      <c r="J63" s="157">
        <f>J33/600000</f>
        <v>0.36009000000000002</v>
      </c>
      <c r="K63" s="158"/>
      <c r="L63" s="157">
        <f>L33/600000</f>
        <v>0.49381999999999998</v>
      </c>
      <c r="M63" s="159"/>
      <c r="N63" s="157">
        <f>N33/600000</f>
        <v>0.28614499999999998</v>
      </c>
      <c r="O63" s="2"/>
    </row>
    <row r="64" spans="1:16" ht="21.75" customHeight="1" thickTop="1">
      <c r="D64" s="103"/>
      <c r="E64" s="103"/>
      <c r="L64" s="101"/>
      <c r="N64" s="101"/>
      <c r="O64" s="2"/>
    </row>
    <row r="65" spans="1:15" ht="21.75" customHeight="1">
      <c r="A65" s="101" t="s">
        <v>25</v>
      </c>
      <c r="D65" s="103"/>
      <c r="E65" s="103"/>
      <c r="L65" s="160"/>
      <c r="N65" s="160"/>
      <c r="O65" s="2"/>
    </row>
  </sheetData>
  <mergeCells count="6">
    <mergeCell ref="A3:N3"/>
    <mergeCell ref="A38:N38"/>
    <mergeCell ref="H41:J41"/>
    <mergeCell ref="L41:N41"/>
    <mergeCell ref="H6:J6"/>
    <mergeCell ref="L6:N6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0"/>
  <sheetViews>
    <sheetView showGridLines="0" view="pageBreakPreview" topLeftCell="A11" zoomScale="80" zoomScaleNormal="60" zoomScaleSheetLayoutView="80" workbookViewId="0">
      <selection activeCell="I5" sqref="I5"/>
    </sheetView>
  </sheetViews>
  <sheetFormatPr defaultColWidth="10.7265625" defaultRowHeight="20.65" customHeight="1"/>
  <cols>
    <col min="1" max="1" width="2.7265625" style="18" customWidth="1"/>
    <col min="2" max="2" width="21.81640625" style="18" customWidth="1"/>
    <col min="3" max="3" width="12.1796875" style="18" customWidth="1"/>
    <col min="4" max="4" width="1.7265625" style="18" customWidth="1"/>
    <col min="5" max="5" width="14.7265625" style="18" customWidth="1"/>
    <col min="6" max="6" width="1.7265625" style="18" customWidth="1"/>
    <col min="7" max="7" width="14.7265625" style="18" customWidth="1"/>
    <col min="8" max="8" width="1.7265625" style="18" customWidth="1"/>
    <col min="9" max="9" width="14.7265625" style="18" customWidth="1"/>
    <col min="10" max="10" width="1.7265625" style="18" customWidth="1"/>
    <col min="11" max="11" width="14.7265625" style="18" customWidth="1"/>
    <col min="12" max="12" width="1.7265625" style="18" customWidth="1"/>
    <col min="13" max="13" width="16.81640625" style="18" customWidth="1"/>
    <col min="14" max="14" width="1.7265625" style="18" customWidth="1"/>
    <col min="15" max="15" width="16.81640625" style="18" customWidth="1"/>
    <col min="16" max="16" width="1.7265625" style="18" customWidth="1"/>
    <col min="17" max="17" width="16.81640625" style="18" customWidth="1"/>
    <col min="18" max="18" width="1.7265625" style="18" customWidth="1"/>
    <col min="19" max="19" width="15.81640625" style="18" customWidth="1"/>
    <col min="20" max="20" width="1.7265625" style="18" customWidth="1"/>
    <col min="21" max="21" width="14.7265625" style="18" customWidth="1"/>
    <col min="22" max="22" width="1.7265625" style="18" customWidth="1"/>
    <col min="23" max="16384" width="10.7265625" style="18"/>
  </cols>
  <sheetData>
    <row r="1" spans="1:21" ht="20.65" customHeight="1">
      <c r="U1" s="164" t="s">
        <v>52</v>
      </c>
    </row>
    <row r="2" spans="1:21" ht="20.65" customHeight="1">
      <c r="A2" s="189" t="s">
        <v>0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20"/>
      <c r="R2" s="20"/>
      <c r="S2" s="20"/>
      <c r="T2" s="20"/>
    </row>
    <row r="3" spans="1:21" ht="20.65" customHeight="1">
      <c r="A3" s="189" t="s">
        <v>71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20"/>
      <c r="R3" s="20"/>
      <c r="S3" s="20"/>
      <c r="T3" s="20"/>
    </row>
    <row r="4" spans="1:21" ht="20.65" customHeight="1">
      <c r="A4" s="189" t="s">
        <v>179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20"/>
      <c r="R4" s="20"/>
      <c r="S4" s="20"/>
      <c r="T4" s="20"/>
    </row>
    <row r="5" spans="1:21" s="21" customFormat="1" ht="20.65" customHeight="1">
      <c r="B5" s="22"/>
      <c r="C5" s="22"/>
      <c r="D5" s="22"/>
      <c r="E5" s="22"/>
      <c r="F5" s="22"/>
      <c r="G5" s="22"/>
      <c r="H5" s="22"/>
      <c r="I5" s="23"/>
      <c r="J5" s="22"/>
      <c r="K5" s="23"/>
      <c r="L5" s="22"/>
      <c r="M5" s="24"/>
      <c r="N5" s="24"/>
      <c r="O5" s="23"/>
      <c r="P5" s="24"/>
      <c r="Q5" s="23"/>
      <c r="R5" s="23"/>
      <c r="S5" s="23"/>
      <c r="T5" s="23"/>
      <c r="U5" s="25" t="s">
        <v>2</v>
      </c>
    </row>
    <row r="6" spans="1:21" s="21" customFormat="1" ht="20.65" customHeight="1">
      <c r="B6" s="22"/>
      <c r="C6" s="22"/>
      <c r="D6" s="22"/>
      <c r="E6" s="190" t="s">
        <v>72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</row>
    <row r="7" spans="1:21" s="21" customFormat="1" ht="20.65" customHeight="1">
      <c r="B7" s="22"/>
      <c r="C7" s="22"/>
      <c r="D7" s="22"/>
      <c r="E7" s="26"/>
      <c r="F7" s="26"/>
      <c r="G7" s="26"/>
      <c r="H7" s="26"/>
      <c r="I7" s="26"/>
      <c r="J7" s="26"/>
      <c r="K7" s="26"/>
      <c r="L7" s="26"/>
      <c r="M7" s="27" t="s">
        <v>73</v>
      </c>
      <c r="N7" s="27"/>
      <c r="O7" s="27"/>
      <c r="P7" s="27"/>
      <c r="Q7" s="27"/>
      <c r="R7" s="27"/>
      <c r="S7" s="27"/>
      <c r="T7" s="26"/>
      <c r="U7" s="26"/>
    </row>
    <row r="8" spans="1:21" s="21" customFormat="1" ht="20.65" customHeight="1">
      <c r="B8" s="22"/>
      <c r="C8" s="22"/>
      <c r="D8" s="22"/>
      <c r="E8" s="26"/>
      <c r="F8" s="28"/>
      <c r="G8" s="28"/>
      <c r="H8" s="28"/>
      <c r="I8" s="28"/>
      <c r="J8" s="28"/>
      <c r="K8" s="28"/>
      <c r="L8" s="28"/>
      <c r="M8" s="191" t="s">
        <v>74</v>
      </c>
      <c r="N8" s="191"/>
      <c r="O8" s="191"/>
      <c r="P8" s="191"/>
      <c r="Q8" s="191"/>
    </row>
    <row r="9" spans="1:21" s="21" customFormat="1" ht="20.65" customHeight="1">
      <c r="B9" s="22"/>
      <c r="C9" s="22"/>
      <c r="D9" s="22"/>
      <c r="E9" s="26"/>
      <c r="F9" s="28"/>
      <c r="G9" s="28"/>
      <c r="H9" s="28"/>
      <c r="I9" s="28"/>
      <c r="J9" s="28"/>
      <c r="K9" s="28"/>
      <c r="L9" s="28"/>
      <c r="M9" s="83"/>
      <c r="N9" s="83"/>
      <c r="O9" s="83" t="s">
        <v>157</v>
      </c>
      <c r="P9" s="83"/>
      <c r="Q9" s="83"/>
    </row>
    <row r="10" spans="1:21" s="29" customFormat="1" ht="20.65" customHeight="1">
      <c r="E10" s="30" t="s">
        <v>75</v>
      </c>
      <c r="F10" s="30"/>
      <c r="G10" s="30"/>
      <c r="H10" s="30"/>
      <c r="I10" s="188" t="s">
        <v>144</v>
      </c>
      <c r="J10" s="188"/>
      <c r="K10" s="188"/>
      <c r="M10" s="84"/>
      <c r="N10" s="85"/>
      <c r="O10" s="84" t="s">
        <v>158</v>
      </c>
      <c r="P10" s="84"/>
      <c r="Q10" s="84" t="s">
        <v>134</v>
      </c>
      <c r="R10" s="32"/>
      <c r="S10" s="30" t="s">
        <v>76</v>
      </c>
      <c r="T10" s="32"/>
      <c r="U10" s="30" t="s">
        <v>77</v>
      </c>
    </row>
    <row r="11" spans="1:21" s="29" customFormat="1" ht="20.65" customHeight="1">
      <c r="E11" s="30" t="s">
        <v>78</v>
      </c>
      <c r="F11" s="30"/>
      <c r="G11" s="30"/>
      <c r="H11" s="30"/>
      <c r="I11" s="30" t="s">
        <v>79</v>
      </c>
      <c r="J11" s="30"/>
      <c r="M11" s="84" t="s">
        <v>197</v>
      </c>
      <c r="N11" s="85"/>
      <c r="O11" s="83" t="s">
        <v>159</v>
      </c>
      <c r="P11" s="83"/>
      <c r="Q11" s="83" t="s">
        <v>80</v>
      </c>
      <c r="R11" s="32"/>
      <c r="S11" s="30" t="s">
        <v>81</v>
      </c>
      <c r="T11" s="32"/>
      <c r="U11" s="30" t="s">
        <v>82</v>
      </c>
    </row>
    <row r="12" spans="1:21" s="29" customFormat="1" ht="20.65" customHeight="1">
      <c r="E12" s="33" t="s">
        <v>83</v>
      </c>
      <c r="F12" s="31"/>
      <c r="G12" s="33" t="s">
        <v>45</v>
      </c>
      <c r="H12" s="31"/>
      <c r="I12" s="33" t="s">
        <v>84</v>
      </c>
      <c r="J12" s="31"/>
      <c r="K12" s="33" t="s">
        <v>85</v>
      </c>
      <c r="M12" s="86" t="s">
        <v>160</v>
      </c>
      <c r="N12" s="85"/>
      <c r="O12" s="87" t="s">
        <v>161</v>
      </c>
      <c r="P12" s="84"/>
      <c r="Q12" s="87" t="s">
        <v>86</v>
      </c>
      <c r="R12" s="32"/>
      <c r="S12" s="33" t="s">
        <v>87</v>
      </c>
      <c r="T12" s="32"/>
      <c r="U12" s="33" t="s">
        <v>88</v>
      </c>
    </row>
    <row r="13" spans="1:21" ht="20.65" customHeight="1">
      <c r="A13" s="34" t="s">
        <v>162</v>
      </c>
      <c r="E13" s="35">
        <v>600000</v>
      </c>
      <c r="F13" s="35"/>
      <c r="G13" s="35">
        <v>2230175</v>
      </c>
      <c r="H13" s="35"/>
      <c r="I13" s="35">
        <v>60000</v>
      </c>
      <c r="J13" s="35"/>
      <c r="K13" s="35">
        <v>-18333</v>
      </c>
      <c r="L13" s="36"/>
      <c r="M13" s="35">
        <v>8796</v>
      </c>
      <c r="N13" s="35"/>
      <c r="O13" s="35">
        <v>-20160</v>
      </c>
      <c r="P13" s="35"/>
      <c r="Q13" s="35">
        <v>-3685</v>
      </c>
      <c r="R13" s="35"/>
      <c r="S13" s="35">
        <f>SUM(M13:Q13)</f>
        <v>-15049</v>
      </c>
      <c r="T13" s="35">
        <v>-3685</v>
      </c>
      <c r="U13" s="35">
        <f>SUM(E13:K13,S13)</f>
        <v>2856793</v>
      </c>
    </row>
    <row r="14" spans="1:21" ht="20.65" customHeight="1">
      <c r="A14" s="18" t="s">
        <v>187</v>
      </c>
      <c r="E14" s="64">
        <v>0</v>
      </c>
      <c r="F14" s="38"/>
      <c r="G14" s="64">
        <v>0</v>
      </c>
      <c r="H14" s="38"/>
      <c r="I14" s="64" t="s">
        <v>89</v>
      </c>
      <c r="J14" s="37"/>
      <c r="K14" s="64">
        <f>PL_E!J33</f>
        <v>216054</v>
      </c>
      <c r="L14" s="38"/>
      <c r="M14" s="64">
        <v>0</v>
      </c>
      <c r="N14" s="39"/>
      <c r="O14" s="68">
        <v>0</v>
      </c>
      <c r="P14" s="39"/>
      <c r="Q14" s="68">
        <v>0</v>
      </c>
      <c r="R14" s="37"/>
      <c r="S14" s="66">
        <f>SUM(M14:Q14)</f>
        <v>0</v>
      </c>
      <c r="U14" s="68">
        <f t="shared" ref="U14:U17" si="0">SUM(E14:K14,S14)</f>
        <v>216054</v>
      </c>
    </row>
    <row r="15" spans="1:21" ht="20.65" customHeight="1">
      <c r="A15" s="18" t="s">
        <v>68</v>
      </c>
      <c r="E15" s="65">
        <v>0</v>
      </c>
      <c r="F15" s="38"/>
      <c r="G15" s="65">
        <v>0</v>
      </c>
      <c r="H15" s="38"/>
      <c r="I15" s="65">
        <v>0</v>
      </c>
      <c r="J15" s="38"/>
      <c r="K15" s="65">
        <v>0</v>
      </c>
      <c r="L15" s="37"/>
      <c r="M15" s="65">
        <f>SUM(PL_E!J48)</f>
        <v>-31932</v>
      </c>
      <c r="N15" s="38"/>
      <c r="O15" s="65">
        <f>PL_E!J55</f>
        <v>18480</v>
      </c>
      <c r="P15" s="38"/>
      <c r="Q15" s="65">
        <v>0</v>
      </c>
      <c r="R15" s="39"/>
      <c r="S15" s="67">
        <f>SUM(M15:Q15)</f>
        <v>-13452</v>
      </c>
      <c r="T15" s="37"/>
      <c r="U15" s="69">
        <f t="shared" si="0"/>
        <v>-13452</v>
      </c>
    </row>
    <row r="16" spans="1:21" ht="20.65" customHeight="1">
      <c r="A16" s="18" t="s">
        <v>69</v>
      </c>
      <c r="E16" s="165">
        <f>SUM(E14:E15)</f>
        <v>0</v>
      </c>
      <c r="F16" s="38"/>
      <c r="G16" s="165">
        <f>SUM(G14:G15)</f>
        <v>0</v>
      </c>
      <c r="H16" s="38"/>
      <c r="I16" s="165">
        <f>SUM(I14:I15)</f>
        <v>0</v>
      </c>
      <c r="J16" s="40"/>
      <c r="K16" s="165">
        <f>SUM(K14:K15)</f>
        <v>216054</v>
      </c>
      <c r="L16" s="43"/>
      <c r="M16" s="165">
        <f>SUM(M14:M15)</f>
        <v>-31932</v>
      </c>
      <c r="N16" s="35"/>
      <c r="O16" s="165">
        <f>SUM(O14:O15)</f>
        <v>18480</v>
      </c>
      <c r="P16" s="35"/>
      <c r="Q16" s="165">
        <f>SUM(Q14:Q15)</f>
        <v>0</v>
      </c>
      <c r="R16" s="35"/>
      <c r="S16" s="165">
        <f>SUM(S14:S15)</f>
        <v>-13452</v>
      </c>
      <c r="T16" s="35"/>
      <c r="U16" s="165">
        <f t="shared" si="0"/>
        <v>202602</v>
      </c>
    </row>
    <row r="17" spans="1:21" ht="20.65" customHeight="1" thickBot="1">
      <c r="A17" s="34" t="s">
        <v>182</v>
      </c>
      <c r="E17" s="41">
        <f>SUM(E13,E16:E16)</f>
        <v>600000</v>
      </c>
      <c r="F17" s="39"/>
      <c r="G17" s="41">
        <f>SUM(G13,G16:G16)</f>
        <v>2230175</v>
      </c>
      <c r="H17" s="39"/>
      <c r="I17" s="41">
        <f>SUM(I13,I16:I16)</f>
        <v>60000</v>
      </c>
      <c r="J17" s="39"/>
      <c r="K17" s="41">
        <f>SUM(K13,K16:K16)</f>
        <v>197721</v>
      </c>
      <c r="M17" s="41">
        <f>SUM(M13,M16:M16)</f>
        <v>-23136</v>
      </c>
      <c r="N17" s="37"/>
      <c r="O17" s="41">
        <f>SUM(O13,O16:O16)</f>
        <v>-1680</v>
      </c>
      <c r="P17" s="37"/>
      <c r="Q17" s="41">
        <f>SUM(Q13,Q16:Q16)</f>
        <v>-3685</v>
      </c>
      <c r="R17" s="37"/>
      <c r="S17" s="41">
        <f>SUM(S13,S16:S16)</f>
        <v>-28501</v>
      </c>
      <c r="T17" s="37"/>
      <c r="U17" s="41">
        <f t="shared" si="0"/>
        <v>3059395</v>
      </c>
    </row>
    <row r="18" spans="1:21" ht="20.65" customHeight="1" thickTop="1">
      <c r="A18" s="34"/>
      <c r="E18" s="35"/>
      <c r="F18" s="35"/>
      <c r="G18" s="35"/>
      <c r="H18" s="35"/>
      <c r="I18" s="35"/>
      <c r="J18" s="35"/>
      <c r="K18" s="35"/>
      <c r="L18" s="36"/>
      <c r="M18" s="35"/>
      <c r="N18" s="42"/>
      <c r="O18" s="35"/>
      <c r="P18" s="42"/>
      <c r="Q18" s="35"/>
      <c r="R18" s="42"/>
      <c r="S18" s="35"/>
      <c r="T18" s="42"/>
      <c r="U18" s="35"/>
    </row>
    <row r="19" spans="1:21" ht="20.65" customHeight="1">
      <c r="A19" s="34" t="s">
        <v>183</v>
      </c>
      <c r="E19" s="35">
        <v>600000</v>
      </c>
      <c r="F19" s="35"/>
      <c r="G19" s="35">
        <v>2230175</v>
      </c>
      <c r="H19" s="35"/>
      <c r="I19" s="35">
        <v>60000</v>
      </c>
      <c r="J19" s="35"/>
      <c r="K19" s="35">
        <v>-350754</v>
      </c>
      <c r="L19" s="36"/>
      <c r="M19" s="35">
        <v>-60964</v>
      </c>
      <c r="N19" s="35"/>
      <c r="O19" s="35">
        <v>36960</v>
      </c>
      <c r="P19" s="35"/>
      <c r="Q19" s="35">
        <v>-3685</v>
      </c>
      <c r="R19" s="35"/>
      <c r="S19" s="35">
        <f>SUM(M19:Q19)</f>
        <v>-27689</v>
      </c>
      <c r="T19" s="35">
        <v>4105281760</v>
      </c>
      <c r="U19" s="35">
        <f>SUM(E19:K19,S19)</f>
        <v>2511732</v>
      </c>
    </row>
    <row r="20" spans="1:21" ht="20.65" customHeight="1">
      <c r="A20" s="18" t="s">
        <v>187</v>
      </c>
      <c r="E20" s="64">
        <v>0</v>
      </c>
      <c r="F20" s="38"/>
      <c r="G20" s="64">
        <v>0</v>
      </c>
      <c r="H20" s="38"/>
      <c r="I20" s="64" t="s">
        <v>89</v>
      </c>
      <c r="J20" s="35"/>
      <c r="K20" s="66">
        <f>SUM(PL_E!H33)</f>
        <v>347434</v>
      </c>
      <c r="L20" s="36"/>
      <c r="M20" s="66">
        <v>0</v>
      </c>
      <c r="N20" s="35"/>
      <c r="O20" s="66">
        <v>0</v>
      </c>
      <c r="P20" s="35"/>
      <c r="Q20" s="66">
        <v>0</v>
      </c>
      <c r="R20" s="35"/>
      <c r="S20" s="66">
        <f t="shared" ref="S20:S23" si="1">SUM(M20:Q20)</f>
        <v>0</v>
      </c>
      <c r="T20" s="35"/>
      <c r="U20" s="66">
        <f t="shared" ref="U20:U23" si="2">SUM(E20:K20,S20)</f>
        <v>347434</v>
      </c>
    </row>
    <row r="21" spans="1:21" ht="20.65" customHeight="1">
      <c r="A21" s="18" t="s">
        <v>68</v>
      </c>
      <c r="E21" s="65">
        <v>0</v>
      </c>
      <c r="F21" s="38"/>
      <c r="G21" s="65">
        <v>0</v>
      </c>
      <c r="H21" s="38"/>
      <c r="I21" s="65">
        <v>0</v>
      </c>
      <c r="J21" s="35"/>
      <c r="K21" s="67">
        <v>0</v>
      </c>
      <c r="L21" s="36"/>
      <c r="M21" s="67">
        <f>SUM(PL_E!H48)</f>
        <v>64955</v>
      </c>
      <c r="N21" s="35"/>
      <c r="O21" s="67">
        <f>SUM(PL_E!H55)</f>
        <v>-3360</v>
      </c>
      <c r="P21" s="35"/>
      <c r="Q21" s="67">
        <v>0</v>
      </c>
      <c r="R21" s="35"/>
      <c r="S21" s="67">
        <f t="shared" si="1"/>
        <v>61595</v>
      </c>
      <c r="T21" s="35"/>
      <c r="U21" s="67">
        <f t="shared" si="2"/>
        <v>61595</v>
      </c>
    </row>
    <row r="22" spans="1:21" ht="20.65" customHeight="1">
      <c r="A22" s="18" t="s">
        <v>69</v>
      </c>
      <c r="E22" s="165">
        <f>SUM(E20:E21)</f>
        <v>0</v>
      </c>
      <c r="F22" s="38"/>
      <c r="G22" s="165">
        <f>SUM(G20:G21)</f>
        <v>0</v>
      </c>
      <c r="H22" s="38"/>
      <c r="I22" s="165">
        <f>SUM(I20:I21)</f>
        <v>0</v>
      </c>
      <c r="J22" s="40"/>
      <c r="K22" s="165">
        <f>SUM(K20:K21)</f>
        <v>347434</v>
      </c>
      <c r="L22" s="43"/>
      <c r="M22" s="165">
        <f>SUM(M20:M21)</f>
        <v>64955</v>
      </c>
      <c r="N22" s="35"/>
      <c r="O22" s="165">
        <f>SUM(O20:O21)</f>
        <v>-3360</v>
      </c>
      <c r="P22" s="35"/>
      <c r="Q22" s="165">
        <f>SUM(Q20:Q21)</f>
        <v>0</v>
      </c>
      <c r="R22" s="35"/>
      <c r="S22" s="165">
        <f t="shared" si="1"/>
        <v>61595</v>
      </c>
      <c r="T22" s="35"/>
      <c r="U22" s="165">
        <f t="shared" si="2"/>
        <v>409029</v>
      </c>
    </row>
    <row r="23" spans="1:21" ht="20.65" customHeight="1" thickBot="1">
      <c r="A23" s="34" t="s">
        <v>180</v>
      </c>
      <c r="E23" s="41">
        <f>SUM(E19,E22:E22)</f>
        <v>600000</v>
      </c>
      <c r="F23" s="39"/>
      <c r="G23" s="41">
        <f>SUM(G19,G22:G22)</f>
        <v>2230175</v>
      </c>
      <c r="H23" s="39"/>
      <c r="I23" s="41">
        <f>SUM(I19,I22:I22)</f>
        <v>60000</v>
      </c>
      <c r="J23" s="39"/>
      <c r="K23" s="41">
        <f>SUM(K19,K22:K22)</f>
        <v>-3320</v>
      </c>
      <c r="M23" s="41">
        <f>SUM(M19,M22:M22)</f>
        <v>3991</v>
      </c>
      <c r="N23" s="37"/>
      <c r="O23" s="41">
        <f>SUM(O19,O22:O22)</f>
        <v>33600</v>
      </c>
      <c r="P23" s="37"/>
      <c r="Q23" s="41">
        <f>SUM(Q19,Q22:Q22)</f>
        <v>-3685</v>
      </c>
      <c r="R23" s="37"/>
      <c r="S23" s="41">
        <f t="shared" si="1"/>
        <v>33906</v>
      </c>
      <c r="T23" s="37"/>
      <c r="U23" s="41">
        <f t="shared" si="2"/>
        <v>2920761</v>
      </c>
    </row>
    <row r="24" spans="1:21" ht="20.65" customHeight="1" thickTop="1"/>
    <row r="25" spans="1:21" ht="20.65" customHeight="1">
      <c r="E25" s="37">
        <f>SUM(E23-BS_E!H83)</f>
        <v>0</v>
      </c>
      <c r="F25" s="37"/>
      <c r="G25" s="37">
        <f>SUM(G23-BS_E!H84)</f>
        <v>0</v>
      </c>
      <c r="H25" s="37"/>
      <c r="I25" s="37">
        <f>SUM(I23-BS_E!H86)</f>
        <v>0</v>
      </c>
      <c r="J25" s="37"/>
      <c r="K25" s="37">
        <f>SUM(K23-BS_E!H87)</f>
        <v>0</v>
      </c>
      <c r="L25" s="37"/>
      <c r="M25" s="37"/>
      <c r="N25" s="37"/>
      <c r="O25" s="37"/>
      <c r="P25" s="37"/>
      <c r="Q25" s="37"/>
      <c r="R25" s="37"/>
      <c r="S25" s="37">
        <f>SUM(S23-BS_E!H88)</f>
        <v>0</v>
      </c>
      <c r="T25" s="37"/>
      <c r="U25" s="37">
        <f>SUM(U23-BS_E!H89)</f>
        <v>0</v>
      </c>
    </row>
    <row r="26" spans="1:21" ht="20.25" customHeight="1">
      <c r="A26" s="18" t="s">
        <v>25</v>
      </c>
    </row>
    <row r="28" spans="1:21" ht="20.65" customHeight="1"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</row>
    <row r="29" spans="1:21" ht="20.65" customHeight="1"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</row>
    <row r="30" spans="1:21" ht="20.65" customHeight="1"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</row>
  </sheetData>
  <mergeCells count="6">
    <mergeCell ref="I10:K10"/>
    <mergeCell ref="A2:P2"/>
    <mergeCell ref="A3:P3"/>
    <mergeCell ref="A4:P4"/>
    <mergeCell ref="E6:U6"/>
    <mergeCell ref="M8:Q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9"/>
  <sheetViews>
    <sheetView showGridLines="0" view="pageBreakPreview" topLeftCell="A11" zoomScale="70" zoomScaleNormal="85" zoomScaleSheetLayoutView="70" workbookViewId="0">
      <selection activeCell="M11" sqref="M11"/>
    </sheetView>
  </sheetViews>
  <sheetFormatPr defaultColWidth="10.7265625" defaultRowHeight="21.75" customHeight="1"/>
  <cols>
    <col min="1" max="1" width="2.7265625" style="6" customWidth="1"/>
    <col min="2" max="2" width="23.1796875" style="6" customWidth="1"/>
    <col min="3" max="3" width="11.7265625" style="6" customWidth="1"/>
    <col min="4" max="4" width="2.26953125" style="6" customWidth="1"/>
    <col min="5" max="5" width="14.7265625" style="6" customWidth="1"/>
    <col min="6" max="6" width="2.26953125" style="6" customWidth="1"/>
    <col min="7" max="7" width="14.7265625" style="6" customWidth="1"/>
    <col min="8" max="8" width="2.26953125" style="6" customWidth="1"/>
    <col min="9" max="9" width="14.7265625" style="6" customWidth="1"/>
    <col min="10" max="10" width="2.26953125" style="6" customWidth="1"/>
    <col min="11" max="11" width="14.7265625" style="6" customWidth="1"/>
    <col min="12" max="12" width="2.26953125" style="6" customWidth="1"/>
    <col min="13" max="13" width="17.7265625" style="6" customWidth="1"/>
    <col min="14" max="14" width="2.26953125" style="6" customWidth="1"/>
    <col min="15" max="15" width="17.7265625" style="6" customWidth="1"/>
    <col min="16" max="16" width="2.26953125" style="6" customWidth="1"/>
    <col min="17" max="17" width="17.7265625" style="6" customWidth="1"/>
    <col min="18" max="18" width="2.26953125" style="6" customWidth="1"/>
    <col min="19" max="19" width="14.7265625" style="6" customWidth="1"/>
    <col min="20" max="20" width="3.54296875" style="6" customWidth="1"/>
    <col min="21" max="16384" width="10.7265625" style="6"/>
  </cols>
  <sheetData>
    <row r="1" spans="1:20" ht="21.75" customHeight="1">
      <c r="S1" s="5" t="s">
        <v>52</v>
      </c>
    </row>
    <row r="2" spans="1:20" ht="21.75" customHeight="1">
      <c r="A2" s="193" t="s">
        <v>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74"/>
      <c r="R2" s="74"/>
    </row>
    <row r="3" spans="1:20" ht="21.75" customHeight="1">
      <c r="A3" s="193" t="s">
        <v>90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74"/>
      <c r="R3" s="74"/>
    </row>
    <row r="4" spans="1:20" ht="21.75" customHeight="1">
      <c r="A4" s="193" t="s">
        <v>179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74"/>
      <c r="R4" s="74"/>
    </row>
    <row r="5" spans="1:20" s="45" customFormat="1" ht="21.75" customHeight="1">
      <c r="B5" s="46"/>
      <c r="C5" s="46"/>
      <c r="D5" s="46"/>
      <c r="E5" s="46"/>
      <c r="F5" s="46"/>
      <c r="G5" s="46"/>
      <c r="H5" s="46"/>
      <c r="I5" s="4"/>
      <c r="J5" s="46"/>
      <c r="L5" s="46"/>
      <c r="M5" s="47"/>
      <c r="N5" s="47"/>
      <c r="O5" s="4"/>
      <c r="P5" s="47"/>
      <c r="Q5" s="4"/>
      <c r="R5" s="4"/>
      <c r="S5" s="5" t="s">
        <v>2</v>
      </c>
    </row>
    <row r="6" spans="1:20" s="45" customFormat="1" ht="21.75" customHeight="1">
      <c r="B6" s="46"/>
      <c r="C6" s="46"/>
      <c r="D6" s="46"/>
      <c r="E6" s="194" t="s">
        <v>91</v>
      </c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</row>
    <row r="7" spans="1:20" s="48" customFormat="1" ht="21.75" customHeight="1">
      <c r="B7" s="47"/>
      <c r="C7" s="47"/>
      <c r="D7" s="47"/>
      <c r="E7" s="49"/>
      <c r="F7" s="50"/>
      <c r="G7" s="50"/>
      <c r="H7" s="50"/>
      <c r="I7" s="50"/>
      <c r="J7" s="50"/>
      <c r="K7" s="50"/>
      <c r="L7" s="50"/>
      <c r="M7" s="196" t="s">
        <v>73</v>
      </c>
      <c r="N7" s="196"/>
      <c r="O7" s="196"/>
      <c r="P7" s="196"/>
      <c r="Q7" s="196"/>
      <c r="R7" s="50"/>
      <c r="S7" s="50"/>
    </row>
    <row r="8" spans="1:20" s="45" customFormat="1" ht="21.75" customHeight="1">
      <c r="B8" s="46"/>
      <c r="C8" s="46"/>
      <c r="D8" s="46"/>
      <c r="E8" s="49"/>
      <c r="F8" s="50"/>
      <c r="G8" s="50"/>
      <c r="H8" s="50"/>
      <c r="I8" s="49"/>
      <c r="J8" s="49"/>
      <c r="K8" s="49"/>
      <c r="L8" s="50"/>
      <c r="M8" s="197" t="s">
        <v>74</v>
      </c>
      <c r="N8" s="197"/>
      <c r="O8" s="197"/>
      <c r="P8" s="89"/>
      <c r="Q8" s="88"/>
      <c r="R8" s="17"/>
    </row>
    <row r="9" spans="1:20" s="72" customFormat="1" ht="21.75" customHeight="1">
      <c r="L9" s="10"/>
      <c r="M9" s="17"/>
      <c r="N9" s="17"/>
      <c r="O9" s="49" t="s">
        <v>157</v>
      </c>
      <c r="P9" s="8"/>
      <c r="Q9" s="49" t="s">
        <v>76</v>
      </c>
      <c r="R9" s="8"/>
    </row>
    <row r="10" spans="1:20" s="72" customFormat="1" ht="21.75" customHeight="1">
      <c r="E10" s="10" t="s">
        <v>75</v>
      </c>
      <c r="F10" s="10"/>
      <c r="G10" s="10"/>
      <c r="H10" s="10"/>
      <c r="I10" s="192" t="s">
        <v>144</v>
      </c>
      <c r="J10" s="192"/>
      <c r="K10" s="192"/>
      <c r="L10" s="10"/>
      <c r="M10" s="10"/>
      <c r="N10" s="8"/>
      <c r="O10" s="10" t="s">
        <v>158</v>
      </c>
      <c r="P10" s="8"/>
      <c r="Q10" s="10" t="s">
        <v>92</v>
      </c>
      <c r="R10" s="8"/>
      <c r="S10" s="10" t="s">
        <v>77</v>
      </c>
    </row>
    <row r="11" spans="1:20" s="72" customFormat="1" ht="21.75" customHeight="1">
      <c r="E11" s="10" t="s">
        <v>78</v>
      </c>
      <c r="F11" s="10"/>
      <c r="G11" s="10"/>
      <c r="H11" s="10"/>
      <c r="I11" s="72" t="s">
        <v>79</v>
      </c>
      <c r="J11" s="10"/>
      <c r="L11" s="10"/>
      <c r="M11" s="10" t="s">
        <v>197</v>
      </c>
      <c r="N11" s="8"/>
      <c r="O11" s="10" t="s">
        <v>159</v>
      </c>
      <c r="P11" s="8"/>
      <c r="Q11" s="10" t="s">
        <v>93</v>
      </c>
      <c r="R11" s="8"/>
      <c r="S11" s="10" t="s">
        <v>82</v>
      </c>
    </row>
    <row r="12" spans="1:20" s="72" customFormat="1" ht="21.75" customHeight="1">
      <c r="E12" s="73" t="s">
        <v>83</v>
      </c>
      <c r="F12" s="51"/>
      <c r="G12" s="73" t="s">
        <v>45</v>
      </c>
      <c r="H12" s="51"/>
      <c r="I12" s="75" t="s">
        <v>84</v>
      </c>
      <c r="J12" s="51"/>
      <c r="K12" s="75" t="s">
        <v>85</v>
      </c>
      <c r="L12" s="51"/>
      <c r="M12" s="73" t="s">
        <v>160</v>
      </c>
      <c r="N12" s="8"/>
      <c r="O12" s="76" t="s">
        <v>161</v>
      </c>
      <c r="P12" s="8"/>
      <c r="Q12" s="73" t="s">
        <v>88</v>
      </c>
      <c r="R12" s="8"/>
      <c r="S12" s="73" t="s">
        <v>88</v>
      </c>
    </row>
    <row r="13" spans="1:20" ht="21.75" customHeight="1">
      <c r="A13" s="52" t="s">
        <v>162</v>
      </c>
      <c r="E13" s="12">
        <v>600000</v>
      </c>
      <c r="F13" s="12"/>
      <c r="G13" s="12">
        <v>2230175</v>
      </c>
      <c r="H13" s="12"/>
      <c r="I13" s="12">
        <v>60000</v>
      </c>
      <c r="J13" s="12"/>
      <c r="K13" s="12">
        <v>94452</v>
      </c>
      <c r="L13" s="9"/>
      <c r="M13" s="12">
        <v>10283</v>
      </c>
      <c r="N13" s="12"/>
      <c r="O13" s="12">
        <v>-20160</v>
      </c>
      <c r="P13" s="12"/>
      <c r="Q13" s="12">
        <f>SUM(M13:O13)</f>
        <v>-9877</v>
      </c>
      <c r="R13" s="11"/>
      <c r="S13" s="12">
        <f>SUM(Q13,E13:K13)</f>
        <v>2974750</v>
      </c>
    </row>
    <row r="14" spans="1:20" ht="21.75" customHeight="1">
      <c r="A14" s="6" t="s">
        <v>187</v>
      </c>
      <c r="E14" s="70">
        <v>0</v>
      </c>
      <c r="F14" s="12"/>
      <c r="G14" s="70">
        <v>0</v>
      </c>
      <c r="H14" s="12"/>
      <c r="I14" s="70" t="s">
        <v>89</v>
      </c>
      <c r="J14" s="12"/>
      <c r="K14" s="70">
        <f>PL_E!N33</f>
        <v>171687</v>
      </c>
      <c r="L14" s="9"/>
      <c r="M14" s="70">
        <v>0</v>
      </c>
      <c r="N14" s="12"/>
      <c r="O14" s="70">
        <v>0</v>
      </c>
      <c r="P14" s="12"/>
      <c r="Q14" s="70">
        <f t="shared" ref="Q14:Q17" si="0">SUM(M14:O14)</f>
        <v>0</v>
      </c>
      <c r="R14" s="11"/>
      <c r="S14" s="70">
        <f t="shared" ref="S14:S17" si="1">SUM(Q14,E14:K14)</f>
        <v>171687</v>
      </c>
    </row>
    <row r="15" spans="1:20" ht="21.75" customHeight="1">
      <c r="A15" s="6" t="s">
        <v>68</v>
      </c>
      <c r="E15" s="71">
        <v>0</v>
      </c>
      <c r="F15" s="12"/>
      <c r="G15" s="71">
        <v>0</v>
      </c>
      <c r="H15" s="12"/>
      <c r="I15" s="71">
        <v>0</v>
      </c>
      <c r="J15" s="12"/>
      <c r="K15" s="71">
        <v>0</v>
      </c>
      <c r="L15" s="9"/>
      <c r="M15" s="71">
        <f>SUM(PL_E!N48)</f>
        <v>-34161</v>
      </c>
      <c r="N15" s="12"/>
      <c r="O15" s="71">
        <f>PL_E!N55</f>
        <v>18480</v>
      </c>
      <c r="P15" s="12"/>
      <c r="Q15" s="71">
        <f t="shared" si="0"/>
        <v>-15681</v>
      </c>
      <c r="R15" s="11"/>
      <c r="S15" s="71">
        <f t="shared" si="1"/>
        <v>-15681</v>
      </c>
    </row>
    <row r="16" spans="1:20" s="17" customFormat="1" ht="21.75" customHeight="1">
      <c r="A16" s="17" t="s">
        <v>69</v>
      </c>
      <c r="E16" s="90">
        <f>SUM(E14:E15)</f>
        <v>0</v>
      </c>
      <c r="F16" s="9"/>
      <c r="G16" s="90">
        <f>SUM(G14:G15)</f>
        <v>0</v>
      </c>
      <c r="H16" s="9"/>
      <c r="I16" s="90">
        <f>SUM(I14:I15)</f>
        <v>0</v>
      </c>
      <c r="J16" s="53"/>
      <c r="K16" s="90">
        <f>SUM(K14:K15)</f>
        <v>171687</v>
      </c>
      <c r="L16" s="56"/>
      <c r="M16" s="90">
        <f>SUM(M14:M15)</f>
        <v>-34161</v>
      </c>
      <c r="N16" s="54"/>
      <c r="O16" s="90">
        <f>SUM(O14:O15)</f>
        <v>18480</v>
      </c>
      <c r="P16" s="54"/>
      <c r="Q16" s="90">
        <f t="shared" si="0"/>
        <v>-15681</v>
      </c>
      <c r="R16" s="54"/>
      <c r="S16" s="90">
        <f t="shared" si="1"/>
        <v>156006</v>
      </c>
      <c r="T16" s="54"/>
    </row>
    <row r="17" spans="1:20" s="17" customFormat="1" ht="21.75" customHeight="1" thickBot="1">
      <c r="A17" s="52" t="s">
        <v>182</v>
      </c>
      <c r="B17" s="6"/>
      <c r="C17" s="6"/>
      <c r="D17" s="6"/>
      <c r="E17" s="55">
        <f>SUM(E13,E16:E16)</f>
        <v>600000</v>
      </c>
      <c r="F17" s="16"/>
      <c r="G17" s="55">
        <f>SUM(G13,G16:G16)</f>
        <v>2230175</v>
      </c>
      <c r="H17" s="16"/>
      <c r="I17" s="55">
        <f>SUM(I13,I16:I16)</f>
        <v>60000</v>
      </c>
      <c r="J17" s="16"/>
      <c r="K17" s="55">
        <f>SUM(K13,K16:K16)</f>
        <v>266139</v>
      </c>
      <c r="L17" s="6"/>
      <c r="M17" s="55">
        <f>SUM(M13,M16:M16)</f>
        <v>-23878</v>
      </c>
      <c r="N17" s="11"/>
      <c r="O17" s="55">
        <f>SUM(O13,O16:O16)</f>
        <v>-1680</v>
      </c>
      <c r="P17" s="11"/>
      <c r="Q17" s="55">
        <f t="shared" si="0"/>
        <v>-25558</v>
      </c>
      <c r="R17" s="11"/>
      <c r="S17" s="55">
        <f t="shared" si="1"/>
        <v>3130756</v>
      </c>
      <c r="T17" s="11"/>
    </row>
    <row r="18" spans="1:20" s="17" customFormat="1" ht="21.75" customHeight="1" thickTop="1">
      <c r="A18" s="52"/>
      <c r="B18" s="6"/>
      <c r="C18" s="6"/>
      <c r="D18" s="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20" ht="21.75" customHeight="1">
      <c r="A19" s="52" t="s">
        <v>183</v>
      </c>
      <c r="E19" s="12">
        <v>600000</v>
      </c>
      <c r="F19" s="12"/>
      <c r="G19" s="12">
        <v>2230175</v>
      </c>
      <c r="H19" s="12"/>
      <c r="I19" s="12">
        <v>60000</v>
      </c>
      <c r="J19" s="12"/>
      <c r="K19" s="12">
        <v>-179116</v>
      </c>
      <c r="L19" s="9"/>
      <c r="M19" s="12">
        <v>-61865</v>
      </c>
      <c r="N19" s="12"/>
      <c r="O19" s="12">
        <v>36960</v>
      </c>
      <c r="P19" s="12"/>
      <c r="Q19" s="12">
        <f>SUM(M19:O19)</f>
        <v>-24905</v>
      </c>
      <c r="R19" s="11"/>
      <c r="S19" s="12">
        <f>SUM(Q19,E19:K19)</f>
        <v>2686154</v>
      </c>
    </row>
    <row r="20" spans="1:20" ht="21.75" customHeight="1">
      <c r="A20" s="6" t="s">
        <v>187</v>
      </c>
      <c r="E20" s="70">
        <v>0</v>
      </c>
      <c r="F20" s="12"/>
      <c r="G20" s="70">
        <v>0</v>
      </c>
      <c r="H20" s="12"/>
      <c r="I20" s="70" t="s">
        <v>89</v>
      </c>
      <c r="J20" s="12"/>
      <c r="K20" s="70">
        <f>SUM(PL_E!L33)</f>
        <v>296292</v>
      </c>
      <c r="L20" s="9"/>
      <c r="M20" s="70">
        <v>0</v>
      </c>
      <c r="N20" s="12"/>
      <c r="O20" s="70">
        <v>0</v>
      </c>
      <c r="P20" s="12"/>
      <c r="Q20" s="70">
        <f t="shared" ref="Q20:Q23" si="2">SUM(M20:O20)</f>
        <v>0</v>
      </c>
      <c r="R20" s="11"/>
      <c r="S20" s="70">
        <f t="shared" ref="S20:S23" si="3">SUM(Q20,E20:K20)</f>
        <v>296292</v>
      </c>
    </row>
    <row r="21" spans="1:20" ht="21.75" customHeight="1">
      <c r="A21" s="6" t="s">
        <v>68</v>
      </c>
      <c r="E21" s="71">
        <v>0</v>
      </c>
      <c r="F21" s="12"/>
      <c r="G21" s="71">
        <v>0</v>
      </c>
      <c r="H21" s="12"/>
      <c r="I21" s="71">
        <v>0</v>
      </c>
      <c r="J21" s="12"/>
      <c r="K21" s="71">
        <v>0</v>
      </c>
      <c r="L21" s="9"/>
      <c r="M21" s="71">
        <f>SUM(PL_E!L48)</f>
        <v>65972</v>
      </c>
      <c r="N21" s="12"/>
      <c r="O21" s="71">
        <f>SUM(PL_E!L55)</f>
        <v>-3360</v>
      </c>
      <c r="P21" s="12"/>
      <c r="Q21" s="71">
        <f t="shared" si="2"/>
        <v>62612</v>
      </c>
      <c r="R21" s="11"/>
      <c r="S21" s="71">
        <f t="shared" si="3"/>
        <v>62612</v>
      </c>
    </row>
    <row r="22" spans="1:20" s="57" customFormat="1" ht="21.75" customHeight="1">
      <c r="A22" s="17" t="s">
        <v>69</v>
      </c>
      <c r="B22" s="17"/>
      <c r="C22" s="6"/>
      <c r="D22" s="6"/>
      <c r="E22" s="90">
        <f>SUM(E20:E21)</f>
        <v>0</v>
      </c>
      <c r="F22" s="9"/>
      <c r="G22" s="90">
        <f>SUM(G20:G21)</f>
        <v>0</v>
      </c>
      <c r="H22" s="9"/>
      <c r="I22" s="90">
        <f>SUM(I20:I21)</f>
        <v>0</v>
      </c>
      <c r="J22" s="53"/>
      <c r="K22" s="90">
        <f>SUM(K20:K21)</f>
        <v>296292</v>
      </c>
      <c r="L22" s="56"/>
      <c r="M22" s="90">
        <f>SUM(M20:M21)</f>
        <v>65972</v>
      </c>
      <c r="N22" s="54"/>
      <c r="O22" s="90">
        <f>SUM(O20:O21)</f>
        <v>-3360</v>
      </c>
      <c r="P22" s="54"/>
      <c r="Q22" s="90">
        <f t="shared" si="2"/>
        <v>62612</v>
      </c>
      <c r="R22" s="54"/>
      <c r="S22" s="90">
        <f t="shared" si="3"/>
        <v>358904</v>
      </c>
    </row>
    <row r="23" spans="1:20" ht="21.75" customHeight="1" thickBot="1">
      <c r="A23" s="52" t="s">
        <v>180</v>
      </c>
      <c r="E23" s="55">
        <f>SUM(E19,E22:E22)</f>
        <v>600000</v>
      </c>
      <c r="F23" s="16"/>
      <c r="G23" s="55">
        <f>SUM(G19,G22:G22)</f>
        <v>2230175</v>
      </c>
      <c r="H23" s="16"/>
      <c r="I23" s="55">
        <f>SUM(I19,I22:I22)</f>
        <v>60000</v>
      </c>
      <c r="J23" s="16"/>
      <c r="K23" s="55">
        <f>SUM(K19,K22:K22)</f>
        <v>117176</v>
      </c>
      <c r="M23" s="55">
        <f>SUM(M19,M22:M22)</f>
        <v>4107</v>
      </c>
      <c r="N23" s="11"/>
      <c r="O23" s="55">
        <f>SUM(O19,O22:O22)</f>
        <v>33600</v>
      </c>
      <c r="P23" s="11"/>
      <c r="Q23" s="55">
        <f t="shared" si="2"/>
        <v>37707</v>
      </c>
      <c r="R23" s="11"/>
      <c r="S23" s="55">
        <f t="shared" si="3"/>
        <v>3045058</v>
      </c>
    </row>
    <row r="24" spans="1:20" ht="21.75" customHeight="1" thickTop="1">
      <c r="A24" s="52"/>
      <c r="E24" s="16"/>
      <c r="F24" s="16"/>
      <c r="G24" s="16"/>
      <c r="H24" s="16"/>
      <c r="I24" s="16"/>
      <c r="J24" s="16"/>
      <c r="K24" s="16"/>
      <c r="M24" s="16"/>
      <c r="N24" s="11"/>
      <c r="O24" s="16"/>
      <c r="P24" s="11"/>
      <c r="Q24" s="16"/>
      <c r="R24" s="11"/>
      <c r="S24" s="16"/>
    </row>
    <row r="25" spans="1:20" ht="21.75" customHeight="1">
      <c r="B25" s="52"/>
      <c r="E25" s="12">
        <f>SUM(E23-BS_E!L83)</f>
        <v>0</v>
      </c>
      <c r="F25" s="12"/>
      <c r="G25" s="12">
        <f>SUM(G23-BS_E!L84)</f>
        <v>0</v>
      </c>
      <c r="H25" s="12"/>
      <c r="I25" s="12">
        <f>SUM(I23-BS_E!L86)</f>
        <v>0</v>
      </c>
      <c r="J25" s="12">
        <f>SUM(J19:J23)</f>
        <v>0</v>
      </c>
      <c r="K25" s="12">
        <f>SUM(K23-BS_E!L87)</f>
        <v>0</v>
      </c>
      <c r="L25" s="12"/>
      <c r="M25" s="12"/>
      <c r="N25" s="12"/>
      <c r="O25" s="12"/>
      <c r="P25" s="12"/>
      <c r="Q25" s="81">
        <f>SUM(Q23-BS_E!L88)</f>
        <v>0</v>
      </c>
      <c r="R25" s="12"/>
      <c r="S25" s="12">
        <f>SUM(S23-BS_E!L89)</f>
        <v>0</v>
      </c>
    </row>
    <row r="26" spans="1:20" ht="21.75" customHeight="1">
      <c r="A26" s="6" t="s">
        <v>25</v>
      </c>
    </row>
    <row r="27" spans="1:20" ht="21.75" customHeight="1"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</row>
    <row r="28" spans="1:20" ht="21.75" customHeight="1">
      <c r="C28" s="52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</row>
    <row r="29" spans="1:20" ht="21.75" customHeight="1"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</row>
  </sheetData>
  <mergeCells count="7">
    <mergeCell ref="I10:K10"/>
    <mergeCell ref="A2:P2"/>
    <mergeCell ref="A3:P3"/>
    <mergeCell ref="A4:P4"/>
    <mergeCell ref="E6:S6"/>
    <mergeCell ref="M7:Q7"/>
    <mergeCell ref="M8:O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6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3"/>
  <sheetViews>
    <sheetView showGridLines="0" view="pageBreakPreview" topLeftCell="A61" zoomScale="70" zoomScaleNormal="100" zoomScaleSheetLayoutView="70" workbookViewId="0">
      <selection activeCell="H63" sqref="H63"/>
    </sheetView>
  </sheetViews>
  <sheetFormatPr defaultColWidth="10.7265625" defaultRowHeight="21.75" customHeight="1"/>
  <cols>
    <col min="1" max="1" width="10.7265625" style="101" customWidth="1"/>
    <col min="2" max="2" width="13.26953125" style="101" customWidth="1"/>
    <col min="3" max="3" width="10.7265625" style="101" customWidth="1"/>
    <col min="4" max="4" width="9.453125" style="101" customWidth="1"/>
    <col min="5" max="5" width="11.1796875" style="101" customWidth="1"/>
    <col min="6" max="6" width="5.7265625" style="101" customWidth="1"/>
    <col min="7" max="7" width="1.54296875" style="101" customWidth="1"/>
    <col min="8" max="8" width="15.453125" style="101" customWidth="1"/>
    <col min="9" max="9" width="2.7265625" style="101" customWidth="1"/>
    <col min="10" max="10" width="15.453125" style="101" customWidth="1"/>
    <col min="11" max="11" width="1.7265625" style="101" customWidth="1"/>
    <col min="12" max="12" width="15.453125" style="102" customWidth="1"/>
    <col min="13" max="13" width="1.7265625" style="101" customWidth="1"/>
    <col min="14" max="14" width="15.453125" style="102" customWidth="1"/>
    <col min="15" max="15" width="1.26953125" style="1" customWidth="1"/>
    <col min="16" max="16" width="10.7265625" style="59"/>
    <col min="17" max="16384" width="10.7265625" style="2"/>
  </cols>
  <sheetData>
    <row r="1" spans="1:16" ht="21.75" customHeight="1">
      <c r="A1" s="135"/>
      <c r="B1" s="135"/>
      <c r="C1" s="135"/>
      <c r="D1" s="135"/>
      <c r="E1" s="135"/>
      <c r="F1" s="135"/>
      <c r="N1" s="19" t="s">
        <v>52</v>
      </c>
    </row>
    <row r="2" spans="1:16" ht="21.75" customHeight="1">
      <c r="A2" s="91" t="s">
        <v>0</v>
      </c>
      <c r="B2" s="166"/>
      <c r="C2" s="122"/>
      <c r="D2" s="122"/>
      <c r="E2" s="122"/>
      <c r="F2" s="122"/>
      <c r="G2" s="167"/>
      <c r="H2" s="167"/>
      <c r="I2" s="167"/>
      <c r="J2" s="167"/>
      <c r="K2" s="167"/>
      <c r="L2" s="168"/>
      <c r="N2" s="160"/>
      <c r="O2" s="2"/>
    </row>
    <row r="3" spans="1:16" ht="21.75" customHeight="1">
      <c r="A3" s="169" t="s">
        <v>136</v>
      </c>
      <c r="B3" s="166"/>
      <c r="C3" s="122"/>
      <c r="D3" s="122"/>
      <c r="E3" s="122"/>
      <c r="F3" s="122"/>
      <c r="G3" s="167"/>
      <c r="H3" s="167"/>
      <c r="I3" s="167"/>
      <c r="J3" s="167"/>
      <c r="K3" s="167"/>
      <c r="L3" s="168"/>
      <c r="N3" s="101"/>
      <c r="O3" s="2"/>
    </row>
    <row r="4" spans="1:16" s="13" customFormat="1" ht="21.75" customHeight="1">
      <c r="A4" s="91" t="s">
        <v>179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1"/>
      <c r="P4" s="60"/>
    </row>
    <row r="5" spans="1:16" s="3" customFormat="1" ht="21.75" customHeight="1">
      <c r="A5" s="92"/>
      <c r="B5" s="92"/>
      <c r="C5" s="92"/>
      <c r="D5" s="92"/>
      <c r="E5" s="92"/>
      <c r="F5" s="92"/>
      <c r="G5" s="93"/>
      <c r="H5" s="93"/>
      <c r="I5" s="93"/>
      <c r="J5" s="93"/>
      <c r="K5" s="93"/>
      <c r="L5" s="122"/>
      <c r="M5" s="92"/>
      <c r="N5" s="19" t="s">
        <v>2</v>
      </c>
      <c r="O5" s="5"/>
      <c r="P5" s="61"/>
    </row>
    <row r="6" spans="1:16" s="3" customFormat="1" ht="21.75" customHeight="1">
      <c r="A6" s="92"/>
      <c r="B6" s="92"/>
      <c r="C6" s="92"/>
      <c r="D6" s="92"/>
      <c r="E6" s="92"/>
      <c r="F6" s="92"/>
      <c r="G6" s="93"/>
      <c r="H6" s="187" t="s">
        <v>72</v>
      </c>
      <c r="I6" s="187"/>
      <c r="J6" s="187"/>
      <c r="K6" s="95"/>
      <c r="L6" s="187" t="s">
        <v>91</v>
      </c>
      <c r="M6" s="187"/>
      <c r="N6" s="187"/>
      <c r="O6" s="5"/>
      <c r="P6" s="61"/>
    </row>
    <row r="7" spans="1:16" s="3" customFormat="1" ht="21.75" customHeight="1">
      <c r="A7" s="92"/>
      <c r="B7" s="92"/>
      <c r="C7" s="92"/>
      <c r="D7" s="92"/>
      <c r="E7" s="92"/>
      <c r="F7" s="93"/>
      <c r="G7" s="93"/>
      <c r="H7" s="138">
        <v>2022</v>
      </c>
      <c r="I7" s="98"/>
      <c r="J7" s="138">
        <v>2021</v>
      </c>
      <c r="K7" s="99"/>
      <c r="L7" s="138">
        <v>2022</v>
      </c>
      <c r="M7" s="98"/>
      <c r="N7" s="138">
        <v>2021</v>
      </c>
      <c r="O7" s="5"/>
      <c r="P7" s="61"/>
    </row>
    <row r="8" spans="1:16" ht="21.75" customHeight="1">
      <c r="A8" s="170" t="s">
        <v>94</v>
      </c>
      <c r="B8" s="166"/>
      <c r="C8" s="102"/>
      <c r="D8" s="102"/>
      <c r="E8" s="102"/>
      <c r="H8" s="135"/>
      <c r="L8" s="171"/>
      <c r="M8" s="160"/>
      <c r="N8" s="172"/>
    </row>
    <row r="9" spans="1:16" ht="21.75" customHeight="1">
      <c r="A9" s="102" t="s">
        <v>189</v>
      </c>
      <c r="B9" s="166"/>
      <c r="C9" s="102"/>
      <c r="D9" s="130"/>
      <c r="E9" s="129"/>
      <c r="H9" s="130">
        <f>PL_E!H31</f>
        <v>340539</v>
      </c>
      <c r="I9" s="130"/>
      <c r="J9" s="130">
        <f>PL_E!J31</f>
        <v>223200</v>
      </c>
      <c r="K9" s="130"/>
      <c r="L9" s="130">
        <f>PL_E!L31</f>
        <v>288049</v>
      </c>
      <c r="M9" s="130"/>
      <c r="N9" s="130">
        <f>PL_E!N31</f>
        <v>177224</v>
      </c>
    </row>
    <row r="10" spans="1:16" ht="21.75" customHeight="1">
      <c r="A10" s="173" t="s">
        <v>175</v>
      </c>
      <c r="B10" s="166"/>
      <c r="C10" s="102"/>
      <c r="D10" s="130"/>
      <c r="E10" s="129"/>
      <c r="H10" s="130"/>
      <c r="I10" s="130"/>
      <c r="J10" s="130"/>
      <c r="K10" s="130"/>
      <c r="L10" s="130"/>
      <c r="M10" s="130"/>
      <c r="N10" s="130"/>
    </row>
    <row r="11" spans="1:16" ht="21.75" customHeight="1">
      <c r="A11" s="173" t="s">
        <v>95</v>
      </c>
      <c r="B11" s="166"/>
      <c r="C11" s="102"/>
      <c r="D11" s="130"/>
      <c r="E11" s="129"/>
      <c r="H11" s="130"/>
      <c r="I11" s="130"/>
      <c r="J11" s="130"/>
      <c r="K11" s="130"/>
      <c r="L11" s="130"/>
      <c r="M11" s="130"/>
      <c r="N11" s="130"/>
    </row>
    <row r="12" spans="1:16" ht="21.75" customHeight="1">
      <c r="A12" s="173" t="s">
        <v>96</v>
      </c>
      <c r="B12" s="166"/>
      <c r="C12" s="102"/>
      <c r="D12" s="130"/>
      <c r="E12" s="130"/>
      <c r="H12" s="107">
        <v>175246</v>
      </c>
      <c r="I12" s="106"/>
      <c r="J12" s="107">
        <v>147180</v>
      </c>
      <c r="K12" s="106"/>
      <c r="L12" s="107">
        <v>121009</v>
      </c>
      <c r="M12" s="106"/>
      <c r="N12" s="107">
        <v>103168</v>
      </c>
    </row>
    <row r="13" spans="1:16" ht="21.75" customHeight="1">
      <c r="A13" s="174" t="s">
        <v>176</v>
      </c>
      <c r="B13" s="174"/>
      <c r="C13" s="102"/>
      <c r="D13" s="130"/>
      <c r="E13" s="130"/>
      <c r="H13" s="107">
        <v>-22</v>
      </c>
      <c r="I13" s="106"/>
      <c r="J13" s="107">
        <v>-549</v>
      </c>
      <c r="K13" s="106"/>
      <c r="L13" s="107">
        <v>-22</v>
      </c>
      <c r="M13" s="106"/>
      <c r="N13" s="107">
        <v>-549</v>
      </c>
    </row>
    <row r="14" spans="1:16" ht="21.75" customHeight="1">
      <c r="A14" s="102" t="s">
        <v>117</v>
      </c>
      <c r="B14" s="102"/>
      <c r="C14" s="102"/>
      <c r="D14" s="130"/>
      <c r="E14" s="130"/>
      <c r="H14" s="123">
        <v>94</v>
      </c>
      <c r="I14" s="123"/>
      <c r="J14" s="123">
        <v>150</v>
      </c>
      <c r="K14" s="123"/>
      <c r="L14" s="123">
        <v>94</v>
      </c>
      <c r="M14" s="123"/>
      <c r="N14" s="123">
        <v>150</v>
      </c>
    </row>
    <row r="15" spans="1:16" ht="21.75" customHeight="1">
      <c r="A15" s="102" t="s">
        <v>174</v>
      </c>
      <c r="B15" s="102"/>
      <c r="C15" s="102"/>
      <c r="D15" s="130"/>
      <c r="E15" s="130"/>
      <c r="H15" s="123">
        <v>-1792</v>
      </c>
      <c r="I15" s="123"/>
      <c r="J15" s="123">
        <v>3000</v>
      </c>
      <c r="K15" s="123"/>
      <c r="L15" s="123">
        <v>-1792</v>
      </c>
      <c r="M15" s="123"/>
      <c r="N15" s="123">
        <v>3000</v>
      </c>
    </row>
    <row r="16" spans="1:16" ht="21.75" customHeight="1">
      <c r="A16" s="102" t="s">
        <v>201</v>
      </c>
      <c r="B16" s="102"/>
      <c r="C16" s="102"/>
      <c r="D16" s="130"/>
      <c r="E16" s="130"/>
      <c r="H16" s="123">
        <v>-420</v>
      </c>
      <c r="I16" s="123"/>
      <c r="J16" s="123">
        <v>-506</v>
      </c>
      <c r="K16" s="123"/>
      <c r="L16" s="123">
        <v>0</v>
      </c>
      <c r="M16" s="123"/>
      <c r="N16" s="123">
        <v>0</v>
      </c>
    </row>
    <row r="17" spans="1:15" ht="21.75" customHeight="1">
      <c r="A17" s="102" t="s">
        <v>190</v>
      </c>
      <c r="B17" s="102"/>
      <c r="C17" s="102"/>
      <c r="D17" s="130"/>
      <c r="E17" s="130"/>
      <c r="H17" s="123">
        <v>-3123</v>
      </c>
      <c r="I17" s="123"/>
      <c r="J17" s="123">
        <v>4677</v>
      </c>
      <c r="K17" s="123"/>
      <c r="L17" s="123">
        <v>-3151</v>
      </c>
      <c r="M17" s="123"/>
      <c r="N17" s="123">
        <v>4677</v>
      </c>
    </row>
    <row r="18" spans="1:15" ht="21.75" customHeight="1">
      <c r="A18" s="102" t="s">
        <v>198</v>
      </c>
      <c r="B18" s="102"/>
      <c r="C18" s="102"/>
      <c r="D18" s="130"/>
      <c r="E18" s="130"/>
      <c r="H18" s="123">
        <v>0</v>
      </c>
      <c r="I18" s="123"/>
      <c r="J18" s="123">
        <v>1131</v>
      </c>
      <c r="K18" s="123"/>
      <c r="L18" s="123">
        <v>0</v>
      </c>
      <c r="M18" s="123"/>
      <c r="N18" s="123">
        <v>1131</v>
      </c>
    </row>
    <row r="19" spans="1:15" ht="21.75" customHeight="1">
      <c r="A19" s="102" t="s">
        <v>97</v>
      </c>
      <c r="B19" s="102"/>
      <c r="C19" s="102"/>
      <c r="D19" s="130"/>
      <c r="E19" s="130"/>
      <c r="H19" s="123">
        <v>1525</v>
      </c>
      <c r="I19" s="123"/>
      <c r="J19" s="123">
        <v>1563</v>
      </c>
      <c r="K19" s="123"/>
      <c r="L19" s="123">
        <v>1345</v>
      </c>
      <c r="M19" s="123"/>
      <c r="N19" s="123">
        <v>1387</v>
      </c>
    </row>
    <row r="20" spans="1:15" ht="21.75" customHeight="1">
      <c r="A20" s="102" t="s">
        <v>163</v>
      </c>
      <c r="B20" s="166"/>
      <c r="C20" s="102"/>
      <c r="D20" s="130"/>
      <c r="E20" s="130"/>
      <c r="H20" s="140">
        <v>50451</v>
      </c>
      <c r="I20" s="106"/>
      <c r="J20" s="140">
        <v>-33893</v>
      </c>
      <c r="K20" s="106"/>
      <c r="L20" s="127">
        <v>50451</v>
      </c>
      <c r="M20" s="127"/>
      <c r="N20" s="127">
        <v>-33893</v>
      </c>
      <c r="O20" s="2"/>
    </row>
    <row r="21" spans="1:15" ht="21.75" customHeight="1">
      <c r="A21" s="102" t="s">
        <v>202</v>
      </c>
      <c r="B21" s="166"/>
      <c r="C21" s="102"/>
      <c r="D21" s="130"/>
      <c r="E21" s="130"/>
      <c r="H21" s="140">
        <v>-501</v>
      </c>
      <c r="I21" s="106"/>
      <c r="J21" s="140">
        <v>-174</v>
      </c>
      <c r="K21" s="106"/>
      <c r="L21" s="127">
        <v>-501</v>
      </c>
      <c r="M21" s="127"/>
      <c r="N21" s="127">
        <v>-174</v>
      </c>
      <c r="O21" s="2"/>
    </row>
    <row r="22" spans="1:15" ht="21.75" customHeight="1">
      <c r="A22" s="102" t="s">
        <v>59</v>
      </c>
      <c r="B22" s="166"/>
      <c r="C22" s="102"/>
      <c r="D22" s="123"/>
      <c r="E22" s="129"/>
      <c r="H22" s="123">
        <v>-8526</v>
      </c>
      <c r="I22" s="106"/>
      <c r="J22" s="123">
        <v>-10668</v>
      </c>
      <c r="K22" s="106"/>
      <c r="L22" s="123">
        <v>-8526</v>
      </c>
      <c r="M22" s="127"/>
      <c r="N22" s="123">
        <v>-10668</v>
      </c>
      <c r="O22" s="2"/>
    </row>
    <row r="23" spans="1:15" ht="21.75" customHeight="1">
      <c r="A23" s="173" t="s">
        <v>164</v>
      </c>
      <c r="B23" s="166"/>
      <c r="C23" s="102"/>
      <c r="D23" s="130"/>
      <c r="E23" s="129"/>
      <c r="H23" s="107">
        <v>-12433</v>
      </c>
      <c r="I23" s="106"/>
      <c r="J23" s="107">
        <v>-13337</v>
      </c>
      <c r="K23" s="106"/>
      <c r="L23" s="107">
        <v>-12459</v>
      </c>
      <c r="M23" s="106"/>
      <c r="N23" s="107">
        <v>-13392</v>
      </c>
      <c r="O23" s="2"/>
    </row>
    <row r="24" spans="1:15" ht="21.75" customHeight="1">
      <c r="A24" s="173" t="s">
        <v>165</v>
      </c>
      <c r="B24" s="166"/>
      <c r="C24" s="102"/>
      <c r="D24" s="129"/>
      <c r="E24" s="129"/>
      <c r="H24" s="143">
        <v>103434</v>
      </c>
      <c r="I24" s="106"/>
      <c r="J24" s="143">
        <v>73310</v>
      </c>
      <c r="K24" s="106"/>
      <c r="L24" s="143">
        <v>50535</v>
      </c>
      <c r="M24" s="106"/>
      <c r="N24" s="143">
        <v>27168</v>
      </c>
      <c r="O24" s="2"/>
    </row>
    <row r="25" spans="1:15" ht="21.75" customHeight="1">
      <c r="A25" s="170" t="s">
        <v>98</v>
      </c>
      <c r="B25" s="166"/>
      <c r="C25" s="102"/>
      <c r="D25" s="130"/>
      <c r="E25" s="130"/>
      <c r="H25" s="141"/>
      <c r="I25" s="106"/>
      <c r="J25" s="141"/>
      <c r="K25" s="141"/>
      <c r="L25" s="141"/>
      <c r="M25" s="106"/>
      <c r="N25" s="141"/>
      <c r="O25" s="2"/>
    </row>
    <row r="26" spans="1:15" ht="21.75" customHeight="1">
      <c r="A26" s="170" t="s">
        <v>99</v>
      </c>
      <c r="B26" s="166"/>
      <c r="C26" s="102"/>
      <c r="D26" s="130"/>
      <c r="E26" s="130"/>
      <c r="H26" s="107">
        <f>SUM(H9:H24)</f>
        <v>644472</v>
      </c>
      <c r="I26" s="106"/>
      <c r="J26" s="107">
        <f>SUM(J9:J24)</f>
        <v>395084</v>
      </c>
      <c r="K26" s="140"/>
      <c r="L26" s="140">
        <f>SUM(L9:L24)</f>
        <v>485032</v>
      </c>
      <c r="M26" s="141"/>
      <c r="N26" s="140">
        <f>SUM(N9:N24)</f>
        <v>259229</v>
      </c>
      <c r="O26" s="2"/>
    </row>
    <row r="27" spans="1:15" ht="21.75" customHeight="1">
      <c r="A27" s="170" t="s">
        <v>100</v>
      </c>
      <c r="B27" s="166"/>
      <c r="C27" s="102"/>
      <c r="D27" s="130"/>
      <c r="E27" s="130"/>
      <c r="H27" s="106"/>
      <c r="I27" s="106"/>
      <c r="J27" s="106"/>
      <c r="K27" s="106"/>
      <c r="L27" s="106"/>
      <c r="M27" s="141"/>
      <c r="N27" s="106"/>
      <c r="O27" s="2"/>
    </row>
    <row r="28" spans="1:15" ht="21.75" customHeight="1">
      <c r="A28" s="102" t="s">
        <v>10</v>
      </c>
      <c r="B28" s="166"/>
      <c r="C28" s="102"/>
      <c r="D28" s="130"/>
      <c r="E28" s="130"/>
      <c r="H28" s="107">
        <v>-62236</v>
      </c>
      <c r="I28" s="106"/>
      <c r="J28" s="107">
        <v>-132037</v>
      </c>
      <c r="K28" s="106"/>
      <c r="L28" s="107">
        <v>-200419</v>
      </c>
      <c r="M28" s="106"/>
      <c r="N28" s="107">
        <v>-196148</v>
      </c>
      <c r="O28" s="2"/>
    </row>
    <row r="29" spans="1:15" ht="21.75" customHeight="1">
      <c r="A29" s="173" t="s">
        <v>101</v>
      </c>
      <c r="B29" s="166"/>
      <c r="C29" s="102"/>
      <c r="D29" s="130"/>
      <c r="E29" s="130"/>
      <c r="H29" s="140">
        <v>335407</v>
      </c>
      <c r="I29" s="106"/>
      <c r="J29" s="140">
        <v>173959</v>
      </c>
      <c r="K29" s="106"/>
      <c r="L29" s="140">
        <v>335407</v>
      </c>
      <c r="M29" s="106"/>
      <c r="N29" s="140">
        <v>173959</v>
      </c>
      <c r="O29" s="2"/>
    </row>
    <row r="30" spans="1:15" ht="21.75" customHeight="1">
      <c r="A30" s="173" t="s">
        <v>13</v>
      </c>
      <c r="B30" s="166"/>
      <c r="C30" s="102"/>
      <c r="D30" s="130"/>
      <c r="E30" s="130"/>
      <c r="H30" s="107">
        <v>-3428187</v>
      </c>
      <c r="I30" s="106"/>
      <c r="J30" s="107">
        <v>-1992096</v>
      </c>
      <c r="K30" s="106"/>
      <c r="L30" s="107">
        <v>-3288692</v>
      </c>
      <c r="M30" s="106"/>
      <c r="N30" s="107">
        <v>-1937108</v>
      </c>
      <c r="O30" s="2"/>
    </row>
    <row r="31" spans="1:15" ht="21.75" customHeight="1">
      <c r="A31" s="102" t="s">
        <v>15</v>
      </c>
      <c r="B31" s="166"/>
      <c r="C31" s="102"/>
      <c r="D31" s="130"/>
      <c r="E31" s="130"/>
      <c r="H31" s="107">
        <v>-4261</v>
      </c>
      <c r="I31" s="106"/>
      <c r="J31" s="107">
        <v>53114</v>
      </c>
      <c r="K31" s="106"/>
      <c r="L31" s="107">
        <v>-11047</v>
      </c>
      <c r="M31" s="106"/>
      <c r="N31" s="107">
        <v>27891</v>
      </c>
      <c r="O31" s="2"/>
    </row>
    <row r="32" spans="1:15" ht="21.75" customHeight="1">
      <c r="A32" s="173" t="s">
        <v>22</v>
      </c>
      <c r="B32" s="166"/>
      <c r="C32" s="102"/>
      <c r="D32" s="130"/>
      <c r="E32" s="130"/>
      <c r="H32" s="107">
        <v>11891</v>
      </c>
      <c r="I32" s="106"/>
      <c r="J32" s="107">
        <v>-12848</v>
      </c>
      <c r="K32" s="106"/>
      <c r="L32" s="107">
        <v>11843</v>
      </c>
      <c r="M32" s="106"/>
      <c r="N32" s="107">
        <v>-12847</v>
      </c>
      <c r="O32" s="2"/>
    </row>
    <row r="33" spans="1:16" ht="21.75" customHeight="1">
      <c r="A33" s="170" t="s">
        <v>102</v>
      </c>
      <c r="B33" s="166"/>
      <c r="C33" s="102"/>
      <c r="D33" s="130"/>
      <c r="E33" s="130"/>
      <c r="H33" s="123"/>
      <c r="I33" s="106"/>
      <c r="J33" s="123"/>
      <c r="K33" s="106"/>
      <c r="L33" s="123"/>
      <c r="M33" s="106"/>
      <c r="N33" s="123"/>
      <c r="O33" s="2"/>
    </row>
    <row r="34" spans="1:16" ht="21.75" customHeight="1">
      <c r="A34" s="102" t="s">
        <v>31</v>
      </c>
      <c r="B34" s="166"/>
      <c r="C34" s="102"/>
      <c r="D34" s="130"/>
      <c r="E34" s="130"/>
      <c r="H34" s="107">
        <v>-65264</v>
      </c>
      <c r="I34" s="106"/>
      <c r="J34" s="107">
        <v>-218418</v>
      </c>
      <c r="K34" s="106"/>
      <c r="L34" s="107">
        <v>53911</v>
      </c>
      <c r="M34" s="106"/>
      <c r="N34" s="107">
        <v>-43948</v>
      </c>
      <c r="O34" s="2"/>
    </row>
    <row r="35" spans="1:16" ht="21.75" customHeight="1">
      <c r="A35" s="102" t="s">
        <v>34</v>
      </c>
      <c r="B35" s="166"/>
      <c r="C35" s="102"/>
      <c r="D35" s="130"/>
      <c r="E35" s="130"/>
      <c r="H35" s="107">
        <v>64310</v>
      </c>
      <c r="I35" s="141"/>
      <c r="J35" s="107">
        <v>5062</v>
      </c>
      <c r="K35" s="141"/>
      <c r="L35" s="141">
        <v>39773</v>
      </c>
      <c r="M35" s="141"/>
      <c r="N35" s="141">
        <v>-4421</v>
      </c>
      <c r="O35" s="2"/>
    </row>
    <row r="36" spans="1:16" ht="21.75" customHeight="1">
      <c r="A36" s="102" t="s">
        <v>37</v>
      </c>
      <c r="B36" s="166"/>
      <c r="C36" s="102"/>
      <c r="D36" s="130"/>
      <c r="E36" s="130"/>
      <c r="H36" s="142">
        <v>-600</v>
      </c>
      <c r="I36" s="141"/>
      <c r="J36" s="142">
        <v>0</v>
      </c>
      <c r="K36" s="123"/>
      <c r="L36" s="142">
        <v>0</v>
      </c>
      <c r="M36" s="123"/>
      <c r="N36" s="142">
        <v>0</v>
      </c>
      <c r="O36" s="2"/>
    </row>
    <row r="37" spans="1:16" ht="21.75" customHeight="1">
      <c r="A37" s="173" t="s">
        <v>203</v>
      </c>
      <c r="B37" s="166"/>
      <c r="C37" s="102"/>
      <c r="D37" s="130"/>
      <c r="E37" s="130"/>
      <c r="H37" s="106">
        <f>SUM(H26:H36)</f>
        <v>-2504468</v>
      </c>
      <c r="I37" s="106"/>
      <c r="J37" s="106">
        <f>SUM(J26:J36)</f>
        <v>-1728180</v>
      </c>
      <c r="K37" s="106"/>
      <c r="L37" s="106">
        <f>SUM(L26:L36)</f>
        <v>-2574192</v>
      </c>
      <c r="M37" s="141"/>
      <c r="N37" s="106">
        <f>SUM(N26:N36)</f>
        <v>-1733393</v>
      </c>
    </row>
    <row r="38" spans="1:16" ht="21.75" customHeight="1">
      <c r="A38" s="173" t="s">
        <v>103</v>
      </c>
      <c r="B38" s="166"/>
      <c r="C38" s="102"/>
      <c r="D38" s="130"/>
      <c r="E38" s="130"/>
      <c r="H38" s="143">
        <v>-1498</v>
      </c>
      <c r="I38" s="106"/>
      <c r="J38" s="143">
        <v>-3180</v>
      </c>
      <c r="K38" s="106"/>
      <c r="L38" s="143">
        <v>-100</v>
      </c>
      <c r="M38" s="106"/>
      <c r="N38" s="143">
        <v>-212</v>
      </c>
    </row>
    <row r="39" spans="1:16" ht="21.75" customHeight="1">
      <c r="A39" s="170" t="s">
        <v>204</v>
      </c>
      <c r="B39" s="166"/>
      <c r="C39" s="102"/>
      <c r="D39" s="130"/>
      <c r="E39" s="130"/>
      <c r="H39" s="161">
        <f>SUM(H37:H38)</f>
        <v>-2505966</v>
      </c>
      <c r="I39" s="106"/>
      <c r="J39" s="161">
        <f>SUM(J37:J38)</f>
        <v>-1731360</v>
      </c>
      <c r="K39" s="141"/>
      <c r="L39" s="161">
        <f>SUM(L37:L38)</f>
        <v>-2574292</v>
      </c>
      <c r="M39" s="141"/>
      <c r="N39" s="161">
        <f>SUM(N37:N38)</f>
        <v>-1733605</v>
      </c>
    </row>
    <row r="40" spans="1:16" ht="21.75" customHeight="1">
      <c r="A40" s="102"/>
      <c r="B40" s="166"/>
      <c r="C40" s="122"/>
      <c r="D40" s="102"/>
      <c r="E40" s="102"/>
      <c r="L40" s="101"/>
      <c r="N40" s="101"/>
    </row>
    <row r="41" spans="1:16" ht="21.75" customHeight="1">
      <c r="A41" s="101" t="s">
        <v>25</v>
      </c>
      <c r="B41" s="166"/>
      <c r="C41" s="122"/>
      <c r="D41" s="102"/>
      <c r="E41" s="102"/>
      <c r="L41" s="101"/>
      <c r="N41" s="101"/>
    </row>
    <row r="42" spans="1:16" ht="21.75" customHeight="1">
      <c r="A42" s="135"/>
      <c r="B42" s="135"/>
      <c r="C42" s="135"/>
      <c r="D42" s="135"/>
      <c r="E42" s="135"/>
      <c r="F42" s="135"/>
      <c r="N42" s="19" t="s">
        <v>52</v>
      </c>
    </row>
    <row r="43" spans="1:16" ht="21.75" customHeight="1">
      <c r="A43" s="91" t="s">
        <v>0</v>
      </c>
      <c r="B43" s="166"/>
      <c r="C43" s="122"/>
      <c r="D43" s="122"/>
      <c r="E43" s="122"/>
      <c r="L43" s="175"/>
      <c r="M43" s="176"/>
      <c r="N43" s="175"/>
    </row>
    <row r="44" spans="1:16" ht="21.75" customHeight="1">
      <c r="A44" s="169" t="s">
        <v>137</v>
      </c>
      <c r="B44" s="166"/>
      <c r="C44" s="122"/>
      <c r="D44" s="122"/>
      <c r="E44" s="122"/>
      <c r="L44" s="175"/>
      <c r="M44" s="176"/>
      <c r="N44" s="175"/>
    </row>
    <row r="45" spans="1:16" s="13" customFormat="1" ht="21.75" customHeight="1">
      <c r="A45" s="91" t="s">
        <v>179</v>
      </c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1"/>
      <c r="P45" s="60"/>
    </row>
    <row r="46" spans="1:16" s="3" customFormat="1" ht="21.75" customHeight="1">
      <c r="A46" s="92"/>
      <c r="B46" s="92"/>
      <c r="C46" s="92"/>
      <c r="D46" s="92"/>
      <c r="E46" s="92"/>
      <c r="F46" s="92"/>
      <c r="G46" s="93"/>
      <c r="H46" s="93"/>
      <c r="I46" s="93"/>
      <c r="J46" s="93"/>
      <c r="K46" s="93"/>
      <c r="L46" s="122"/>
      <c r="M46" s="92"/>
      <c r="N46" s="19" t="s">
        <v>2</v>
      </c>
      <c r="O46" s="5"/>
      <c r="P46" s="61"/>
    </row>
    <row r="47" spans="1:16" s="3" customFormat="1" ht="21.75" customHeight="1">
      <c r="A47" s="92"/>
      <c r="B47" s="92"/>
      <c r="C47" s="92"/>
      <c r="D47" s="92"/>
      <c r="E47" s="92"/>
      <c r="F47" s="92"/>
      <c r="G47" s="93"/>
      <c r="H47" s="187" t="s">
        <v>72</v>
      </c>
      <c r="I47" s="187"/>
      <c r="J47" s="187"/>
      <c r="K47" s="95"/>
      <c r="L47" s="187" t="s">
        <v>91</v>
      </c>
      <c r="M47" s="187"/>
      <c r="N47" s="187"/>
      <c r="O47" s="5"/>
      <c r="P47" s="61"/>
    </row>
    <row r="48" spans="1:16" s="3" customFormat="1" ht="21.75" customHeight="1">
      <c r="A48" s="92"/>
      <c r="B48" s="92"/>
      <c r="C48" s="92"/>
      <c r="D48" s="92"/>
      <c r="E48" s="92"/>
      <c r="F48" s="93"/>
      <c r="G48" s="93"/>
      <c r="H48" s="138">
        <v>2022</v>
      </c>
      <c r="I48" s="98"/>
      <c r="J48" s="138">
        <v>2021</v>
      </c>
      <c r="K48" s="99"/>
      <c r="L48" s="138">
        <v>2022</v>
      </c>
      <c r="M48" s="98"/>
      <c r="N48" s="138">
        <v>2021</v>
      </c>
      <c r="O48" s="5"/>
      <c r="P48" s="61"/>
    </row>
    <row r="49" spans="1:15" ht="21.75" customHeight="1">
      <c r="A49" s="170" t="s">
        <v>104</v>
      </c>
      <c r="B49" s="166"/>
      <c r="C49" s="102"/>
      <c r="D49" s="102"/>
      <c r="E49" s="102"/>
      <c r="L49" s="101"/>
      <c r="N49" s="101"/>
    </row>
    <row r="50" spans="1:15" ht="21.75" customHeight="1">
      <c r="A50" s="173" t="s">
        <v>205</v>
      </c>
      <c r="B50" s="166"/>
      <c r="C50" s="102"/>
      <c r="D50" s="102"/>
      <c r="E50" s="102"/>
      <c r="H50" s="123">
        <v>0</v>
      </c>
      <c r="I50" s="123"/>
      <c r="J50" s="123">
        <v>0</v>
      </c>
      <c r="K50" s="123"/>
      <c r="L50" s="123">
        <v>-2000</v>
      </c>
      <c r="M50" s="123"/>
      <c r="N50" s="123">
        <v>-3000</v>
      </c>
      <c r="O50" s="2"/>
    </row>
    <row r="51" spans="1:15" ht="21.75" customHeight="1">
      <c r="A51" s="173" t="s">
        <v>116</v>
      </c>
      <c r="B51" s="166"/>
      <c r="C51" s="102"/>
      <c r="D51" s="130"/>
      <c r="E51" s="129"/>
      <c r="H51" s="123">
        <v>-286931</v>
      </c>
      <c r="I51" s="123"/>
      <c r="J51" s="123">
        <v>-309755</v>
      </c>
      <c r="K51" s="123"/>
      <c r="L51" s="123">
        <v>-201251</v>
      </c>
      <c r="M51" s="123"/>
      <c r="N51" s="123">
        <v>-184391</v>
      </c>
      <c r="O51" s="2"/>
    </row>
    <row r="52" spans="1:15" ht="21.75" customHeight="1">
      <c r="A52" s="173" t="s">
        <v>105</v>
      </c>
      <c r="B52" s="166"/>
      <c r="C52" s="102"/>
      <c r="D52" s="130"/>
      <c r="E52" s="129"/>
      <c r="H52" s="123">
        <v>22</v>
      </c>
      <c r="I52" s="123"/>
      <c r="J52" s="123">
        <v>938</v>
      </c>
      <c r="K52" s="123"/>
      <c r="L52" s="123">
        <v>22</v>
      </c>
      <c r="M52" s="123"/>
      <c r="N52" s="123">
        <v>938</v>
      </c>
      <c r="O52" s="2"/>
    </row>
    <row r="53" spans="1:15" ht="21.75" customHeight="1">
      <c r="A53" s="173" t="s">
        <v>168</v>
      </c>
      <c r="B53" s="166"/>
      <c r="C53" s="102"/>
      <c r="D53" s="177"/>
      <c r="E53" s="129"/>
      <c r="H53" s="123">
        <v>-149</v>
      </c>
      <c r="I53" s="123"/>
      <c r="J53" s="123">
        <v>-16</v>
      </c>
      <c r="K53" s="123"/>
      <c r="L53" s="123">
        <v>-132</v>
      </c>
      <c r="M53" s="123"/>
      <c r="N53" s="123">
        <v>0</v>
      </c>
      <c r="O53" s="2"/>
    </row>
    <row r="54" spans="1:15" ht="21.75" customHeight="1">
      <c r="A54" s="173" t="s">
        <v>206</v>
      </c>
      <c r="B54" s="166"/>
      <c r="C54" s="102"/>
      <c r="D54" s="177"/>
      <c r="E54" s="129"/>
      <c r="H54" s="123">
        <v>3318</v>
      </c>
      <c r="I54" s="123"/>
      <c r="J54" s="123">
        <v>76</v>
      </c>
      <c r="K54" s="123"/>
      <c r="L54" s="123">
        <v>3318</v>
      </c>
      <c r="M54" s="123"/>
      <c r="N54" s="123">
        <v>0</v>
      </c>
      <c r="O54" s="2"/>
    </row>
    <row r="55" spans="1:15" ht="21.75" customHeight="1">
      <c r="A55" s="173" t="s">
        <v>106</v>
      </c>
      <c r="B55" s="166"/>
      <c r="C55" s="102"/>
      <c r="D55" s="177"/>
      <c r="E55" s="129"/>
      <c r="H55" s="123">
        <v>21658</v>
      </c>
      <c r="I55" s="123"/>
      <c r="J55" s="123">
        <v>21229</v>
      </c>
      <c r="K55" s="123"/>
      <c r="L55" s="123">
        <v>21684</v>
      </c>
      <c r="M55" s="123"/>
      <c r="N55" s="123">
        <v>21284</v>
      </c>
      <c r="O55" s="2"/>
    </row>
    <row r="56" spans="1:15" ht="21.75" customHeight="1">
      <c r="A56" s="173" t="s">
        <v>107</v>
      </c>
      <c r="B56" s="166"/>
      <c r="C56" s="102"/>
      <c r="D56" s="177"/>
      <c r="E56" s="129"/>
      <c r="H56" s="140">
        <v>8526</v>
      </c>
      <c r="I56" s="106"/>
      <c r="J56" s="140">
        <v>10668</v>
      </c>
      <c r="K56" s="127"/>
      <c r="L56" s="123">
        <v>8526</v>
      </c>
      <c r="M56" s="127"/>
      <c r="N56" s="127">
        <v>115668</v>
      </c>
      <c r="O56" s="2"/>
    </row>
    <row r="57" spans="1:15" ht="21.75" customHeight="1">
      <c r="A57" s="170" t="s">
        <v>207</v>
      </c>
      <c r="B57" s="166"/>
      <c r="C57" s="102"/>
      <c r="D57" s="177"/>
      <c r="E57" s="129"/>
      <c r="H57" s="178">
        <f>SUM(H50:H56)</f>
        <v>-253556</v>
      </c>
      <c r="I57" s="106"/>
      <c r="J57" s="116">
        <f>SUM(J50:J56)</f>
        <v>-276860</v>
      </c>
      <c r="K57" s="107"/>
      <c r="L57" s="178">
        <f>SUM(L50:L56)</f>
        <v>-169833</v>
      </c>
      <c r="M57" s="107"/>
      <c r="N57" s="116">
        <f>SUM(N50:N56)</f>
        <v>-49501</v>
      </c>
      <c r="O57" s="2"/>
    </row>
    <row r="58" spans="1:15" ht="21.75" customHeight="1">
      <c r="A58" s="170" t="s">
        <v>108</v>
      </c>
      <c r="B58" s="166"/>
      <c r="C58" s="102"/>
      <c r="D58" s="177"/>
      <c r="E58" s="145"/>
      <c r="H58" s="106"/>
      <c r="I58" s="106"/>
      <c r="J58" s="106"/>
      <c r="K58" s="106"/>
      <c r="L58" s="106"/>
      <c r="M58" s="141"/>
      <c r="N58" s="106"/>
      <c r="O58" s="2"/>
    </row>
    <row r="59" spans="1:15" ht="21.75" customHeight="1">
      <c r="A59" s="173" t="s">
        <v>208</v>
      </c>
      <c r="B59" s="166"/>
      <c r="C59" s="102"/>
      <c r="D59" s="177"/>
      <c r="E59" s="129"/>
      <c r="H59" s="106">
        <v>1579707</v>
      </c>
      <c r="I59" s="106"/>
      <c r="J59" s="106">
        <v>1616830</v>
      </c>
      <c r="K59" s="106"/>
      <c r="L59" s="106">
        <v>1574707</v>
      </c>
      <c r="M59" s="106"/>
      <c r="N59" s="106">
        <v>1603830</v>
      </c>
      <c r="O59" s="2"/>
    </row>
    <row r="60" spans="1:15" ht="21.75" customHeight="1">
      <c r="A60" s="124" t="s">
        <v>209</v>
      </c>
      <c r="B60" s="166"/>
      <c r="C60" s="102"/>
      <c r="D60" s="177"/>
      <c r="E60" s="129"/>
      <c r="H60" s="106">
        <v>1163422</v>
      </c>
      <c r="I60" s="106"/>
      <c r="J60" s="106">
        <v>321151</v>
      </c>
      <c r="K60" s="106"/>
      <c r="L60" s="106">
        <v>1117422</v>
      </c>
      <c r="M60" s="106"/>
      <c r="N60" s="106">
        <v>115651</v>
      </c>
      <c r="O60" s="2"/>
    </row>
    <row r="61" spans="1:15" ht="21.75" customHeight="1">
      <c r="A61" s="124" t="s">
        <v>166</v>
      </c>
      <c r="B61" s="166"/>
      <c r="C61" s="102"/>
      <c r="D61" s="177"/>
      <c r="E61" s="129"/>
      <c r="H61" s="123"/>
      <c r="I61" s="123"/>
      <c r="J61" s="123"/>
      <c r="K61" s="123"/>
      <c r="L61" s="123"/>
      <c r="M61" s="106"/>
      <c r="N61" s="123"/>
      <c r="O61" s="2"/>
    </row>
    <row r="62" spans="1:15" ht="21.75" customHeight="1">
      <c r="A62" s="124" t="s">
        <v>199</v>
      </c>
      <c r="B62" s="166"/>
      <c r="C62" s="102"/>
      <c r="D62" s="177"/>
      <c r="E62" s="129"/>
      <c r="H62" s="123">
        <v>-20742</v>
      </c>
      <c r="I62" s="123"/>
      <c r="J62" s="123">
        <v>-20012</v>
      </c>
      <c r="K62" s="123"/>
      <c r="L62" s="123">
        <v>0</v>
      </c>
      <c r="M62" s="106"/>
      <c r="N62" s="123">
        <v>0</v>
      </c>
      <c r="O62" s="2"/>
    </row>
    <row r="63" spans="1:15" ht="21.75" customHeight="1">
      <c r="A63" s="173" t="s">
        <v>169</v>
      </c>
      <c r="B63" s="166"/>
      <c r="C63" s="102"/>
      <c r="D63" s="177"/>
      <c r="E63" s="129"/>
      <c r="H63" s="123">
        <v>-23312</v>
      </c>
      <c r="I63" s="123"/>
      <c r="J63" s="123">
        <v>-4503</v>
      </c>
      <c r="K63" s="123"/>
      <c r="L63" s="123">
        <v>-23138</v>
      </c>
      <c r="M63" s="106"/>
      <c r="N63" s="123">
        <v>-4503</v>
      </c>
      <c r="O63" s="2"/>
    </row>
    <row r="64" spans="1:15" ht="21.75" customHeight="1">
      <c r="A64" s="173" t="s">
        <v>109</v>
      </c>
      <c r="B64" s="166"/>
      <c r="C64" s="102"/>
      <c r="D64" s="177"/>
      <c r="E64" s="129"/>
      <c r="H64" s="123">
        <v>193049</v>
      </c>
      <c r="I64" s="123"/>
      <c r="J64" s="123">
        <v>188500</v>
      </c>
      <c r="K64" s="123"/>
      <c r="L64" s="123">
        <v>148674</v>
      </c>
      <c r="M64" s="106"/>
      <c r="N64" s="123">
        <v>104450</v>
      </c>
      <c r="O64" s="2"/>
    </row>
    <row r="65" spans="1:16" ht="21.75" customHeight="1">
      <c r="A65" s="173" t="s">
        <v>110</v>
      </c>
      <c r="B65" s="166"/>
      <c r="C65" s="102"/>
      <c r="D65" s="177"/>
      <c r="E65" s="129"/>
      <c r="H65" s="107">
        <v>-100642</v>
      </c>
      <c r="I65" s="106"/>
      <c r="J65" s="107">
        <v>-89722</v>
      </c>
      <c r="K65" s="106"/>
      <c r="L65" s="107">
        <v>-47707</v>
      </c>
      <c r="M65" s="106"/>
      <c r="N65" s="107">
        <v>-39573</v>
      </c>
      <c r="O65" s="2"/>
    </row>
    <row r="66" spans="1:16" ht="21.75" customHeight="1">
      <c r="A66" s="170" t="s">
        <v>210</v>
      </c>
      <c r="B66" s="166"/>
      <c r="C66" s="102"/>
      <c r="D66" s="129"/>
      <c r="E66" s="129"/>
      <c r="F66" s="171"/>
      <c r="G66" s="171"/>
      <c r="H66" s="116">
        <f>SUM(H59:H65)</f>
        <v>2791482</v>
      </c>
      <c r="I66" s="107"/>
      <c r="J66" s="116">
        <f>SUM(J59:J65)</f>
        <v>2012244</v>
      </c>
      <c r="K66" s="107"/>
      <c r="L66" s="116">
        <f>SUM(L59:L65)</f>
        <v>2769958</v>
      </c>
      <c r="M66" s="107"/>
      <c r="N66" s="116">
        <f>SUM(N59:N65)</f>
        <v>1779855</v>
      </c>
      <c r="O66" s="2"/>
    </row>
    <row r="67" spans="1:16" ht="21.75" customHeight="1">
      <c r="A67" s="170" t="s">
        <v>200</v>
      </c>
      <c r="B67" s="166"/>
      <c r="C67" s="102"/>
      <c r="D67" s="129"/>
      <c r="E67" s="129"/>
      <c r="F67" s="129"/>
      <c r="G67" s="129"/>
      <c r="H67" s="140">
        <f>SUM(H39,H57,H66)</f>
        <v>31960</v>
      </c>
      <c r="I67" s="106"/>
      <c r="J67" s="140">
        <f>SUM(J39,J57,J66)</f>
        <v>4024</v>
      </c>
      <c r="K67" s="140"/>
      <c r="L67" s="140">
        <f>SUM(L39,L57,L66)</f>
        <v>25833</v>
      </c>
      <c r="M67" s="141"/>
      <c r="N67" s="140">
        <f>SUM(N39,N57,N66)</f>
        <v>-3251</v>
      </c>
      <c r="O67" s="2"/>
    </row>
    <row r="68" spans="1:16" ht="21.75" customHeight="1">
      <c r="A68" s="173" t="s">
        <v>111</v>
      </c>
      <c r="B68" s="166"/>
      <c r="C68" s="102"/>
      <c r="D68" s="129"/>
      <c r="E68" s="129"/>
      <c r="F68" s="129"/>
      <c r="G68" s="129"/>
      <c r="H68" s="107">
        <f>BS_E!J11</f>
        <v>74560</v>
      </c>
      <c r="I68" s="106"/>
      <c r="J68" s="107">
        <v>51610</v>
      </c>
      <c r="K68" s="106"/>
      <c r="L68" s="107">
        <f>BS_E!N11</f>
        <v>50288</v>
      </c>
      <c r="M68" s="106"/>
      <c r="N68" s="107">
        <v>36338</v>
      </c>
      <c r="O68" s="2"/>
    </row>
    <row r="69" spans="1:16" ht="21.75" customHeight="1" thickBot="1">
      <c r="A69" s="170" t="s">
        <v>112</v>
      </c>
      <c r="B69" s="166"/>
      <c r="C69" s="102"/>
      <c r="D69" s="129"/>
      <c r="E69" s="129"/>
      <c r="F69" s="129"/>
      <c r="G69" s="129"/>
      <c r="H69" s="179">
        <f>SUM(H67:H68)</f>
        <v>106520</v>
      </c>
      <c r="I69" s="106"/>
      <c r="J69" s="179">
        <f>SUM(J67:J68)</f>
        <v>55634</v>
      </c>
      <c r="K69" s="141"/>
      <c r="L69" s="179">
        <f>SUM(L67:L68)</f>
        <v>76121</v>
      </c>
      <c r="M69" s="141"/>
      <c r="N69" s="179">
        <f>SUM(N67:N68)</f>
        <v>33087</v>
      </c>
      <c r="O69" s="2"/>
    </row>
    <row r="70" spans="1:16" ht="21.75" customHeight="1" thickTop="1">
      <c r="B70" s="166"/>
      <c r="C70" s="102"/>
      <c r="D70" s="129"/>
      <c r="E70" s="129"/>
      <c r="F70" s="129"/>
      <c r="G70" s="129"/>
      <c r="H70" s="129">
        <f>SUM(H69-BS_E!H11)</f>
        <v>0</v>
      </c>
      <c r="I70" s="129"/>
      <c r="J70" s="129"/>
      <c r="K70" s="129"/>
      <c r="L70" s="129">
        <f>SUM(L69-BS_E!L11)</f>
        <v>0</v>
      </c>
      <c r="M70" s="129"/>
      <c r="N70" s="129"/>
      <c r="O70" s="2"/>
    </row>
    <row r="71" spans="1:16" ht="21.75" customHeight="1">
      <c r="A71" s="170" t="s">
        <v>113</v>
      </c>
      <c r="B71" s="166"/>
      <c r="C71" s="102"/>
      <c r="D71" s="129"/>
      <c r="E71" s="129"/>
      <c r="F71" s="129"/>
      <c r="G71" s="129"/>
      <c r="H71" s="106"/>
      <c r="I71" s="106"/>
      <c r="J71" s="106"/>
      <c r="K71" s="106"/>
      <c r="L71" s="106"/>
      <c r="M71" s="141"/>
      <c r="N71" s="106"/>
      <c r="O71" s="2"/>
    </row>
    <row r="72" spans="1:16" ht="21.75" customHeight="1">
      <c r="A72" s="173" t="s">
        <v>114</v>
      </c>
      <c r="B72" s="166"/>
      <c r="C72" s="102"/>
      <c r="D72" s="129"/>
      <c r="E72" s="129"/>
      <c r="F72" s="129"/>
      <c r="G72" s="129"/>
      <c r="H72" s="106"/>
      <c r="I72" s="140"/>
      <c r="J72" s="106"/>
      <c r="K72" s="140"/>
      <c r="L72" s="140"/>
      <c r="M72" s="140"/>
      <c r="N72" s="140"/>
      <c r="O72" s="2"/>
    </row>
    <row r="73" spans="1:16" ht="21.75" customHeight="1">
      <c r="A73" s="173" t="s">
        <v>170</v>
      </c>
      <c r="B73" s="166"/>
      <c r="C73" s="102"/>
      <c r="D73" s="129"/>
      <c r="E73" s="129"/>
      <c r="F73" s="129"/>
      <c r="G73" s="129"/>
      <c r="H73" s="106"/>
      <c r="I73" s="140"/>
      <c r="J73" s="106"/>
      <c r="K73" s="140"/>
      <c r="L73" s="140"/>
      <c r="M73" s="140"/>
      <c r="N73" s="140"/>
      <c r="O73" s="2"/>
    </row>
    <row r="74" spans="1:16" ht="21.75" customHeight="1">
      <c r="A74" s="173" t="s">
        <v>171</v>
      </c>
      <c r="B74" s="166"/>
      <c r="C74" s="102"/>
      <c r="D74" s="129"/>
      <c r="E74" s="129"/>
      <c r="F74" s="129"/>
      <c r="G74" s="129"/>
      <c r="H74" s="106">
        <v>3848</v>
      </c>
      <c r="I74" s="106"/>
      <c r="J74" s="106">
        <v>-79714</v>
      </c>
      <c r="K74" s="127"/>
      <c r="L74" s="127">
        <v>71514</v>
      </c>
      <c r="M74" s="127"/>
      <c r="N74" s="127">
        <v>-87803</v>
      </c>
      <c r="O74" s="62"/>
      <c r="P74" s="63"/>
    </row>
    <row r="75" spans="1:16" ht="21.75" customHeight="1">
      <c r="A75" s="173" t="s">
        <v>172</v>
      </c>
      <c r="H75" s="123">
        <v>0</v>
      </c>
      <c r="I75" s="106"/>
      <c r="J75" s="123">
        <v>2095</v>
      </c>
      <c r="K75" s="127"/>
      <c r="L75" s="123">
        <v>0</v>
      </c>
      <c r="M75" s="127"/>
      <c r="N75" s="123">
        <v>489</v>
      </c>
    </row>
    <row r="76" spans="1:16" ht="21.75" customHeight="1">
      <c r="A76" s="173" t="s">
        <v>128</v>
      </c>
      <c r="H76" s="123">
        <v>1451</v>
      </c>
      <c r="I76" s="106"/>
      <c r="J76" s="123">
        <v>16240</v>
      </c>
      <c r="K76" s="127"/>
      <c r="L76" s="123">
        <v>1451</v>
      </c>
      <c r="M76" s="127"/>
      <c r="N76" s="123">
        <v>12911</v>
      </c>
    </row>
    <row r="77" spans="1:16" ht="21.75" customHeight="1">
      <c r="A77" s="173" t="s">
        <v>167</v>
      </c>
      <c r="H77" s="123">
        <v>16</v>
      </c>
      <c r="I77" s="106"/>
      <c r="J77" s="123">
        <v>198</v>
      </c>
      <c r="K77" s="127"/>
      <c r="L77" s="123">
        <v>16</v>
      </c>
      <c r="M77" s="127"/>
      <c r="N77" s="123">
        <v>149</v>
      </c>
    </row>
    <row r="78" spans="1:16" ht="21.75" customHeight="1">
      <c r="A78" s="173" t="s">
        <v>129</v>
      </c>
      <c r="H78" s="123">
        <v>3341</v>
      </c>
      <c r="I78" s="106"/>
      <c r="J78" s="123">
        <v>0</v>
      </c>
      <c r="K78" s="127"/>
      <c r="L78" s="123">
        <v>3341</v>
      </c>
      <c r="M78" s="127"/>
      <c r="N78" s="123">
        <v>0</v>
      </c>
    </row>
    <row r="79" spans="1:16" ht="21.75" customHeight="1">
      <c r="A79" s="173" t="s">
        <v>211</v>
      </c>
      <c r="H79" s="123">
        <v>1605</v>
      </c>
      <c r="I79" s="106"/>
      <c r="J79" s="123">
        <v>0</v>
      </c>
      <c r="K79" s="127"/>
      <c r="L79" s="123">
        <v>1605</v>
      </c>
      <c r="M79" s="127"/>
      <c r="N79" s="123">
        <v>0</v>
      </c>
    </row>
    <row r="80" spans="1:16" ht="21.75" customHeight="1">
      <c r="A80" s="173" t="s">
        <v>212</v>
      </c>
      <c r="H80" s="123">
        <v>0</v>
      </c>
      <c r="I80" s="106"/>
      <c r="J80" s="123">
        <v>0</v>
      </c>
      <c r="K80" s="127"/>
      <c r="L80" s="123">
        <v>-1306</v>
      </c>
      <c r="M80" s="127"/>
      <c r="N80" s="123">
        <v>0</v>
      </c>
    </row>
    <row r="81" spans="1:14" ht="21.75" customHeight="1">
      <c r="A81" s="173"/>
      <c r="H81" s="123"/>
      <c r="I81" s="106"/>
      <c r="J81" s="123"/>
      <c r="K81" s="127"/>
      <c r="L81" s="123"/>
      <c r="M81" s="127"/>
      <c r="N81" s="123"/>
    </row>
    <row r="82" spans="1:14" ht="21.75" customHeight="1">
      <c r="A82" s="101" t="s">
        <v>25</v>
      </c>
    </row>
    <row r="83" spans="1:14" ht="21.75" customHeight="1">
      <c r="A83" s="173"/>
    </row>
  </sheetData>
  <mergeCells count="4">
    <mergeCell ref="H47:J47"/>
    <mergeCell ref="L47:N47"/>
    <mergeCell ref="H6:J6"/>
    <mergeCell ref="L6:N6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rowBreaks count="1" manualBreakCount="1">
    <brk id="4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BS_E</vt:lpstr>
      <vt:lpstr>PL_E</vt:lpstr>
      <vt:lpstr>Conso_E</vt:lpstr>
      <vt:lpstr>Company_E</vt:lpstr>
      <vt:lpstr>CF_E</vt:lpstr>
      <vt:lpstr>BS_E!Print_Area</vt:lpstr>
      <vt:lpstr>CF_E!Print_Area</vt:lpstr>
      <vt:lpstr>Conso_E!Print_Area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Prach Kunsongkiat</dc:creator>
  <cp:lastModifiedBy>Waraporn Keawpapan</cp:lastModifiedBy>
  <cp:lastPrinted>2022-05-09T07:51:00Z</cp:lastPrinted>
  <dcterms:created xsi:type="dcterms:W3CDTF">2019-08-02T12:46:56Z</dcterms:created>
  <dcterms:modified xsi:type="dcterms:W3CDTF">2022-05-09T10:44:19Z</dcterms:modified>
</cp:coreProperties>
</file>