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Mar2022 [Q1]\"/>
    </mc:Choice>
  </mc:AlternateContent>
  <xr:revisionPtr revIDLastSave="0" documentId="13_ncr:1_{DA05132D-32AB-4C74-8EF1-EE231E01AFD5}" xr6:coauthVersionLast="46" xr6:coauthVersionMax="46" xr10:uidLastSave="{00000000-0000-0000-0000-000000000000}"/>
  <bookViews>
    <workbookView xWindow="-120" yWindow="-120" windowWidth="29040" windowHeight="15225" xr2:uid="{4524E5C2-00E6-490B-8110-EAFF339CE046}"/>
  </bookViews>
  <sheets>
    <sheet name="T2-4 BS" sheetId="1" r:id="rId1"/>
    <sheet name="T5 PL" sheetId="2" r:id="rId2"/>
    <sheet name="T6 C" sheetId="6" r:id="rId3"/>
    <sheet name="T7 C" sheetId="7" r:id="rId4"/>
    <sheet name="T 8-9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3" i="7" l="1"/>
  <c r="R12" i="7"/>
  <c r="R14" i="6"/>
  <c r="R13" i="6"/>
  <c r="R18" i="6"/>
  <c r="N14" i="6"/>
  <c r="N13" i="6"/>
  <c r="J82" i="5"/>
  <c r="H131" i="1" l="1"/>
  <c r="L82" i="5" l="1"/>
  <c r="H82" i="5"/>
  <c r="F82" i="5"/>
  <c r="J71" i="5"/>
  <c r="F71" i="5"/>
  <c r="L71" i="5"/>
  <c r="H71" i="5"/>
  <c r="N18" i="6"/>
  <c r="D21" i="6"/>
  <c r="L43" i="1" l="1"/>
  <c r="L26" i="1"/>
  <c r="F15" i="7"/>
  <c r="H15" i="7"/>
  <c r="J15" i="7"/>
  <c r="L15" i="7"/>
  <c r="N15" i="7"/>
  <c r="P15" i="7"/>
  <c r="R15" i="7"/>
  <c r="D16" i="6"/>
  <c r="F16" i="6"/>
  <c r="H16" i="6"/>
  <c r="J16" i="6"/>
  <c r="L16" i="6"/>
  <c r="P16" i="6"/>
  <c r="P20" i="7" l="1"/>
  <c r="N20" i="7"/>
  <c r="L20" i="7"/>
  <c r="J20" i="7"/>
  <c r="H20" i="7"/>
  <c r="F20" i="7"/>
  <c r="R18" i="7"/>
  <c r="R17" i="7"/>
  <c r="J21" i="6"/>
  <c r="H21" i="6"/>
  <c r="F21" i="6"/>
  <c r="P21" i="6"/>
  <c r="N16" i="6"/>
  <c r="A3" i="7"/>
  <c r="L26" i="5"/>
  <c r="L43" i="5" s="1"/>
  <c r="L47" i="5" s="1"/>
  <c r="H26" i="5"/>
  <c r="H43" i="5" s="1"/>
  <c r="H47" i="5" s="1"/>
  <c r="H84" i="5" s="1"/>
  <c r="L51" i="2"/>
  <c r="L45" i="2"/>
  <c r="L18" i="2"/>
  <c r="L13" i="2"/>
  <c r="H51" i="2"/>
  <c r="H45" i="2"/>
  <c r="H18" i="2"/>
  <c r="H13" i="2"/>
  <c r="H20" i="2" l="1"/>
  <c r="H32" i="2" s="1"/>
  <c r="H35" i="2" s="1"/>
  <c r="H39" i="2" s="1"/>
  <c r="L20" i="2"/>
  <c r="L32" i="2" s="1"/>
  <c r="L35" i="2" s="1"/>
  <c r="L39" i="2" s="1"/>
  <c r="L84" i="5"/>
  <c r="L88" i="5" s="1"/>
  <c r="R20" i="7"/>
  <c r="R16" i="6"/>
  <c r="H88" i="5"/>
  <c r="A54" i="5"/>
  <c r="A52" i="5"/>
  <c r="J26" i="5"/>
  <c r="J43" i="5" s="1"/>
  <c r="J47" i="5" s="1"/>
  <c r="F26" i="5"/>
  <c r="F43" i="5" s="1"/>
  <c r="F47" i="5" s="1"/>
  <c r="L29" i="2" l="1"/>
  <c r="H29" i="2"/>
  <c r="J84" i="5"/>
  <c r="J88" i="5" s="1"/>
  <c r="F84" i="5"/>
  <c r="F88" i="5" s="1"/>
  <c r="L131" i="1" l="1"/>
  <c r="L134" i="1" s="1"/>
  <c r="J18" i="2" l="1"/>
  <c r="F18" i="2"/>
  <c r="J13" i="2"/>
  <c r="F13" i="2"/>
  <c r="J20" i="2" l="1"/>
  <c r="F20" i="2"/>
  <c r="F32" i="2" l="1"/>
  <c r="F29" i="2"/>
  <c r="J32" i="2"/>
  <c r="J29" i="2"/>
  <c r="F45" i="2"/>
  <c r="H134" i="1" l="1"/>
  <c r="F51" i="2"/>
  <c r="J93" i="1" l="1"/>
  <c r="A58" i="2" l="1"/>
  <c r="A1" i="2"/>
  <c r="A145" i="1"/>
  <c r="A102" i="1"/>
  <c r="A100" i="1"/>
  <c r="A99" i="1"/>
  <c r="L93" i="1"/>
  <c r="H93" i="1"/>
  <c r="F93" i="1"/>
  <c r="L82" i="1"/>
  <c r="J82" i="1"/>
  <c r="H82" i="1"/>
  <c r="F82" i="1"/>
  <c r="A53" i="1"/>
  <c r="A51" i="1"/>
  <c r="J43" i="1"/>
  <c r="H43" i="1"/>
  <c r="F43" i="1"/>
  <c r="J26" i="1"/>
  <c r="H26" i="1"/>
  <c r="F26" i="1"/>
  <c r="F35" i="2" l="1"/>
  <c r="H95" i="1"/>
  <c r="H136" i="1" s="1"/>
  <c r="F95" i="1"/>
  <c r="J95" i="1"/>
  <c r="F45" i="1"/>
  <c r="L95" i="1"/>
  <c r="L136" i="1" s="1"/>
  <c r="J45" i="1"/>
  <c r="L45" i="1"/>
  <c r="H45" i="1"/>
  <c r="J35" i="2"/>
  <c r="J39" i="2" s="1"/>
  <c r="F39" i="2" l="1"/>
  <c r="J51" i="2"/>
  <c r="N19" i="6" l="1"/>
  <c r="L21" i="6"/>
  <c r="F131" i="1" s="1"/>
  <c r="F134" i="1" s="1"/>
  <c r="F136" i="1" s="1"/>
  <c r="J45" i="2"/>
  <c r="R19" i="6" l="1"/>
  <c r="R21" i="6" s="1"/>
  <c r="N21" i="6"/>
  <c r="J131" i="1"/>
  <c r="J134" i="1" l="1"/>
  <c r="J136" i="1" s="1"/>
</calcChain>
</file>

<file path=xl/sharedStrings.xml><?xml version="1.0" encoding="utf-8"?>
<sst xmlns="http://schemas.openxmlformats.org/spreadsheetml/2006/main" count="364" uniqueCount="214">
  <si>
    <t>บริษัท เนอวานา ไดอิ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</si>
  <si>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</si>
  <si>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</si>
  <si>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</si>
  <si>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</si>
  <si>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</si>
  <si>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</si>
  <si>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</si>
  <si>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</si>
  <si>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</si>
  <si>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</si>
  <si>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</si>
  <si>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</si>
  <si>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</si>
  <si>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</si>
  <si>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-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</si>
  <si>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</si>
  <si>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</si>
  <si>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</si>
  <si>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</si>
  <si>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</si>
  <si>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</si>
  <si>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</si>
  <si>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</si>
  <si>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</si>
  <si>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</si>
  <si>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ที่ดินรอการพัฒนา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</si>
  <si>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</si>
  <si>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</si>
  <si>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</si>
  <si>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</si>
  <si>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</si>
  <si>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</si>
  <si>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</si>
  <si>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</si>
  <si>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</si>
  <si>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</si>
  <si>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จากสถาบันการเงิน สุทธิ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</si>
  <si>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</si>
  <si>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</si>
  <si>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</si>
  <si>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</si>
  <si>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</si>
  <si>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</si>
  <si>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</si>
  <si>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</si>
  <si>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</si>
  <si>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</si>
  <si>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</si>
  <si>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</si>
  <si>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</si>
  <si>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</si>
  <si>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</si>
  <si>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</si>
  <si>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</si>
  <si>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</si>
  <si>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</si>
  <si>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</si>
  <si>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</si>
  <si>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</si>
  <si>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</si>
  <si>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</si>
  <si>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</si>
  <si>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</si>
  <si>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</si>
  <si>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</si>
  <si>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</si>
  <si>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</si>
  <si>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</si>
  <si>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</si>
  <si>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</si>
  <si>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</si>
  <si>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</si>
  <si>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</si>
  <si>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</si>
  <si>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</si>
  <si>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รายได้จากสัญญาก่อสร้าง</t>
  </si>
  <si>
    <t>ต้นทุนขายอสังหาริมทรัพย์</t>
  </si>
  <si>
    <t>ต้นทุนการก่อสร้าง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</si>
  <si>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</si>
  <si>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</si>
  <si>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</si>
  <si>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</si>
  <si>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สุทธิจากอัตราแลกเปลี่ยน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</si>
  <si>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</si>
  <si>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</si>
  <si>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</si>
  <si>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</si>
  <si>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</si>
  <si>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</si>
  <si>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รวมส่วนของ</t>
  </si>
  <si>
    <t>ทุนที่ออก</t>
  </si>
  <si>
    <t>ส่วนเกินทุน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</si>
  <si>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</si>
  <si>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</si>
  <si>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</si>
  <si>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</si>
  <si>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</si>
  <si>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</si>
  <si>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</si>
  <si>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</si>
  <si>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</si>
  <si>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ข้อมูลทางการเงินเฉพาะกิจการ (ยังไม่ได้ตรวจสอบ)</t>
  </si>
  <si>
    <t>ส่วนเกิน</t>
  </si>
  <si>
    <t>จากการจ่ายโดย</t>
  </si>
  <si>
    <t>ที่ชำระแล้ว</t>
  </si>
  <si>
    <t>ใช้หุ้นเป็นเกณฑ์</t>
  </si>
  <si>
    <t>เงินเบิกเกินบัญชีและเงินกู้ยืมระยะสั้น</t>
  </si>
  <si>
    <t>รวมรายได้</t>
  </si>
  <si>
    <t>รวมต้นทุน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</si>
  <si>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</si>
  <si>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</si>
  <si>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</si>
  <si>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</si>
  <si>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</si>
  <si>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สินทรัพย์สิทธิการใช้ สุทธิ</t>
  </si>
  <si>
    <t>หนี้สินตามสัญญาเช่า สุทธิ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</si>
  <si>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</si>
  <si>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</si>
  <si>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</si>
  <si>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</si>
  <si>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</si>
  <si>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</si>
  <si>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</si>
  <si>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</si>
  <si>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</si>
  <si>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</si>
  <si>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</si>
  <si>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เงินฝากสถาบันการเงินที่มีภาระผูกพัน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</si>
  <si>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</si>
  <si>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</si>
  <si>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</si>
  <si>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</si>
  <si>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</si>
  <si>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</si>
  <si>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</si>
  <si>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</si>
  <si>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</si>
  <si>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</si>
  <si>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</si>
  <si>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วันสิ้นงวด</t>
  </si>
  <si>
    <t>รายการที่มิใช่เงินสดที่มีสาระสำคัญ</t>
  </si>
  <si>
    <t>รายการที่มิใช่เงินสดที่มีสาระสำคัญ ณ วันที่ 31 มีนาคม ประกอบด้วย</t>
  </si>
  <si>
    <t>กำไร (ขาดทุน) สำหรับงวดก่อนภาษีเงินได้</t>
  </si>
  <si>
    <t>ตัดจำหน่ายค่าใช้จ่ายในการกู้ยืม</t>
  </si>
  <si>
    <t>เงินสดและรายการเทียบเท่าเงินสด ณ วันต้นปี</t>
  </si>
  <si>
    <t>เงินสดจ่ายหนี้สินตามสัญญาเช่า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</si>
  <si>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</si>
  <si>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</si>
  <si>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</si>
  <si>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พ.ศ. 2564</t>
  </si>
  <si>
    <t>หุ้นกู้ สุทธิ</t>
  </si>
  <si>
    <t>กำไรเบ็ดเสร็จรวมสำหรับงวด</t>
  </si>
  <si>
    <t>ขาดทุนจากการตัดจำหน่ายที่ดิน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</si>
  <si>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</si>
  <si>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เงินให้กู้ยืมระยะสั้นแก่บริษัทย่อย</t>
  </si>
  <si>
    <t>สินค้าคงเหลือ สุทธิ</t>
  </si>
  <si>
    <t>เงินให้กู้ยืมระยะยาวแก่กิจการอื่น</t>
  </si>
  <si>
    <t>เงินกู้ยืมระยะสั้นจากบริษัทย่อย</t>
  </si>
  <si>
    <t>หนี้สินที่เกิดจากสัญญา - เงินรับล่วงหน้า</t>
  </si>
  <si>
    <t>ตามสัญญาก่อสร้างจากลูกค้า</t>
  </si>
  <si>
    <t>เงินกู้ยืมระยะยาวจากบริษัทย่อย</t>
  </si>
  <si>
    <t>ผลประโยชน์ (ค่าใช้จ่าย) ภาษีเงินได้</t>
  </si>
  <si>
    <t>ยอดคงเหลือต้นปี ณ วันที่ 1 มกราคม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</si>
  <si>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</si>
  <si>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- โอนต้นทุนการพัฒนาโครงการอสังหาริมทรัพย์ไปเป็น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</si>
  <si>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</si>
  <si>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ค่าเผื่อมูลค่าสุทธิที่คาดว่าจะได้รับของสินค้าคงเหลือ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</si>
  <si>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</si>
  <si>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</si>
  <si>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</si>
  <si>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>ยอดคงเหลือต้นปี ณ วันที่ 1 มกราคม พ.ศ. 2565</t>
  </si>
  <si>
    <t>ยอดคงเหลือปลายงวด ณ วันที่ 31 มีนาคม พ.ศ. 2565</t>
  </si>
  <si>
    <t>ยอดคงเหลือปลายงวด ณ วันที่ 31 มีนาคม พ.ศ. 2564</t>
  </si>
  <si>
    <t>อสังหาริมทรัพย์เพื่อการลงทุน</t>
  </si>
  <si>
    <t>หุ้นกู้ที่มีกำหนดชำระภายในหนึ่งปี สุทธิ</t>
  </si>
  <si>
    <t>กำไร (ขาดทุน) ก่อนส่วนแบ่งขาดทุน</t>
  </si>
  <si>
    <t>จากเงินลงทุนในการร่วมค้า</t>
  </si>
  <si>
    <t>ส่วนแบ่งขาดทุนจากเงินลงทุนในการร่วมค้า</t>
  </si>
  <si>
    <t>ส่วนลดมูลค่าหุ้น</t>
  </si>
  <si>
    <t>จากการรวมธุรกิจ</t>
  </si>
  <si>
    <t>ขาดทุน (กำไร) จากการจำหน่ายที่ดิน อาคารและอุปกรณ์</t>
  </si>
  <si>
    <t>ตัดจำหน่ายค่าใช้จ่ายในการออกหุ้นกู้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</si>
  <si>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</si>
  <si>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</si>
  <si>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เงินสดจ่ายซื้อสิทธิการใช้</t>
  </si>
  <si>
    <t>เงินสดจ่ายคืนเงินกู้ยืมระยะสั้นจากบริษัทย่อย</t>
  </si>
  <si>
    <t>เงินสดจ่ายค่าใช้จ่ายในการกู้ยืมจากสถาบันการเงิน</t>
  </si>
  <si>
    <t>การเปลี่ยนแปลงในเงินเบิกเกินบัญชี</t>
  </si>
  <si>
    <t>- เจ้าหนี้ซื้อที่ดิน อาคารและอุปกรณ์</t>
  </si>
  <si>
    <t>- เจ้าหนี้ซื้อสินทรัพย์ไม่มีตัวตน</t>
  </si>
  <si>
    <t xml:space="preserve">   ที่ดิน อาคารและอุปกรณ์</t>
  </si>
  <si>
    <t>สินทรัพย์ที่เกิดจากสัญญา</t>
  </si>
  <si>
    <t>- มูลค่างานเสร็จรอเรียกเก็บ สุทธิ</t>
  </si>
  <si>
    <t>หนี้สินตามสัญญาเช่าที่ถึงกำหนด</t>
  </si>
  <si>
    <t>ชำระภายในหนึ่งปี สุทธิ</t>
  </si>
  <si>
    <t>กำไร(ขาดทุน)เบ็ดเสร็จอื่น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</si>
  <si>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</si>
  <si>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</si>
  <si>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เงินสดรับจากดอกเบี้ยรับ</t>
  </si>
  <si>
    <t>เงินสดสุทธิใช้ไปในกิจกรรมจัดหาเงิน</t>
  </si>
  <si>
    <t>- รับรู้ต้นทุนทางการเงินเป็นส่วนหนึ่งของที่ดิน อาคารและอุปกรณ์</t>
  </si>
  <si>
    <t>เงินสดสุทธิได้มาจาก (ใช้ไปใน) กิจกรรมลงทุน</t>
  </si>
  <si>
    <t>(กลับรายการ) ค่าเผื่อการด้อยค่าส่วนปรับปรุงอาคาร</t>
  </si>
  <si>
    <t>และเครื่องจักร</t>
  </si>
  <si>
    <t>รายได้จากการยกเลิกสัญญา</t>
  </si>
  <si>
    <t>19 ข)</t>
  </si>
  <si>
    <t>19 ค)</t>
  </si>
  <si>
    <t>19 จ)</t>
  </si>
  <si>
    <t>19 ง)</t>
  </si>
  <si>
    <t>เงินสดและรายการเทียบเท่าเงินสดเพิ่มขึ้น (ลดลง) สุทธิ</t>
  </si>
  <si>
    <t>จัดสรรแล้ว</t>
  </si>
  <si>
    <t>- สำรอง</t>
  </si>
  <si>
    <t xml:space="preserve">หุ้นสามัญ 1,380,600,017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</si>
</sst>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#,##0.000;[Red]\-#,##0.000"/>
    <numFmt numFmtId="170" formatCode="#,##0.00;\(#,##0.00\);\-"/>
    <numFmt numFmtId="171" formatCode="_(* #,##0_);_(* \(#,##0\);_(* &quot;-&quot;??_);_(@_)"/>
    <numFmt numFmtId="172" formatCode="#,##0.000;\(#,##0.000\);\-"/>
    <numFmt numFmtId="173" formatCode="#,##0;\(#,##0\);&quot;-&quot;;@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u/>
      <sz val="12"/>
      <name val="Browallia New"/>
      <family val="2"/>
    </font>
    <font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" fillId="0" borderId="0"/>
  </cellStyleXfs>
  <cellXfs count="295">
    <xf numFmtId="0" fontId="0" fillId="0" borderId="0" xfId="0"/>
    <xf numFmtId="0" fontId="7" fillId="0" borderId="0" xfId="48" applyFont="1" applyFill="1" applyAlignment="1">
      <alignment horizontal="left" vertical="center"/>
    </xf>
    <xf numFmtId="0" fontId="8" fillId="0" borderId="0" xfId="48" applyFont="1" applyFill="1" applyAlignment="1">
      <alignment horizontal="center" vertical="center"/>
    </xf>
    <xf numFmtId="166" fontId="9" fillId="0" borderId="0" xfId="48" applyNumberFormat="1" applyFont="1" applyFill="1" applyAlignment="1">
      <alignment horizontal="right" vertical="center"/>
    </xf>
    <xf numFmtId="0" fontId="8" fillId="0" borderId="13" xfId="48" applyFont="1" applyFill="1" applyBorder="1" applyAlignment="1">
      <alignment horizontal="center" vertical="center"/>
    </xf>
    <xf numFmtId="166" fontId="8" fillId="0" borderId="13" xfId="48" applyNumberFormat="1" applyFont="1" applyFill="1" applyBorder="1" applyAlignment="1">
      <alignment horizontal="right" vertical="center"/>
    </xf>
    <xf numFmtId="0" fontId="8" fillId="0" borderId="0" xfId="48" applyFont="1" applyFill="1" applyBorder="1" applyAlignment="1">
      <alignment vertical="center"/>
    </xf>
    <xf numFmtId="0" fontId="7" fillId="0" borderId="14" xfId="48" applyFont="1" applyFill="1" applyBorder="1" applyAlignment="1">
      <alignment horizontal="left" vertical="center"/>
    </xf>
    <xf numFmtId="0" fontId="8" fillId="0" borderId="14" xfId="48" applyFont="1" applyFill="1" applyBorder="1" applyAlignment="1">
      <alignment horizontal="center" vertical="center"/>
    </xf>
    <xf numFmtId="166" fontId="8" fillId="0" borderId="14" xfId="48" applyNumberFormat="1" applyFont="1" applyFill="1" applyBorder="1" applyAlignment="1">
      <alignment horizontal="right" vertical="center"/>
    </xf>
    <xf numFmtId="0" fontId="7" fillId="0" borderId="0" xfId="48" applyFont="1" applyFill="1" applyBorder="1" applyAlignment="1">
      <alignment horizontal="left" vertical="center"/>
    </xf>
    <xf numFmtId="0" fontId="8" fillId="0" borderId="0" xfId="48" applyFont="1" applyFill="1" applyBorder="1" applyAlignment="1">
      <alignment horizontal="center" vertical="center"/>
    </xf>
    <xf numFmtId="0" fontId="7" fillId="0" borderId="0" xfId="48" applyFont="1" applyFill="1" applyAlignment="1">
      <alignment vertical="center"/>
    </xf>
    <xf numFmtId="166" fontId="8" fillId="0" borderId="0" xfId="48" applyNumberFormat="1" applyFont="1" applyFill="1" applyBorder="1" applyAlignment="1">
      <alignment horizontal="right" vertical="center"/>
    </xf>
    <xf numFmtId="0" fontId="8" fillId="0" borderId="13" xfId="48" applyFont="1" applyFill="1" applyBorder="1" applyAlignment="1">
      <alignment vertical="center"/>
    </xf>
    <xf numFmtId="0" fontId="7" fillId="0" borderId="13" xfId="48" applyFont="1" applyFill="1" applyBorder="1" applyAlignment="1">
      <alignment vertical="center"/>
    </xf>
    <xf numFmtId="0" fontId="7" fillId="0" borderId="0" xfId="48" applyFont="1" applyFill="1" applyBorder="1" applyAlignment="1">
      <alignment vertical="center"/>
    </xf>
    <xf numFmtId="43" fontId="8" fillId="0" borderId="0" xfId="28" applyFont="1" applyFill="1" applyBorder="1" applyAlignment="1">
      <alignment horizontal="right" vertical="center"/>
    </xf>
    <xf numFmtId="165" fontId="8" fillId="0" borderId="0" xfId="48" applyNumberFormat="1" applyFont="1" applyFill="1" applyBorder="1" applyAlignment="1">
      <alignment horizontal="centerContinuous" vertical="center"/>
    </xf>
    <xf numFmtId="165" fontId="8" fillId="0" borderId="1" xfId="48" applyNumberFormat="1" applyFont="1" applyFill="1" applyBorder="1" applyAlignment="1">
      <alignment horizontal="right" vertical="center"/>
    </xf>
    <xf numFmtId="0" fontId="8" fillId="0" borderId="1" xfId="48" applyFont="1" applyFill="1" applyBorder="1" applyAlignment="1">
      <alignment vertical="center"/>
    </xf>
    <xf numFmtId="0" fontId="8" fillId="0" borderId="1" xfId="48" applyFont="1" applyFill="1" applyBorder="1" applyAlignment="1">
      <alignment horizontal="center" vertical="center"/>
    </xf>
    <xf numFmtId="166" fontId="8" fillId="0" borderId="0" xfId="33" applyNumberFormat="1" applyFont="1" applyFill="1" applyBorder="1" applyAlignment="1">
      <alignment horizontal="right" vertical="center"/>
    </xf>
    <xf numFmtId="166" fontId="8" fillId="0" borderId="0" xfId="33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horizontal="right" vertical="center"/>
    </xf>
    <xf numFmtId="166" fontId="8" fillId="0" borderId="1" xfId="33" applyNumberFormat="1" applyFont="1" applyFill="1" applyBorder="1" applyAlignment="1">
      <alignment vertical="center"/>
    </xf>
    <xf numFmtId="165" fontId="8" fillId="0" borderId="0" xfId="38" applyNumberFormat="1" applyFont="1" applyFill="1" applyBorder="1" applyAlignment="1">
      <alignment vertical="top"/>
    </xf>
    <xf numFmtId="166" fontId="8" fillId="0" borderId="0" xfId="33" applyNumberFormat="1" applyFont="1" applyFill="1" applyBorder="1" applyAlignment="1">
      <alignment vertical="top"/>
    </xf>
    <xf numFmtId="166" fontId="7" fillId="0" borderId="0" xfId="33" applyNumberFormat="1" applyFont="1" applyFill="1" applyBorder="1" applyAlignment="1">
      <alignment horizontal="center" vertical="top"/>
    </xf>
    <xf numFmtId="166" fontId="7" fillId="0" borderId="0" xfId="33" applyNumberFormat="1" applyFont="1" applyFill="1" applyBorder="1" applyAlignment="1">
      <alignment vertical="top"/>
    </xf>
    <xf numFmtId="166" fontId="7" fillId="0" borderId="0" xfId="33" applyNumberFormat="1" applyFont="1" applyFill="1" applyAlignment="1">
      <alignment vertical="top"/>
    </xf>
    <xf numFmtId="166" fontId="7" fillId="0" borderId="0" xfId="33" applyNumberFormat="1" applyFont="1" applyFill="1" applyBorder="1" applyAlignment="1">
      <alignment horizontal="right" vertical="top"/>
    </xf>
    <xf numFmtId="166" fontId="7" fillId="0" borderId="0" xfId="33" applyNumberFormat="1" applyFont="1" applyFill="1" applyAlignment="1">
      <alignment horizontal="right" vertical="top"/>
    </xf>
    <xf numFmtId="166" fontId="7" fillId="0" borderId="0" xfId="33" quotePrefix="1" applyNumberFormat="1" applyFont="1" applyFill="1" applyAlignment="1">
      <alignment horizontal="right" vertical="top"/>
    </xf>
    <xf numFmtId="166" fontId="7" fillId="0" borderId="13" xfId="33" applyNumberFormat="1" applyFont="1" applyFill="1" applyBorder="1" applyAlignment="1">
      <alignment horizontal="right" vertical="top"/>
    </xf>
    <xf numFmtId="165" fontId="8" fillId="0" borderId="0" xfId="38" applyNumberFormat="1" applyFont="1" applyFill="1" applyBorder="1" applyAlignment="1">
      <alignment vertical="center"/>
    </xf>
    <xf numFmtId="166" fontId="8" fillId="0" borderId="15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horizontal="right" vertical="center"/>
    </xf>
    <xf numFmtId="166" fontId="8" fillId="33" borderId="1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vertical="center"/>
    </xf>
    <xf numFmtId="166" fontId="8" fillId="0" borderId="0" xfId="33" applyNumberFormat="1" applyFont="1" applyFill="1" applyAlignment="1">
      <alignment horizontal="right" vertical="center"/>
    </xf>
    <xf numFmtId="173" fontId="8" fillId="0" borderId="0" xfId="33" applyNumberFormat="1" applyFont="1" applyFill="1" applyBorder="1" applyAlignment="1">
      <alignment horizontal="right" vertical="center"/>
    </xf>
    <xf numFmtId="173" fontId="8" fillId="0" borderId="0" xfId="33" applyNumberFormat="1" applyFont="1" applyFill="1" applyBorder="1" applyAlignment="1">
      <alignment vertical="center"/>
    </xf>
    <xf numFmtId="173" fontId="8" fillId="0" borderId="1" xfId="33" applyNumberFormat="1" applyFont="1" applyFill="1" applyBorder="1" applyAlignment="1">
      <alignment horizontal="right" vertical="center"/>
    </xf>
    <xf numFmtId="173" fontId="8" fillId="0" borderId="1" xfId="33" applyNumberFormat="1" applyFont="1" applyFill="1" applyBorder="1" applyAlignment="1">
      <alignment vertical="center"/>
    </xf>
    <xf numFmtId="173" fontId="8" fillId="0" borderId="0" xfId="29" applyNumberFormat="1" applyFont="1" applyFill="1" applyAlignment="1">
      <alignment horizontal="right" vertical="center"/>
    </xf>
    <xf numFmtId="173" fontId="8" fillId="0" borderId="0" xfId="29" applyNumberFormat="1" applyFont="1" applyFill="1" applyAlignment="1">
      <alignment vertical="center"/>
    </xf>
    <xf numFmtId="173" fontId="8" fillId="0" borderId="0" xfId="33" applyNumberFormat="1" applyFont="1" applyFill="1" applyAlignment="1">
      <alignment horizontal="right" vertical="center"/>
    </xf>
    <xf numFmtId="0" fontId="7" fillId="0" borderId="13" xfId="48" applyFont="1" applyFill="1" applyBorder="1" applyAlignment="1">
      <alignment horizontal="left" vertical="center"/>
    </xf>
    <xf numFmtId="166" fontId="8" fillId="0" borderId="16" xfId="33" applyNumberFormat="1" applyFont="1" applyFill="1" applyBorder="1" applyAlignment="1">
      <alignment horizontal="right" vertical="center"/>
    </xf>
    <xf numFmtId="166" fontId="8" fillId="0" borderId="16" xfId="33" applyNumberFormat="1" applyFont="1" applyFill="1" applyBorder="1" applyAlignment="1">
      <alignment vertical="center"/>
    </xf>
    <xf numFmtId="173" fontId="8" fillId="0" borderId="16" xfId="33" applyNumberFormat="1" applyFont="1" applyFill="1" applyBorder="1" applyAlignment="1">
      <alignment horizontal="right" vertical="center"/>
    </xf>
    <xf numFmtId="173" fontId="8" fillId="0" borderId="16" xfId="33" applyNumberFormat="1" applyFont="1" applyFill="1" applyBorder="1" applyAlignment="1">
      <alignment vertical="center"/>
    </xf>
    <xf numFmtId="166" fontId="8" fillId="33" borderId="16" xfId="33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/>
    <xf numFmtId="0" fontId="8" fillId="0" borderId="0" xfId="53" applyFont="1" applyAlignment="1">
      <alignment horizontal="center" vertical="center"/>
    </xf>
    <xf numFmtId="165" fontId="9" fillId="0" borderId="0" xfId="53" applyNumberFormat="1" applyFont="1" applyAlignment="1">
      <alignment horizontal="right" vertical="center"/>
    </xf>
    <xf numFmtId="0" fontId="8" fillId="0" borderId="13" xfId="53" applyFont="1" applyBorder="1" applyAlignment="1">
      <alignment horizontal="center" vertical="center"/>
    </xf>
    <xf numFmtId="165" fontId="8" fillId="0" borderId="13" xfId="53" applyNumberFormat="1" applyFont="1" applyBorder="1" applyAlignment="1">
      <alignment horizontal="right" vertical="center"/>
    </xf>
    <xf numFmtId="165" fontId="8" fillId="0" borderId="0" xfId="53" applyNumberFormat="1" applyFont="1" applyAlignment="1">
      <alignment horizontal="right" vertical="center"/>
    </xf>
    <xf numFmtId="0" fontId="8" fillId="0" borderId="13" xfId="53" applyFont="1" applyBorder="1" applyAlignment="1">
      <alignment vertical="center"/>
    </xf>
    <xf numFmtId="0" fontId="28" fillId="0" borderId="0" xfId="48" applyFont="1" applyFill="1" applyBorder="1" applyAlignment="1">
      <alignment horizontal="left" vertical="center"/>
    </xf>
    <xf numFmtId="0" fontId="29" fillId="0" borderId="0" xfId="48" applyFont="1" applyFill="1" applyBorder="1" applyAlignment="1">
      <alignment horizontal="center" vertical="center"/>
    </xf>
    <xf numFmtId="166" fontId="28" fillId="0" borderId="0" xfId="48" applyNumberFormat="1" applyFont="1" applyFill="1" applyBorder="1" applyAlignment="1">
      <alignment horizontal="center" vertical="center"/>
    </xf>
    <xf numFmtId="0" fontId="30" fillId="0" borderId="0" xfId="0" applyFont="1" applyFill="1"/>
    <xf numFmtId="0" fontId="28" fillId="0" borderId="0" xfId="48" applyFont="1" applyFill="1" applyAlignment="1">
      <alignment vertical="center"/>
    </xf>
    <xf numFmtId="0" fontId="29" fillId="0" borderId="0" xfId="48" applyFont="1" applyFill="1" applyAlignment="1">
      <alignment horizontal="center" vertical="center"/>
    </xf>
    <xf numFmtId="166" fontId="28" fillId="0" borderId="0" xfId="50" applyNumberFormat="1" applyFont="1" applyFill="1" applyBorder="1" applyAlignment="1">
      <alignment horizontal="right" vertical="center"/>
    </xf>
    <xf numFmtId="167" fontId="29" fillId="0" borderId="0" xfId="48" applyNumberFormat="1" applyFont="1" applyFill="1" applyAlignment="1">
      <alignment vertical="center"/>
    </xf>
    <xf numFmtId="167" fontId="29" fillId="0" borderId="0" xfId="48" applyNumberFormat="1" applyFont="1" applyFill="1" applyAlignment="1">
      <alignment horizontal="center" vertical="center"/>
    </xf>
    <xf numFmtId="166" fontId="28" fillId="0" borderId="0" xfId="48" applyNumberFormat="1" applyFont="1" applyFill="1" applyAlignment="1">
      <alignment horizontal="right" vertical="center"/>
    </xf>
    <xf numFmtId="167" fontId="28" fillId="0" borderId="13" xfId="48" applyNumberFormat="1" applyFont="1" applyFill="1" applyBorder="1" applyAlignment="1">
      <alignment horizontal="center" vertical="center"/>
    </xf>
    <xf numFmtId="166" fontId="28" fillId="0" borderId="13" xfId="48" applyNumberFormat="1" applyFont="1" applyFill="1" applyBorder="1" applyAlignment="1">
      <alignment horizontal="right" vertical="center"/>
    </xf>
    <xf numFmtId="166" fontId="29" fillId="0" borderId="0" xfId="48" applyNumberFormat="1" applyFont="1" applyFill="1" applyBorder="1" applyAlignment="1">
      <alignment horizontal="right" vertical="center"/>
    </xf>
    <xf numFmtId="167" fontId="28" fillId="0" borderId="0" xfId="48" applyNumberFormat="1" applyFont="1" applyFill="1" applyBorder="1" applyAlignment="1">
      <alignment horizontal="center" vertical="center"/>
    </xf>
    <xf numFmtId="166" fontId="28" fillId="33" borderId="0" xfId="48" applyNumberFormat="1" applyFont="1" applyFill="1" applyBorder="1" applyAlignment="1">
      <alignment horizontal="right" vertical="center"/>
    </xf>
    <xf numFmtId="166" fontId="28" fillId="0" borderId="0" xfId="48" applyNumberFormat="1" applyFont="1" applyFill="1" applyBorder="1" applyAlignment="1">
      <alignment horizontal="right" vertical="center"/>
    </xf>
    <xf numFmtId="0" fontId="28" fillId="0" borderId="0" xfId="48" applyFont="1" applyFill="1" applyAlignment="1">
      <alignment horizontal="left" vertical="center"/>
    </xf>
    <xf numFmtId="0" fontId="28" fillId="0" borderId="0" xfId="48" applyFont="1" applyFill="1" applyAlignment="1">
      <alignment horizontal="justify" vertical="center"/>
    </xf>
    <xf numFmtId="166" fontId="29" fillId="33" borderId="0" xfId="48" applyNumberFormat="1" applyFont="1" applyFill="1" applyAlignment="1">
      <alignment horizontal="right" vertical="center"/>
    </xf>
    <xf numFmtId="0" fontId="29" fillId="0" borderId="0" xfId="48" applyFont="1" applyFill="1" applyAlignment="1">
      <alignment vertical="center"/>
    </xf>
    <xf numFmtId="166" fontId="29" fillId="0" borderId="0" xfId="28" applyNumberFormat="1" applyFont="1" applyFill="1" applyAlignment="1">
      <alignment horizontal="right" vertical="center"/>
    </xf>
    <xf numFmtId="166" fontId="29" fillId="0" borderId="0" xfId="0" applyNumberFormat="1" applyFont="1" applyFill="1" applyAlignment="1">
      <alignment horizontal="right" vertical="center"/>
    </xf>
    <xf numFmtId="166" fontId="29" fillId="33" borderId="0" xfId="28" applyNumberFormat="1" applyFont="1" applyFill="1" applyAlignment="1">
      <alignment horizontal="right" vertical="center"/>
    </xf>
    <xf numFmtId="3" fontId="30" fillId="0" borderId="0" xfId="0" applyNumberFormat="1" applyFont="1" applyFill="1"/>
    <xf numFmtId="166" fontId="29" fillId="33" borderId="1" xfId="48" applyNumberFormat="1" applyFont="1" applyFill="1" applyBorder="1" applyAlignment="1">
      <alignment horizontal="right" vertical="center"/>
    </xf>
    <xf numFmtId="166" fontId="29" fillId="0" borderId="1" xfId="28" applyNumberFormat="1" applyFont="1" applyFill="1" applyBorder="1" applyAlignment="1">
      <alignment horizontal="right" vertical="center"/>
    </xf>
    <xf numFmtId="166" fontId="29" fillId="33" borderId="1" xfId="28" applyNumberFormat="1" applyFont="1" applyFill="1" applyBorder="1" applyAlignment="1">
      <alignment horizontal="right" vertical="center"/>
    </xf>
    <xf numFmtId="166" fontId="29" fillId="33" borderId="0" xfId="48" applyNumberFormat="1" applyFont="1" applyFill="1" applyBorder="1" applyAlignment="1">
      <alignment horizontal="right" vertical="center"/>
    </xf>
    <xf numFmtId="0" fontId="29" fillId="0" borderId="0" xfId="48" applyFont="1" applyFill="1" applyBorder="1" applyAlignment="1">
      <alignment vertical="center"/>
    </xf>
    <xf numFmtId="166" fontId="29" fillId="33" borderId="13" xfId="48" applyNumberFormat="1" applyFont="1" applyFill="1" applyBorder="1" applyAlignment="1">
      <alignment horizontal="right" vertical="center"/>
    </xf>
    <xf numFmtId="166" fontId="29" fillId="0" borderId="13" xfId="48" applyNumberFormat="1" applyFont="1" applyFill="1" applyBorder="1" applyAlignment="1">
      <alignment horizontal="right" vertical="center"/>
    </xf>
    <xf numFmtId="0" fontId="29" fillId="0" borderId="0" xfId="48" applyFont="1" applyFill="1" applyAlignment="1">
      <alignment horizontal="left" vertical="center"/>
    </xf>
    <xf numFmtId="166" fontId="29" fillId="0" borderId="0" xfId="28" applyNumberFormat="1" applyFont="1" applyFill="1" applyBorder="1" applyAlignment="1">
      <alignment horizontal="right" vertical="center"/>
    </xf>
    <xf numFmtId="166" fontId="29" fillId="33" borderId="0" xfId="28" applyNumberFormat="1" applyFont="1" applyFill="1" applyBorder="1" applyAlignment="1">
      <alignment horizontal="right" vertical="center"/>
    </xf>
    <xf numFmtId="0" fontId="30" fillId="0" borderId="0" xfId="0" applyFont="1"/>
    <xf numFmtId="166" fontId="29" fillId="33" borderId="15" xfId="48" applyNumberFormat="1" applyFont="1" applyFill="1" applyBorder="1" applyAlignment="1">
      <alignment horizontal="right" vertical="center"/>
    </xf>
    <xf numFmtId="166" fontId="29" fillId="0" borderId="15" xfId="48" applyNumberFormat="1" applyFont="1" applyFill="1" applyBorder="1" applyAlignment="1">
      <alignment horizontal="right" vertical="center"/>
    </xf>
    <xf numFmtId="166" fontId="29" fillId="0" borderId="0" xfId="0" applyNumberFormat="1" applyFont="1" applyFill="1" applyBorder="1" applyAlignment="1">
      <alignment horizontal="right" vertical="center"/>
    </xf>
    <xf numFmtId="166" fontId="30" fillId="0" borderId="0" xfId="0" applyNumberFormat="1" applyFont="1" applyFill="1"/>
    <xf numFmtId="166" fontId="29" fillId="33" borderId="0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51" applyFont="1" applyFill="1" applyAlignment="1">
      <alignment vertical="center"/>
    </xf>
    <xf numFmtId="0" fontId="29" fillId="0" borderId="0" xfId="51" applyFont="1" applyFill="1" applyAlignment="1">
      <alignment horizontal="center" vertical="center"/>
    </xf>
    <xf numFmtId="166" fontId="29" fillId="0" borderId="0" xfId="51" applyNumberFormat="1" applyFont="1" applyFill="1" applyAlignment="1">
      <alignment horizontal="right" vertical="center"/>
    </xf>
    <xf numFmtId="166" fontId="29" fillId="33" borderId="1" xfId="51" applyNumberFormat="1" applyFont="1" applyFill="1" applyBorder="1" applyAlignment="1">
      <alignment horizontal="right" vertical="center"/>
    </xf>
    <xf numFmtId="166" fontId="29" fillId="0" borderId="16" xfId="0" applyNumberFormat="1" applyFont="1" applyFill="1" applyBorder="1" applyAlignment="1">
      <alignment horizontal="right" vertical="center"/>
    </xf>
    <xf numFmtId="166" fontId="29" fillId="33" borderId="16" xfId="0" applyNumberFormat="1" applyFont="1" applyFill="1" applyBorder="1" applyAlignment="1">
      <alignment horizontal="right" vertical="center"/>
    </xf>
    <xf numFmtId="166" fontId="29" fillId="0" borderId="1" xfId="48" applyNumberFormat="1" applyFont="1" applyFill="1" applyBorder="1" applyAlignment="1">
      <alignment horizontal="right" vertical="center"/>
    </xf>
    <xf numFmtId="167" fontId="29" fillId="0" borderId="0" xfId="48" applyNumberFormat="1" applyFont="1" applyFill="1" applyBorder="1" applyAlignment="1">
      <alignment horizontal="center" vertical="center"/>
    </xf>
    <xf numFmtId="171" fontId="29" fillId="0" borderId="0" xfId="48" applyNumberFormat="1" applyFont="1" applyFill="1" applyBorder="1" applyAlignment="1">
      <alignment horizontal="center" vertical="center"/>
    </xf>
    <xf numFmtId="0" fontId="29" fillId="33" borderId="0" xfId="48" applyFont="1" applyFill="1" applyAlignment="1">
      <alignment vertical="center"/>
    </xf>
    <xf numFmtId="166" fontId="29" fillId="33" borderId="0" xfId="51" applyNumberFormat="1" applyFont="1" applyFill="1" applyBorder="1" applyAlignment="1">
      <alignment horizontal="right" vertical="center"/>
    </xf>
    <xf numFmtId="1" fontId="29" fillId="0" borderId="0" xfId="48" applyNumberFormat="1" applyFont="1" applyFill="1" applyAlignment="1">
      <alignment horizontal="center" vertical="center"/>
    </xf>
    <xf numFmtId="168" fontId="29" fillId="0" borderId="0" xfId="48" applyNumberFormat="1" applyFont="1" applyFill="1" applyBorder="1" applyAlignment="1">
      <alignment horizontal="right" vertical="center"/>
    </xf>
    <xf numFmtId="0" fontId="31" fillId="0" borderId="0" xfId="48" applyFont="1" applyFill="1" applyBorder="1" applyAlignment="1">
      <alignment vertical="center"/>
    </xf>
    <xf numFmtId="165" fontId="28" fillId="0" borderId="0" xfId="50" applyNumberFormat="1" applyFont="1" applyFill="1" applyBorder="1" applyAlignment="1">
      <alignment horizontal="right" vertical="center"/>
    </xf>
    <xf numFmtId="166" fontId="28" fillId="0" borderId="0" xfId="50" applyNumberFormat="1" applyFont="1" applyFill="1" applyBorder="1" applyAlignment="1">
      <alignment horizontal="center" vertical="center"/>
    </xf>
    <xf numFmtId="166" fontId="28" fillId="0" borderId="0" xfId="50" applyNumberFormat="1" applyFont="1" applyFill="1" applyBorder="1" applyAlignment="1">
      <alignment horizontal="centerContinuous" vertical="center"/>
    </xf>
    <xf numFmtId="165" fontId="28" fillId="0" borderId="0" xfId="53" applyNumberFormat="1" applyFont="1" applyFill="1" applyAlignment="1">
      <alignment horizontal="right" vertical="center"/>
    </xf>
    <xf numFmtId="165" fontId="28" fillId="0" borderId="0" xfId="53" applyNumberFormat="1" applyFont="1" applyFill="1" applyBorder="1" applyAlignment="1">
      <alignment horizontal="right" vertical="center"/>
    </xf>
    <xf numFmtId="165" fontId="28" fillId="0" borderId="13" xfId="48" applyNumberFormat="1" applyFont="1" applyFill="1" applyBorder="1" applyAlignment="1">
      <alignment horizontal="center" vertical="center"/>
    </xf>
    <xf numFmtId="165" fontId="28" fillId="0" borderId="13" xfId="48" applyNumberFormat="1" applyFont="1" applyFill="1" applyBorder="1" applyAlignment="1">
      <alignment horizontal="right" vertical="center"/>
    </xf>
    <xf numFmtId="165" fontId="28" fillId="0" borderId="0" xfId="48" applyNumberFormat="1" applyFont="1" applyFill="1" applyBorder="1" applyAlignment="1">
      <alignment horizontal="right" vertical="center"/>
    </xf>
    <xf numFmtId="165" fontId="28" fillId="33" borderId="0" xfId="48" applyNumberFormat="1" applyFont="1" applyFill="1" applyBorder="1" applyAlignment="1">
      <alignment horizontal="right" vertical="center"/>
    </xf>
    <xf numFmtId="165" fontId="29" fillId="33" borderId="0" xfId="48" applyNumberFormat="1" applyFont="1" applyFill="1" applyAlignment="1">
      <alignment horizontal="right" vertical="center"/>
    </xf>
    <xf numFmtId="165" fontId="29" fillId="0" borderId="0" xfId="48" applyNumberFormat="1" applyFont="1" applyFill="1" applyAlignment="1">
      <alignment horizontal="right" vertical="center"/>
    </xf>
    <xf numFmtId="165" fontId="29" fillId="33" borderId="16" xfId="48" applyNumberFormat="1" applyFont="1" applyFill="1" applyBorder="1" applyAlignment="1">
      <alignment horizontal="right" vertical="center"/>
    </xf>
    <xf numFmtId="165" fontId="29" fillId="0" borderId="0" xfId="48" applyNumberFormat="1" applyFont="1" applyFill="1" applyBorder="1" applyAlignment="1">
      <alignment horizontal="right" vertical="center"/>
    </xf>
    <xf numFmtId="165" fontId="29" fillId="0" borderId="16" xfId="48" applyNumberFormat="1" applyFont="1" applyFill="1" applyBorder="1" applyAlignment="1">
      <alignment horizontal="right" vertical="center"/>
    </xf>
    <xf numFmtId="0" fontId="30" fillId="0" borderId="0" xfId="0" applyFont="1" applyBorder="1"/>
    <xf numFmtId="0" fontId="29" fillId="0" borderId="0" xfId="48" quotePrefix="1" applyFont="1" applyAlignment="1">
      <alignment vertical="center"/>
    </xf>
    <xf numFmtId="165" fontId="29" fillId="33" borderId="0" xfId="48" applyNumberFormat="1" applyFont="1" applyFill="1" applyBorder="1" applyAlignment="1">
      <alignment horizontal="right" vertical="center"/>
    </xf>
    <xf numFmtId="0" fontId="28" fillId="0" borderId="0" xfId="48" applyFont="1" applyFill="1" applyBorder="1" applyAlignment="1">
      <alignment vertical="center"/>
    </xf>
    <xf numFmtId="165" fontId="30" fillId="0" borderId="0" xfId="0" applyNumberFormat="1" applyFont="1"/>
    <xf numFmtId="165" fontId="29" fillId="33" borderId="1" xfId="48" applyNumberFormat="1" applyFont="1" applyFill="1" applyBorder="1" applyAlignment="1">
      <alignment horizontal="right" vertical="center"/>
    </xf>
    <xf numFmtId="165" fontId="29" fillId="0" borderId="1" xfId="48" applyNumberFormat="1" applyFont="1" applyFill="1" applyBorder="1" applyAlignment="1">
      <alignment horizontal="right" vertical="center"/>
    </xf>
    <xf numFmtId="165" fontId="29" fillId="33" borderId="2" xfId="48" applyNumberFormat="1" applyFont="1" applyFill="1" applyBorder="1" applyAlignment="1">
      <alignment horizontal="right" vertical="center"/>
    </xf>
    <xf numFmtId="165" fontId="29" fillId="0" borderId="2" xfId="48" applyNumberFormat="1" applyFont="1" applyFill="1" applyBorder="1" applyAlignment="1">
      <alignment horizontal="right" vertical="center"/>
    </xf>
    <xf numFmtId="165" fontId="29" fillId="33" borderId="0" xfId="48" applyNumberFormat="1" applyFont="1" applyFill="1" applyBorder="1" applyAlignment="1">
      <alignment vertical="center"/>
    </xf>
    <xf numFmtId="170" fontId="29" fillId="0" borderId="0" xfId="48" applyNumberFormat="1" applyFont="1" applyFill="1" applyAlignment="1">
      <alignment vertical="center"/>
    </xf>
    <xf numFmtId="165" fontId="29" fillId="0" borderId="0" xfId="48" applyNumberFormat="1" applyFont="1" applyFill="1" applyBorder="1" applyAlignment="1">
      <alignment vertical="center"/>
    </xf>
    <xf numFmtId="170" fontId="29" fillId="0" borderId="0" xfId="48" applyNumberFormat="1" applyFont="1" applyFill="1" applyAlignment="1">
      <alignment horizontal="center" vertical="center"/>
    </xf>
    <xf numFmtId="165" fontId="29" fillId="33" borderId="1" xfId="48" applyNumberFormat="1" applyFont="1" applyFill="1" applyBorder="1" applyAlignment="1">
      <alignment vertical="center"/>
    </xf>
    <xf numFmtId="165" fontId="29" fillId="0" borderId="1" xfId="48" applyNumberFormat="1" applyFont="1" applyFill="1" applyBorder="1" applyAlignment="1">
      <alignment vertical="center"/>
    </xf>
    <xf numFmtId="170" fontId="29" fillId="0" borderId="0" xfId="48" applyNumberFormat="1" applyFont="1" applyFill="1" applyBorder="1" applyAlignment="1">
      <alignment vertical="center"/>
    </xf>
    <xf numFmtId="165" fontId="29" fillId="33" borderId="15" xfId="48" applyNumberFormat="1" applyFont="1" applyFill="1" applyBorder="1" applyAlignment="1">
      <alignment vertical="center"/>
    </xf>
    <xf numFmtId="165" fontId="29" fillId="0" borderId="15" xfId="48" applyNumberFormat="1" applyFont="1" applyFill="1" applyBorder="1" applyAlignment="1">
      <alignment vertical="center"/>
    </xf>
    <xf numFmtId="165" fontId="29" fillId="33" borderId="2" xfId="48" applyNumberFormat="1" applyFont="1" applyFill="1" applyBorder="1" applyAlignment="1">
      <alignment vertical="center"/>
    </xf>
    <xf numFmtId="165" fontId="29" fillId="0" borderId="2" xfId="48" applyNumberFormat="1" applyFont="1" applyFill="1" applyBorder="1" applyAlignment="1">
      <alignment vertical="center"/>
    </xf>
    <xf numFmtId="172" fontId="29" fillId="33" borderId="0" xfId="48" applyNumberFormat="1" applyFont="1" applyFill="1" applyAlignment="1">
      <alignment vertical="center"/>
    </xf>
    <xf numFmtId="172" fontId="29" fillId="0" borderId="0" xfId="48" applyNumberFormat="1" applyFont="1" applyFill="1" applyAlignment="1">
      <alignment vertical="center"/>
    </xf>
    <xf numFmtId="170" fontId="30" fillId="0" borderId="0" xfId="48" applyNumberFormat="1" applyFont="1" applyFill="1" applyAlignment="1">
      <alignment vertical="center"/>
    </xf>
    <xf numFmtId="0" fontId="29" fillId="0" borderId="0" xfId="53" applyFont="1" applyAlignment="1">
      <alignment horizontal="center" vertical="center"/>
    </xf>
    <xf numFmtId="165" fontId="28" fillId="0" borderId="0" xfId="53" applyNumberFormat="1" applyFont="1" applyAlignment="1">
      <alignment vertical="center"/>
    </xf>
    <xf numFmtId="165" fontId="28" fillId="0" borderId="0" xfId="53" applyNumberFormat="1" applyFont="1" applyAlignment="1">
      <alignment horizontal="right" vertical="center"/>
    </xf>
    <xf numFmtId="165" fontId="28" fillId="0" borderId="0" xfId="53" applyNumberFormat="1" applyFont="1" applyAlignment="1">
      <alignment horizontal="center" vertical="center"/>
    </xf>
    <xf numFmtId="167" fontId="29" fillId="0" borderId="0" xfId="53" applyNumberFormat="1" applyFont="1" applyAlignment="1">
      <alignment vertical="center"/>
    </xf>
    <xf numFmtId="0" fontId="28" fillId="0" borderId="13" xfId="54" applyFont="1" applyBorder="1" applyAlignment="1">
      <alignment horizontal="center" vertical="center"/>
    </xf>
    <xf numFmtId="165" fontId="28" fillId="0" borderId="13" xfId="53" applyNumberFormat="1" applyFont="1" applyBorder="1" applyAlignment="1">
      <alignment horizontal="right" vertical="center"/>
    </xf>
    <xf numFmtId="0" fontId="28" fillId="0" borderId="0" xfId="53" applyFont="1" applyAlignment="1">
      <alignment horizontal="justify" vertical="center"/>
    </xf>
    <xf numFmtId="165" fontId="29" fillId="33" borderId="0" xfId="53" applyNumberFormat="1" applyFont="1" applyFill="1" applyAlignment="1">
      <alignment horizontal="right" vertical="center"/>
    </xf>
    <xf numFmtId="165" fontId="29" fillId="0" borderId="0" xfId="53" applyNumberFormat="1" applyFont="1" applyAlignment="1">
      <alignment horizontal="right" vertical="center"/>
    </xf>
    <xf numFmtId="0" fontId="29" fillId="0" borderId="0" xfId="53" applyFont="1" applyAlignment="1">
      <alignment vertical="center"/>
    </xf>
    <xf numFmtId="165" fontId="29" fillId="33" borderId="1" xfId="53" applyNumberFormat="1" applyFont="1" applyFill="1" applyBorder="1" applyAlignment="1">
      <alignment horizontal="right" vertical="center"/>
    </xf>
    <xf numFmtId="165" fontId="29" fillId="33" borderId="13" xfId="53" applyNumberFormat="1" applyFont="1" applyFill="1" applyBorder="1" applyAlignment="1">
      <alignment horizontal="right" vertical="center"/>
    </xf>
    <xf numFmtId="0" fontId="28" fillId="0" borderId="0" xfId="54" applyFont="1" applyAlignment="1">
      <alignment horizontal="center" vertical="center"/>
    </xf>
    <xf numFmtId="165" fontId="28" fillId="33" borderId="0" xfId="53" applyNumberFormat="1" applyFont="1" applyFill="1" applyAlignment="1">
      <alignment horizontal="right" vertical="center"/>
    </xf>
    <xf numFmtId="0" fontId="29" fillId="33" borderId="0" xfId="53" applyFont="1" applyFill="1" applyAlignment="1">
      <alignment vertical="center"/>
    </xf>
    <xf numFmtId="165" fontId="29" fillId="33" borderId="15" xfId="53" applyNumberFormat="1" applyFont="1" applyFill="1" applyBorder="1" applyAlignment="1">
      <alignment horizontal="right" vertical="center"/>
    </xf>
    <xf numFmtId="0" fontId="29" fillId="33" borderId="0" xfId="53" applyFont="1" applyFill="1" applyAlignment="1">
      <alignment horizontal="left" vertical="center"/>
    </xf>
    <xf numFmtId="0" fontId="29" fillId="0" borderId="0" xfId="53" applyFont="1" applyAlignment="1">
      <alignment horizontal="left" vertical="center"/>
    </xf>
    <xf numFmtId="43" fontId="29" fillId="33" borderId="0" xfId="28" applyFont="1" applyFill="1" applyAlignment="1">
      <alignment horizontal="left" vertical="center"/>
    </xf>
    <xf numFmtId="165" fontId="29" fillId="33" borderId="0" xfId="53" applyNumberFormat="1" applyFont="1" applyFill="1" applyBorder="1" applyAlignment="1">
      <alignment horizontal="right" vertical="center"/>
    </xf>
    <xf numFmtId="0" fontId="28" fillId="0" borderId="0" xfId="53" applyFont="1" applyFill="1" applyAlignment="1">
      <alignment vertical="center"/>
    </xf>
    <xf numFmtId="0" fontId="29" fillId="0" borderId="0" xfId="53" applyFont="1" applyFill="1" applyAlignment="1">
      <alignment horizontal="center" vertical="center"/>
    </xf>
    <xf numFmtId="165" fontId="29" fillId="0" borderId="0" xfId="53" applyNumberFormat="1" applyFont="1" applyFill="1" applyBorder="1" applyAlignment="1">
      <alignment horizontal="right" vertical="center"/>
    </xf>
    <xf numFmtId="165" fontId="29" fillId="0" borderId="0" xfId="53" applyNumberFormat="1" applyFont="1" applyFill="1" applyAlignment="1">
      <alignment horizontal="right" vertical="center"/>
    </xf>
    <xf numFmtId="165" fontId="9" fillId="0" borderId="0" xfId="53" applyNumberFormat="1" applyFont="1" applyFill="1" applyAlignment="1">
      <alignment horizontal="right" vertical="center"/>
    </xf>
    <xf numFmtId="165" fontId="8" fillId="0" borderId="13" xfId="53" applyNumberFormat="1" applyFont="1" applyFill="1" applyBorder="1" applyAlignment="1">
      <alignment horizontal="right" vertical="center"/>
    </xf>
    <xf numFmtId="165" fontId="28" fillId="0" borderId="13" xfId="53" applyNumberFormat="1" applyFont="1" applyFill="1" applyBorder="1" applyAlignment="1">
      <alignment horizontal="right" vertical="center"/>
    </xf>
    <xf numFmtId="165" fontId="29" fillId="0" borderId="1" xfId="53" applyNumberFormat="1" applyFont="1" applyFill="1" applyBorder="1" applyAlignment="1">
      <alignment horizontal="right" vertical="center"/>
    </xf>
    <xf numFmtId="165" fontId="29" fillId="0" borderId="13" xfId="53" applyNumberFormat="1" applyFont="1" applyFill="1" applyBorder="1" applyAlignment="1">
      <alignment horizontal="right" vertical="center"/>
    </xf>
    <xf numFmtId="165" fontId="8" fillId="0" borderId="0" xfId="53" applyNumberFormat="1" applyFont="1" applyFill="1" applyAlignment="1">
      <alignment horizontal="right" vertical="center"/>
    </xf>
    <xf numFmtId="165" fontId="29" fillId="0" borderId="15" xfId="53" applyNumberFormat="1" applyFont="1" applyFill="1" applyBorder="1" applyAlignment="1">
      <alignment horizontal="right" vertical="center"/>
    </xf>
    <xf numFmtId="0" fontId="29" fillId="0" borderId="0" xfId="53" applyFont="1" applyFill="1" applyAlignment="1">
      <alignment horizontal="left" vertical="center"/>
    </xf>
    <xf numFmtId="43" fontId="29" fillId="0" borderId="0" xfId="28" applyFont="1" applyFill="1" applyAlignment="1">
      <alignment horizontal="left" vertical="center"/>
    </xf>
    <xf numFmtId="0" fontId="29" fillId="0" borderId="0" xfId="53" applyFont="1" applyFill="1" applyAlignment="1">
      <alignment vertical="center"/>
    </xf>
    <xf numFmtId="0" fontId="7" fillId="0" borderId="0" xfId="49" applyFont="1" applyAlignment="1">
      <alignment vertical="center"/>
    </xf>
    <xf numFmtId="0" fontId="8" fillId="0" borderId="0" xfId="0" applyFont="1"/>
    <xf numFmtId="165" fontId="8" fillId="0" borderId="0" xfId="49" applyNumberFormat="1" applyFont="1" applyAlignment="1">
      <alignment horizontal="right" vertical="center"/>
    </xf>
    <xf numFmtId="165" fontId="8" fillId="0" borderId="0" xfId="49" applyNumberFormat="1" applyFont="1" applyAlignment="1">
      <alignment vertical="center"/>
    </xf>
    <xf numFmtId="167" fontId="7" fillId="0" borderId="0" xfId="49" applyNumberFormat="1" applyFont="1" applyAlignment="1">
      <alignment vertical="center"/>
    </xf>
    <xf numFmtId="167" fontId="7" fillId="0" borderId="1" xfId="49" applyNumberFormat="1" applyFont="1" applyBorder="1" applyAlignment="1">
      <alignment vertical="center"/>
    </xf>
    <xf numFmtId="0" fontId="8" fillId="0" borderId="1" xfId="49" applyFont="1" applyBorder="1" applyAlignment="1">
      <alignment vertical="center"/>
    </xf>
    <xf numFmtId="165" fontId="8" fillId="0" borderId="1" xfId="49" applyNumberFormat="1" applyFont="1" applyBorder="1" applyAlignment="1">
      <alignment horizontal="right" vertical="center"/>
    </xf>
    <xf numFmtId="165" fontId="8" fillId="0" borderId="1" xfId="49" applyNumberFormat="1" applyFont="1" applyBorder="1" applyAlignment="1">
      <alignment vertical="center"/>
    </xf>
    <xf numFmtId="167" fontId="8" fillId="0" borderId="0" xfId="49" applyNumberFormat="1" applyFont="1" applyAlignment="1">
      <alignment vertical="center"/>
    </xf>
    <xf numFmtId="0" fontId="8" fillId="0" borderId="0" xfId="54" applyFont="1" applyAlignment="1">
      <alignment horizontal="centerContinuous" vertical="top"/>
    </xf>
    <xf numFmtId="0" fontId="8" fillId="0" borderId="0" xfId="54" applyFont="1" applyAlignment="1">
      <alignment vertical="top"/>
    </xf>
    <xf numFmtId="165" fontId="7" fillId="0" borderId="0" xfId="54" applyNumberFormat="1" applyFont="1" applyAlignment="1">
      <alignment horizontal="center" vertical="top"/>
    </xf>
    <xf numFmtId="165" fontId="7" fillId="0" borderId="0" xfId="54" applyNumberFormat="1" applyFont="1" applyAlignment="1">
      <alignment vertical="top"/>
    </xf>
    <xf numFmtId="165" fontId="7" fillId="0" borderId="0" xfId="54" applyNumberFormat="1" applyFont="1" applyAlignment="1">
      <alignment horizontal="centerContinuous" vertical="top"/>
    </xf>
    <xf numFmtId="165" fontId="7" fillId="0" borderId="0" xfId="54" applyNumberFormat="1" applyFont="1" applyAlignment="1">
      <alignment horizontal="right" vertical="top"/>
    </xf>
    <xf numFmtId="165" fontId="8" fillId="0" borderId="0" xfId="54" applyNumberFormat="1" applyFont="1" applyAlignment="1">
      <alignment vertical="top"/>
    </xf>
    <xf numFmtId="0" fontId="7" fillId="0" borderId="0" xfId="54" applyFont="1" applyAlignment="1">
      <alignment vertical="center"/>
    </xf>
    <xf numFmtId="0" fontId="8" fillId="0" borderId="0" xfId="49" applyFont="1" applyAlignment="1">
      <alignment vertical="center"/>
    </xf>
    <xf numFmtId="0" fontId="7" fillId="0" borderId="0" xfId="49" quotePrefix="1" applyFont="1" applyAlignment="1">
      <alignment vertical="center"/>
    </xf>
    <xf numFmtId="0" fontId="8" fillId="0" borderId="0" xfId="54" applyFont="1" applyAlignment="1">
      <alignment vertical="center"/>
    </xf>
    <xf numFmtId="165" fontId="8" fillId="0" borderId="0" xfId="54" applyNumberFormat="1" applyFont="1" applyAlignment="1">
      <alignment vertical="center"/>
    </xf>
    <xf numFmtId="166" fontId="8" fillId="33" borderId="18" xfId="33" applyNumberFormat="1" applyFont="1" applyFill="1" applyBorder="1" applyAlignment="1">
      <alignment vertical="center"/>
    </xf>
    <xf numFmtId="166" fontId="8" fillId="0" borderId="0" xfId="49" applyNumberFormat="1" applyFont="1" applyAlignment="1">
      <alignment vertical="center"/>
    </xf>
    <xf numFmtId="0" fontId="7" fillId="0" borderId="0" xfId="54" applyFont="1" applyAlignment="1">
      <alignment vertical="top"/>
    </xf>
    <xf numFmtId="166" fontId="8" fillId="0" borderId="0" xfId="0" applyNumberFormat="1" applyFont="1"/>
    <xf numFmtId="167" fontId="8" fillId="0" borderId="16" xfId="49" applyNumberFormat="1" applyFont="1" applyBorder="1" applyAlignment="1">
      <alignment vertical="center"/>
    </xf>
    <xf numFmtId="0" fontId="8" fillId="0" borderId="16" xfId="0" applyFont="1" applyBorder="1"/>
    <xf numFmtId="165" fontId="8" fillId="0" borderId="16" xfId="49" applyNumberFormat="1" applyFont="1" applyBorder="1" applyAlignment="1">
      <alignment horizontal="right" vertical="center"/>
    </xf>
    <xf numFmtId="165" fontId="8" fillId="0" borderId="16" xfId="49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173" fontId="8" fillId="0" borderId="0" xfId="49" applyNumberFormat="1" applyFont="1" applyAlignment="1">
      <alignment horizontal="right" vertical="center"/>
    </xf>
    <xf numFmtId="173" fontId="8" fillId="0" borderId="0" xfId="49" applyNumberFormat="1" applyFont="1" applyAlignment="1">
      <alignment vertical="center"/>
    </xf>
    <xf numFmtId="167" fontId="8" fillId="0" borderId="1" xfId="49" applyNumberFormat="1" applyFont="1" applyBorder="1" applyAlignment="1">
      <alignment vertical="center"/>
    </xf>
    <xf numFmtId="173" fontId="8" fillId="0" borderId="1" xfId="49" applyNumberFormat="1" applyFont="1" applyBorder="1" applyAlignment="1">
      <alignment horizontal="right" vertical="center"/>
    </xf>
    <xf numFmtId="173" fontId="8" fillId="0" borderId="1" xfId="49" applyNumberFormat="1" applyFont="1" applyBorder="1" applyAlignment="1">
      <alignment vertical="center"/>
    </xf>
    <xf numFmtId="0" fontId="8" fillId="0" borderId="0" xfId="54" applyFont="1" applyAlignment="1">
      <alignment horizontal="centerContinuous" vertical="center"/>
    </xf>
    <xf numFmtId="173" fontId="7" fillId="0" borderId="0" xfId="54" applyNumberFormat="1" applyFont="1" applyAlignment="1">
      <alignment horizontal="centerContinuous" vertical="center"/>
    </xf>
    <xf numFmtId="173" fontId="7" fillId="0" borderId="0" xfId="33" applyNumberFormat="1" applyFont="1" applyFill="1" applyBorder="1" applyAlignment="1">
      <alignment horizontal="centerContinuous" vertical="center"/>
    </xf>
    <xf numFmtId="173" fontId="7" fillId="0" borderId="0" xfId="33" applyNumberFormat="1" applyFont="1" applyFill="1" applyBorder="1" applyAlignment="1">
      <alignment vertical="center"/>
    </xf>
    <xf numFmtId="173" fontId="7" fillId="0" borderId="0" xfId="54" applyNumberFormat="1" applyFont="1" applyAlignment="1">
      <alignment vertical="center"/>
    </xf>
    <xf numFmtId="173" fontId="7" fillId="0" borderId="0" xfId="33" applyNumberFormat="1" applyFont="1" applyFill="1" applyAlignment="1">
      <alignment vertical="center"/>
    </xf>
    <xf numFmtId="173" fontId="7" fillId="0" borderId="0" xfId="34" applyNumberFormat="1" applyFont="1" applyFill="1" applyAlignment="1">
      <alignment horizontal="right" vertical="center"/>
    </xf>
    <xf numFmtId="173" fontId="7" fillId="0" borderId="0" xfId="33" applyNumberFormat="1" applyFont="1" applyFill="1" applyAlignment="1">
      <alignment horizontal="right" vertical="center"/>
    </xf>
    <xf numFmtId="173" fontId="7" fillId="0" borderId="0" xfId="54" applyNumberFormat="1" applyFont="1" applyAlignment="1">
      <alignment horizontal="center" vertical="center"/>
    </xf>
    <xf numFmtId="173" fontId="7" fillId="0" borderId="0" xfId="54" applyNumberFormat="1" applyFont="1" applyAlignment="1">
      <alignment horizontal="right" vertical="center"/>
    </xf>
    <xf numFmtId="173" fontId="7" fillId="0" borderId="0" xfId="33" applyNumberFormat="1" applyFont="1" applyFill="1" applyBorder="1" applyAlignment="1">
      <alignment horizontal="right" vertical="center"/>
    </xf>
    <xf numFmtId="173" fontId="7" fillId="0" borderId="0" xfId="33" quotePrefix="1" applyNumberFormat="1" applyFont="1" applyFill="1" applyAlignment="1">
      <alignment horizontal="right" vertical="center"/>
    </xf>
    <xf numFmtId="173" fontId="7" fillId="0" borderId="13" xfId="33" applyNumberFormat="1" applyFont="1" applyFill="1" applyBorder="1" applyAlignment="1">
      <alignment horizontal="right" vertical="center"/>
    </xf>
    <xf numFmtId="173" fontId="7" fillId="0" borderId="13" xfId="34" applyNumberFormat="1" applyFont="1" applyFill="1" applyBorder="1" applyAlignment="1">
      <alignment horizontal="right" vertical="center"/>
    </xf>
    <xf numFmtId="173" fontId="8" fillId="0" borderId="0" xfId="38" applyNumberFormat="1" applyFont="1" applyFill="1" applyBorder="1" applyAlignment="1">
      <alignment vertical="center"/>
    </xf>
    <xf numFmtId="173" fontId="8" fillId="0" borderId="0" xfId="54" applyNumberFormat="1" applyFont="1" applyAlignment="1">
      <alignment vertical="center"/>
    </xf>
    <xf numFmtId="173" fontId="8" fillId="0" borderId="15" xfId="33" applyNumberFormat="1" applyFont="1" applyFill="1" applyBorder="1" applyAlignment="1">
      <alignment vertical="center"/>
    </xf>
    <xf numFmtId="173" fontId="8" fillId="33" borderId="0" xfId="33" applyNumberFormat="1" applyFont="1" applyFill="1" applyBorder="1" applyAlignment="1">
      <alignment vertical="center"/>
    </xf>
    <xf numFmtId="173" fontId="8" fillId="33" borderId="13" xfId="33" applyNumberFormat="1" applyFont="1" applyFill="1" applyBorder="1" applyAlignment="1">
      <alignment vertical="center"/>
    </xf>
    <xf numFmtId="173" fontId="8" fillId="33" borderId="18" xfId="33" applyNumberFormat="1" applyFont="1" applyFill="1" applyBorder="1" applyAlignment="1">
      <alignment vertical="center"/>
    </xf>
    <xf numFmtId="0" fontId="32" fillId="0" borderId="16" xfId="0" applyFont="1" applyBorder="1" applyAlignment="1">
      <alignment vertical="center"/>
    </xf>
    <xf numFmtId="173" fontId="8" fillId="0" borderId="16" xfId="49" applyNumberFormat="1" applyFont="1" applyBorder="1" applyAlignment="1">
      <alignment horizontal="right" vertical="center"/>
    </xf>
    <xf numFmtId="173" fontId="8" fillId="0" borderId="16" xfId="49" applyNumberFormat="1" applyFont="1" applyBorder="1" applyAlignment="1">
      <alignment vertical="center"/>
    </xf>
    <xf numFmtId="165" fontId="29" fillId="33" borderId="16" xfId="53" applyNumberFormat="1" applyFont="1" applyFill="1" applyBorder="1" applyAlignment="1">
      <alignment horizontal="right" vertical="center"/>
    </xf>
    <xf numFmtId="165" fontId="29" fillId="0" borderId="16" xfId="53" applyNumberFormat="1" applyFont="1" applyFill="1" applyBorder="1" applyAlignment="1">
      <alignment horizontal="right" vertical="center"/>
    </xf>
    <xf numFmtId="0" fontId="29" fillId="0" borderId="0" xfId="48" applyFont="1" applyAlignment="1">
      <alignment horizontal="center" vertical="center"/>
    </xf>
    <xf numFmtId="170" fontId="29" fillId="33" borderId="0" xfId="48" applyNumberFormat="1" applyFont="1" applyFill="1" applyBorder="1" applyAlignment="1">
      <alignment vertical="center"/>
    </xf>
    <xf numFmtId="166" fontId="28" fillId="0" borderId="0" xfId="48" applyNumberFormat="1" applyFont="1" applyFill="1" applyBorder="1" applyAlignment="1">
      <alignment horizontal="center" vertical="center"/>
    </xf>
    <xf numFmtId="0" fontId="28" fillId="0" borderId="14" xfId="48" applyFont="1" applyFill="1" applyBorder="1" applyAlignment="1">
      <alignment horizontal="left" vertical="center"/>
    </xf>
    <xf numFmtId="0" fontId="29" fillId="0" borderId="14" xfId="48" applyFont="1" applyFill="1" applyBorder="1" applyAlignment="1">
      <alignment horizontal="center" vertical="center"/>
    </xf>
    <xf numFmtId="166" fontId="29" fillId="0" borderId="14" xfId="48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justify" vertical="center"/>
    </xf>
    <xf numFmtId="166" fontId="28" fillId="33" borderId="0" xfId="48" applyNumberFormat="1" applyFont="1" applyFill="1" applyAlignment="1">
      <alignment horizontal="right" vertical="center"/>
    </xf>
    <xf numFmtId="165" fontId="29" fillId="0" borderId="14" xfId="48" applyNumberFormat="1" applyFont="1" applyFill="1" applyBorder="1" applyAlignment="1">
      <alignment horizontal="centerContinuous" vertical="center"/>
    </xf>
    <xf numFmtId="0" fontId="29" fillId="0" borderId="0" xfId="0" applyFont="1"/>
    <xf numFmtId="172" fontId="29" fillId="0" borderId="0" xfId="48" applyNumberFormat="1" applyFont="1" applyFill="1" applyBorder="1" applyAlignment="1">
      <alignment vertical="center"/>
    </xf>
    <xf numFmtId="169" fontId="29" fillId="0" borderId="0" xfId="52" applyNumberFormat="1" applyFont="1" applyFill="1" applyBorder="1" applyAlignment="1">
      <alignment horizontal="right" vertical="center"/>
    </xf>
    <xf numFmtId="0" fontId="32" fillId="0" borderId="0" xfId="0" applyFont="1"/>
    <xf numFmtId="0" fontId="32" fillId="0" borderId="0" xfId="0" applyFont="1" applyFill="1"/>
    <xf numFmtId="0" fontId="29" fillId="0" borderId="0" xfId="0" applyFont="1" applyFill="1"/>
    <xf numFmtId="0" fontId="29" fillId="0" borderId="0" xfId="0" applyFont="1" applyAlignment="1">
      <alignment horizontal="center"/>
    </xf>
    <xf numFmtId="0" fontId="29" fillId="33" borderId="0" xfId="0" applyFont="1" applyFill="1"/>
    <xf numFmtId="0" fontId="29" fillId="0" borderId="14" xfId="53" applyFont="1" applyBorder="1" applyAlignment="1">
      <alignment horizontal="center" vertical="center"/>
    </xf>
    <xf numFmtId="165" fontId="29" fillId="0" borderId="14" xfId="53" applyNumberFormat="1" applyFont="1" applyBorder="1" applyAlignment="1">
      <alignment horizontal="right" vertical="center"/>
    </xf>
    <xf numFmtId="165" fontId="29" fillId="0" borderId="14" xfId="53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/>
    </xf>
    <xf numFmtId="0" fontId="7" fillId="0" borderId="0" xfId="54" applyFont="1" applyFill="1" applyAlignment="1">
      <alignment vertical="center"/>
    </xf>
    <xf numFmtId="0" fontId="8" fillId="0" borderId="0" xfId="49" applyFont="1" applyFill="1" applyAlignment="1">
      <alignment vertical="center"/>
    </xf>
    <xf numFmtId="165" fontId="8" fillId="0" borderId="0" xfId="49" applyNumberFormat="1" applyFont="1" applyFill="1" applyAlignment="1">
      <alignment vertical="center"/>
    </xf>
    <xf numFmtId="0" fontId="8" fillId="0" borderId="0" xfId="0" applyFont="1" applyFill="1"/>
    <xf numFmtId="0" fontId="8" fillId="0" borderId="0" xfId="54" applyFont="1" applyFill="1" applyAlignment="1">
      <alignment vertical="center"/>
    </xf>
    <xf numFmtId="165" fontId="8" fillId="0" borderId="0" xfId="54" applyNumberFormat="1" applyFont="1" applyFill="1" applyAlignment="1">
      <alignment vertical="center"/>
    </xf>
    <xf numFmtId="0" fontId="7" fillId="0" borderId="0" xfId="53" applyFont="1" applyFill="1" applyAlignment="1">
      <alignment horizontal="left" vertical="center"/>
    </xf>
    <xf numFmtId="0" fontId="7" fillId="0" borderId="13" xfId="53" applyFont="1" applyFill="1" applyBorder="1" applyAlignment="1">
      <alignment horizontal="left" vertical="center"/>
    </xf>
    <xf numFmtId="0" fontId="28" fillId="0" borderId="14" xfId="53" applyFont="1" applyFill="1" applyBorder="1" applyAlignment="1">
      <alignment horizontal="left" vertical="center"/>
    </xf>
    <xf numFmtId="0" fontId="28" fillId="0" borderId="0" xfId="53" applyFont="1" applyFill="1" applyAlignment="1">
      <alignment horizontal="left" vertical="center"/>
    </xf>
    <xf numFmtId="167" fontId="29" fillId="0" borderId="0" xfId="53" applyNumberFormat="1" applyFont="1" applyFill="1" applyAlignment="1">
      <alignment vertical="center"/>
    </xf>
    <xf numFmtId="0" fontId="28" fillId="0" borderId="0" xfId="53" applyFont="1" applyFill="1" applyAlignment="1">
      <alignment horizontal="justify" vertical="center"/>
    </xf>
    <xf numFmtId="0" fontId="8" fillId="0" borderId="13" xfId="53" applyFont="1" applyFill="1" applyBorder="1" applyAlignment="1">
      <alignment vertical="center"/>
    </xf>
    <xf numFmtId="0" fontId="8" fillId="0" borderId="0" xfId="53" applyFont="1" applyFill="1" applyAlignment="1">
      <alignment vertical="center"/>
    </xf>
    <xf numFmtId="0" fontId="29" fillId="0" borderId="0" xfId="53" quotePrefix="1" applyFont="1" applyFill="1" applyAlignment="1">
      <alignment vertical="center"/>
    </xf>
    <xf numFmtId="166" fontId="28" fillId="0" borderId="13" xfId="48" applyNumberFormat="1" applyFont="1" applyFill="1" applyBorder="1" applyAlignment="1">
      <alignment horizontal="center" vertical="center"/>
    </xf>
    <xf numFmtId="166" fontId="28" fillId="0" borderId="0" xfId="48" applyNumberFormat="1" applyFont="1" applyFill="1" applyBorder="1" applyAlignment="1">
      <alignment horizontal="center" vertical="center"/>
    </xf>
    <xf numFmtId="165" fontId="7" fillId="0" borderId="1" xfId="54" applyNumberFormat="1" applyFont="1" applyBorder="1" applyAlignment="1">
      <alignment horizontal="center" vertical="top"/>
    </xf>
    <xf numFmtId="166" fontId="7" fillId="0" borderId="3" xfId="33" applyNumberFormat="1" applyFont="1" applyFill="1" applyBorder="1" applyAlignment="1">
      <alignment horizontal="center" vertical="top" wrapText="1"/>
    </xf>
    <xf numFmtId="165" fontId="7" fillId="0" borderId="17" xfId="54" applyNumberFormat="1" applyFont="1" applyBorder="1" applyAlignment="1">
      <alignment horizontal="center" vertical="top"/>
    </xf>
    <xf numFmtId="173" fontId="7" fillId="0" borderId="1" xfId="54" applyNumberFormat="1" applyFont="1" applyBorder="1" applyAlignment="1">
      <alignment horizontal="center" vertical="center"/>
    </xf>
    <xf numFmtId="173" fontId="7" fillId="0" borderId="17" xfId="54" applyNumberFormat="1" applyFont="1" applyBorder="1" applyAlignment="1">
      <alignment horizontal="center" vertical="center"/>
    </xf>
    <xf numFmtId="165" fontId="28" fillId="0" borderId="13" xfId="53" applyNumberFormat="1" applyFont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T-59-Q1" xfId="54" xr:uid="{00000000-0005-0000-0000-000037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7"/>
  <sheetViews>
    <sheetView tabSelected="1" topLeftCell="A101" zoomScaleNormal="100" zoomScaleSheetLayoutView="130" workbookViewId="0">
      <selection activeCell="C121" sqref="C121"/>
    </sheetView>
  </sheetViews>
  <sheetFormatPr defaultColWidth="9.140625" defaultRowHeight="18.75" x14ac:dyDescent="0.4"/>
  <cols>
    <col min="1" max="2" width="1.5703125" style="56" customWidth="1"/>
    <col min="3" max="3" width="29" style="56" customWidth="1"/>
    <col min="4" max="4" width="7.42578125" style="56" customWidth="1"/>
    <col min="5" max="5" width="0.7109375" style="56" customWidth="1"/>
    <col min="6" max="6" width="13.7109375" style="56" customWidth="1"/>
    <col min="7" max="7" width="0.7109375" style="56" customWidth="1"/>
    <col min="8" max="8" width="12.42578125" style="56" customWidth="1"/>
    <col min="9" max="9" width="0.7109375" style="56" customWidth="1"/>
    <col min="10" max="10" width="13.7109375" style="56" customWidth="1"/>
    <col min="11" max="11" width="0.7109375" style="56" customWidth="1"/>
    <col min="12" max="12" width="12.42578125" style="56" customWidth="1"/>
    <col min="13" max="13" width="9.140625" style="56"/>
    <col min="14" max="14" width="11.140625" style="56" bestFit="1" customWidth="1"/>
    <col min="15" max="16" width="19.140625" style="56" customWidth="1"/>
    <col min="17" max="16384" width="9.140625" style="56"/>
  </cols>
  <sheetData>
    <row r="1" spans="1:14" x14ac:dyDescent="0.4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14" x14ac:dyDescent="0.4">
      <c r="A2" s="1" t="s">
        <v>1</v>
      </c>
      <c r="B2" s="1"/>
      <c r="C2" s="1"/>
      <c r="D2" s="2"/>
      <c r="E2" s="2"/>
    </row>
    <row r="3" spans="1:14" x14ac:dyDescent="0.4">
      <c r="A3" s="49" t="s">
        <v>169</v>
      </c>
      <c r="B3" s="49"/>
      <c r="C3" s="49"/>
      <c r="D3" s="4"/>
      <c r="E3" s="4"/>
      <c r="F3" s="5"/>
      <c r="G3" s="5"/>
      <c r="H3" s="5"/>
      <c r="I3" s="5"/>
      <c r="J3" s="5"/>
      <c r="K3" s="5"/>
      <c r="L3" s="5"/>
    </row>
    <row r="4" spans="1:14" s="66" customFormat="1" ht="20.100000000000001" customHeight="1" x14ac:dyDescent="0.35">
      <c r="A4" s="254"/>
      <c r="B4" s="254"/>
      <c r="C4" s="254"/>
      <c r="D4" s="255"/>
      <c r="E4" s="255"/>
      <c r="F4" s="256"/>
      <c r="G4" s="256"/>
      <c r="H4" s="256"/>
      <c r="I4" s="256"/>
      <c r="J4" s="256"/>
      <c r="K4" s="256"/>
      <c r="L4" s="256"/>
    </row>
    <row r="5" spans="1:14" s="66" customFormat="1" ht="18.95" customHeight="1" x14ac:dyDescent="0.35">
      <c r="A5" s="63"/>
      <c r="B5" s="63"/>
      <c r="C5" s="63"/>
      <c r="D5" s="64"/>
      <c r="E5" s="64"/>
      <c r="F5" s="287" t="s">
        <v>2</v>
      </c>
      <c r="G5" s="287"/>
      <c r="H5" s="287"/>
      <c r="I5" s="253"/>
      <c r="J5" s="287" t="s">
        <v>3</v>
      </c>
      <c r="K5" s="287"/>
      <c r="L5" s="287"/>
    </row>
    <row r="6" spans="1:14" s="66" customFormat="1" ht="18.95" customHeight="1" x14ac:dyDescent="0.35">
      <c r="A6" s="67"/>
      <c r="B6" s="67"/>
      <c r="C6" s="67"/>
      <c r="D6" s="68"/>
      <c r="E6" s="68"/>
      <c r="F6" s="69" t="s">
        <v>4</v>
      </c>
      <c r="G6" s="69"/>
      <c r="H6" s="69" t="s">
        <v>5</v>
      </c>
      <c r="I6" s="69"/>
      <c r="J6" s="69" t="s">
        <v>4</v>
      </c>
      <c r="K6" s="69"/>
      <c r="L6" s="69" t="s">
        <v>5</v>
      </c>
    </row>
    <row r="7" spans="1:14" s="66" customFormat="1" ht="18.95" customHeight="1" x14ac:dyDescent="0.35">
      <c r="A7" s="70"/>
      <c r="B7" s="70"/>
      <c r="C7" s="70"/>
      <c r="D7" s="71"/>
      <c r="E7" s="71"/>
      <c r="F7" s="72" t="s">
        <v>6</v>
      </c>
      <c r="G7" s="72"/>
      <c r="H7" s="72" t="s">
        <v>7</v>
      </c>
      <c r="I7" s="72"/>
      <c r="J7" s="72" t="s">
        <v>6</v>
      </c>
      <c r="K7" s="72"/>
      <c r="L7" s="72" t="s">
        <v>7</v>
      </c>
    </row>
    <row r="8" spans="1:14" s="66" customFormat="1" ht="18.95" customHeight="1" x14ac:dyDescent="0.35">
      <c r="A8" s="70"/>
      <c r="B8" s="70"/>
      <c r="C8" s="70"/>
      <c r="D8" s="70"/>
      <c r="E8" s="70"/>
      <c r="F8" s="72" t="s">
        <v>168</v>
      </c>
      <c r="G8" s="72"/>
      <c r="H8" s="72" t="s">
        <v>150</v>
      </c>
      <c r="I8" s="72"/>
      <c r="J8" s="72" t="s">
        <v>168</v>
      </c>
      <c r="K8" s="72"/>
      <c r="L8" s="72" t="s">
        <v>150</v>
      </c>
    </row>
    <row r="9" spans="1:14" s="66" customFormat="1" ht="18.95" customHeight="1" x14ac:dyDescent="0.35">
      <c r="A9" s="70"/>
      <c r="B9" s="70"/>
      <c r="C9" s="70"/>
      <c r="D9" s="73" t="s">
        <v>8</v>
      </c>
      <c r="E9" s="70"/>
      <c r="F9" s="74" t="s">
        <v>9</v>
      </c>
      <c r="G9" s="72"/>
      <c r="H9" s="74" t="s">
        <v>9</v>
      </c>
      <c r="I9" s="72"/>
      <c r="J9" s="74" t="s">
        <v>9</v>
      </c>
      <c r="K9" s="75"/>
      <c r="L9" s="74" t="s">
        <v>9</v>
      </c>
    </row>
    <row r="10" spans="1:14" s="66" customFormat="1" ht="6" customHeight="1" x14ac:dyDescent="0.35">
      <c r="A10" s="70"/>
      <c r="B10" s="70"/>
      <c r="C10" s="70"/>
      <c r="D10" s="76"/>
      <c r="E10" s="70"/>
      <c r="F10" s="77"/>
      <c r="G10" s="72"/>
      <c r="H10" s="78"/>
      <c r="I10" s="72"/>
      <c r="J10" s="77"/>
      <c r="K10" s="75"/>
      <c r="L10" s="78"/>
    </row>
    <row r="11" spans="1:14" s="66" customFormat="1" ht="18.95" customHeight="1" x14ac:dyDescent="0.35">
      <c r="A11" s="79" t="s">
        <v>10</v>
      </c>
      <c r="B11" s="80"/>
      <c r="C11" s="80"/>
      <c r="D11" s="68"/>
      <c r="E11" s="64"/>
      <c r="F11" s="81"/>
      <c r="J11" s="81"/>
    </row>
    <row r="12" spans="1:14" s="66" customFormat="1" ht="6" customHeight="1" x14ac:dyDescent="0.35">
      <c r="A12" s="79"/>
      <c r="B12" s="80"/>
      <c r="C12" s="80"/>
      <c r="D12" s="68"/>
      <c r="E12" s="68"/>
      <c r="F12" s="81"/>
      <c r="J12" s="81"/>
      <c r="K12" s="75"/>
    </row>
    <row r="13" spans="1:14" s="66" customFormat="1" ht="18.95" customHeight="1" x14ac:dyDescent="0.35">
      <c r="A13" s="67" t="s">
        <v>11</v>
      </c>
      <c r="B13" s="67"/>
      <c r="C13" s="67"/>
      <c r="D13" s="68"/>
      <c r="E13" s="68"/>
      <c r="F13" s="81"/>
      <c r="J13" s="81"/>
    </row>
    <row r="14" spans="1:14" s="66" customFormat="1" ht="6" customHeight="1" x14ac:dyDescent="0.35">
      <c r="A14" s="79"/>
      <c r="B14" s="80"/>
      <c r="C14" s="80"/>
      <c r="D14" s="68"/>
      <c r="E14" s="68"/>
      <c r="F14" s="81"/>
      <c r="J14" s="81"/>
    </row>
    <row r="15" spans="1:14" s="66" customFormat="1" ht="18.95" customHeight="1" x14ac:dyDescent="0.35">
      <c r="A15" s="82" t="s">
        <v>12</v>
      </c>
      <c r="D15" s="68"/>
      <c r="E15" s="68"/>
      <c r="F15" s="81">
        <v>103258295</v>
      </c>
      <c r="H15" s="83">
        <v>104831967</v>
      </c>
      <c r="I15" s="84"/>
      <c r="J15" s="85">
        <v>1215427</v>
      </c>
      <c r="K15" s="84"/>
      <c r="L15" s="83">
        <v>11769894</v>
      </c>
      <c r="N15" s="86"/>
    </row>
    <row r="16" spans="1:14" s="66" customFormat="1" ht="18.95" customHeight="1" x14ac:dyDescent="0.35">
      <c r="A16" s="82" t="s">
        <v>13</v>
      </c>
      <c r="D16" s="68">
        <v>6</v>
      </c>
      <c r="E16" s="68"/>
      <c r="F16" s="81">
        <v>182154789</v>
      </c>
      <c r="H16" s="83">
        <v>202866241</v>
      </c>
      <c r="I16" s="84"/>
      <c r="J16" s="85">
        <v>38552890</v>
      </c>
      <c r="K16" s="84"/>
      <c r="L16" s="83">
        <v>34197681</v>
      </c>
      <c r="N16" s="86"/>
    </row>
    <row r="17" spans="1:16" s="66" customFormat="1" ht="18.95" customHeight="1" x14ac:dyDescent="0.35">
      <c r="A17" s="82" t="s">
        <v>14</v>
      </c>
      <c r="B17" s="67"/>
      <c r="C17" s="67"/>
      <c r="D17" s="68" t="s">
        <v>206</v>
      </c>
      <c r="E17" s="68"/>
      <c r="F17" s="81">
        <v>983700</v>
      </c>
      <c r="G17" s="75"/>
      <c r="H17" s="83">
        <v>864950</v>
      </c>
      <c r="I17" s="84"/>
      <c r="J17" s="85">
        <v>661144554</v>
      </c>
      <c r="K17" s="84"/>
      <c r="L17" s="83">
        <v>808027596</v>
      </c>
    </row>
    <row r="18" spans="1:16" s="66" customFormat="1" ht="18.95" customHeight="1" x14ac:dyDescent="0.35">
      <c r="A18" s="82" t="s">
        <v>155</v>
      </c>
      <c r="D18" s="68" t="s">
        <v>207</v>
      </c>
      <c r="E18" s="68"/>
      <c r="F18" s="81">
        <v>0</v>
      </c>
      <c r="H18" s="83">
        <v>0</v>
      </c>
      <c r="I18" s="84"/>
      <c r="J18" s="85">
        <v>3525895095</v>
      </c>
      <c r="K18" s="84"/>
      <c r="L18" s="83">
        <v>3280722239</v>
      </c>
      <c r="N18" s="86"/>
    </row>
    <row r="19" spans="1:16" s="66" customFormat="1" ht="18.95" customHeight="1" x14ac:dyDescent="0.35">
      <c r="A19" s="82" t="s">
        <v>156</v>
      </c>
      <c r="D19" s="68">
        <v>7</v>
      </c>
      <c r="E19" s="68"/>
      <c r="F19" s="81">
        <v>2647835646</v>
      </c>
      <c r="H19" s="83">
        <v>2756059728</v>
      </c>
      <c r="I19" s="84"/>
      <c r="J19" s="85">
        <v>747114224</v>
      </c>
      <c r="K19" s="84"/>
      <c r="L19" s="83">
        <v>745887874</v>
      </c>
    </row>
    <row r="20" spans="1:16" s="66" customFormat="1" ht="18.95" customHeight="1" x14ac:dyDescent="0.35">
      <c r="A20" s="82" t="s">
        <v>17</v>
      </c>
      <c r="D20" s="68">
        <v>8</v>
      </c>
      <c r="E20" s="68"/>
      <c r="F20" s="81">
        <v>6035112746</v>
      </c>
      <c r="H20" s="83">
        <v>6378912823</v>
      </c>
      <c r="I20" s="84"/>
      <c r="J20" s="85">
        <v>1330680582</v>
      </c>
      <c r="K20" s="84"/>
      <c r="L20" s="83">
        <v>1367813525</v>
      </c>
    </row>
    <row r="21" spans="1:16" s="66" customFormat="1" ht="18.95" customHeight="1" x14ac:dyDescent="0.35">
      <c r="A21" s="82" t="s">
        <v>192</v>
      </c>
      <c r="D21" s="68"/>
      <c r="E21" s="68"/>
      <c r="F21" s="81"/>
      <c r="H21" s="83"/>
      <c r="I21" s="84"/>
      <c r="J21" s="85"/>
      <c r="K21" s="84"/>
      <c r="L21" s="83"/>
    </row>
    <row r="22" spans="1:16" s="66" customFormat="1" ht="18.95" customHeight="1" x14ac:dyDescent="0.35">
      <c r="A22" s="82"/>
      <c r="B22" s="66" t="s">
        <v>193</v>
      </c>
      <c r="D22" s="68"/>
      <c r="E22" s="68"/>
      <c r="F22" s="81">
        <v>46184784</v>
      </c>
      <c r="H22" s="83">
        <v>49130949</v>
      </c>
      <c r="I22" s="84"/>
      <c r="J22" s="85">
        <v>0</v>
      </c>
      <c r="K22" s="84"/>
      <c r="L22" s="83">
        <v>0</v>
      </c>
    </row>
    <row r="23" spans="1:16" s="66" customFormat="1" ht="18.95" customHeight="1" x14ac:dyDescent="0.35">
      <c r="A23" s="82" t="s">
        <v>19</v>
      </c>
      <c r="D23" s="68"/>
      <c r="E23" s="68"/>
      <c r="F23" s="81">
        <v>60365583</v>
      </c>
      <c r="H23" s="83">
        <v>48455333</v>
      </c>
      <c r="I23" s="84"/>
      <c r="J23" s="85">
        <v>10000000</v>
      </c>
      <c r="K23" s="84"/>
      <c r="L23" s="83">
        <v>0</v>
      </c>
    </row>
    <row r="24" spans="1:16" s="66" customFormat="1" ht="18.95" customHeight="1" x14ac:dyDescent="0.35">
      <c r="A24" s="82" t="s">
        <v>20</v>
      </c>
      <c r="D24" s="68"/>
      <c r="E24" s="68"/>
      <c r="F24" s="87">
        <v>21643569</v>
      </c>
      <c r="H24" s="88">
        <v>21294062</v>
      </c>
      <c r="I24" s="84"/>
      <c r="J24" s="89">
        <v>800940</v>
      </c>
      <c r="K24" s="84"/>
      <c r="L24" s="88">
        <v>800940</v>
      </c>
      <c r="N24" s="86"/>
    </row>
    <row r="25" spans="1:16" s="66" customFormat="1" ht="6" customHeight="1" x14ac:dyDescent="0.35">
      <c r="A25" s="79"/>
      <c r="B25" s="80"/>
      <c r="C25" s="80"/>
      <c r="D25" s="68"/>
      <c r="E25" s="68"/>
      <c r="F25" s="90"/>
      <c r="H25" s="75"/>
      <c r="J25" s="90"/>
      <c r="L25" s="75"/>
    </row>
    <row r="26" spans="1:16" s="66" customFormat="1" ht="18.95" customHeight="1" x14ac:dyDescent="0.35">
      <c r="A26" s="67" t="s">
        <v>21</v>
      </c>
      <c r="B26" s="91"/>
      <c r="C26" s="67"/>
      <c r="D26" s="68"/>
      <c r="E26" s="68"/>
      <c r="F26" s="92">
        <f>SUM(F15:F25)</f>
        <v>9097539112</v>
      </c>
      <c r="H26" s="93">
        <f>SUM(H15:H25)</f>
        <v>9562416053</v>
      </c>
      <c r="J26" s="92">
        <f>SUM(J15:J25)</f>
        <v>6315403712</v>
      </c>
      <c r="L26" s="93">
        <f>SUM(L15:L25)</f>
        <v>6249219749</v>
      </c>
    </row>
    <row r="27" spans="1:16" s="66" customFormat="1" ht="15" customHeight="1" x14ac:dyDescent="0.35">
      <c r="A27" s="67"/>
      <c r="B27" s="67"/>
      <c r="C27" s="67"/>
      <c r="D27" s="68"/>
      <c r="E27" s="68"/>
      <c r="F27" s="90"/>
      <c r="H27" s="75"/>
      <c r="J27" s="90"/>
      <c r="L27" s="75"/>
    </row>
    <row r="28" spans="1:16" s="66" customFormat="1" ht="18.95" customHeight="1" x14ac:dyDescent="0.35">
      <c r="A28" s="67" t="s">
        <v>22</v>
      </c>
      <c r="B28" s="67"/>
      <c r="C28" s="67"/>
      <c r="D28" s="68"/>
      <c r="E28" s="68"/>
      <c r="F28" s="81"/>
      <c r="J28" s="81"/>
    </row>
    <row r="29" spans="1:16" s="66" customFormat="1" ht="6" customHeight="1" x14ac:dyDescent="0.35">
      <c r="A29" s="79"/>
      <c r="B29" s="80"/>
      <c r="C29" s="80"/>
      <c r="D29" s="68"/>
      <c r="E29" s="68"/>
      <c r="F29" s="90"/>
      <c r="H29" s="75"/>
      <c r="J29" s="90"/>
      <c r="L29" s="75"/>
    </row>
    <row r="30" spans="1:16" s="66" customFormat="1" ht="18.95" customHeight="1" x14ac:dyDescent="0.35">
      <c r="A30" s="82" t="s">
        <v>23</v>
      </c>
      <c r="B30" s="82"/>
      <c r="C30" s="257"/>
      <c r="D30" s="68"/>
      <c r="E30" s="68"/>
      <c r="F30" s="81">
        <v>33393572</v>
      </c>
      <c r="H30" s="95">
        <v>39098754</v>
      </c>
      <c r="I30" s="84"/>
      <c r="J30" s="96">
        <v>23787120</v>
      </c>
      <c r="K30" s="84"/>
      <c r="L30" s="95">
        <v>23787120</v>
      </c>
    </row>
    <row r="31" spans="1:16" s="66" customFormat="1" ht="18.95" customHeight="1" x14ac:dyDescent="0.35">
      <c r="A31" s="82" t="s">
        <v>24</v>
      </c>
      <c r="B31" s="82"/>
      <c r="C31" s="103"/>
      <c r="D31" s="68">
        <v>9</v>
      </c>
      <c r="E31" s="68"/>
      <c r="F31" s="81">
        <v>0</v>
      </c>
      <c r="H31" s="83">
        <v>0</v>
      </c>
      <c r="I31" s="84"/>
      <c r="J31" s="85">
        <v>788199400</v>
      </c>
      <c r="K31" s="84"/>
      <c r="L31" s="83">
        <v>788199400</v>
      </c>
      <c r="O31" s="86"/>
      <c r="P31" s="86"/>
    </row>
    <row r="32" spans="1:16" s="66" customFormat="1" ht="18.95" customHeight="1" x14ac:dyDescent="0.35">
      <c r="A32" s="82" t="s">
        <v>25</v>
      </c>
      <c r="B32" s="82"/>
      <c r="C32" s="103"/>
      <c r="D32" s="68">
        <v>10</v>
      </c>
      <c r="E32" s="68"/>
      <c r="F32" s="81">
        <v>5141019</v>
      </c>
      <c r="H32" s="83">
        <v>5141019</v>
      </c>
      <c r="I32" s="84"/>
      <c r="J32" s="85">
        <v>206290000</v>
      </c>
      <c r="K32" s="84"/>
      <c r="L32" s="83">
        <v>206290000</v>
      </c>
      <c r="O32" s="86"/>
      <c r="P32" s="86"/>
    </row>
    <row r="33" spans="1:16" s="66" customFormat="1" ht="18.95" customHeight="1" x14ac:dyDescent="0.35">
      <c r="A33" s="82" t="s">
        <v>157</v>
      </c>
      <c r="B33" s="82"/>
      <c r="C33" s="103"/>
      <c r="D33" s="68"/>
      <c r="E33" s="68"/>
      <c r="F33" s="81">
        <v>241500000</v>
      </c>
      <c r="H33" s="95">
        <v>241500000</v>
      </c>
      <c r="I33" s="84"/>
      <c r="J33" s="96">
        <v>91500000</v>
      </c>
      <c r="K33" s="84"/>
      <c r="L33" s="83">
        <v>91500000</v>
      </c>
      <c r="O33" s="86"/>
      <c r="P33" s="86"/>
    </row>
    <row r="34" spans="1:16" s="66" customFormat="1" ht="18.95" customHeight="1" x14ac:dyDescent="0.35">
      <c r="A34" s="82" t="s">
        <v>26</v>
      </c>
      <c r="B34" s="82"/>
      <c r="C34" s="103"/>
      <c r="D34" s="68"/>
      <c r="E34" s="68"/>
      <c r="F34" s="81">
        <v>30859898</v>
      </c>
      <c r="H34" s="95">
        <v>30859898</v>
      </c>
      <c r="I34" s="84"/>
      <c r="J34" s="96">
        <v>0</v>
      </c>
      <c r="K34" s="84"/>
      <c r="L34" s="95">
        <v>0</v>
      </c>
      <c r="O34" s="86"/>
      <c r="P34" s="86"/>
    </row>
    <row r="35" spans="1:16" s="66" customFormat="1" ht="18.95" customHeight="1" x14ac:dyDescent="0.35">
      <c r="A35" s="82" t="s">
        <v>174</v>
      </c>
      <c r="B35" s="82"/>
      <c r="C35" s="103"/>
      <c r="D35" s="68"/>
      <c r="E35" s="68"/>
      <c r="F35" s="81">
        <v>1315104000</v>
      </c>
      <c r="H35" s="95">
        <v>1315104000</v>
      </c>
      <c r="I35" s="84"/>
      <c r="J35" s="96">
        <v>0</v>
      </c>
      <c r="K35" s="84"/>
      <c r="L35" s="95">
        <v>0</v>
      </c>
      <c r="O35" s="86"/>
      <c r="P35" s="86"/>
    </row>
    <row r="36" spans="1:16" s="66" customFormat="1" ht="18.95" customHeight="1" x14ac:dyDescent="0.35">
      <c r="A36" s="82" t="s">
        <v>27</v>
      </c>
      <c r="B36" s="82"/>
      <c r="C36" s="103"/>
      <c r="D36" s="251">
        <v>11</v>
      </c>
      <c r="E36" s="68"/>
      <c r="F36" s="81">
        <v>379058654</v>
      </c>
      <c r="H36" s="95">
        <v>441804307</v>
      </c>
      <c r="I36" s="84"/>
      <c r="J36" s="96">
        <v>157225895</v>
      </c>
      <c r="K36" s="84"/>
      <c r="L36" s="95">
        <v>210372950</v>
      </c>
      <c r="O36" s="86"/>
      <c r="P36" s="86"/>
    </row>
    <row r="37" spans="1:16" s="66" customFormat="1" ht="18.95" customHeight="1" x14ac:dyDescent="0.35">
      <c r="A37" s="82" t="s">
        <v>115</v>
      </c>
      <c r="B37" s="82"/>
      <c r="C37" s="103"/>
      <c r="D37" s="251"/>
      <c r="E37" s="68"/>
      <c r="F37" s="90">
        <v>293615968</v>
      </c>
      <c r="H37" s="95">
        <v>296803902</v>
      </c>
      <c r="I37" s="84"/>
      <c r="J37" s="96">
        <v>0</v>
      </c>
      <c r="K37" s="84"/>
      <c r="L37" s="95">
        <v>0</v>
      </c>
      <c r="O37" s="86"/>
      <c r="P37" s="86"/>
    </row>
    <row r="38" spans="1:16" s="66" customFormat="1" ht="18.95" customHeight="1" x14ac:dyDescent="0.35">
      <c r="A38" s="82" t="s">
        <v>28</v>
      </c>
      <c r="B38" s="82"/>
      <c r="C38" s="103"/>
      <c r="D38" s="251"/>
      <c r="E38" s="68"/>
      <c r="F38" s="90">
        <v>20511299</v>
      </c>
      <c r="H38" s="95">
        <v>22069071</v>
      </c>
      <c r="I38" s="84"/>
      <c r="J38" s="96">
        <v>20162035</v>
      </c>
      <c r="K38" s="84"/>
      <c r="L38" s="95">
        <v>21653673</v>
      </c>
    </row>
    <row r="39" spans="1:16" s="66" customFormat="1" ht="18.95" customHeight="1" x14ac:dyDescent="0.35">
      <c r="A39" s="82" t="s">
        <v>29</v>
      </c>
      <c r="B39" s="82"/>
      <c r="C39" s="103"/>
      <c r="D39" s="251"/>
      <c r="E39" s="68"/>
      <c r="F39" s="90">
        <v>331504909</v>
      </c>
      <c r="H39" s="95">
        <v>331504909</v>
      </c>
      <c r="I39" s="84"/>
      <c r="J39" s="96">
        <v>0</v>
      </c>
      <c r="K39" s="84"/>
      <c r="L39" s="95">
        <v>0</v>
      </c>
    </row>
    <row r="40" spans="1:16" s="66" customFormat="1" ht="18.95" customHeight="1" x14ac:dyDescent="0.35">
      <c r="A40" s="82" t="s">
        <v>30</v>
      </c>
      <c r="B40" s="82"/>
      <c r="C40" s="103"/>
      <c r="D40" s="251" t="s">
        <v>54</v>
      </c>
      <c r="E40" s="68"/>
      <c r="F40" s="90">
        <v>153006328</v>
      </c>
      <c r="H40" s="95">
        <v>170433987</v>
      </c>
      <c r="I40" s="84"/>
      <c r="J40" s="96">
        <v>69403985</v>
      </c>
      <c r="K40" s="84"/>
      <c r="L40" s="95">
        <v>77498643</v>
      </c>
    </row>
    <row r="41" spans="1:16" s="66" customFormat="1" ht="18.95" customHeight="1" x14ac:dyDescent="0.35">
      <c r="A41" s="82" t="s">
        <v>31</v>
      </c>
      <c r="B41" s="82"/>
      <c r="C41" s="103"/>
      <c r="D41" s="251">
        <v>12</v>
      </c>
      <c r="E41" s="68"/>
      <c r="F41" s="87">
        <v>140227673</v>
      </c>
      <c r="H41" s="88">
        <v>130214260</v>
      </c>
      <c r="I41" s="84"/>
      <c r="J41" s="89">
        <v>79298548</v>
      </c>
      <c r="K41" s="84"/>
      <c r="L41" s="88">
        <v>75838631</v>
      </c>
    </row>
    <row r="42" spans="1:16" s="66" customFormat="1" ht="6" customHeight="1" x14ac:dyDescent="0.35">
      <c r="A42" s="79"/>
      <c r="B42" s="80"/>
      <c r="C42" s="80"/>
      <c r="D42" s="68"/>
      <c r="E42" s="68"/>
      <c r="F42" s="90"/>
      <c r="H42" s="75"/>
      <c r="J42" s="90"/>
      <c r="L42" s="75"/>
    </row>
    <row r="43" spans="1:16" s="66" customFormat="1" ht="18.95" customHeight="1" x14ac:dyDescent="0.35">
      <c r="A43" s="67" t="s">
        <v>32</v>
      </c>
      <c r="B43" s="91"/>
      <c r="C43" s="67"/>
      <c r="D43" s="68"/>
      <c r="E43" s="68"/>
      <c r="F43" s="92">
        <f>SUM(F30:F42)</f>
        <v>2943923320</v>
      </c>
      <c r="G43" s="75"/>
      <c r="H43" s="93">
        <f>SUM(H29:H41)</f>
        <v>3024534107</v>
      </c>
      <c r="I43" s="75"/>
      <c r="J43" s="92">
        <f>SUM(J30:J42)</f>
        <v>1435866983</v>
      </c>
      <c r="K43" s="75"/>
      <c r="L43" s="93">
        <f>SUM(L30:L42)</f>
        <v>1495140417</v>
      </c>
    </row>
    <row r="44" spans="1:16" s="66" customFormat="1" ht="6" customHeight="1" x14ac:dyDescent="0.35">
      <c r="A44" s="79"/>
      <c r="B44" s="80"/>
      <c r="C44" s="80"/>
      <c r="D44" s="68"/>
      <c r="E44" s="68"/>
      <c r="F44" s="90"/>
      <c r="H44" s="75"/>
      <c r="J44" s="90"/>
      <c r="L44" s="75"/>
    </row>
    <row r="45" spans="1:16" s="66" customFormat="1" ht="18.95" customHeight="1" x14ac:dyDescent="0.35">
      <c r="A45" s="67" t="s">
        <v>33</v>
      </c>
      <c r="B45" s="67"/>
      <c r="C45" s="67"/>
      <c r="D45" s="68"/>
      <c r="E45" s="68"/>
      <c r="F45" s="98">
        <f>SUM(F26+F43)</f>
        <v>12041462432</v>
      </c>
      <c r="G45" s="75"/>
      <c r="H45" s="99">
        <f>SUM(H26+H43)</f>
        <v>12586950160</v>
      </c>
      <c r="I45" s="75"/>
      <c r="J45" s="98">
        <f>SUM(J26+J43)</f>
        <v>7751270695</v>
      </c>
      <c r="K45" s="75"/>
      <c r="L45" s="99">
        <f>SUM(L26+L43)</f>
        <v>7744360166</v>
      </c>
    </row>
    <row r="46" spans="1:16" s="66" customFormat="1" ht="14.25" customHeight="1" x14ac:dyDescent="0.35">
      <c r="A46" s="67"/>
      <c r="B46" s="67"/>
      <c r="C46" s="67"/>
      <c r="D46" s="68"/>
      <c r="E46" s="68"/>
      <c r="F46" s="75"/>
      <c r="G46" s="75"/>
      <c r="H46" s="75"/>
      <c r="I46" s="75"/>
      <c r="J46" s="75"/>
      <c r="K46" s="75"/>
      <c r="L46" s="75"/>
    </row>
    <row r="47" spans="1:16" s="66" customFormat="1" ht="14.25" customHeight="1" x14ac:dyDescent="0.35">
      <c r="A47" s="67"/>
      <c r="B47" s="67"/>
      <c r="C47" s="67"/>
      <c r="D47" s="68"/>
      <c r="E47" s="68"/>
      <c r="F47" s="75"/>
      <c r="G47" s="75"/>
      <c r="H47" s="75"/>
      <c r="I47" s="75"/>
      <c r="J47" s="75"/>
      <c r="K47" s="75"/>
      <c r="L47" s="75"/>
    </row>
    <row r="48" spans="1:16" s="66" customFormat="1" ht="14.25" customHeight="1" x14ac:dyDescent="0.35">
      <c r="A48" s="67"/>
      <c r="B48" s="67"/>
      <c r="C48" s="67"/>
      <c r="D48" s="68"/>
      <c r="E48" s="68"/>
      <c r="F48" s="75"/>
      <c r="G48" s="75"/>
      <c r="H48" s="75"/>
      <c r="I48" s="75"/>
      <c r="J48" s="75"/>
      <c r="K48" s="75"/>
      <c r="L48" s="75"/>
    </row>
    <row r="49" spans="1:12" s="66" customFormat="1" ht="11.25" customHeight="1" x14ac:dyDescent="0.35">
      <c r="A49" s="67"/>
      <c r="B49" s="67"/>
      <c r="C49" s="67"/>
      <c r="D49" s="68"/>
      <c r="E49" s="68"/>
      <c r="F49" s="75"/>
      <c r="G49" s="75"/>
      <c r="H49" s="75"/>
      <c r="I49" s="75"/>
      <c r="J49" s="75"/>
      <c r="K49" s="75"/>
      <c r="L49" s="75"/>
    </row>
    <row r="50" spans="1:12" ht="21.95" customHeight="1" x14ac:dyDescent="0.4">
      <c r="A50" s="14" t="s">
        <v>34</v>
      </c>
      <c r="B50" s="15"/>
      <c r="C50" s="15"/>
      <c r="D50" s="4"/>
      <c r="E50" s="4"/>
      <c r="F50" s="5"/>
      <c r="G50" s="5"/>
      <c r="H50" s="5"/>
      <c r="I50" s="5"/>
      <c r="J50" s="5"/>
      <c r="K50" s="5"/>
      <c r="L50" s="5"/>
    </row>
    <row r="51" spans="1:12" x14ac:dyDescent="0.4">
      <c r="A51" s="1" t="str">
        <f>A1</f>
        <v>บริษัท เนอวานา ไดอิ จำกัด (มหาชน)</v>
      </c>
      <c r="B51" s="1"/>
      <c r="C51" s="1"/>
      <c r="D51" s="2"/>
      <c r="E51" s="2"/>
      <c r="F51" s="3"/>
      <c r="H51" s="3"/>
      <c r="J51" s="3"/>
      <c r="L51" s="3"/>
    </row>
    <row r="52" spans="1:12" x14ac:dyDescent="0.4">
      <c r="A52" s="1" t="s">
        <v>147</v>
      </c>
      <c r="B52" s="1"/>
      <c r="C52" s="1"/>
      <c r="D52" s="2"/>
      <c r="E52" s="2"/>
    </row>
    <row r="53" spans="1:12" x14ac:dyDescent="0.4">
      <c r="A53" s="49" t="str">
        <f>A3</f>
        <v>ณ วันที่ 31 มีนาคม พ.ศ. 2565</v>
      </c>
      <c r="B53" s="49"/>
      <c r="C53" s="49"/>
      <c r="D53" s="4"/>
      <c r="E53" s="4"/>
      <c r="F53" s="5"/>
      <c r="G53" s="5"/>
      <c r="H53" s="5"/>
      <c r="I53" s="5"/>
      <c r="J53" s="5"/>
      <c r="K53" s="5"/>
      <c r="L53" s="5"/>
    </row>
    <row r="54" spans="1:12" ht="19.5" customHeight="1" x14ac:dyDescent="0.4">
      <c r="A54" s="7"/>
      <c r="B54" s="7"/>
      <c r="C54" s="7"/>
      <c r="D54" s="8"/>
      <c r="E54" s="8"/>
      <c r="F54" s="9"/>
      <c r="G54" s="9"/>
      <c r="H54" s="9"/>
      <c r="I54" s="9"/>
      <c r="J54" s="9"/>
      <c r="K54" s="9"/>
      <c r="L54" s="9"/>
    </row>
    <row r="55" spans="1:12" s="66" customFormat="1" ht="19.5" customHeight="1" x14ac:dyDescent="0.35">
      <c r="A55" s="63"/>
      <c r="B55" s="63"/>
      <c r="C55" s="63"/>
      <c r="D55" s="64"/>
      <c r="E55" s="64"/>
      <c r="F55" s="287" t="s">
        <v>2</v>
      </c>
      <c r="G55" s="287"/>
      <c r="H55" s="287"/>
      <c r="I55" s="253"/>
      <c r="J55" s="287" t="s">
        <v>3</v>
      </c>
      <c r="K55" s="287"/>
      <c r="L55" s="287"/>
    </row>
    <row r="56" spans="1:12" s="66" customFormat="1" ht="19.5" customHeight="1" x14ac:dyDescent="0.35">
      <c r="D56" s="68"/>
      <c r="E56" s="68"/>
      <c r="F56" s="69" t="s">
        <v>4</v>
      </c>
      <c r="G56" s="69"/>
      <c r="H56" s="69" t="s">
        <v>5</v>
      </c>
      <c r="I56" s="69"/>
      <c r="J56" s="69" t="s">
        <v>4</v>
      </c>
      <c r="K56" s="69"/>
      <c r="L56" s="69" t="s">
        <v>5</v>
      </c>
    </row>
    <row r="57" spans="1:12" s="66" customFormat="1" ht="19.5" customHeight="1" x14ac:dyDescent="0.35">
      <c r="A57" s="70"/>
      <c r="B57" s="70"/>
      <c r="C57" s="70"/>
      <c r="D57" s="71"/>
      <c r="E57" s="71"/>
      <c r="F57" s="72" t="s">
        <v>6</v>
      </c>
      <c r="G57" s="72"/>
      <c r="H57" s="72" t="s">
        <v>7</v>
      </c>
      <c r="I57" s="72"/>
      <c r="J57" s="72" t="s">
        <v>6</v>
      </c>
      <c r="K57" s="72"/>
      <c r="L57" s="72" t="s">
        <v>7</v>
      </c>
    </row>
    <row r="58" spans="1:12" s="66" customFormat="1" ht="19.5" customHeight="1" x14ac:dyDescent="0.35">
      <c r="A58" s="70"/>
      <c r="B58" s="70"/>
      <c r="C58" s="70"/>
      <c r="D58" s="70"/>
      <c r="E58" s="70"/>
      <c r="F58" s="72" t="s">
        <v>168</v>
      </c>
      <c r="G58" s="72"/>
      <c r="H58" s="72" t="s">
        <v>150</v>
      </c>
      <c r="I58" s="72"/>
      <c r="J58" s="72" t="s">
        <v>168</v>
      </c>
      <c r="K58" s="72"/>
      <c r="L58" s="72" t="s">
        <v>150</v>
      </c>
    </row>
    <row r="59" spans="1:12" s="66" customFormat="1" ht="19.5" customHeight="1" x14ac:dyDescent="0.35">
      <c r="A59" s="70"/>
      <c r="B59" s="70"/>
      <c r="C59" s="70"/>
      <c r="D59" s="73" t="s">
        <v>8</v>
      </c>
      <c r="E59" s="70"/>
      <c r="F59" s="74" t="s">
        <v>9</v>
      </c>
      <c r="G59" s="72"/>
      <c r="H59" s="74" t="s">
        <v>9</v>
      </c>
      <c r="I59" s="72"/>
      <c r="J59" s="74" t="s">
        <v>9</v>
      </c>
      <c r="K59" s="72"/>
      <c r="L59" s="74" t="s">
        <v>9</v>
      </c>
    </row>
    <row r="60" spans="1:12" s="66" customFormat="1" ht="6" customHeight="1" x14ac:dyDescent="0.35">
      <c r="A60" s="70"/>
      <c r="B60" s="70"/>
      <c r="C60" s="70"/>
      <c r="D60" s="76"/>
      <c r="E60" s="70"/>
      <c r="F60" s="77"/>
      <c r="G60" s="72"/>
      <c r="H60" s="78"/>
      <c r="I60" s="72"/>
      <c r="J60" s="77"/>
      <c r="K60" s="72"/>
      <c r="L60" s="78"/>
    </row>
    <row r="61" spans="1:12" s="66" customFormat="1" ht="19.5" customHeight="1" x14ac:dyDescent="0.35">
      <c r="A61" s="67" t="s">
        <v>35</v>
      </c>
      <c r="B61" s="94"/>
      <c r="C61" s="94"/>
      <c r="D61" s="68"/>
      <c r="E61" s="64"/>
      <c r="F61" s="81"/>
      <c r="J61" s="81"/>
    </row>
    <row r="62" spans="1:12" s="66" customFormat="1" ht="6" customHeight="1" x14ac:dyDescent="0.35">
      <c r="A62" s="79"/>
      <c r="B62" s="80"/>
      <c r="C62" s="80"/>
      <c r="D62" s="68"/>
      <c r="E62" s="68"/>
      <c r="F62" s="81"/>
      <c r="J62" s="81"/>
    </row>
    <row r="63" spans="1:12" s="66" customFormat="1" ht="19.5" customHeight="1" x14ac:dyDescent="0.35">
      <c r="A63" s="67" t="s">
        <v>36</v>
      </c>
      <c r="D63" s="68"/>
      <c r="E63" s="68"/>
      <c r="F63" s="81"/>
      <c r="J63" s="81"/>
    </row>
    <row r="64" spans="1:12" s="66" customFormat="1" ht="6" customHeight="1" x14ac:dyDescent="0.35">
      <c r="A64" s="79"/>
      <c r="B64" s="80"/>
      <c r="C64" s="80"/>
      <c r="D64" s="68"/>
      <c r="E64" s="68"/>
      <c r="F64" s="81"/>
      <c r="J64" s="81"/>
    </row>
    <row r="65" spans="1:18" s="66" customFormat="1" ht="19.5" customHeight="1" x14ac:dyDescent="0.35">
      <c r="A65" s="82" t="s">
        <v>107</v>
      </c>
      <c r="F65" s="81"/>
      <c r="J65" s="81"/>
    </row>
    <row r="66" spans="1:18" s="66" customFormat="1" ht="19.5" customHeight="1" x14ac:dyDescent="0.35">
      <c r="B66" s="82" t="s">
        <v>37</v>
      </c>
      <c r="D66" s="68">
        <v>14</v>
      </c>
      <c r="E66" s="68"/>
      <c r="F66" s="90">
        <v>1662787477</v>
      </c>
      <c r="H66" s="95">
        <v>1813193572</v>
      </c>
      <c r="I66" s="84"/>
      <c r="J66" s="96">
        <v>933359654</v>
      </c>
      <c r="K66" s="84"/>
      <c r="L66" s="95">
        <v>975609652</v>
      </c>
    </row>
    <row r="67" spans="1:18" s="66" customFormat="1" ht="19.5" customHeight="1" x14ac:dyDescent="0.35">
      <c r="A67" s="82" t="s">
        <v>38</v>
      </c>
      <c r="D67" s="68">
        <v>13</v>
      </c>
      <c r="E67" s="68"/>
      <c r="F67" s="90">
        <v>321498426</v>
      </c>
      <c r="H67" s="95">
        <v>316338750</v>
      </c>
      <c r="I67" s="84"/>
      <c r="J67" s="96">
        <v>68582558</v>
      </c>
      <c r="K67" s="84"/>
      <c r="L67" s="95">
        <v>58713359</v>
      </c>
    </row>
    <row r="68" spans="1:18" s="66" customFormat="1" ht="19.5" customHeight="1" x14ac:dyDescent="0.35">
      <c r="A68" s="82" t="s">
        <v>39</v>
      </c>
      <c r="B68" s="91"/>
      <c r="D68" s="68" t="s">
        <v>206</v>
      </c>
      <c r="E68" s="68"/>
      <c r="F68" s="90">
        <v>100212509</v>
      </c>
      <c r="G68" s="75"/>
      <c r="H68" s="83">
        <v>100072644</v>
      </c>
      <c r="I68" s="100"/>
      <c r="J68" s="85">
        <v>183360933</v>
      </c>
      <c r="K68" s="100"/>
      <c r="L68" s="83">
        <v>183178722</v>
      </c>
      <c r="O68" s="86"/>
      <c r="P68" s="86"/>
      <c r="Q68" s="86"/>
      <c r="R68" s="86"/>
    </row>
    <row r="69" spans="1:18" s="66" customFormat="1" ht="19.5" customHeight="1" x14ac:dyDescent="0.35">
      <c r="A69" s="82" t="s">
        <v>40</v>
      </c>
      <c r="E69" s="68"/>
      <c r="F69" s="81"/>
      <c r="J69" s="81"/>
      <c r="O69" s="86"/>
      <c r="P69" s="86"/>
      <c r="Q69" s="86"/>
      <c r="R69" s="86"/>
    </row>
    <row r="70" spans="1:18" s="66" customFormat="1" ht="19.5" customHeight="1" x14ac:dyDescent="0.35">
      <c r="B70" s="82" t="s">
        <v>41</v>
      </c>
      <c r="D70" s="68">
        <v>14</v>
      </c>
      <c r="E70" s="68"/>
      <c r="F70" s="90">
        <v>874943187</v>
      </c>
      <c r="H70" s="83">
        <v>1415866039</v>
      </c>
      <c r="I70" s="84"/>
      <c r="J70" s="85">
        <v>66515441</v>
      </c>
      <c r="K70" s="84"/>
      <c r="L70" s="83">
        <v>0</v>
      </c>
      <c r="O70" s="86"/>
      <c r="P70" s="86"/>
      <c r="Q70" s="86"/>
      <c r="R70" s="86"/>
    </row>
    <row r="71" spans="1:18" s="66" customFormat="1" ht="19.5" customHeight="1" x14ac:dyDescent="0.35">
      <c r="A71" s="82" t="s">
        <v>194</v>
      </c>
      <c r="B71" s="91"/>
      <c r="E71" s="68"/>
      <c r="F71" s="81"/>
      <c r="J71" s="81"/>
      <c r="O71" s="86"/>
      <c r="P71" s="86"/>
      <c r="Q71" s="86"/>
      <c r="R71" s="86"/>
    </row>
    <row r="72" spans="1:18" s="66" customFormat="1" ht="19.5" customHeight="1" x14ac:dyDescent="0.35">
      <c r="B72" s="91" t="s">
        <v>195</v>
      </c>
      <c r="D72" s="68"/>
      <c r="E72" s="68"/>
      <c r="F72" s="90">
        <v>10258674</v>
      </c>
      <c r="G72" s="75"/>
      <c r="H72" s="95">
        <v>10236385</v>
      </c>
      <c r="I72" s="100"/>
      <c r="J72" s="96">
        <v>0</v>
      </c>
      <c r="K72" s="100"/>
      <c r="L72" s="95">
        <v>0</v>
      </c>
      <c r="O72" s="86"/>
      <c r="P72" s="86"/>
      <c r="Q72" s="86"/>
      <c r="R72" s="86"/>
    </row>
    <row r="73" spans="1:18" s="66" customFormat="1" ht="19.5" customHeight="1" x14ac:dyDescent="0.35">
      <c r="A73" s="82" t="s">
        <v>158</v>
      </c>
      <c r="B73" s="91"/>
      <c r="D73" s="68" t="s">
        <v>208</v>
      </c>
      <c r="E73" s="68"/>
      <c r="F73" s="90">
        <v>0</v>
      </c>
      <c r="G73" s="75"/>
      <c r="H73" s="95">
        <v>0</v>
      </c>
      <c r="I73" s="100"/>
      <c r="J73" s="96">
        <v>0</v>
      </c>
      <c r="K73" s="100"/>
      <c r="L73" s="95">
        <v>740000</v>
      </c>
    </row>
    <row r="74" spans="1:18" s="66" customFormat="1" ht="19.5" customHeight="1" x14ac:dyDescent="0.35">
      <c r="A74" s="82" t="s">
        <v>175</v>
      </c>
      <c r="B74" s="91"/>
      <c r="D74" s="68">
        <v>15</v>
      </c>
      <c r="E74" s="68"/>
      <c r="F74" s="90">
        <v>798296294</v>
      </c>
      <c r="G74" s="75"/>
      <c r="H74" s="95">
        <v>796448902</v>
      </c>
      <c r="I74" s="100"/>
      <c r="J74" s="96">
        <v>798296294</v>
      </c>
      <c r="K74" s="100"/>
      <c r="L74" s="95">
        <v>796448902</v>
      </c>
    </row>
    <row r="75" spans="1:18" s="66" customFormat="1" ht="19.5" customHeight="1" x14ac:dyDescent="0.35">
      <c r="A75" s="82" t="s">
        <v>42</v>
      </c>
      <c r="D75" s="68"/>
      <c r="E75" s="68"/>
      <c r="F75" s="90">
        <v>29147312</v>
      </c>
      <c r="H75" s="95">
        <v>6551966</v>
      </c>
      <c r="I75" s="84"/>
      <c r="J75" s="96">
        <v>0</v>
      </c>
      <c r="K75" s="84"/>
      <c r="L75" s="83">
        <v>0</v>
      </c>
    </row>
    <row r="76" spans="1:18" s="66" customFormat="1" ht="19.5" customHeight="1" x14ac:dyDescent="0.35">
      <c r="A76" s="82" t="s">
        <v>43</v>
      </c>
      <c r="B76" s="91"/>
      <c r="D76" s="68"/>
      <c r="E76" s="68"/>
      <c r="F76" s="90">
        <v>85640363</v>
      </c>
      <c r="H76" s="95">
        <v>87501528</v>
      </c>
      <c r="I76" s="84"/>
      <c r="J76" s="96">
        <v>18877567</v>
      </c>
      <c r="K76" s="84"/>
      <c r="L76" s="95">
        <v>21026809</v>
      </c>
    </row>
    <row r="77" spans="1:18" s="66" customFormat="1" ht="19.5" customHeight="1" x14ac:dyDescent="0.35">
      <c r="A77" s="82" t="s">
        <v>44</v>
      </c>
      <c r="B77" s="91"/>
      <c r="D77" s="68"/>
      <c r="E77" s="68"/>
      <c r="F77" s="90">
        <v>207783964</v>
      </c>
      <c r="H77" s="95">
        <v>158018304</v>
      </c>
      <c r="I77" s="84"/>
      <c r="J77" s="96">
        <v>15147513</v>
      </c>
      <c r="K77" s="84"/>
      <c r="L77" s="95">
        <v>14127513</v>
      </c>
    </row>
    <row r="78" spans="1:18" s="66" customFormat="1" ht="19.5" customHeight="1" x14ac:dyDescent="0.35">
      <c r="A78" s="82" t="s">
        <v>159</v>
      </c>
      <c r="B78" s="91"/>
      <c r="D78" s="68"/>
      <c r="E78" s="68"/>
      <c r="F78" s="90"/>
      <c r="H78" s="95"/>
      <c r="I78" s="84"/>
      <c r="J78" s="96"/>
      <c r="K78" s="84"/>
      <c r="L78" s="95"/>
    </row>
    <row r="79" spans="1:18" s="66" customFormat="1" ht="19.5" customHeight="1" x14ac:dyDescent="0.35">
      <c r="A79" s="82"/>
      <c r="B79" s="82" t="s">
        <v>160</v>
      </c>
      <c r="D79" s="68"/>
      <c r="E79" s="68"/>
      <c r="F79" s="90">
        <v>37544645</v>
      </c>
      <c r="H79" s="95">
        <v>44494182</v>
      </c>
      <c r="I79" s="84"/>
      <c r="J79" s="96">
        <v>201521</v>
      </c>
      <c r="K79" s="84"/>
      <c r="L79" s="95">
        <v>252091</v>
      </c>
    </row>
    <row r="80" spans="1:18" s="66" customFormat="1" ht="19.5" customHeight="1" x14ac:dyDescent="0.35">
      <c r="A80" s="82" t="s">
        <v>46</v>
      </c>
      <c r="D80" s="68"/>
      <c r="E80" s="68"/>
      <c r="F80" s="89">
        <v>37588949</v>
      </c>
      <c r="H80" s="88">
        <v>24620507</v>
      </c>
      <c r="I80" s="84"/>
      <c r="J80" s="89">
        <v>18234966</v>
      </c>
      <c r="K80" s="84"/>
      <c r="L80" s="88">
        <v>12219943</v>
      </c>
      <c r="O80" s="101"/>
    </row>
    <row r="81" spans="1:12" s="66" customFormat="1" ht="6" customHeight="1" x14ac:dyDescent="0.35">
      <c r="A81" s="79"/>
      <c r="B81" s="80"/>
      <c r="C81" s="80"/>
      <c r="D81" s="68"/>
      <c r="E81" s="68"/>
      <c r="F81" s="90"/>
      <c r="H81" s="75"/>
      <c r="J81" s="90"/>
      <c r="L81" s="75"/>
    </row>
    <row r="82" spans="1:12" s="66" customFormat="1" ht="19.5" customHeight="1" x14ac:dyDescent="0.35">
      <c r="A82" s="67" t="s">
        <v>47</v>
      </c>
      <c r="C82" s="67"/>
      <c r="D82" s="68"/>
      <c r="E82" s="68"/>
      <c r="F82" s="92">
        <f>SUM(F66:F80)</f>
        <v>4165701800</v>
      </c>
      <c r="H82" s="93">
        <f>SUM(H66:H80)</f>
        <v>4773342779</v>
      </c>
      <c r="J82" s="92">
        <f>SUM(J66:J80)</f>
        <v>2102576447</v>
      </c>
      <c r="L82" s="93">
        <f>SUM(L66:L80)</f>
        <v>2062316991</v>
      </c>
    </row>
    <row r="83" spans="1:12" s="66" customFormat="1" ht="15.75" customHeight="1" x14ac:dyDescent="0.35">
      <c r="D83" s="68"/>
      <c r="E83" s="68"/>
      <c r="F83" s="90"/>
      <c r="H83" s="75"/>
      <c r="J83" s="90"/>
      <c r="L83" s="75"/>
    </row>
    <row r="84" spans="1:12" s="66" customFormat="1" ht="19.5" customHeight="1" x14ac:dyDescent="0.35">
      <c r="A84" s="67" t="s">
        <v>48</v>
      </c>
      <c r="D84" s="68"/>
      <c r="E84" s="68"/>
      <c r="F84" s="90"/>
      <c r="H84" s="75"/>
      <c r="J84" s="90"/>
      <c r="L84" s="75"/>
    </row>
    <row r="85" spans="1:12" s="66" customFormat="1" ht="6" customHeight="1" x14ac:dyDescent="0.35">
      <c r="A85" s="79"/>
      <c r="B85" s="80"/>
      <c r="C85" s="80"/>
      <c r="D85" s="68"/>
      <c r="E85" s="68"/>
      <c r="F85" s="90"/>
      <c r="H85" s="75"/>
      <c r="J85" s="96"/>
      <c r="L85" s="75"/>
    </row>
    <row r="86" spans="1:12" s="66" customFormat="1" ht="19.5" customHeight="1" x14ac:dyDescent="0.35">
      <c r="A86" s="82" t="s">
        <v>49</v>
      </c>
      <c r="D86" s="68">
        <v>14</v>
      </c>
      <c r="E86" s="68"/>
      <c r="F86" s="90">
        <v>1208031025</v>
      </c>
      <c r="H86" s="100">
        <v>1308540572</v>
      </c>
      <c r="I86" s="84"/>
      <c r="J86" s="102">
        <v>0</v>
      </c>
      <c r="K86" s="84"/>
      <c r="L86" s="100">
        <v>66515441</v>
      </c>
    </row>
    <row r="87" spans="1:12" s="66" customFormat="1" ht="19.5" customHeight="1" x14ac:dyDescent="0.35">
      <c r="A87" s="82" t="s">
        <v>161</v>
      </c>
      <c r="D87" s="68" t="s">
        <v>209</v>
      </c>
      <c r="E87" s="68"/>
      <c r="F87" s="90">
        <v>0</v>
      </c>
      <c r="H87" s="100">
        <v>0</v>
      </c>
      <c r="I87" s="84"/>
      <c r="J87" s="102">
        <v>350000000</v>
      </c>
      <c r="K87" s="84"/>
      <c r="L87" s="100">
        <v>350000000</v>
      </c>
    </row>
    <row r="88" spans="1:12" s="66" customFormat="1" ht="19.5" customHeight="1" x14ac:dyDescent="0.35">
      <c r="A88" s="103" t="s">
        <v>151</v>
      </c>
      <c r="D88" s="68">
        <v>15</v>
      </c>
      <c r="E88" s="68"/>
      <c r="F88" s="90">
        <v>992851159</v>
      </c>
      <c r="H88" s="100">
        <v>991048930</v>
      </c>
      <c r="I88" s="84"/>
      <c r="J88" s="102">
        <v>992851159</v>
      </c>
      <c r="K88" s="84"/>
      <c r="L88" s="100">
        <v>991048930</v>
      </c>
    </row>
    <row r="89" spans="1:12" s="66" customFormat="1" ht="19.5" customHeight="1" x14ac:dyDescent="0.35">
      <c r="A89" s="104" t="s">
        <v>50</v>
      </c>
      <c r="D89" s="105"/>
      <c r="E89" s="105"/>
      <c r="F89" s="81">
        <v>166475563</v>
      </c>
      <c r="G89" s="106"/>
      <c r="H89" s="100">
        <v>166761814</v>
      </c>
      <c r="I89" s="84"/>
      <c r="J89" s="102">
        <v>0</v>
      </c>
      <c r="K89" s="84"/>
      <c r="L89" s="83">
        <v>0</v>
      </c>
    </row>
    <row r="90" spans="1:12" s="66" customFormat="1" ht="19.5" customHeight="1" x14ac:dyDescent="0.35">
      <c r="A90" s="104" t="s">
        <v>116</v>
      </c>
      <c r="D90" s="105"/>
      <c r="E90" s="105"/>
      <c r="F90" s="81">
        <v>133441622</v>
      </c>
      <c r="G90" s="106"/>
      <c r="H90" s="100">
        <v>134767581</v>
      </c>
      <c r="I90" s="84"/>
      <c r="J90" s="102">
        <v>0</v>
      </c>
      <c r="K90" s="84"/>
      <c r="L90" s="100">
        <v>0</v>
      </c>
    </row>
    <row r="91" spans="1:12" s="66" customFormat="1" ht="19.5" customHeight="1" x14ac:dyDescent="0.35">
      <c r="A91" s="104" t="s">
        <v>51</v>
      </c>
      <c r="D91" s="105"/>
      <c r="E91" s="105"/>
      <c r="F91" s="107">
        <v>31020507</v>
      </c>
      <c r="G91" s="106"/>
      <c r="H91" s="108">
        <v>29939069</v>
      </c>
      <c r="I91" s="84"/>
      <c r="J91" s="109">
        <v>25632151</v>
      </c>
      <c r="K91" s="84"/>
      <c r="L91" s="108">
        <v>24718231</v>
      </c>
    </row>
    <row r="92" spans="1:12" s="66" customFormat="1" ht="6" customHeight="1" x14ac:dyDescent="0.35">
      <c r="A92" s="79"/>
      <c r="B92" s="80"/>
      <c r="C92" s="80"/>
      <c r="D92" s="68"/>
      <c r="E92" s="68"/>
      <c r="F92" s="90"/>
      <c r="H92" s="75"/>
      <c r="J92" s="90"/>
      <c r="L92" s="75"/>
    </row>
    <row r="93" spans="1:12" s="66" customFormat="1" ht="19.5" customHeight="1" x14ac:dyDescent="0.35">
      <c r="A93" s="67" t="s">
        <v>52</v>
      </c>
      <c r="C93" s="67"/>
      <c r="D93" s="68"/>
      <c r="E93" s="68"/>
      <c r="F93" s="92">
        <f>SUM(F86:F91)</f>
        <v>2531819876</v>
      </c>
      <c r="G93" s="75"/>
      <c r="H93" s="93">
        <f>SUM(H86:H91)</f>
        <v>2631057966</v>
      </c>
      <c r="I93" s="75"/>
      <c r="J93" s="92">
        <f>SUM(J86:J91)</f>
        <v>1368483310</v>
      </c>
      <c r="K93" s="75"/>
      <c r="L93" s="93">
        <f>SUM(L86:L91)</f>
        <v>1432282602</v>
      </c>
    </row>
    <row r="94" spans="1:12" s="66" customFormat="1" ht="6" customHeight="1" x14ac:dyDescent="0.35">
      <c r="A94" s="79"/>
      <c r="B94" s="80"/>
      <c r="C94" s="80"/>
      <c r="D94" s="68"/>
      <c r="E94" s="68"/>
      <c r="F94" s="90"/>
      <c r="H94" s="75"/>
      <c r="J94" s="90"/>
      <c r="L94" s="75"/>
    </row>
    <row r="95" spans="1:12" s="66" customFormat="1" ht="19.5" customHeight="1" x14ac:dyDescent="0.35">
      <c r="A95" s="67" t="s">
        <v>53</v>
      </c>
      <c r="B95" s="91"/>
      <c r="D95" s="68" t="s">
        <v>54</v>
      </c>
      <c r="E95" s="68"/>
      <c r="F95" s="87">
        <f>SUM(F82,F93)</f>
        <v>6697521676</v>
      </c>
      <c r="G95" s="75"/>
      <c r="H95" s="110">
        <f>SUM(H82,H93)</f>
        <v>7404400745</v>
      </c>
      <c r="I95" s="75"/>
      <c r="J95" s="87">
        <f>SUM(J82+J93)</f>
        <v>3471059757</v>
      </c>
      <c r="K95" s="75"/>
      <c r="L95" s="110">
        <f>SUM(L82+L93)</f>
        <v>3494599593</v>
      </c>
    </row>
    <row r="96" spans="1:12" s="66" customFormat="1" ht="19.5" customHeight="1" x14ac:dyDescent="0.35">
      <c r="A96" s="67"/>
      <c r="B96" s="91"/>
      <c r="D96" s="68"/>
      <c r="E96" s="68"/>
      <c r="F96" s="75"/>
      <c r="G96" s="75"/>
      <c r="H96" s="75"/>
      <c r="I96" s="75"/>
      <c r="J96" s="75"/>
      <c r="K96" s="75"/>
      <c r="L96" s="75"/>
    </row>
    <row r="97" spans="1:12" s="66" customFormat="1" ht="9.75" customHeight="1" x14ac:dyDescent="0.35">
      <c r="A97" s="67"/>
      <c r="B97" s="91"/>
      <c r="D97" s="68"/>
      <c r="E97" s="68"/>
      <c r="F97" s="75"/>
      <c r="G97" s="75"/>
      <c r="H97" s="75"/>
      <c r="I97" s="75"/>
      <c r="J97" s="75"/>
      <c r="K97" s="75"/>
      <c r="L97" s="75"/>
    </row>
    <row r="98" spans="1:12" ht="6" customHeight="1" x14ac:dyDescent="0.4">
      <c r="A98" s="12"/>
      <c r="B98" s="6"/>
      <c r="D98" s="2"/>
      <c r="E98" s="2"/>
      <c r="F98" s="13"/>
      <c r="G98" s="13"/>
      <c r="H98" s="13"/>
      <c r="I98" s="13"/>
      <c r="J98" s="13"/>
      <c r="K98" s="13"/>
      <c r="L98" s="13"/>
    </row>
    <row r="99" spans="1:12" ht="21.95" customHeight="1" x14ac:dyDescent="0.4">
      <c r="A99" s="14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4"/>
      <c r="C99" s="14"/>
      <c r="D99" s="4"/>
      <c r="E99" s="4"/>
      <c r="F99" s="5"/>
      <c r="G99" s="5"/>
      <c r="H99" s="5"/>
      <c r="I99" s="5"/>
      <c r="J99" s="5"/>
      <c r="K99" s="5"/>
      <c r="L99" s="5"/>
    </row>
    <row r="100" spans="1:12" ht="20.100000000000001" customHeight="1" x14ac:dyDescent="0.4">
      <c r="A100" s="16" t="str">
        <f>A1</f>
        <v>บริษัท เนอวานา ไดอิ จำกัด (มหาชน)</v>
      </c>
      <c r="B100" s="6"/>
      <c r="C100" s="6"/>
      <c r="D100" s="11"/>
      <c r="E100" s="11"/>
      <c r="F100" s="13"/>
      <c r="G100" s="13"/>
      <c r="H100" s="13"/>
      <c r="I100" s="13"/>
      <c r="J100" s="13"/>
      <c r="K100" s="13"/>
      <c r="L100" s="13"/>
    </row>
    <row r="101" spans="1:12" ht="20.100000000000001" customHeight="1" x14ac:dyDescent="0.4">
      <c r="A101" s="1" t="s">
        <v>148</v>
      </c>
      <c r="B101" s="1"/>
      <c r="C101" s="1"/>
      <c r="D101" s="2"/>
      <c r="E101" s="2"/>
    </row>
    <row r="102" spans="1:12" ht="20.100000000000001" customHeight="1" x14ac:dyDescent="0.4">
      <c r="A102" s="49" t="str">
        <f>A3</f>
        <v>ณ วันที่ 31 มีนาคม พ.ศ. 2565</v>
      </c>
      <c r="B102" s="49"/>
      <c r="C102" s="49"/>
      <c r="D102" s="4"/>
      <c r="E102" s="4"/>
      <c r="F102" s="5"/>
      <c r="G102" s="5"/>
      <c r="H102" s="5"/>
      <c r="I102" s="5"/>
      <c r="J102" s="5"/>
      <c r="K102" s="5"/>
      <c r="L102" s="5"/>
    </row>
    <row r="103" spans="1:12" ht="20.100000000000001" customHeight="1" x14ac:dyDescent="0.4">
      <c r="A103" s="7"/>
      <c r="B103" s="7"/>
      <c r="C103" s="7"/>
      <c r="D103" s="8"/>
      <c r="E103" s="8"/>
      <c r="F103" s="9"/>
      <c r="G103" s="9"/>
      <c r="H103" s="9"/>
      <c r="I103" s="9"/>
      <c r="J103" s="9"/>
      <c r="K103" s="9"/>
      <c r="L103" s="9"/>
    </row>
    <row r="104" spans="1:12" s="66" customFormat="1" ht="20.100000000000001" customHeight="1" x14ac:dyDescent="0.35">
      <c r="A104" s="63"/>
      <c r="B104" s="63"/>
      <c r="C104" s="63"/>
      <c r="D104" s="64"/>
      <c r="E104" s="64"/>
      <c r="F104" s="287" t="s">
        <v>2</v>
      </c>
      <c r="G104" s="287"/>
      <c r="H104" s="287"/>
      <c r="I104" s="253"/>
      <c r="J104" s="287" t="s">
        <v>3</v>
      </c>
      <c r="K104" s="287"/>
      <c r="L104" s="287"/>
    </row>
    <row r="105" spans="1:12" s="66" customFormat="1" ht="20.100000000000001" customHeight="1" x14ac:dyDescent="0.35">
      <c r="A105" s="67"/>
      <c r="D105" s="68"/>
      <c r="E105" s="68"/>
      <c r="F105" s="69" t="s">
        <v>4</v>
      </c>
      <c r="G105" s="69"/>
      <c r="H105" s="69" t="s">
        <v>5</v>
      </c>
      <c r="I105" s="69"/>
      <c r="J105" s="69" t="s">
        <v>4</v>
      </c>
      <c r="K105" s="69"/>
      <c r="L105" s="69" t="s">
        <v>5</v>
      </c>
    </row>
    <row r="106" spans="1:12" s="66" customFormat="1" ht="20.100000000000001" customHeight="1" x14ac:dyDescent="0.35">
      <c r="A106" s="70"/>
      <c r="B106" s="70"/>
      <c r="C106" s="70"/>
      <c r="D106" s="111"/>
      <c r="E106" s="71"/>
      <c r="F106" s="72" t="s">
        <v>6</v>
      </c>
      <c r="G106" s="72"/>
      <c r="H106" s="72" t="s">
        <v>7</v>
      </c>
      <c r="I106" s="72"/>
      <c r="J106" s="72" t="s">
        <v>6</v>
      </c>
      <c r="K106" s="72"/>
      <c r="L106" s="72" t="s">
        <v>7</v>
      </c>
    </row>
    <row r="107" spans="1:12" s="66" customFormat="1" ht="20.100000000000001" customHeight="1" x14ac:dyDescent="0.35">
      <c r="A107" s="70"/>
      <c r="B107" s="70"/>
      <c r="C107" s="70"/>
      <c r="D107" s="111"/>
      <c r="E107" s="70"/>
      <c r="F107" s="72" t="s">
        <v>168</v>
      </c>
      <c r="G107" s="72"/>
      <c r="H107" s="72" t="s">
        <v>150</v>
      </c>
      <c r="I107" s="72"/>
      <c r="J107" s="72" t="s">
        <v>168</v>
      </c>
      <c r="K107" s="72"/>
      <c r="L107" s="72" t="s">
        <v>150</v>
      </c>
    </row>
    <row r="108" spans="1:12" s="66" customFormat="1" ht="20.100000000000001" customHeight="1" x14ac:dyDescent="0.35">
      <c r="A108" s="70"/>
      <c r="B108" s="70"/>
      <c r="C108" s="70"/>
      <c r="D108" s="76"/>
      <c r="E108" s="70"/>
      <c r="F108" s="74" t="s">
        <v>9</v>
      </c>
      <c r="G108" s="72"/>
      <c r="H108" s="74" t="s">
        <v>9</v>
      </c>
      <c r="I108" s="72"/>
      <c r="J108" s="74" t="s">
        <v>9</v>
      </c>
      <c r="K108" s="72"/>
      <c r="L108" s="74" t="s">
        <v>9</v>
      </c>
    </row>
    <row r="109" spans="1:12" s="66" customFormat="1" ht="8.1" customHeight="1" x14ac:dyDescent="0.35">
      <c r="A109" s="79"/>
      <c r="B109" s="80"/>
      <c r="C109" s="80"/>
      <c r="D109" s="111"/>
      <c r="E109" s="68"/>
      <c r="F109" s="81"/>
      <c r="J109" s="81"/>
    </row>
    <row r="110" spans="1:12" s="66" customFormat="1" ht="20.100000000000001" customHeight="1" x14ac:dyDescent="0.35">
      <c r="A110" s="67" t="s">
        <v>166</v>
      </c>
      <c r="D110" s="111"/>
      <c r="E110" s="68"/>
      <c r="F110" s="81"/>
      <c r="J110" s="81"/>
    </row>
    <row r="111" spans="1:12" s="66" customFormat="1" ht="8.1" customHeight="1" x14ac:dyDescent="0.35">
      <c r="A111" s="79"/>
      <c r="B111" s="80"/>
      <c r="C111" s="80"/>
      <c r="D111" s="68"/>
      <c r="E111" s="68"/>
      <c r="F111" s="81"/>
      <c r="J111" s="81"/>
    </row>
    <row r="112" spans="1:12" s="66" customFormat="1" ht="20.100000000000001" customHeight="1" x14ac:dyDescent="0.35">
      <c r="A112" s="67" t="s">
        <v>55</v>
      </c>
      <c r="B112" s="80"/>
      <c r="C112" s="80"/>
      <c r="D112" s="111"/>
      <c r="E112" s="68"/>
      <c r="F112" s="81"/>
      <c r="J112" s="81"/>
    </row>
    <row r="113" spans="1:12" s="66" customFormat="1" ht="8.1" customHeight="1" x14ac:dyDescent="0.35">
      <c r="A113" s="79"/>
      <c r="B113" s="80"/>
      <c r="C113" s="80"/>
      <c r="D113" s="68"/>
      <c r="E113" s="68"/>
      <c r="F113" s="81"/>
      <c r="J113" s="81"/>
    </row>
    <row r="114" spans="1:12" s="66" customFormat="1" ht="20.100000000000001" customHeight="1" x14ac:dyDescent="0.35">
      <c r="A114" s="82" t="s">
        <v>56</v>
      </c>
      <c r="D114" s="111"/>
      <c r="E114" s="68"/>
      <c r="F114" s="81"/>
      <c r="J114" s="81"/>
    </row>
    <row r="115" spans="1:12" s="66" customFormat="1" ht="20.100000000000001" customHeight="1" x14ac:dyDescent="0.35">
      <c r="A115" s="91"/>
      <c r="B115" s="82" t="s">
        <v>57</v>
      </c>
      <c r="D115" s="111"/>
      <c r="E115" s="68"/>
      <c r="F115" s="81"/>
      <c r="J115" s="81"/>
    </row>
    <row r="116" spans="1:12" s="66" customFormat="1" ht="20.100000000000001" customHeight="1" x14ac:dyDescent="0.35">
      <c r="A116" s="91"/>
      <c r="C116" s="82" t="s">
        <v>58</v>
      </c>
      <c r="D116" s="111"/>
      <c r="E116" s="68"/>
      <c r="F116" s="81"/>
      <c r="J116" s="81"/>
    </row>
    <row r="117" spans="1:12" s="66" customFormat="1" ht="20.100000000000001" customHeight="1" x14ac:dyDescent="0.35">
      <c r="A117" s="91"/>
      <c r="C117" s="82" t="s">
        <v>59</v>
      </c>
      <c r="D117" s="68"/>
      <c r="E117" s="68"/>
      <c r="F117" s="98">
        <v>1681719973</v>
      </c>
      <c r="G117" s="75"/>
      <c r="H117" s="99">
        <v>1681719973</v>
      </c>
      <c r="I117" s="75"/>
      <c r="J117" s="98">
        <v>1681719973</v>
      </c>
      <c r="K117" s="75"/>
      <c r="L117" s="99">
        <v>1681719973</v>
      </c>
    </row>
    <row r="118" spans="1:12" s="66" customFormat="1" ht="8.1" customHeight="1" x14ac:dyDescent="0.35">
      <c r="A118" s="79"/>
      <c r="B118" s="80"/>
      <c r="C118" s="80"/>
      <c r="D118" s="64"/>
      <c r="E118" s="68"/>
      <c r="F118" s="258"/>
      <c r="H118" s="72"/>
      <c r="J118" s="258"/>
      <c r="L118" s="72"/>
    </row>
    <row r="119" spans="1:12" s="66" customFormat="1" ht="20.100000000000001" customHeight="1" x14ac:dyDescent="0.35">
      <c r="B119" s="104" t="s">
        <v>60</v>
      </c>
      <c r="D119" s="112"/>
      <c r="E119" s="112"/>
      <c r="F119" s="113"/>
      <c r="G119" s="82"/>
      <c r="H119" s="100"/>
      <c r="I119" s="82"/>
      <c r="J119" s="113"/>
      <c r="K119" s="82"/>
      <c r="L119" s="100"/>
    </row>
    <row r="120" spans="1:12" s="66" customFormat="1" ht="20.100000000000001" customHeight="1" x14ac:dyDescent="0.35">
      <c r="A120" s="104"/>
      <c r="C120" s="104" t="s">
        <v>213</v>
      </c>
      <c r="D120" s="112"/>
      <c r="E120" s="112"/>
      <c r="F120" s="90"/>
      <c r="G120" s="75"/>
      <c r="H120" s="100"/>
      <c r="J120" s="90"/>
      <c r="L120" s="100"/>
    </row>
    <row r="121" spans="1:12" s="66" customFormat="1" ht="20.100000000000001" customHeight="1" x14ac:dyDescent="0.35">
      <c r="A121" s="104"/>
      <c r="C121" s="104" t="s">
        <v>61</v>
      </c>
      <c r="D121" s="68"/>
      <c r="E121" s="112"/>
      <c r="F121" s="114">
        <v>1380600017</v>
      </c>
      <c r="G121" s="75"/>
      <c r="H121" s="100">
        <v>1380600017</v>
      </c>
      <c r="J121" s="90">
        <v>1380600017</v>
      </c>
      <c r="L121" s="100">
        <v>1380600017</v>
      </c>
    </row>
    <row r="122" spans="1:12" s="66" customFormat="1" ht="20.100000000000001" customHeight="1" x14ac:dyDescent="0.35">
      <c r="A122" s="82" t="s">
        <v>62</v>
      </c>
      <c r="B122" s="91"/>
      <c r="D122" s="64"/>
      <c r="E122" s="115"/>
      <c r="F122" s="81">
        <v>1251361486</v>
      </c>
      <c r="H122" s="100">
        <v>1251361486</v>
      </c>
      <c r="J122" s="90">
        <v>5072395167</v>
      </c>
      <c r="L122" s="100">
        <v>5072395167</v>
      </c>
    </row>
    <row r="123" spans="1:12" s="66" customFormat="1" ht="20.100000000000001" customHeight="1" x14ac:dyDescent="0.35">
      <c r="A123" s="82" t="s">
        <v>63</v>
      </c>
      <c r="B123" s="91"/>
      <c r="D123" s="64"/>
      <c r="E123" s="115"/>
      <c r="F123" s="81">
        <v>1589337148</v>
      </c>
      <c r="H123" s="100">
        <v>1589337148</v>
      </c>
      <c r="J123" s="90">
        <v>0</v>
      </c>
      <c r="L123" s="100">
        <v>0</v>
      </c>
    </row>
    <row r="124" spans="1:12" s="66" customFormat="1" ht="20.100000000000001" customHeight="1" x14ac:dyDescent="0.35">
      <c r="A124" s="82" t="s">
        <v>64</v>
      </c>
      <c r="B124" s="91"/>
      <c r="D124" s="64"/>
      <c r="E124" s="115"/>
      <c r="F124" s="81"/>
      <c r="H124" s="100"/>
      <c r="J124" s="90"/>
      <c r="L124" s="100"/>
    </row>
    <row r="125" spans="1:12" s="66" customFormat="1" ht="20.100000000000001" customHeight="1" x14ac:dyDescent="0.35">
      <c r="B125" s="82" t="s">
        <v>65</v>
      </c>
      <c r="D125" s="64"/>
      <c r="E125" s="115"/>
      <c r="F125" s="81">
        <v>0</v>
      </c>
      <c r="H125" s="100">
        <v>0</v>
      </c>
      <c r="J125" s="90">
        <v>-2490187463</v>
      </c>
      <c r="L125" s="100">
        <v>-2490187463</v>
      </c>
    </row>
    <row r="126" spans="1:12" s="66" customFormat="1" ht="20.100000000000001" customHeight="1" x14ac:dyDescent="0.35">
      <c r="A126" s="82" t="s">
        <v>66</v>
      </c>
      <c r="B126" s="91"/>
      <c r="D126" s="64"/>
      <c r="E126" s="115"/>
      <c r="F126" s="81">
        <v>0</v>
      </c>
      <c r="H126" s="100">
        <v>0</v>
      </c>
      <c r="J126" s="90">
        <v>2588050</v>
      </c>
      <c r="L126" s="100">
        <v>2588050</v>
      </c>
    </row>
    <row r="127" spans="1:12" s="66" customFormat="1" ht="20.100000000000001" customHeight="1" x14ac:dyDescent="0.35">
      <c r="A127" s="82" t="s">
        <v>67</v>
      </c>
      <c r="D127" s="68"/>
      <c r="E127" s="68"/>
      <c r="F127" s="81"/>
      <c r="H127" s="100"/>
      <c r="J127" s="81"/>
      <c r="L127" s="100"/>
    </row>
    <row r="128" spans="1:12" s="66" customFormat="1" ht="20.100000000000001" customHeight="1" x14ac:dyDescent="0.35">
      <c r="A128" s="91"/>
      <c r="B128" s="82" t="s">
        <v>68</v>
      </c>
      <c r="D128" s="68"/>
      <c r="E128" s="68"/>
      <c r="F128" s="114">
        <v>46648118</v>
      </c>
      <c r="H128" s="100">
        <v>46648118</v>
      </c>
      <c r="J128" s="90">
        <v>29632014</v>
      </c>
      <c r="L128" s="100">
        <v>29632014</v>
      </c>
    </row>
    <row r="129" spans="1:12" s="66" customFormat="1" ht="20.100000000000001" customHeight="1" x14ac:dyDescent="0.35">
      <c r="A129" s="91"/>
      <c r="B129" s="82" t="s">
        <v>69</v>
      </c>
      <c r="D129" s="68"/>
      <c r="E129" s="68"/>
      <c r="F129" s="87">
        <v>766556143</v>
      </c>
      <c r="H129" s="108">
        <v>610693821</v>
      </c>
      <c r="J129" s="87">
        <v>285183153</v>
      </c>
      <c r="L129" s="108">
        <v>254732788</v>
      </c>
    </row>
    <row r="130" spans="1:12" s="66" customFormat="1" ht="8.1" customHeight="1" x14ac:dyDescent="0.35">
      <c r="A130" s="79"/>
      <c r="B130" s="80"/>
      <c r="C130" s="80"/>
      <c r="D130" s="68"/>
      <c r="E130" s="68"/>
      <c r="F130" s="81"/>
      <c r="J130" s="81"/>
    </row>
    <row r="131" spans="1:12" s="66" customFormat="1" ht="20.100000000000001" customHeight="1" x14ac:dyDescent="0.35">
      <c r="A131" s="82" t="s">
        <v>70</v>
      </c>
      <c r="B131" s="91"/>
      <c r="D131" s="68"/>
      <c r="E131" s="68"/>
      <c r="F131" s="90">
        <f>SUM(F121:F129)</f>
        <v>5034502912</v>
      </c>
      <c r="G131" s="75"/>
      <c r="H131" s="75">
        <f>SUM(H120:H129)</f>
        <v>4878640590</v>
      </c>
      <c r="I131" s="75"/>
      <c r="J131" s="90">
        <f>SUM(J121:J129)</f>
        <v>4280210938</v>
      </c>
      <c r="K131" s="75"/>
      <c r="L131" s="75">
        <f>SUM(L120:L129)</f>
        <v>4249760573</v>
      </c>
    </row>
    <row r="132" spans="1:12" s="66" customFormat="1" ht="20.100000000000001" customHeight="1" x14ac:dyDescent="0.35">
      <c r="A132" s="82" t="s">
        <v>71</v>
      </c>
      <c r="D132" s="68"/>
      <c r="E132" s="68"/>
      <c r="F132" s="87">
        <v>309437844</v>
      </c>
      <c r="G132" s="75"/>
      <c r="H132" s="110">
        <v>303908825</v>
      </c>
      <c r="I132" s="75"/>
      <c r="J132" s="87">
        <v>0</v>
      </c>
      <c r="L132" s="110">
        <v>0</v>
      </c>
    </row>
    <row r="133" spans="1:12" s="66" customFormat="1" ht="8.1" customHeight="1" x14ac:dyDescent="0.35">
      <c r="D133" s="68"/>
      <c r="E133" s="68"/>
      <c r="F133" s="90"/>
      <c r="G133" s="75"/>
      <c r="H133" s="75"/>
      <c r="I133" s="75"/>
      <c r="J133" s="90"/>
      <c r="L133" s="75"/>
    </row>
    <row r="134" spans="1:12" s="66" customFormat="1" ht="20.100000000000001" customHeight="1" x14ac:dyDescent="0.35">
      <c r="A134" s="67" t="s">
        <v>72</v>
      </c>
      <c r="D134" s="68"/>
      <c r="E134" s="68"/>
      <c r="F134" s="87">
        <f>SUM(F131:F132)</f>
        <v>5343940756</v>
      </c>
      <c r="G134" s="75"/>
      <c r="H134" s="110">
        <f>SUM(H131:H132)</f>
        <v>5182549415</v>
      </c>
      <c r="I134" s="75"/>
      <c r="J134" s="87">
        <f>SUM(J131:J132)</f>
        <v>4280210938</v>
      </c>
      <c r="L134" s="110">
        <f>SUM(L131:L132)</f>
        <v>4249760573</v>
      </c>
    </row>
    <row r="135" spans="1:12" s="66" customFormat="1" ht="8.1" customHeight="1" x14ac:dyDescent="0.35">
      <c r="A135" s="67"/>
      <c r="B135" s="91"/>
      <c r="D135" s="68"/>
      <c r="E135" s="68"/>
      <c r="F135" s="90"/>
      <c r="G135" s="75"/>
      <c r="H135" s="75"/>
      <c r="I135" s="75"/>
      <c r="J135" s="90"/>
      <c r="K135" s="75"/>
      <c r="L135" s="75"/>
    </row>
    <row r="136" spans="1:12" s="66" customFormat="1" ht="20.100000000000001" customHeight="1" x14ac:dyDescent="0.35">
      <c r="A136" s="67" t="s">
        <v>73</v>
      </c>
      <c r="D136" s="68"/>
      <c r="E136" s="68"/>
      <c r="F136" s="98">
        <f>SUM(F95,F134)</f>
        <v>12041462432</v>
      </c>
      <c r="G136" s="75"/>
      <c r="H136" s="99">
        <f>SUM(H95,H134)</f>
        <v>12586950160</v>
      </c>
      <c r="I136" s="75"/>
      <c r="J136" s="98">
        <f>SUM(J95,J134)</f>
        <v>7751270695</v>
      </c>
      <c r="K136" s="75"/>
      <c r="L136" s="99">
        <f>SUM(L95,L134)</f>
        <v>7744360166</v>
      </c>
    </row>
    <row r="137" spans="1:12" s="66" customFormat="1" ht="20.100000000000001" customHeight="1" x14ac:dyDescent="0.35">
      <c r="A137" s="67"/>
      <c r="D137" s="68"/>
      <c r="E137" s="68"/>
      <c r="F137" s="116"/>
      <c r="G137" s="75"/>
      <c r="H137" s="75"/>
      <c r="I137" s="75"/>
      <c r="J137" s="116"/>
      <c r="K137" s="75"/>
      <c r="L137" s="75"/>
    </row>
    <row r="138" spans="1:12" s="66" customFormat="1" ht="20.100000000000001" customHeight="1" x14ac:dyDescent="0.35">
      <c r="A138" s="67"/>
      <c r="D138" s="68"/>
      <c r="E138" s="68"/>
      <c r="F138" s="75"/>
      <c r="G138" s="75"/>
      <c r="H138" s="75"/>
      <c r="I138" s="75"/>
      <c r="J138" s="75"/>
      <c r="K138" s="75"/>
      <c r="L138" s="75"/>
    </row>
    <row r="139" spans="1:12" ht="20.100000000000001" customHeight="1" x14ac:dyDescent="0.4">
      <c r="A139" s="12"/>
      <c r="D139" s="2"/>
      <c r="E139" s="2"/>
      <c r="F139" s="13"/>
      <c r="G139" s="13"/>
      <c r="H139" s="13"/>
      <c r="I139" s="13"/>
      <c r="J139" s="13"/>
      <c r="K139" s="13"/>
      <c r="L139" s="13"/>
    </row>
    <row r="140" spans="1:12" ht="20.100000000000001" customHeight="1" x14ac:dyDescent="0.4">
      <c r="A140" s="12"/>
      <c r="D140" s="2"/>
      <c r="E140" s="2"/>
      <c r="F140" s="13"/>
      <c r="G140" s="13"/>
      <c r="H140" s="13"/>
      <c r="I140" s="13"/>
      <c r="J140" s="13"/>
      <c r="K140" s="13"/>
      <c r="L140" s="13"/>
    </row>
    <row r="141" spans="1:12" ht="20.100000000000001" customHeight="1" x14ac:dyDescent="0.4">
      <c r="A141" s="12"/>
      <c r="D141" s="2"/>
      <c r="E141" s="2"/>
      <c r="F141" s="13"/>
      <c r="G141" s="13"/>
      <c r="H141" s="13"/>
      <c r="I141" s="13"/>
      <c r="J141" s="13"/>
      <c r="K141" s="13"/>
      <c r="L141" s="13"/>
    </row>
    <row r="142" spans="1:12" ht="20.100000000000001" customHeight="1" x14ac:dyDescent="0.4">
      <c r="A142" s="12"/>
      <c r="D142" s="2"/>
      <c r="E142" s="2"/>
      <c r="F142" s="13"/>
      <c r="G142" s="13"/>
      <c r="H142" s="13"/>
      <c r="I142" s="13"/>
      <c r="J142" s="13"/>
      <c r="K142" s="13"/>
      <c r="L142" s="13"/>
    </row>
    <row r="143" spans="1:12" ht="20.100000000000001" customHeight="1" x14ac:dyDescent="0.4">
      <c r="A143" s="12"/>
      <c r="D143" s="2"/>
      <c r="E143" s="2"/>
      <c r="F143" s="13"/>
      <c r="G143" s="13"/>
      <c r="H143" s="13"/>
      <c r="I143" s="13"/>
      <c r="J143" s="13"/>
      <c r="K143" s="13"/>
      <c r="L143" s="13"/>
    </row>
    <row r="144" spans="1:12" ht="12" customHeight="1" x14ac:dyDescent="0.4">
      <c r="A144" s="12"/>
      <c r="D144" s="2"/>
      <c r="E144" s="2"/>
      <c r="F144" s="13"/>
      <c r="G144" s="13"/>
      <c r="H144" s="13"/>
      <c r="I144" s="13"/>
      <c r="J144" s="13"/>
      <c r="K144" s="13"/>
      <c r="L144" s="13"/>
    </row>
    <row r="145" spans="1:12" ht="21.95" customHeight="1" x14ac:dyDescent="0.4">
      <c r="A145" s="14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4"/>
      <c r="C145" s="14"/>
      <c r="D145" s="4"/>
      <c r="E145" s="4"/>
      <c r="F145" s="5"/>
      <c r="G145" s="5"/>
      <c r="H145" s="5"/>
      <c r="I145" s="5"/>
      <c r="J145" s="5"/>
      <c r="K145" s="5"/>
      <c r="L145" s="5"/>
    </row>
    <row r="147" spans="1:12" x14ac:dyDescent="0.4">
      <c r="F147" s="17"/>
      <c r="H147" s="13"/>
      <c r="I147" s="13"/>
      <c r="J147" s="17"/>
      <c r="K147" s="13"/>
      <c r="L147" s="13"/>
    </row>
  </sheetData>
  <mergeCells count="6"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8"/>
  <sheetViews>
    <sheetView topLeftCell="A11" zoomScale="115" zoomScaleNormal="115" zoomScaleSheetLayoutView="112" workbookViewId="0">
      <selection activeCell="F63" sqref="F63"/>
    </sheetView>
  </sheetViews>
  <sheetFormatPr defaultColWidth="9.140625" defaultRowHeight="18.75" x14ac:dyDescent="0.4"/>
  <cols>
    <col min="1" max="2" width="0.85546875" style="55" customWidth="1"/>
    <col min="3" max="3" width="26" style="55" customWidth="1"/>
    <col min="4" max="4" width="7.28515625" style="55" customWidth="1"/>
    <col min="5" max="5" width="0.7109375" style="55" customWidth="1"/>
    <col min="6" max="6" width="13.7109375" style="55" customWidth="1"/>
    <col min="7" max="7" width="0.7109375" style="55" customWidth="1"/>
    <col min="8" max="8" width="13.7109375" style="56" customWidth="1"/>
    <col min="9" max="9" width="0.7109375" style="55" customWidth="1"/>
    <col min="10" max="10" width="13.7109375" style="55" customWidth="1"/>
    <col min="11" max="11" width="0.7109375" style="55" customWidth="1"/>
    <col min="12" max="12" width="13.7109375" style="56" customWidth="1"/>
    <col min="13" max="13" width="11.140625" style="55" bestFit="1" customWidth="1"/>
    <col min="14" max="16384" width="9.140625" style="55"/>
  </cols>
  <sheetData>
    <row r="1" spans="1:14" ht="21" customHeight="1" x14ac:dyDescent="0.4">
      <c r="A1" s="1" t="str">
        <f>'T2-4 BS'!A1</f>
        <v>บริษัท เนอวานา ไดอิ จำกัด (มหาชน)</v>
      </c>
      <c r="B1" s="10"/>
      <c r="C1" s="10"/>
      <c r="F1" s="18"/>
      <c r="G1" s="18"/>
      <c r="H1" s="18"/>
      <c r="J1" s="18"/>
      <c r="K1" s="18"/>
      <c r="L1" s="18"/>
    </row>
    <row r="2" spans="1:14" ht="21" customHeight="1" x14ac:dyDescent="0.4">
      <c r="A2" s="10" t="s">
        <v>74</v>
      </c>
      <c r="B2" s="10"/>
      <c r="C2" s="10"/>
      <c r="F2" s="18"/>
      <c r="G2" s="18"/>
      <c r="H2" s="18"/>
      <c r="J2" s="18"/>
      <c r="K2" s="18"/>
      <c r="L2" s="18"/>
    </row>
    <row r="3" spans="1:14" ht="21" customHeight="1" x14ac:dyDescent="0.4">
      <c r="A3" s="49" t="s">
        <v>170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4" s="97" customFormat="1" ht="18.600000000000001" customHeight="1" x14ac:dyDescent="0.35">
      <c r="A4" s="254"/>
      <c r="B4" s="254"/>
      <c r="C4" s="254"/>
      <c r="D4" s="255"/>
      <c r="E4" s="255"/>
      <c r="F4" s="259"/>
      <c r="G4" s="259"/>
      <c r="H4" s="259"/>
      <c r="I4" s="255"/>
      <c r="J4" s="259"/>
      <c r="K4" s="259"/>
      <c r="L4" s="259"/>
    </row>
    <row r="5" spans="1:14" s="97" customFormat="1" ht="18.600000000000001" customHeight="1" x14ac:dyDescent="0.35">
      <c r="A5" s="63"/>
      <c r="B5" s="63"/>
      <c r="C5" s="63"/>
      <c r="F5" s="287" t="s">
        <v>2</v>
      </c>
      <c r="G5" s="287"/>
      <c r="H5" s="287"/>
      <c r="I5" s="253"/>
      <c r="J5" s="287" t="s">
        <v>3</v>
      </c>
      <c r="K5" s="287"/>
      <c r="L5" s="287"/>
    </row>
    <row r="6" spans="1:14" s="97" customFormat="1" ht="18.600000000000001" customHeight="1" x14ac:dyDescent="0.35">
      <c r="C6" s="117"/>
      <c r="F6" s="118" t="s">
        <v>4</v>
      </c>
      <c r="G6" s="119"/>
      <c r="H6" s="118" t="s">
        <v>4</v>
      </c>
      <c r="I6" s="120"/>
      <c r="J6" s="118" t="s">
        <v>4</v>
      </c>
      <c r="K6" s="119"/>
      <c r="L6" s="118" t="s">
        <v>4</v>
      </c>
    </row>
    <row r="7" spans="1:14" s="97" customFormat="1" ht="18.600000000000001" customHeight="1" x14ac:dyDescent="0.35">
      <c r="D7" s="64"/>
      <c r="F7" s="121" t="s">
        <v>168</v>
      </c>
      <c r="G7" s="121"/>
      <c r="H7" s="121" t="s">
        <v>150</v>
      </c>
      <c r="I7" s="122"/>
      <c r="J7" s="121" t="s">
        <v>168</v>
      </c>
      <c r="K7" s="121"/>
      <c r="L7" s="121" t="s">
        <v>150</v>
      </c>
    </row>
    <row r="8" spans="1:14" s="97" customFormat="1" ht="18.600000000000001" customHeight="1" x14ac:dyDescent="0.35">
      <c r="D8" s="123" t="s">
        <v>8</v>
      </c>
      <c r="F8" s="124" t="s">
        <v>9</v>
      </c>
      <c r="G8" s="125"/>
      <c r="H8" s="124" t="s">
        <v>9</v>
      </c>
      <c r="J8" s="124" t="s">
        <v>9</v>
      </c>
      <c r="K8" s="125"/>
      <c r="L8" s="124" t="s">
        <v>9</v>
      </c>
    </row>
    <row r="9" spans="1:14" s="97" customFormat="1" ht="3.95" customHeight="1" x14ac:dyDescent="0.35">
      <c r="D9" s="64"/>
      <c r="E9" s="76"/>
      <c r="F9" s="126"/>
      <c r="G9" s="125"/>
      <c r="H9" s="125"/>
      <c r="I9" s="76"/>
      <c r="J9" s="126"/>
      <c r="K9" s="125"/>
      <c r="L9" s="125"/>
    </row>
    <row r="10" spans="1:14" s="97" customFormat="1" ht="18.600000000000001" customHeight="1" x14ac:dyDescent="0.35">
      <c r="A10" s="91" t="s">
        <v>75</v>
      </c>
      <c r="F10" s="127">
        <v>1020977446</v>
      </c>
      <c r="G10" s="128"/>
      <c r="H10" s="128">
        <v>694389797</v>
      </c>
      <c r="J10" s="127">
        <v>67151802</v>
      </c>
      <c r="K10" s="128"/>
      <c r="L10" s="128">
        <v>165338666</v>
      </c>
    </row>
    <row r="11" spans="1:14" s="97" customFormat="1" ht="18.600000000000001" customHeight="1" x14ac:dyDescent="0.35">
      <c r="A11" s="91" t="s">
        <v>76</v>
      </c>
      <c r="F11" s="129">
        <v>67755420</v>
      </c>
      <c r="G11" s="130"/>
      <c r="H11" s="131">
        <v>46225102</v>
      </c>
      <c r="I11" s="132"/>
      <c r="J11" s="129">
        <v>0</v>
      </c>
      <c r="K11" s="130"/>
      <c r="L11" s="131">
        <v>0</v>
      </c>
    </row>
    <row r="12" spans="1:14" s="97" customFormat="1" ht="3.95" customHeight="1" x14ac:dyDescent="0.35">
      <c r="C12" s="133"/>
      <c r="F12" s="134"/>
      <c r="G12" s="130"/>
      <c r="H12" s="130"/>
      <c r="I12" s="132"/>
      <c r="J12" s="134"/>
      <c r="K12" s="130"/>
      <c r="L12" s="130"/>
    </row>
    <row r="13" spans="1:14" s="97" customFormat="1" ht="18.600000000000001" customHeight="1" x14ac:dyDescent="0.35">
      <c r="A13" s="135" t="s">
        <v>108</v>
      </c>
      <c r="F13" s="129">
        <f>SUM(F10:F11)</f>
        <v>1088732866</v>
      </c>
      <c r="G13" s="130"/>
      <c r="H13" s="131">
        <f>SUM(H10:H11)</f>
        <v>740614899</v>
      </c>
      <c r="I13" s="132"/>
      <c r="J13" s="129">
        <f>SUM(J10:J11)</f>
        <v>67151802</v>
      </c>
      <c r="K13" s="130"/>
      <c r="L13" s="131">
        <f>SUM(L10:L11)</f>
        <v>165338666</v>
      </c>
      <c r="M13" s="136"/>
      <c r="N13" s="136"/>
    </row>
    <row r="14" spans="1:14" s="97" customFormat="1" ht="3.95" customHeight="1" x14ac:dyDescent="0.35">
      <c r="C14" s="133"/>
      <c r="F14" s="134"/>
      <c r="G14" s="130"/>
      <c r="H14" s="130"/>
      <c r="J14" s="134"/>
      <c r="K14" s="130"/>
      <c r="L14" s="130"/>
    </row>
    <row r="15" spans="1:14" s="97" customFormat="1" ht="18.600000000000001" customHeight="1" x14ac:dyDescent="0.35">
      <c r="A15" s="91" t="s">
        <v>77</v>
      </c>
      <c r="F15" s="134">
        <v>-587351066</v>
      </c>
      <c r="G15" s="130"/>
      <c r="H15" s="130">
        <v>-472503689</v>
      </c>
      <c r="I15" s="132"/>
      <c r="J15" s="134">
        <v>-56875722</v>
      </c>
      <c r="K15" s="130"/>
      <c r="L15" s="130">
        <v>-145128682</v>
      </c>
    </row>
    <row r="16" spans="1:14" s="97" customFormat="1" ht="18.600000000000001" customHeight="1" x14ac:dyDescent="0.35">
      <c r="A16" s="91" t="s">
        <v>78</v>
      </c>
      <c r="F16" s="129">
        <v>-62347305</v>
      </c>
      <c r="G16" s="128"/>
      <c r="H16" s="131">
        <v>-28377723</v>
      </c>
      <c r="J16" s="129">
        <v>0</v>
      </c>
      <c r="K16" s="128"/>
      <c r="L16" s="131">
        <v>0</v>
      </c>
    </row>
    <row r="17" spans="1:13" s="97" customFormat="1" ht="3.95" customHeight="1" x14ac:dyDescent="0.35">
      <c r="C17" s="133"/>
      <c r="F17" s="134"/>
      <c r="G17" s="130"/>
      <c r="H17" s="130"/>
      <c r="I17" s="132"/>
      <c r="J17" s="134"/>
      <c r="K17" s="130"/>
      <c r="L17" s="130"/>
    </row>
    <row r="18" spans="1:13" s="97" customFormat="1" ht="18.600000000000001" customHeight="1" x14ac:dyDescent="0.35">
      <c r="A18" s="135" t="s">
        <v>109</v>
      </c>
      <c r="F18" s="129">
        <f>SUM(F15:F16)</f>
        <v>-649698371</v>
      </c>
      <c r="G18" s="128"/>
      <c r="H18" s="131">
        <f>SUM(H15:H16)</f>
        <v>-500881412</v>
      </c>
      <c r="J18" s="129">
        <f>SUM(J15:J16)</f>
        <v>-56875722</v>
      </c>
      <c r="K18" s="128"/>
      <c r="L18" s="131">
        <f>SUM(L15:L16)</f>
        <v>-145128682</v>
      </c>
      <c r="M18" s="136"/>
    </row>
    <row r="19" spans="1:13" s="97" customFormat="1" ht="3.95" customHeight="1" x14ac:dyDescent="0.35">
      <c r="C19" s="133"/>
      <c r="F19" s="134"/>
      <c r="G19" s="130"/>
      <c r="H19" s="130"/>
      <c r="J19" s="134"/>
      <c r="K19" s="130"/>
      <c r="L19" s="130"/>
    </row>
    <row r="20" spans="1:13" s="97" customFormat="1" ht="18.600000000000001" customHeight="1" x14ac:dyDescent="0.35">
      <c r="A20" s="135" t="s">
        <v>79</v>
      </c>
      <c r="F20" s="134">
        <f>F13+F18</f>
        <v>439034495</v>
      </c>
      <c r="G20" s="130"/>
      <c r="H20" s="130">
        <f>H13+H18</f>
        <v>239733487</v>
      </c>
      <c r="I20" s="132"/>
      <c r="J20" s="134">
        <f>J13+J18</f>
        <v>10276080</v>
      </c>
      <c r="K20" s="130"/>
      <c r="L20" s="130">
        <f>L13+L18</f>
        <v>20209984</v>
      </c>
    </row>
    <row r="21" spans="1:13" s="97" customFormat="1" ht="3.95" customHeight="1" x14ac:dyDescent="0.35">
      <c r="C21" s="133"/>
      <c r="F21" s="134"/>
      <c r="G21" s="130"/>
      <c r="H21" s="130"/>
      <c r="I21" s="132"/>
      <c r="J21" s="134"/>
      <c r="K21" s="130"/>
      <c r="L21" s="130"/>
    </row>
    <row r="22" spans="1:13" s="97" customFormat="1" ht="18.600000000000001" customHeight="1" x14ac:dyDescent="0.35">
      <c r="A22" s="91" t="s">
        <v>80</v>
      </c>
      <c r="D22" s="64">
        <v>17</v>
      </c>
      <c r="F22" s="134">
        <v>20861294</v>
      </c>
      <c r="G22" s="130"/>
      <c r="H22" s="130">
        <v>18393056</v>
      </c>
      <c r="I22" s="130"/>
      <c r="J22" s="134">
        <v>156429222</v>
      </c>
      <c r="K22" s="130"/>
      <c r="L22" s="130">
        <v>77770554</v>
      </c>
    </row>
    <row r="23" spans="1:13" s="97" customFormat="1" ht="18.600000000000001" customHeight="1" x14ac:dyDescent="0.35">
      <c r="A23" s="91" t="s">
        <v>83</v>
      </c>
      <c r="F23" s="134">
        <v>-9329</v>
      </c>
      <c r="G23" s="128"/>
      <c r="H23" s="130">
        <v>363520</v>
      </c>
      <c r="I23" s="260"/>
      <c r="J23" s="134">
        <v>6447</v>
      </c>
      <c r="K23" s="128"/>
      <c r="L23" s="130">
        <v>0</v>
      </c>
    </row>
    <row r="24" spans="1:13" s="97" customFormat="1" ht="18.600000000000001" customHeight="1" x14ac:dyDescent="0.35">
      <c r="A24" s="91" t="s">
        <v>81</v>
      </c>
      <c r="F24" s="134">
        <v>-121223282</v>
      </c>
      <c r="G24" s="128"/>
      <c r="H24" s="130">
        <v>-69171151</v>
      </c>
      <c r="I24" s="260"/>
      <c r="J24" s="134">
        <v>-17574378</v>
      </c>
      <c r="K24" s="128"/>
      <c r="L24" s="130">
        <v>-18133292</v>
      </c>
    </row>
    <row r="25" spans="1:13" s="97" customFormat="1" ht="18.600000000000001" customHeight="1" x14ac:dyDescent="0.35">
      <c r="A25" s="91" t="s">
        <v>82</v>
      </c>
      <c r="F25" s="134">
        <v>-78172585</v>
      </c>
      <c r="G25" s="128"/>
      <c r="H25" s="130">
        <v>-73952939</v>
      </c>
      <c r="I25" s="260"/>
      <c r="J25" s="134">
        <v>-57924913</v>
      </c>
      <c r="K25" s="128"/>
      <c r="L25" s="130">
        <v>-57870159</v>
      </c>
    </row>
    <row r="26" spans="1:13" s="97" customFormat="1" ht="18.600000000000001" customHeight="1" x14ac:dyDescent="0.35">
      <c r="A26" s="91" t="s">
        <v>124</v>
      </c>
      <c r="F26" s="137">
        <v>-50270715</v>
      </c>
      <c r="G26" s="128"/>
      <c r="H26" s="138">
        <v>-30746034</v>
      </c>
      <c r="I26" s="260"/>
      <c r="J26" s="137">
        <v>-52667435</v>
      </c>
      <c r="K26" s="128"/>
      <c r="L26" s="138">
        <v>-38073994</v>
      </c>
    </row>
    <row r="27" spans="1:13" s="97" customFormat="1" ht="3.95" customHeight="1" x14ac:dyDescent="0.35">
      <c r="F27" s="134"/>
      <c r="G27" s="130"/>
      <c r="H27" s="130"/>
      <c r="J27" s="134"/>
      <c r="K27" s="130"/>
      <c r="L27" s="130"/>
    </row>
    <row r="28" spans="1:13" s="97" customFormat="1" ht="18" x14ac:dyDescent="0.35">
      <c r="A28" s="135" t="s">
        <v>176</v>
      </c>
      <c r="B28" s="135"/>
      <c r="C28" s="135"/>
      <c r="F28" s="134"/>
      <c r="G28" s="130"/>
      <c r="J28" s="134"/>
      <c r="K28" s="130"/>
    </row>
    <row r="29" spans="1:13" s="97" customFormat="1" ht="18" x14ac:dyDescent="0.35">
      <c r="A29" s="135"/>
      <c r="B29" s="135" t="s">
        <v>177</v>
      </c>
      <c r="C29" s="135"/>
      <c r="F29" s="134">
        <f>SUM(F20:F26)</f>
        <v>210219878</v>
      </c>
      <c r="G29" s="130"/>
      <c r="H29" s="130">
        <f>SUM(H20:H26)</f>
        <v>84619939</v>
      </c>
      <c r="J29" s="134">
        <f>SUM(J20:J26)</f>
        <v>38545023</v>
      </c>
      <c r="K29" s="130"/>
      <c r="L29" s="130">
        <f>SUM(L20:L26)</f>
        <v>-16096907</v>
      </c>
    </row>
    <row r="30" spans="1:13" s="97" customFormat="1" ht="17.25" x14ac:dyDescent="0.35">
      <c r="A30" s="91" t="s">
        <v>178</v>
      </c>
      <c r="B30" s="260"/>
      <c r="F30" s="129">
        <v>0</v>
      </c>
      <c r="G30" s="130"/>
      <c r="H30" s="131">
        <v>0</v>
      </c>
      <c r="J30" s="129">
        <v>0</v>
      </c>
      <c r="K30" s="130"/>
      <c r="L30" s="131">
        <v>0</v>
      </c>
    </row>
    <row r="31" spans="1:13" s="97" customFormat="1" ht="4.5" customHeight="1" x14ac:dyDescent="0.35">
      <c r="F31" s="134"/>
      <c r="G31" s="130"/>
      <c r="H31" s="130"/>
      <c r="J31" s="134"/>
      <c r="K31" s="130"/>
      <c r="L31" s="130"/>
    </row>
    <row r="32" spans="1:13" s="97" customFormat="1" ht="18.600000000000001" customHeight="1" x14ac:dyDescent="0.35">
      <c r="A32" s="135" t="s">
        <v>110</v>
      </c>
      <c r="F32" s="134">
        <f>SUM(F20:F26)</f>
        <v>210219878</v>
      </c>
      <c r="G32" s="130"/>
      <c r="H32" s="130">
        <f>SUM(H20:H26)</f>
        <v>84619939</v>
      </c>
      <c r="J32" s="134">
        <f>SUM(J20:J26)</f>
        <v>38545023</v>
      </c>
      <c r="K32" s="130"/>
      <c r="L32" s="130">
        <f>SUM(L20:L26)</f>
        <v>-16096907</v>
      </c>
    </row>
    <row r="33" spans="1:12" s="97" customFormat="1" ht="18.600000000000001" customHeight="1" x14ac:dyDescent="0.35">
      <c r="A33" s="91" t="s">
        <v>162</v>
      </c>
      <c r="D33" s="64">
        <v>16</v>
      </c>
      <c r="F33" s="137">
        <v>-48828537</v>
      </c>
      <c r="G33" s="128"/>
      <c r="H33" s="138">
        <v>-23288650</v>
      </c>
      <c r="J33" s="137">
        <v>-8094658</v>
      </c>
      <c r="K33" s="128"/>
      <c r="L33" s="138">
        <v>2866529</v>
      </c>
    </row>
    <row r="34" spans="1:12" s="97" customFormat="1" ht="3.95" customHeight="1" x14ac:dyDescent="0.35">
      <c r="F34" s="134"/>
      <c r="G34" s="130"/>
      <c r="H34" s="130"/>
      <c r="J34" s="134"/>
      <c r="K34" s="130"/>
      <c r="L34" s="130"/>
    </row>
    <row r="35" spans="1:12" s="97" customFormat="1" ht="18.600000000000001" customHeight="1" x14ac:dyDescent="0.35">
      <c r="A35" s="135" t="s">
        <v>111</v>
      </c>
      <c r="B35" s="117"/>
      <c r="C35" s="117"/>
      <c r="F35" s="137">
        <f>SUM(F32:F33)</f>
        <v>161391341</v>
      </c>
      <c r="G35" s="130"/>
      <c r="H35" s="138">
        <f>SUM(H32:H33)</f>
        <v>61331289</v>
      </c>
      <c r="J35" s="137">
        <f>SUM(J32:J33)</f>
        <v>30450365</v>
      </c>
      <c r="K35" s="130"/>
      <c r="L35" s="138">
        <f>SUM(L32:L33)</f>
        <v>-13230378</v>
      </c>
    </row>
    <row r="36" spans="1:12" s="97" customFormat="1" ht="3.95" customHeight="1" x14ac:dyDescent="0.35">
      <c r="B36" s="117"/>
      <c r="C36" s="117"/>
      <c r="F36" s="134"/>
      <c r="G36" s="130"/>
      <c r="H36" s="130"/>
      <c r="J36" s="134"/>
      <c r="K36" s="130"/>
      <c r="L36" s="130"/>
    </row>
    <row r="37" spans="1:12" s="97" customFormat="1" ht="18.600000000000001" customHeight="1" x14ac:dyDescent="0.35">
      <c r="A37" s="97" t="s">
        <v>196</v>
      </c>
      <c r="C37" s="133"/>
      <c r="F37" s="129">
        <v>0</v>
      </c>
      <c r="G37" s="130"/>
      <c r="H37" s="131">
        <v>0</v>
      </c>
      <c r="I37" s="132"/>
      <c r="J37" s="129">
        <v>0</v>
      </c>
      <c r="K37" s="130"/>
      <c r="L37" s="131">
        <v>0</v>
      </c>
    </row>
    <row r="38" spans="1:12" s="97" customFormat="1" ht="3.95" customHeight="1" x14ac:dyDescent="0.35">
      <c r="C38" s="133"/>
      <c r="F38" s="134"/>
      <c r="G38" s="130"/>
      <c r="H38" s="130"/>
      <c r="I38" s="132"/>
      <c r="J38" s="134"/>
      <c r="K38" s="130"/>
      <c r="L38" s="130"/>
    </row>
    <row r="39" spans="1:12" s="97" customFormat="1" ht="18.600000000000001" customHeight="1" x14ac:dyDescent="0.35">
      <c r="A39" s="135" t="s">
        <v>112</v>
      </c>
      <c r="B39" s="135"/>
      <c r="C39" s="135"/>
      <c r="F39" s="139">
        <f>+F37+F35</f>
        <v>161391341</v>
      </c>
      <c r="G39" s="130"/>
      <c r="H39" s="140">
        <f>+H37+H35</f>
        <v>61331289</v>
      </c>
      <c r="J39" s="139">
        <f>+J37+J35</f>
        <v>30450365</v>
      </c>
      <c r="K39" s="130"/>
      <c r="L39" s="140">
        <f>+L37+L35</f>
        <v>-13230378</v>
      </c>
    </row>
    <row r="40" spans="1:12" s="97" customFormat="1" ht="3.95" customHeight="1" x14ac:dyDescent="0.35">
      <c r="C40" s="117"/>
      <c r="F40" s="141"/>
      <c r="G40" s="142"/>
      <c r="H40" s="143"/>
      <c r="I40" s="142"/>
      <c r="J40" s="141"/>
      <c r="K40" s="142"/>
      <c r="L40" s="143"/>
    </row>
    <row r="41" spans="1:12" s="97" customFormat="1" ht="18.600000000000001" customHeight="1" x14ac:dyDescent="0.35">
      <c r="A41" s="67" t="s">
        <v>84</v>
      </c>
      <c r="F41" s="141"/>
      <c r="H41" s="143"/>
      <c r="J41" s="141"/>
      <c r="L41" s="143"/>
    </row>
    <row r="42" spans="1:12" s="97" customFormat="1" ht="18.600000000000001" customHeight="1" x14ac:dyDescent="0.35">
      <c r="A42" s="91" t="s">
        <v>85</v>
      </c>
      <c r="C42" s="117"/>
      <c r="F42" s="141">
        <v>155862322</v>
      </c>
      <c r="G42" s="142"/>
      <c r="H42" s="143">
        <v>40803655</v>
      </c>
      <c r="I42" s="142"/>
      <c r="J42" s="141">
        <v>30450365</v>
      </c>
      <c r="K42" s="142"/>
      <c r="L42" s="143">
        <v>-13230378</v>
      </c>
    </row>
    <row r="43" spans="1:12" s="97" customFormat="1" ht="18.600000000000001" customHeight="1" x14ac:dyDescent="0.35">
      <c r="A43" s="91" t="s">
        <v>86</v>
      </c>
      <c r="C43" s="117"/>
      <c r="F43" s="137">
        <v>5529019</v>
      </c>
      <c r="G43" s="142"/>
      <c r="H43" s="138">
        <v>20527634</v>
      </c>
      <c r="I43" s="144"/>
      <c r="J43" s="145">
        <v>0</v>
      </c>
      <c r="K43" s="144"/>
      <c r="L43" s="146">
        <v>0</v>
      </c>
    </row>
    <row r="44" spans="1:12" s="97" customFormat="1" ht="3.95" customHeight="1" x14ac:dyDescent="0.35">
      <c r="C44" s="117"/>
      <c r="F44" s="141"/>
      <c r="G44" s="147"/>
      <c r="H44" s="143"/>
      <c r="I44" s="147"/>
      <c r="J44" s="141"/>
      <c r="K44" s="147"/>
      <c r="L44" s="143"/>
    </row>
    <row r="45" spans="1:12" s="97" customFormat="1" ht="18.600000000000001" customHeight="1" x14ac:dyDescent="0.35">
      <c r="C45" s="117"/>
      <c r="F45" s="148">
        <f>SUM(F42:F44)</f>
        <v>161391341</v>
      </c>
      <c r="G45" s="142"/>
      <c r="H45" s="149">
        <f>SUM(H42:H44)</f>
        <v>61331289</v>
      </c>
      <c r="I45" s="142"/>
      <c r="J45" s="148">
        <f>SUM(J42:J44)</f>
        <v>30450365</v>
      </c>
      <c r="K45" s="142"/>
      <c r="L45" s="149">
        <f>SUM(L42:L44)</f>
        <v>-13230378</v>
      </c>
    </row>
    <row r="46" spans="1:12" s="97" customFormat="1" ht="3.95" customHeight="1" x14ac:dyDescent="0.35">
      <c r="C46" s="117"/>
      <c r="F46" s="141"/>
      <c r="G46" s="142"/>
      <c r="H46" s="143"/>
      <c r="I46" s="142"/>
      <c r="J46" s="141"/>
      <c r="K46" s="142"/>
      <c r="L46" s="143"/>
    </row>
    <row r="47" spans="1:12" s="97" customFormat="1" ht="18.600000000000001" customHeight="1" x14ac:dyDescent="0.35">
      <c r="A47" s="135" t="s">
        <v>87</v>
      </c>
      <c r="C47" s="117"/>
      <c r="F47" s="141"/>
      <c r="G47" s="142"/>
      <c r="H47" s="143"/>
      <c r="I47" s="142"/>
      <c r="J47" s="141"/>
      <c r="K47" s="142"/>
      <c r="L47" s="143"/>
    </row>
    <row r="48" spans="1:12" s="97" customFormat="1" ht="18.600000000000001" customHeight="1" x14ac:dyDescent="0.35">
      <c r="A48" s="91" t="s">
        <v>85</v>
      </c>
      <c r="C48" s="117"/>
      <c r="F48" s="141">
        <v>155862322</v>
      </c>
      <c r="G48" s="142"/>
      <c r="H48" s="143">
        <v>40803655</v>
      </c>
      <c r="I48" s="142"/>
      <c r="J48" s="141">
        <v>30450365</v>
      </c>
      <c r="K48" s="142"/>
      <c r="L48" s="143">
        <v>-13230378</v>
      </c>
    </row>
    <row r="49" spans="1:12" s="97" customFormat="1" ht="18.600000000000001" customHeight="1" x14ac:dyDescent="0.35">
      <c r="A49" s="91" t="s">
        <v>86</v>
      </c>
      <c r="C49" s="117"/>
      <c r="F49" s="137">
        <v>5529019</v>
      </c>
      <c r="G49" s="142"/>
      <c r="H49" s="138">
        <v>20527634</v>
      </c>
      <c r="I49" s="142"/>
      <c r="J49" s="145">
        <v>0</v>
      </c>
      <c r="K49" s="142"/>
      <c r="L49" s="146">
        <v>0</v>
      </c>
    </row>
    <row r="50" spans="1:12" s="97" customFormat="1" ht="3.95" customHeight="1" x14ac:dyDescent="0.35">
      <c r="C50" s="117"/>
      <c r="F50" s="141"/>
      <c r="G50" s="147"/>
      <c r="H50" s="143"/>
      <c r="I50" s="147"/>
      <c r="J50" s="141"/>
      <c r="K50" s="147"/>
      <c r="L50" s="143"/>
    </row>
    <row r="51" spans="1:12" s="97" customFormat="1" ht="18.600000000000001" customHeight="1" x14ac:dyDescent="0.35">
      <c r="C51" s="117"/>
      <c r="F51" s="150">
        <f>SUM(F48:F50)</f>
        <v>161391341</v>
      </c>
      <c r="G51" s="142"/>
      <c r="H51" s="151">
        <f>SUM(H48:H50)</f>
        <v>61331289</v>
      </c>
      <c r="I51" s="142"/>
      <c r="J51" s="150">
        <f>SUM(J48:J49)</f>
        <v>30450365</v>
      </c>
      <c r="K51" s="142"/>
      <c r="L51" s="151">
        <f>SUM(L48:L49)</f>
        <v>-13230378</v>
      </c>
    </row>
    <row r="52" spans="1:12" s="97" customFormat="1" ht="3.95" customHeight="1" x14ac:dyDescent="0.35">
      <c r="A52" s="67"/>
      <c r="C52" s="117"/>
      <c r="F52" s="141"/>
      <c r="G52" s="142"/>
      <c r="H52" s="143"/>
      <c r="I52" s="142"/>
      <c r="J52" s="141"/>
      <c r="K52" s="142"/>
      <c r="L52" s="143"/>
    </row>
    <row r="53" spans="1:12" s="97" customFormat="1" ht="18.600000000000001" customHeight="1" x14ac:dyDescent="0.35">
      <c r="A53" s="67" t="s">
        <v>113</v>
      </c>
      <c r="C53" s="117"/>
      <c r="F53" s="141"/>
      <c r="G53" s="142"/>
      <c r="H53" s="143"/>
      <c r="I53" s="142"/>
      <c r="J53" s="141"/>
      <c r="K53" s="142"/>
      <c r="L53" s="143"/>
    </row>
    <row r="54" spans="1:12" s="97" customFormat="1" ht="3.95" customHeight="1" x14ac:dyDescent="0.35">
      <c r="C54" s="117"/>
      <c r="F54" s="152"/>
      <c r="G54" s="142"/>
      <c r="H54" s="153"/>
      <c r="I54" s="142"/>
      <c r="J54" s="152"/>
      <c r="K54" s="142"/>
      <c r="L54" s="153"/>
    </row>
    <row r="55" spans="1:12" s="97" customFormat="1" ht="18.600000000000001" customHeight="1" x14ac:dyDescent="0.35">
      <c r="A55" s="91" t="s">
        <v>114</v>
      </c>
      <c r="C55" s="117"/>
      <c r="D55" s="271">
        <v>18</v>
      </c>
      <c r="F55" s="252">
        <v>0.1</v>
      </c>
      <c r="G55" s="142"/>
      <c r="H55" s="147">
        <v>0.03</v>
      </c>
      <c r="I55" s="142"/>
      <c r="J55" s="252">
        <v>0.02</v>
      </c>
      <c r="K55" s="154"/>
      <c r="L55" s="147">
        <v>-0.01</v>
      </c>
    </row>
    <row r="56" spans="1:12" s="97" customFormat="1" ht="11.25" customHeight="1" x14ac:dyDescent="0.35">
      <c r="C56" s="117"/>
      <c r="F56" s="261"/>
      <c r="G56" s="147"/>
      <c r="H56" s="261"/>
      <c r="I56" s="147"/>
      <c r="J56" s="262"/>
      <c r="K56" s="147"/>
      <c r="L56" s="262"/>
    </row>
    <row r="57" spans="1:12" s="97" customFormat="1" ht="4.5" customHeight="1" x14ac:dyDescent="0.35">
      <c r="A57" s="63"/>
      <c r="B57" s="63"/>
      <c r="C57" s="63"/>
      <c r="F57" s="288"/>
      <c r="G57" s="288"/>
      <c r="H57" s="288"/>
      <c r="I57" s="65"/>
      <c r="J57" s="288"/>
      <c r="K57" s="288"/>
      <c r="L57" s="288"/>
    </row>
    <row r="58" spans="1:12" ht="21.95" customHeight="1" x14ac:dyDescent="0.4">
      <c r="A58" s="20" t="str">
        <f>'T2-4 BS'!A50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20"/>
      <c r="C58" s="20"/>
      <c r="D58" s="21"/>
      <c r="E58" s="21"/>
      <c r="F58" s="19"/>
      <c r="G58" s="19"/>
      <c r="H58" s="19"/>
      <c r="I58" s="21"/>
      <c r="J58" s="19"/>
      <c r="K58" s="19"/>
      <c r="L58" s="19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FE04-63A9-466C-9E76-2999EA672907}">
  <dimension ref="A1:R114"/>
  <sheetViews>
    <sheetView topLeftCell="A7" zoomScaleNormal="100" zoomScaleSheetLayoutView="111" workbookViewId="0">
      <selection activeCell="D17" sqref="D17"/>
    </sheetView>
  </sheetViews>
  <sheetFormatPr defaultColWidth="9.140625" defaultRowHeight="21.75" customHeight="1" x14ac:dyDescent="0.4"/>
  <cols>
    <col min="1" max="1" width="1.7109375" style="191" customWidth="1"/>
    <col min="2" max="2" width="37.85546875" style="191" customWidth="1"/>
    <col min="3" max="3" width="1" style="191" customWidth="1"/>
    <col min="4" max="4" width="11.5703125" style="191" bestFit="1" customWidth="1"/>
    <col min="5" max="5" width="0.85546875" style="191" customWidth="1"/>
    <col min="6" max="6" width="13.5703125" style="191" customWidth="1"/>
    <col min="7" max="7" width="0.85546875" style="191" customWidth="1"/>
    <col min="8" max="8" width="13" style="191" customWidth="1"/>
    <col min="9" max="9" width="0.85546875" style="191" customWidth="1"/>
    <col min="10" max="10" width="11" style="191" bestFit="1" customWidth="1"/>
    <col min="11" max="11" width="0.85546875" style="191" customWidth="1"/>
    <col min="12" max="12" width="11.42578125" style="191" customWidth="1"/>
    <col min="13" max="13" width="0.85546875" style="191" customWidth="1"/>
    <col min="14" max="14" width="12.5703125" style="191" customWidth="1"/>
    <col min="15" max="15" width="0.85546875" style="191" customWidth="1"/>
    <col min="16" max="16" width="13.28515625" style="191" customWidth="1"/>
    <col min="17" max="17" width="0.85546875" style="191" customWidth="1"/>
    <col min="18" max="18" width="12.5703125" style="191" customWidth="1"/>
    <col min="19" max="16384" width="9.140625" style="191"/>
  </cols>
  <sheetData>
    <row r="1" spans="1:18" ht="21.75" customHeight="1" x14ac:dyDescent="0.4">
      <c r="A1" s="190" t="s">
        <v>0</v>
      </c>
      <c r="C1" s="192"/>
      <c r="D1" s="22"/>
      <c r="E1" s="22"/>
      <c r="F1" s="22"/>
      <c r="G1" s="192"/>
      <c r="H1" s="22"/>
      <c r="I1" s="193"/>
      <c r="J1" s="22"/>
      <c r="K1" s="192"/>
      <c r="L1" s="23"/>
      <c r="M1" s="193"/>
      <c r="N1" s="23"/>
      <c r="O1" s="193"/>
      <c r="P1" s="23"/>
      <c r="Q1" s="193"/>
      <c r="R1" s="23"/>
    </row>
    <row r="2" spans="1:18" ht="21.75" customHeight="1" x14ac:dyDescent="0.4">
      <c r="A2" s="194" t="s">
        <v>88</v>
      </c>
      <c r="C2" s="192"/>
      <c r="D2" s="22"/>
      <c r="E2" s="22"/>
      <c r="F2" s="22"/>
      <c r="G2" s="192"/>
      <c r="H2" s="22"/>
      <c r="I2" s="193"/>
      <c r="J2" s="22"/>
      <c r="K2" s="192"/>
      <c r="L2" s="23"/>
      <c r="M2" s="193"/>
      <c r="N2" s="23"/>
      <c r="O2" s="193"/>
      <c r="P2" s="23"/>
      <c r="Q2" s="193"/>
      <c r="R2" s="23"/>
    </row>
    <row r="3" spans="1:18" ht="21.75" customHeight="1" x14ac:dyDescent="0.4">
      <c r="A3" s="195" t="s">
        <v>170</v>
      </c>
      <c r="B3" s="196"/>
      <c r="C3" s="197"/>
      <c r="D3" s="24"/>
      <c r="E3" s="24"/>
      <c r="F3" s="24"/>
      <c r="G3" s="197"/>
      <c r="H3" s="24"/>
      <c r="I3" s="198"/>
      <c r="J3" s="24"/>
      <c r="K3" s="197"/>
      <c r="L3" s="25"/>
      <c r="M3" s="198"/>
      <c r="N3" s="25"/>
      <c r="O3" s="198"/>
      <c r="P3" s="25"/>
      <c r="Q3" s="198"/>
      <c r="R3" s="25"/>
    </row>
    <row r="4" spans="1:18" ht="18.75" customHeight="1" x14ac:dyDescent="0.4">
      <c r="A4" s="199"/>
      <c r="C4" s="192"/>
      <c r="D4" s="22"/>
      <c r="E4" s="22"/>
      <c r="F4" s="22"/>
      <c r="G4" s="192"/>
      <c r="H4" s="22"/>
      <c r="I4" s="192"/>
      <c r="J4" s="22"/>
      <c r="K4" s="192"/>
      <c r="L4" s="23"/>
      <c r="M4" s="193"/>
      <c r="N4" s="23"/>
      <c r="O4" s="193"/>
      <c r="P4" s="23"/>
      <c r="Q4" s="193"/>
      <c r="R4" s="23"/>
    </row>
    <row r="5" spans="1:18" ht="21.75" customHeight="1" x14ac:dyDescent="0.4">
      <c r="A5" s="200"/>
      <c r="B5" s="200"/>
      <c r="C5" s="200"/>
      <c r="D5" s="289" t="s">
        <v>89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</row>
    <row r="6" spans="1:18" ht="21.75" customHeight="1" x14ac:dyDescent="0.4">
      <c r="A6" s="200"/>
      <c r="B6" s="201"/>
      <c r="C6" s="201"/>
      <c r="D6" s="290" t="s">
        <v>85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6"/>
      <c r="P6" s="27"/>
      <c r="Q6" s="26"/>
      <c r="R6" s="27"/>
    </row>
    <row r="7" spans="1:18" ht="21.75" customHeight="1" x14ac:dyDescent="0.4">
      <c r="A7" s="200"/>
      <c r="B7" s="200"/>
      <c r="C7" s="202"/>
      <c r="D7" s="28"/>
      <c r="E7" s="28"/>
      <c r="F7" s="29"/>
      <c r="G7" s="202"/>
      <c r="H7" s="29"/>
      <c r="I7" s="203"/>
      <c r="J7" s="291" t="s">
        <v>67</v>
      </c>
      <c r="K7" s="291"/>
      <c r="L7" s="291"/>
      <c r="M7" s="203"/>
      <c r="N7" s="29"/>
      <c r="O7" s="202"/>
      <c r="P7" s="29"/>
      <c r="Q7" s="202"/>
      <c r="R7" s="30"/>
    </row>
    <row r="8" spans="1:18" ht="21.75" customHeight="1" x14ac:dyDescent="0.4">
      <c r="A8" s="200"/>
      <c r="B8" s="200"/>
      <c r="C8" s="204"/>
      <c r="D8" s="31"/>
      <c r="E8" s="31"/>
      <c r="F8" s="29"/>
      <c r="G8" s="204"/>
      <c r="H8" s="29"/>
      <c r="I8" s="203"/>
      <c r="J8" s="32" t="s">
        <v>211</v>
      </c>
      <c r="K8" s="202"/>
      <c r="L8" s="28"/>
      <c r="M8" s="203"/>
      <c r="N8" s="31" t="s">
        <v>90</v>
      </c>
      <c r="O8" s="31"/>
      <c r="P8" s="31"/>
      <c r="Q8" s="31"/>
      <c r="R8" s="31"/>
    </row>
    <row r="9" spans="1:18" ht="21.75" customHeight="1" x14ac:dyDescent="0.4">
      <c r="A9" s="200"/>
      <c r="B9" s="200"/>
      <c r="C9" s="205"/>
      <c r="D9" s="31" t="s">
        <v>91</v>
      </c>
      <c r="E9" s="31"/>
      <c r="F9" s="32"/>
      <c r="G9" s="205"/>
      <c r="H9" s="32" t="s">
        <v>92</v>
      </c>
      <c r="I9" s="205"/>
      <c r="J9" s="33" t="s">
        <v>212</v>
      </c>
      <c r="K9" s="205"/>
      <c r="L9" s="32"/>
      <c r="M9" s="205"/>
      <c r="N9" s="31" t="s">
        <v>93</v>
      </c>
      <c r="O9" s="31"/>
      <c r="P9" s="31" t="s">
        <v>94</v>
      </c>
      <c r="Q9" s="31"/>
      <c r="R9" s="31" t="s">
        <v>90</v>
      </c>
    </row>
    <row r="10" spans="1:18" ht="21.75" customHeight="1" x14ac:dyDescent="0.4">
      <c r="A10" s="200"/>
      <c r="B10" s="200"/>
      <c r="C10" s="205"/>
      <c r="D10" s="31" t="s">
        <v>95</v>
      </c>
      <c r="E10" s="31"/>
      <c r="F10" s="31" t="s">
        <v>96</v>
      </c>
      <c r="G10" s="205"/>
      <c r="H10" s="31" t="s">
        <v>97</v>
      </c>
      <c r="I10" s="205"/>
      <c r="J10" s="31" t="s">
        <v>98</v>
      </c>
      <c r="K10" s="205"/>
      <c r="L10" s="31" t="s">
        <v>69</v>
      </c>
      <c r="M10" s="205"/>
      <c r="N10" s="31" t="s">
        <v>99</v>
      </c>
      <c r="O10" s="31"/>
      <c r="P10" s="31" t="s">
        <v>100</v>
      </c>
      <c r="Q10" s="31"/>
      <c r="R10" s="31" t="s">
        <v>101</v>
      </c>
    </row>
    <row r="11" spans="1:18" ht="21.75" customHeight="1" x14ac:dyDescent="0.4">
      <c r="A11" s="200"/>
      <c r="B11" s="200"/>
      <c r="C11" s="205"/>
      <c r="D11" s="34" t="s">
        <v>9</v>
      </c>
      <c r="E11" s="31"/>
      <c r="F11" s="34" t="s">
        <v>9</v>
      </c>
      <c r="G11" s="205"/>
      <c r="H11" s="34" t="s">
        <v>9</v>
      </c>
      <c r="I11" s="205"/>
      <c r="J11" s="34" t="s">
        <v>9</v>
      </c>
      <c r="K11" s="205"/>
      <c r="L11" s="34" t="s">
        <v>9</v>
      </c>
      <c r="M11" s="205"/>
      <c r="N11" s="34" t="s">
        <v>9</v>
      </c>
      <c r="O11" s="205"/>
      <c r="P11" s="34" t="s">
        <v>9</v>
      </c>
      <c r="Q11" s="205"/>
      <c r="R11" s="34" t="s">
        <v>9</v>
      </c>
    </row>
    <row r="12" spans="1:18" ht="6" customHeight="1" x14ac:dyDescent="0.4">
      <c r="A12" s="201"/>
      <c r="B12" s="201"/>
      <c r="C12" s="26"/>
      <c r="D12" s="27"/>
      <c r="E12" s="27"/>
      <c r="F12" s="27"/>
      <c r="G12" s="26"/>
      <c r="H12" s="27"/>
      <c r="I12" s="206"/>
      <c r="J12" s="27"/>
      <c r="K12" s="26"/>
      <c r="L12" s="27"/>
      <c r="M12" s="26"/>
      <c r="N12" s="27"/>
      <c r="O12" s="26"/>
      <c r="P12" s="27"/>
      <c r="Q12" s="26"/>
      <c r="R12" s="27"/>
    </row>
    <row r="13" spans="1:18" s="275" customFormat="1" ht="21.75" customHeight="1" x14ac:dyDescent="0.4">
      <c r="A13" s="272" t="s">
        <v>163</v>
      </c>
      <c r="B13" s="273"/>
      <c r="C13" s="274"/>
      <c r="D13" s="23">
        <v>1380599978</v>
      </c>
      <c r="E13" s="23"/>
      <c r="F13" s="23">
        <v>1251361218</v>
      </c>
      <c r="G13" s="274"/>
      <c r="H13" s="23">
        <v>1589337148</v>
      </c>
      <c r="I13" s="23"/>
      <c r="J13" s="23">
        <v>46648118</v>
      </c>
      <c r="K13" s="23"/>
      <c r="L13" s="23">
        <v>195395082</v>
      </c>
      <c r="M13" s="274"/>
      <c r="N13" s="23">
        <f>SUM(D13:L13)</f>
        <v>4463341544</v>
      </c>
      <c r="O13" s="274"/>
      <c r="P13" s="23">
        <v>271795293</v>
      </c>
      <c r="Q13" s="274"/>
      <c r="R13" s="23">
        <f>SUM(N13:P13)</f>
        <v>4735136837</v>
      </c>
    </row>
    <row r="14" spans="1:18" s="275" customFormat="1" ht="21.75" customHeight="1" x14ac:dyDescent="0.4">
      <c r="A14" s="276" t="s">
        <v>152</v>
      </c>
      <c r="B14" s="276"/>
      <c r="C14" s="35"/>
      <c r="D14" s="51">
        <v>0</v>
      </c>
      <c r="E14" s="23"/>
      <c r="F14" s="51">
        <v>0</v>
      </c>
      <c r="G14" s="274"/>
      <c r="H14" s="51">
        <v>0</v>
      </c>
      <c r="I14" s="23"/>
      <c r="J14" s="51">
        <v>0</v>
      </c>
      <c r="K14" s="23"/>
      <c r="L14" s="51">
        <v>40803655</v>
      </c>
      <c r="M14" s="274"/>
      <c r="N14" s="51">
        <f>SUM(D14:L14)</f>
        <v>40803655</v>
      </c>
      <c r="O14" s="274"/>
      <c r="P14" s="51">
        <v>20527634</v>
      </c>
      <c r="Q14" s="274"/>
      <c r="R14" s="51">
        <f>SUM(N14:P14)</f>
        <v>61331289</v>
      </c>
    </row>
    <row r="15" spans="1:18" s="275" customFormat="1" ht="6" customHeight="1" x14ac:dyDescent="0.4">
      <c r="A15" s="276"/>
      <c r="B15" s="276"/>
      <c r="C15" s="35"/>
      <c r="D15" s="23"/>
      <c r="E15" s="23"/>
      <c r="F15" s="23"/>
      <c r="G15" s="35"/>
      <c r="H15" s="23"/>
      <c r="I15" s="277"/>
      <c r="J15" s="23"/>
      <c r="K15" s="35"/>
      <c r="L15" s="23"/>
      <c r="M15" s="35"/>
      <c r="N15" s="23"/>
      <c r="O15" s="35"/>
      <c r="P15" s="23"/>
      <c r="Q15" s="35"/>
      <c r="R15" s="23"/>
    </row>
    <row r="16" spans="1:18" ht="21.75" customHeight="1" thickBot="1" x14ac:dyDescent="0.45">
      <c r="A16" s="207" t="s">
        <v>173</v>
      </c>
      <c r="B16" s="208"/>
      <c r="C16" s="193"/>
      <c r="D16" s="36">
        <f>SUM(D13:D15)</f>
        <v>1380599978</v>
      </c>
      <c r="E16" s="23"/>
      <c r="F16" s="36">
        <f>SUM(F13:F15)</f>
        <v>1251361218</v>
      </c>
      <c r="G16" s="193"/>
      <c r="H16" s="36">
        <f>SUM(H13:H15)</f>
        <v>1589337148</v>
      </c>
      <c r="I16" s="193"/>
      <c r="J16" s="36">
        <f>SUM(J13:J15)</f>
        <v>46648118</v>
      </c>
      <c r="K16" s="193"/>
      <c r="L16" s="36">
        <f>SUM(L13:L15)</f>
        <v>236198737</v>
      </c>
      <c r="M16" s="193"/>
      <c r="N16" s="36">
        <f>SUM(N13:N15)</f>
        <v>4504145199</v>
      </c>
      <c r="O16" s="193"/>
      <c r="P16" s="36">
        <f>SUM(P13:P15)</f>
        <v>292322927</v>
      </c>
      <c r="Q16" s="193"/>
      <c r="R16" s="36">
        <f>SUM(R13:R15)</f>
        <v>4796468126</v>
      </c>
    </row>
    <row r="17" spans="1:18" ht="21.75" customHeight="1" thickTop="1" x14ac:dyDescent="0.4">
      <c r="A17" s="210"/>
      <c r="B17" s="209"/>
      <c r="C17" s="193"/>
      <c r="D17" s="23"/>
      <c r="E17" s="23"/>
      <c r="F17" s="23"/>
      <c r="G17" s="193"/>
      <c r="H17" s="23"/>
      <c r="I17" s="23"/>
      <c r="J17" s="23"/>
      <c r="K17" s="23"/>
      <c r="L17" s="23"/>
      <c r="M17" s="193"/>
      <c r="N17" s="23"/>
      <c r="O17" s="193"/>
      <c r="P17" s="23"/>
      <c r="Q17" s="193"/>
      <c r="R17" s="23"/>
    </row>
    <row r="18" spans="1:18" ht="21.75" customHeight="1" x14ac:dyDescent="0.4">
      <c r="A18" s="207" t="s">
        <v>171</v>
      </c>
      <c r="B18" s="208"/>
      <c r="C18" s="193"/>
      <c r="D18" s="37">
        <v>1380600017</v>
      </c>
      <c r="E18" s="23"/>
      <c r="F18" s="37">
        <v>1251361486</v>
      </c>
      <c r="G18" s="193"/>
      <c r="H18" s="37">
        <v>1589337148</v>
      </c>
      <c r="I18" s="23"/>
      <c r="J18" s="37">
        <v>46648118</v>
      </c>
      <c r="K18" s="23"/>
      <c r="L18" s="37">
        <v>610693821</v>
      </c>
      <c r="M18" s="193"/>
      <c r="N18" s="37">
        <f>SUM(D18:L18)</f>
        <v>4878640590</v>
      </c>
      <c r="O18" s="193"/>
      <c r="P18" s="37">
        <v>303908825</v>
      </c>
      <c r="Q18" s="193"/>
      <c r="R18" s="37">
        <f>SUM(N18:P18)</f>
        <v>5182549415</v>
      </c>
    </row>
    <row r="19" spans="1:18" ht="21.75" customHeight="1" x14ac:dyDescent="0.4">
      <c r="A19" s="210" t="s">
        <v>152</v>
      </c>
      <c r="B19" s="210"/>
      <c r="C19" s="35"/>
      <c r="D19" s="38">
        <v>0</v>
      </c>
      <c r="E19" s="22"/>
      <c r="F19" s="39">
        <v>0</v>
      </c>
      <c r="G19" s="35"/>
      <c r="H19" s="38">
        <v>0</v>
      </c>
      <c r="I19" s="22"/>
      <c r="J19" s="39">
        <v>0</v>
      </c>
      <c r="K19" s="35"/>
      <c r="L19" s="40">
        <v>155862322</v>
      </c>
      <c r="M19" s="35"/>
      <c r="N19" s="54">
        <f>+L19</f>
        <v>155862322</v>
      </c>
      <c r="O19" s="35"/>
      <c r="P19" s="40">
        <v>5529019</v>
      </c>
      <c r="Q19" s="35"/>
      <c r="R19" s="39">
        <f>SUM(N19:P19)</f>
        <v>161391341</v>
      </c>
    </row>
    <row r="20" spans="1:18" ht="6" customHeight="1" x14ac:dyDescent="0.4">
      <c r="A20" s="210"/>
      <c r="B20" s="210"/>
      <c r="C20" s="35"/>
      <c r="D20" s="37"/>
      <c r="E20" s="23"/>
      <c r="F20" s="37"/>
      <c r="G20" s="35"/>
      <c r="H20" s="37"/>
      <c r="I20" s="211"/>
      <c r="J20" s="37"/>
      <c r="K20" s="35"/>
      <c r="L20" s="37"/>
      <c r="M20" s="35"/>
      <c r="N20" s="37"/>
      <c r="O20" s="35"/>
      <c r="P20" s="37"/>
      <c r="Q20" s="35"/>
      <c r="R20" s="37"/>
    </row>
    <row r="21" spans="1:18" ht="21.75" customHeight="1" thickBot="1" x14ac:dyDescent="0.45">
      <c r="A21" s="207" t="s">
        <v>172</v>
      </c>
      <c r="B21" s="208"/>
      <c r="C21" s="193"/>
      <c r="D21" s="212">
        <f>SUM(D18:D20)</f>
        <v>1380600017</v>
      </c>
      <c r="E21" s="23"/>
      <c r="F21" s="212">
        <f>SUM(F18:F20)</f>
        <v>1251361486</v>
      </c>
      <c r="G21" s="193"/>
      <c r="H21" s="212">
        <f>SUM(H18:H20)</f>
        <v>1589337148</v>
      </c>
      <c r="I21" s="193"/>
      <c r="J21" s="212">
        <f>SUM(J18:J20)</f>
        <v>46648118</v>
      </c>
      <c r="K21" s="193"/>
      <c r="L21" s="212">
        <f>SUM(L18:L19)</f>
        <v>766556143</v>
      </c>
      <c r="M21" s="213"/>
      <c r="N21" s="212">
        <f>SUM(N18:N19)</f>
        <v>5034502912</v>
      </c>
      <c r="O21" s="213"/>
      <c r="P21" s="212">
        <f>SUM(P18:P19)</f>
        <v>309437844</v>
      </c>
      <c r="Q21" s="213"/>
      <c r="R21" s="212">
        <f>SUM(R18:R19)</f>
        <v>5343940756</v>
      </c>
    </row>
    <row r="22" spans="1:18" ht="21.75" customHeight="1" thickTop="1" x14ac:dyDescent="0.4">
      <c r="A22" s="214"/>
      <c r="B22" s="201"/>
      <c r="L22" s="215"/>
      <c r="N22" s="215"/>
      <c r="P22" s="215"/>
      <c r="R22" s="215"/>
    </row>
    <row r="23" spans="1:18" ht="21.75" customHeight="1" x14ac:dyDescent="0.4">
      <c r="A23" s="214"/>
      <c r="B23" s="201"/>
      <c r="L23" s="215"/>
      <c r="N23" s="215"/>
      <c r="P23" s="215"/>
      <c r="R23" s="215"/>
    </row>
    <row r="24" spans="1:18" ht="21.75" customHeight="1" x14ac:dyDescent="0.4">
      <c r="A24" s="214"/>
      <c r="B24" s="201"/>
      <c r="L24" s="215"/>
      <c r="N24" s="215"/>
      <c r="P24" s="215"/>
      <c r="R24" s="215"/>
    </row>
    <row r="25" spans="1:18" ht="17.25" customHeight="1" x14ac:dyDescent="0.4">
      <c r="A25" s="214"/>
      <c r="B25" s="201"/>
      <c r="L25" s="215"/>
      <c r="N25" s="215"/>
      <c r="P25" s="215"/>
      <c r="R25" s="215"/>
    </row>
    <row r="26" spans="1:18" ht="21.95" customHeight="1" x14ac:dyDescent="0.4"/>
    <row r="27" spans="1:18" ht="21.95" customHeight="1" x14ac:dyDescent="0.4"/>
    <row r="28" spans="1:18" ht="6.75" customHeight="1" x14ac:dyDescent="0.4">
      <c r="C28" s="26"/>
      <c r="D28" s="27"/>
      <c r="E28" s="27"/>
      <c r="F28" s="27"/>
      <c r="G28" s="26"/>
      <c r="H28" s="27"/>
      <c r="I28" s="206"/>
      <c r="J28" s="27"/>
      <c r="K28" s="26"/>
      <c r="L28" s="27"/>
      <c r="M28" s="26"/>
      <c r="N28" s="27"/>
      <c r="O28" s="26"/>
      <c r="P28" s="27"/>
      <c r="Q28" s="26"/>
      <c r="R28" s="27"/>
    </row>
    <row r="29" spans="1:18" ht="21.95" customHeight="1" x14ac:dyDescent="0.4">
      <c r="A29" s="216" t="s">
        <v>34</v>
      </c>
      <c r="B29" s="217"/>
      <c r="C29" s="218"/>
      <c r="D29" s="50"/>
      <c r="E29" s="50"/>
      <c r="F29" s="50"/>
      <c r="G29" s="218"/>
      <c r="H29" s="50"/>
      <c r="I29" s="219"/>
      <c r="J29" s="50"/>
      <c r="K29" s="218"/>
      <c r="L29" s="51"/>
      <c r="M29" s="219"/>
      <c r="N29" s="51"/>
      <c r="O29" s="219"/>
      <c r="P29" s="51"/>
      <c r="Q29" s="219"/>
      <c r="R29" s="51"/>
    </row>
    <row r="113" spans="1:18" ht="21.75" customHeight="1" x14ac:dyDescent="0.4">
      <c r="A113" s="208"/>
      <c r="B113" s="208"/>
      <c r="C113" s="193"/>
      <c r="D113" s="41"/>
      <c r="E113" s="41"/>
      <c r="F113" s="41"/>
      <c r="G113" s="193"/>
      <c r="H113" s="41"/>
      <c r="I113" s="193"/>
      <c r="J113" s="41"/>
      <c r="K113" s="193"/>
      <c r="L113" s="23"/>
      <c r="M113" s="193"/>
      <c r="N113" s="23"/>
      <c r="O113" s="193"/>
      <c r="P113" s="23"/>
      <c r="Q113" s="193"/>
      <c r="R113" s="23"/>
    </row>
    <row r="114" spans="1:18" ht="21.75" customHeight="1" x14ac:dyDescent="0.4">
      <c r="A114" s="208"/>
      <c r="B114" s="208"/>
      <c r="C114" s="193"/>
      <c r="D114" s="41"/>
      <c r="E114" s="41"/>
      <c r="F114" s="41"/>
      <c r="G114" s="193"/>
      <c r="H114" s="41"/>
      <c r="I114" s="193"/>
      <c r="J114" s="41"/>
      <c r="K114" s="193"/>
      <c r="L114" s="23"/>
      <c r="M114" s="193"/>
      <c r="N114" s="23"/>
      <c r="O114" s="193"/>
      <c r="P114" s="23"/>
      <c r="Q114" s="193"/>
      <c r="R114" s="23"/>
    </row>
  </sheetData>
  <mergeCells count="3">
    <mergeCell ref="D5:R5"/>
    <mergeCell ref="D6:N6"/>
    <mergeCell ref="J7:L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451C3-9E8B-4B89-9DA6-4916488F43D7}">
  <dimension ref="A1:AS115"/>
  <sheetViews>
    <sheetView topLeftCell="A3" zoomScaleNormal="100" zoomScaleSheetLayoutView="108" workbookViewId="0">
      <selection activeCell="H15" sqref="H15"/>
    </sheetView>
  </sheetViews>
  <sheetFormatPr defaultColWidth="9.140625" defaultRowHeight="16.5" x14ac:dyDescent="0.25"/>
  <cols>
    <col min="1" max="1" width="1.7109375" style="220" customWidth="1"/>
    <col min="2" max="2" width="9.140625" style="220"/>
    <col min="3" max="3" width="7.7109375" style="220" customWidth="1"/>
    <col min="4" max="4" width="20.42578125" style="220" customWidth="1"/>
    <col min="5" max="5" width="1" style="220" customWidth="1"/>
    <col min="6" max="6" width="12" style="220" bestFit="1" customWidth="1"/>
    <col min="7" max="7" width="0.85546875" style="220" customWidth="1"/>
    <col min="8" max="8" width="13.85546875" style="220" bestFit="1" customWidth="1"/>
    <col min="9" max="9" width="0.85546875" style="220" customWidth="1"/>
    <col min="10" max="10" width="15.7109375" style="220" bestFit="1" customWidth="1"/>
    <col min="11" max="11" width="0.85546875" style="220" customWidth="1"/>
    <col min="12" max="12" width="13.7109375" style="220" customWidth="1"/>
    <col min="13" max="13" width="0.85546875" style="220" customWidth="1"/>
    <col min="14" max="14" width="12.7109375" style="220" customWidth="1"/>
    <col min="15" max="15" width="0.85546875" style="220" customWidth="1"/>
    <col min="16" max="16" width="12.7109375" style="220" customWidth="1"/>
    <col min="17" max="17" width="0.85546875" style="220" customWidth="1"/>
    <col min="18" max="18" width="11.85546875" style="220" customWidth="1"/>
    <col min="19" max="16384" width="9.140625" style="220"/>
  </cols>
  <sheetData>
    <row r="1" spans="1:18" ht="21.75" customHeight="1" x14ac:dyDescent="0.25">
      <c r="A1" s="190" t="s">
        <v>0</v>
      </c>
      <c r="C1" s="199"/>
      <c r="E1" s="221"/>
      <c r="F1" s="42"/>
      <c r="G1" s="221"/>
      <c r="H1" s="42"/>
      <c r="I1" s="42"/>
      <c r="J1" s="222"/>
      <c r="K1" s="222"/>
      <c r="L1" s="42"/>
      <c r="M1" s="222"/>
      <c r="N1" s="42"/>
      <c r="O1" s="221"/>
      <c r="P1" s="43"/>
      <c r="Q1" s="222"/>
      <c r="R1" s="43"/>
    </row>
    <row r="2" spans="1:18" ht="21.75" customHeight="1" x14ac:dyDescent="0.25">
      <c r="A2" s="194" t="s">
        <v>164</v>
      </c>
      <c r="C2" s="199"/>
      <c r="E2" s="221"/>
      <c r="F2" s="42"/>
      <c r="G2" s="221"/>
      <c r="H2" s="42"/>
      <c r="I2" s="42"/>
      <c r="J2" s="222"/>
      <c r="K2" s="222"/>
      <c r="L2" s="42"/>
      <c r="M2" s="222"/>
      <c r="N2" s="42"/>
      <c r="O2" s="221"/>
      <c r="P2" s="43"/>
      <c r="Q2" s="222"/>
      <c r="R2" s="43"/>
    </row>
    <row r="3" spans="1:18" ht="21.75" customHeight="1" x14ac:dyDescent="0.25">
      <c r="A3" s="195" t="str">
        <f>'T6 C'!A3</f>
        <v>สำหรับงวดสามเดือนสิ้นสุดวันที่ 31 มีนาคม พ.ศ. 2565</v>
      </c>
      <c r="B3" s="196"/>
      <c r="C3" s="223"/>
      <c r="D3" s="196"/>
      <c r="E3" s="224"/>
      <c r="F3" s="44"/>
      <c r="G3" s="224"/>
      <c r="H3" s="44"/>
      <c r="I3" s="44"/>
      <c r="J3" s="225"/>
      <c r="K3" s="225"/>
      <c r="L3" s="44"/>
      <c r="M3" s="225"/>
      <c r="N3" s="44"/>
      <c r="O3" s="224"/>
      <c r="P3" s="45"/>
      <c r="Q3" s="225"/>
      <c r="R3" s="45"/>
    </row>
    <row r="4" spans="1:18" ht="20.45" customHeight="1" x14ac:dyDescent="0.25">
      <c r="A4" s="199"/>
      <c r="C4" s="199"/>
      <c r="E4" s="221"/>
      <c r="F4" s="42"/>
      <c r="G4" s="221"/>
      <c r="H4" s="42"/>
      <c r="I4" s="42"/>
      <c r="J4" s="221"/>
      <c r="K4" s="221"/>
      <c r="L4" s="42"/>
      <c r="M4" s="221"/>
      <c r="N4" s="42"/>
      <c r="O4" s="221"/>
      <c r="P4" s="43"/>
      <c r="Q4" s="222"/>
      <c r="R4" s="43"/>
    </row>
    <row r="5" spans="1:18" ht="20.45" customHeight="1" x14ac:dyDescent="0.25">
      <c r="A5" s="226"/>
      <c r="B5" s="226"/>
      <c r="C5" s="226"/>
      <c r="D5" s="226"/>
      <c r="E5" s="226"/>
      <c r="F5" s="292" t="s">
        <v>102</v>
      </c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</row>
    <row r="6" spans="1:18" ht="20.45" customHeight="1" x14ac:dyDescent="0.25">
      <c r="A6" s="226"/>
      <c r="B6" s="226"/>
      <c r="C6" s="226"/>
      <c r="D6" s="226"/>
      <c r="E6" s="227"/>
      <c r="F6" s="228"/>
      <c r="G6" s="227"/>
      <c r="H6" s="229"/>
      <c r="I6" s="229"/>
      <c r="J6" s="230"/>
      <c r="K6" s="230"/>
      <c r="L6" s="229"/>
      <c r="M6" s="230"/>
      <c r="N6" s="293" t="s">
        <v>67</v>
      </c>
      <c r="O6" s="293"/>
      <c r="P6" s="293"/>
      <c r="Q6" s="230"/>
      <c r="R6" s="231"/>
    </row>
    <row r="7" spans="1:18" ht="20.45" customHeight="1" x14ac:dyDescent="0.25">
      <c r="A7" s="226"/>
      <c r="B7" s="226"/>
      <c r="C7" s="226"/>
      <c r="D7" s="226"/>
      <c r="E7" s="227"/>
      <c r="F7" s="228"/>
      <c r="G7" s="227"/>
      <c r="H7" s="229"/>
      <c r="I7" s="229"/>
      <c r="J7" s="232"/>
      <c r="K7" s="230"/>
      <c r="L7" s="233" t="s">
        <v>103</v>
      </c>
      <c r="M7" s="230"/>
      <c r="N7" s="233" t="s">
        <v>211</v>
      </c>
      <c r="O7" s="234"/>
      <c r="P7" s="234"/>
      <c r="Q7" s="230"/>
      <c r="R7" s="231"/>
    </row>
    <row r="8" spans="1:18" ht="20.45" customHeight="1" x14ac:dyDescent="0.25">
      <c r="A8" s="226"/>
      <c r="B8" s="226"/>
      <c r="C8" s="226"/>
      <c r="D8" s="226"/>
      <c r="E8" s="235"/>
      <c r="F8" s="236" t="s">
        <v>91</v>
      </c>
      <c r="G8" s="235"/>
      <c r="H8" s="233" t="s">
        <v>96</v>
      </c>
      <c r="I8" s="236"/>
      <c r="J8" s="233" t="s">
        <v>179</v>
      </c>
      <c r="K8" s="235"/>
      <c r="L8" s="233" t="s">
        <v>104</v>
      </c>
      <c r="M8" s="235"/>
      <c r="N8" s="237" t="s">
        <v>212</v>
      </c>
      <c r="O8" s="235"/>
      <c r="P8" s="233"/>
      <c r="Q8" s="235"/>
      <c r="R8" s="236" t="s">
        <v>90</v>
      </c>
    </row>
    <row r="9" spans="1:18" ht="20.45" customHeight="1" x14ac:dyDescent="0.25">
      <c r="A9" s="226"/>
      <c r="B9" s="226"/>
      <c r="C9" s="226"/>
      <c r="D9" s="226"/>
      <c r="E9" s="235"/>
      <c r="F9" s="236" t="s">
        <v>95</v>
      </c>
      <c r="G9" s="235"/>
      <c r="H9" s="236" t="s">
        <v>105</v>
      </c>
      <c r="I9" s="236"/>
      <c r="J9" s="233" t="s">
        <v>180</v>
      </c>
      <c r="K9" s="235"/>
      <c r="L9" s="233" t="s">
        <v>106</v>
      </c>
      <c r="M9" s="235"/>
      <c r="N9" s="236" t="s">
        <v>98</v>
      </c>
      <c r="O9" s="235"/>
      <c r="P9" s="236" t="s">
        <v>69</v>
      </c>
      <c r="Q9" s="235"/>
      <c r="R9" s="236" t="s">
        <v>101</v>
      </c>
    </row>
    <row r="10" spans="1:18" ht="20.45" customHeight="1" x14ac:dyDescent="0.25">
      <c r="A10" s="226"/>
      <c r="B10" s="226"/>
      <c r="C10" s="226"/>
      <c r="D10" s="226"/>
      <c r="E10" s="123"/>
      <c r="F10" s="238" t="s">
        <v>9</v>
      </c>
      <c r="G10" s="235"/>
      <c r="H10" s="238" t="s">
        <v>9</v>
      </c>
      <c r="I10" s="236"/>
      <c r="J10" s="239" t="s">
        <v>9</v>
      </c>
      <c r="K10" s="235"/>
      <c r="L10" s="238" t="s">
        <v>9</v>
      </c>
      <c r="M10" s="235"/>
      <c r="N10" s="238" t="s">
        <v>9</v>
      </c>
      <c r="O10" s="235"/>
      <c r="P10" s="238" t="s">
        <v>9</v>
      </c>
      <c r="Q10" s="235"/>
      <c r="R10" s="238" t="s">
        <v>9</v>
      </c>
    </row>
    <row r="11" spans="1:18" ht="6" customHeight="1" x14ac:dyDescent="0.25">
      <c r="A11" s="210"/>
      <c r="B11" s="210"/>
      <c r="C11" s="210"/>
      <c r="D11" s="210"/>
      <c r="E11" s="240"/>
      <c r="F11" s="43"/>
      <c r="G11" s="240"/>
      <c r="H11" s="43"/>
      <c r="I11" s="43"/>
      <c r="J11" s="241"/>
      <c r="K11" s="241"/>
      <c r="L11" s="43"/>
      <c r="M11" s="241"/>
      <c r="N11" s="43"/>
      <c r="O11" s="240"/>
      <c r="P11" s="43"/>
      <c r="Q11" s="240"/>
      <c r="R11" s="43"/>
    </row>
    <row r="12" spans="1:18" ht="20.45" customHeight="1" x14ac:dyDescent="0.25">
      <c r="A12" s="207" t="s">
        <v>163</v>
      </c>
      <c r="B12" s="210"/>
      <c r="C12" s="210"/>
      <c r="D12" s="210"/>
      <c r="E12" s="240"/>
      <c r="F12" s="23">
        <v>1380599978</v>
      </c>
      <c r="G12" s="193"/>
      <c r="H12" s="23">
        <v>5072394899</v>
      </c>
      <c r="I12" s="23"/>
      <c r="J12" s="23">
        <v>-2490187463</v>
      </c>
      <c r="K12" s="23"/>
      <c r="L12" s="23">
        <v>2588050</v>
      </c>
      <c r="M12" s="193"/>
      <c r="N12" s="23">
        <v>29632014</v>
      </c>
      <c r="O12" s="193"/>
      <c r="P12" s="23">
        <v>34942146</v>
      </c>
      <c r="Q12" s="240"/>
      <c r="R12" s="43">
        <f>SUM(F12:P12)</f>
        <v>4029969624</v>
      </c>
    </row>
    <row r="13" spans="1:18" ht="20.45" customHeight="1" x14ac:dyDescent="0.25">
      <c r="A13" s="210" t="s">
        <v>117</v>
      </c>
      <c r="B13" s="210"/>
      <c r="C13" s="210"/>
      <c r="D13" s="210"/>
      <c r="E13" s="240"/>
      <c r="F13" s="51">
        <v>0</v>
      </c>
      <c r="G13" s="193"/>
      <c r="H13" s="51">
        <v>0</v>
      </c>
      <c r="I13" s="23"/>
      <c r="J13" s="51">
        <v>0</v>
      </c>
      <c r="K13" s="23"/>
      <c r="L13" s="51">
        <v>0</v>
      </c>
      <c r="M13" s="193"/>
      <c r="N13" s="51">
        <v>0</v>
      </c>
      <c r="O13" s="193"/>
      <c r="P13" s="51">
        <v>-13230378</v>
      </c>
      <c r="Q13" s="240"/>
      <c r="R13" s="53">
        <f>SUM(P13:Q13)</f>
        <v>-13230378</v>
      </c>
    </row>
    <row r="14" spans="1:18" ht="6" customHeight="1" x14ac:dyDescent="0.25">
      <c r="A14" s="210"/>
      <c r="B14" s="210"/>
      <c r="C14" s="210"/>
      <c r="D14" s="210"/>
      <c r="E14" s="240"/>
      <c r="F14" s="43"/>
      <c r="G14" s="240"/>
      <c r="H14" s="43"/>
      <c r="I14" s="43"/>
      <c r="J14" s="43"/>
      <c r="K14" s="241"/>
      <c r="L14" s="43"/>
      <c r="M14" s="241"/>
      <c r="N14" s="43"/>
      <c r="O14" s="240"/>
      <c r="P14" s="43"/>
      <c r="Q14" s="240"/>
      <c r="R14" s="43"/>
    </row>
    <row r="15" spans="1:18" ht="20.45" customHeight="1" thickBot="1" x14ac:dyDescent="0.3">
      <c r="A15" s="207" t="s">
        <v>173</v>
      </c>
      <c r="B15" s="208"/>
      <c r="C15" s="208"/>
      <c r="D15" s="208"/>
      <c r="E15" s="222"/>
      <c r="F15" s="242">
        <f>SUM(F12:F14)</f>
        <v>1380599978</v>
      </c>
      <c r="G15" s="222"/>
      <c r="H15" s="242">
        <f>SUM(H12:H14)</f>
        <v>5072394899</v>
      </c>
      <c r="I15" s="43"/>
      <c r="J15" s="242">
        <f>SUM(J12:J14)</f>
        <v>-2490187463</v>
      </c>
      <c r="K15" s="222"/>
      <c r="L15" s="242">
        <f>SUM(L12:L14)</f>
        <v>2588050</v>
      </c>
      <c r="M15" s="222"/>
      <c r="N15" s="242">
        <f>SUM(N12:N14)</f>
        <v>29632014</v>
      </c>
      <c r="O15" s="222"/>
      <c r="P15" s="242">
        <f>SUM(P12:P14)</f>
        <v>21711768</v>
      </c>
      <c r="Q15" s="222"/>
      <c r="R15" s="242">
        <f>SUM(R12:R14)</f>
        <v>4016739246</v>
      </c>
    </row>
    <row r="16" spans="1:18" ht="20.45" customHeight="1" thickTop="1" x14ac:dyDescent="0.25">
      <c r="A16" s="210"/>
      <c r="B16" s="210"/>
      <c r="C16" s="210"/>
      <c r="D16" s="210"/>
      <c r="E16" s="240"/>
      <c r="F16" s="23"/>
      <c r="G16" s="193"/>
      <c r="H16" s="23"/>
      <c r="I16" s="23"/>
      <c r="J16" s="23"/>
      <c r="K16" s="23"/>
      <c r="L16" s="23"/>
      <c r="M16" s="193"/>
      <c r="N16" s="23"/>
      <c r="O16" s="193"/>
      <c r="P16" s="23"/>
      <c r="Q16" s="240"/>
      <c r="R16" s="43"/>
    </row>
    <row r="17" spans="1:45" ht="20.45" customHeight="1" x14ac:dyDescent="0.25">
      <c r="A17" s="207" t="s">
        <v>171</v>
      </c>
      <c r="B17" s="210"/>
      <c r="C17" s="210"/>
      <c r="D17" s="210"/>
      <c r="E17" s="240"/>
      <c r="F17" s="243">
        <v>1380600017</v>
      </c>
      <c r="G17" s="240"/>
      <c r="H17" s="243">
        <v>5072395167</v>
      </c>
      <c r="I17" s="43"/>
      <c r="J17" s="243">
        <v>-2490187463</v>
      </c>
      <c r="K17" s="241"/>
      <c r="L17" s="243">
        <v>2588050</v>
      </c>
      <c r="M17" s="241"/>
      <c r="N17" s="243">
        <v>29632014</v>
      </c>
      <c r="O17" s="240"/>
      <c r="P17" s="243">
        <v>254732788</v>
      </c>
      <c r="Q17" s="240"/>
      <c r="R17" s="243">
        <f>SUM(F17:Q17)</f>
        <v>4249760573</v>
      </c>
    </row>
    <row r="18" spans="1:45" ht="20.45" customHeight="1" x14ac:dyDescent="0.25">
      <c r="A18" s="210" t="s">
        <v>152</v>
      </c>
      <c r="B18" s="210"/>
      <c r="C18" s="210"/>
      <c r="D18" s="210"/>
      <c r="E18" s="240"/>
      <c r="F18" s="54">
        <v>0</v>
      </c>
      <c r="G18" s="35"/>
      <c r="H18" s="54">
        <v>0</v>
      </c>
      <c r="I18" s="211"/>
      <c r="J18" s="54">
        <v>0</v>
      </c>
      <c r="K18" s="35"/>
      <c r="L18" s="54">
        <v>0</v>
      </c>
      <c r="M18" s="35"/>
      <c r="N18" s="54">
        <v>0</v>
      </c>
      <c r="O18" s="240"/>
      <c r="P18" s="244">
        <v>30450365</v>
      </c>
      <c r="Q18" s="240"/>
      <c r="R18" s="244">
        <f>SUM(F18:Q18)</f>
        <v>30450365</v>
      </c>
    </row>
    <row r="19" spans="1:45" ht="6" customHeight="1" x14ac:dyDescent="0.25">
      <c r="A19" s="210"/>
      <c r="B19" s="210"/>
      <c r="C19" s="210"/>
      <c r="D19" s="210"/>
      <c r="E19" s="240"/>
      <c r="F19" s="243"/>
      <c r="G19" s="240"/>
      <c r="H19" s="243"/>
      <c r="I19" s="43"/>
      <c r="J19" s="243"/>
      <c r="K19" s="241"/>
      <c r="L19" s="243"/>
      <c r="M19" s="241"/>
      <c r="N19" s="243"/>
      <c r="O19" s="240"/>
      <c r="P19" s="243"/>
      <c r="Q19" s="240"/>
      <c r="R19" s="243"/>
    </row>
    <row r="20" spans="1:45" ht="20.45" customHeight="1" thickBot="1" x14ac:dyDescent="0.3">
      <c r="A20" s="207" t="s">
        <v>172</v>
      </c>
      <c r="B20" s="208"/>
      <c r="C20" s="208"/>
      <c r="D20" s="208"/>
      <c r="E20" s="222"/>
      <c r="F20" s="245">
        <f>SUM(F17:F19)</f>
        <v>1380600017</v>
      </c>
      <c r="G20" s="222"/>
      <c r="H20" s="245">
        <f>SUM(H17:H19)</f>
        <v>5072395167</v>
      </c>
      <c r="I20" s="43"/>
      <c r="J20" s="245">
        <f>SUM(J17:J19)</f>
        <v>-2490187463</v>
      </c>
      <c r="K20" s="222"/>
      <c r="L20" s="245">
        <f>SUM(L17:L19)</f>
        <v>2588050</v>
      </c>
      <c r="M20" s="222"/>
      <c r="N20" s="245">
        <f>SUM(N17:N19)</f>
        <v>29632014</v>
      </c>
      <c r="O20" s="222"/>
      <c r="P20" s="245">
        <f>SUM(P17:P18)</f>
        <v>285183153</v>
      </c>
      <c r="Q20" s="222"/>
      <c r="R20" s="245">
        <f>SUM(R17:R19)</f>
        <v>4280210938</v>
      </c>
    </row>
    <row r="21" spans="1:45" ht="29.25" customHeight="1" thickTop="1" x14ac:dyDescent="0.25">
      <c r="A21" s="210"/>
      <c r="B21" s="210"/>
      <c r="C21" s="210"/>
      <c r="D21" s="210"/>
      <c r="E21" s="240"/>
      <c r="F21" s="23"/>
      <c r="G21" s="193"/>
      <c r="H21" s="23"/>
      <c r="I21" s="23"/>
      <c r="J21" s="23"/>
      <c r="K21" s="23"/>
      <c r="L21" s="23"/>
      <c r="M21" s="193"/>
      <c r="N21" s="23"/>
      <c r="O21" s="193"/>
      <c r="P21" s="23"/>
      <c r="Q21" s="240"/>
      <c r="R21" s="43"/>
    </row>
    <row r="22" spans="1:45" ht="17.25" customHeight="1" x14ac:dyDescent="0.25">
      <c r="A22" s="210"/>
      <c r="B22" s="210"/>
      <c r="C22" s="210"/>
      <c r="D22" s="210"/>
      <c r="E22" s="240"/>
      <c r="F22" s="23"/>
      <c r="G22" s="193"/>
      <c r="H22" s="23"/>
      <c r="I22" s="23"/>
      <c r="J22" s="23"/>
      <c r="K22" s="23"/>
      <c r="L22" s="23"/>
      <c r="M22" s="193"/>
      <c r="N22" s="23"/>
      <c r="O22" s="193"/>
      <c r="P22" s="23"/>
      <c r="Q22" s="240"/>
      <c r="R22" s="43"/>
    </row>
    <row r="23" spans="1:45" ht="17.25" customHeight="1" x14ac:dyDescent="0.25">
      <c r="A23" s="210"/>
      <c r="B23" s="210"/>
      <c r="C23" s="210"/>
      <c r="D23" s="210"/>
      <c r="E23" s="240"/>
      <c r="F23" s="23"/>
      <c r="G23" s="193"/>
      <c r="H23" s="23"/>
      <c r="I23" s="23"/>
      <c r="J23" s="23"/>
      <c r="K23" s="23"/>
      <c r="L23" s="23"/>
      <c r="M23" s="193"/>
      <c r="N23" s="23"/>
      <c r="O23" s="193"/>
      <c r="P23" s="23"/>
      <c r="Q23" s="240"/>
      <c r="R23" s="43"/>
    </row>
    <row r="24" spans="1:45" ht="21.95" customHeight="1" x14ac:dyDescent="0.25"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</row>
    <row r="26" spans="1:45" ht="18.75" x14ac:dyDescent="0.25">
      <c r="E26" s="46"/>
      <c r="F26" s="46"/>
      <c r="G26" s="46"/>
      <c r="H26" s="46"/>
      <c r="I26" s="46"/>
      <c r="K26" s="47"/>
      <c r="L26" s="46"/>
      <c r="N26" s="46"/>
      <c r="P26" s="46"/>
      <c r="R26" s="46"/>
    </row>
    <row r="28" spans="1:45" ht="6.75" customHeight="1" x14ac:dyDescent="0.25"/>
    <row r="29" spans="1:45" ht="21.95" customHeight="1" x14ac:dyDescent="0.25">
      <c r="A29" s="216" t="s">
        <v>34</v>
      </c>
      <c r="B29" s="246"/>
      <c r="C29" s="216"/>
      <c r="D29" s="246"/>
      <c r="E29" s="247"/>
      <c r="F29" s="52"/>
      <c r="G29" s="247"/>
      <c r="H29" s="52"/>
      <c r="I29" s="52"/>
      <c r="J29" s="248"/>
      <c r="K29" s="248"/>
      <c r="L29" s="52"/>
      <c r="M29" s="248"/>
      <c r="N29" s="52"/>
      <c r="O29" s="247"/>
      <c r="P29" s="53"/>
      <c r="Q29" s="248"/>
      <c r="R29" s="53"/>
    </row>
    <row r="114" spans="1:45" ht="18.75" x14ac:dyDescent="0.25">
      <c r="A114" s="208"/>
      <c r="B114" s="208"/>
      <c r="C114" s="208"/>
      <c r="D114" s="208"/>
      <c r="E114" s="222"/>
      <c r="F114" s="48"/>
      <c r="G114" s="222"/>
      <c r="H114" s="48"/>
      <c r="I114" s="48"/>
      <c r="J114" s="222"/>
      <c r="K114" s="222"/>
      <c r="L114" s="48"/>
      <c r="M114" s="222"/>
      <c r="N114" s="48"/>
      <c r="O114" s="222"/>
      <c r="P114" s="43"/>
      <c r="Q114" s="222"/>
      <c r="R114" s="43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</row>
    <row r="115" spans="1:45" ht="18.75" x14ac:dyDescent="0.25">
      <c r="A115" s="208"/>
      <c r="B115" s="208"/>
      <c r="C115" s="208"/>
      <c r="D115" s="208"/>
      <c r="E115" s="222"/>
      <c r="F115" s="48"/>
      <c r="G115" s="222"/>
      <c r="H115" s="48"/>
      <c r="I115" s="48"/>
      <c r="J115" s="222"/>
      <c r="K115" s="222"/>
      <c r="L115" s="48"/>
      <c r="M115" s="222"/>
      <c r="N115" s="48"/>
      <c r="O115" s="222"/>
      <c r="P115" s="43"/>
      <c r="Q115" s="222"/>
      <c r="R115" s="43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</row>
  </sheetData>
  <mergeCells count="2">
    <mergeCell ref="F5:R5"/>
    <mergeCell ref="N6:P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topLeftCell="A89" zoomScaleNormal="100" zoomScaleSheetLayoutView="100" workbookViewId="0">
      <selection activeCell="J74" sqref="J74"/>
    </sheetView>
  </sheetViews>
  <sheetFormatPr defaultColWidth="9.140625" defaultRowHeight="21.75" customHeight="1" x14ac:dyDescent="0.35"/>
  <cols>
    <col min="1" max="2" width="1.140625" style="264" customWidth="1"/>
    <col min="3" max="3" width="36.5703125" style="264" customWidth="1"/>
    <col min="4" max="4" width="7.28515625" style="263" customWidth="1"/>
    <col min="5" max="5" width="0.85546875" style="263" customWidth="1"/>
    <col min="6" max="6" width="14" style="263" customWidth="1"/>
    <col min="7" max="7" width="0.85546875" style="263" customWidth="1"/>
    <col min="8" max="8" width="14" style="264" customWidth="1"/>
    <col min="9" max="9" width="0.85546875" style="263" customWidth="1"/>
    <col min="10" max="10" width="14" style="263" customWidth="1"/>
    <col min="11" max="11" width="0.85546875" style="263" customWidth="1"/>
    <col min="12" max="12" width="14" style="264" customWidth="1"/>
    <col min="13" max="13" width="9.140625" style="263"/>
    <col min="14" max="14" width="13.28515625" style="263" bestFit="1" customWidth="1"/>
    <col min="15" max="16384" width="9.140625" style="263"/>
  </cols>
  <sheetData>
    <row r="1" spans="1:12" ht="21.75" customHeight="1" x14ac:dyDescent="0.35">
      <c r="A1" s="278" t="s">
        <v>0</v>
      </c>
      <c r="B1" s="278"/>
      <c r="C1" s="278"/>
      <c r="D1" s="57"/>
      <c r="E1" s="57"/>
      <c r="F1" s="58"/>
      <c r="H1" s="180"/>
      <c r="J1" s="58"/>
      <c r="L1" s="180"/>
    </row>
    <row r="2" spans="1:12" ht="21.6" customHeight="1" x14ac:dyDescent="0.35">
      <c r="A2" s="278" t="s">
        <v>118</v>
      </c>
      <c r="B2" s="278"/>
      <c r="C2" s="278"/>
      <c r="D2" s="57"/>
      <c r="E2" s="57"/>
    </row>
    <row r="3" spans="1:12" ht="18.75" x14ac:dyDescent="0.35">
      <c r="A3" s="279" t="s">
        <v>170</v>
      </c>
      <c r="B3" s="279"/>
      <c r="C3" s="279"/>
      <c r="D3" s="59"/>
      <c r="E3" s="59"/>
      <c r="F3" s="60"/>
      <c r="G3" s="60"/>
      <c r="H3" s="181"/>
      <c r="I3" s="60"/>
      <c r="J3" s="60"/>
      <c r="K3" s="60"/>
      <c r="L3" s="181"/>
    </row>
    <row r="4" spans="1:12" s="260" customFormat="1" ht="18" x14ac:dyDescent="0.35">
      <c r="A4" s="280"/>
      <c r="B4" s="280"/>
      <c r="C4" s="280"/>
      <c r="D4" s="268"/>
      <c r="E4" s="268"/>
      <c r="F4" s="269"/>
      <c r="G4" s="269"/>
      <c r="H4" s="270"/>
      <c r="J4" s="269"/>
      <c r="K4" s="269"/>
      <c r="L4" s="270"/>
    </row>
    <row r="5" spans="1:12" s="260" customFormat="1" ht="18" x14ac:dyDescent="0.35">
      <c r="A5" s="281"/>
      <c r="B5" s="281"/>
      <c r="C5" s="281"/>
      <c r="D5" s="155"/>
      <c r="E5" s="155"/>
      <c r="F5" s="294" t="s">
        <v>2</v>
      </c>
      <c r="G5" s="294"/>
      <c r="H5" s="294"/>
      <c r="I5" s="156"/>
      <c r="J5" s="294" t="s">
        <v>3</v>
      </c>
      <c r="K5" s="294"/>
      <c r="L5" s="294"/>
    </row>
    <row r="6" spans="1:12" s="260" customFormat="1" ht="18" x14ac:dyDescent="0.35">
      <c r="A6" s="281"/>
      <c r="B6" s="281"/>
      <c r="C6" s="281"/>
      <c r="D6" s="155"/>
      <c r="E6" s="155"/>
      <c r="F6" s="157" t="s">
        <v>4</v>
      </c>
      <c r="G6" s="158"/>
      <c r="H6" s="121" t="s">
        <v>4</v>
      </c>
      <c r="I6" s="156"/>
      <c r="J6" s="157" t="s">
        <v>4</v>
      </c>
      <c r="K6" s="158"/>
      <c r="L6" s="121" t="s">
        <v>4</v>
      </c>
    </row>
    <row r="7" spans="1:12" s="260" customFormat="1" ht="18.95" customHeight="1" x14ac:dyDescent="0.35">
      <c r="A7" s="282"/>
      <c r="B7" s="282"/>
      <c r="C7" s="282"/>
      <c r="D7" s="159"/>
      <c r="E7" s="159"/>
      <c r="F7" s="157" t="s">
        <v>168</v>
      </c>
      <c r="G7" s="157"/>
      <c r="H7" s="121" t="s">
        <v>150</v>
      </c>
      <c r="I7" s="157"/>
      <c r="J7" s="157" t="s">
        <v>168</v>
      </c>
      <c r="K7" s="157"/>
      <c r="L7" s="121" t="s">
        <v>150</v>
      </c>
    </row>
    <row r="8" spans="1:12" s="260" customFormat="1" ht="18.95" customHeight="1" x14ac:dyDescent="0.35">
      <c r="A8" s="282"/>
      <c r="B8" s="282"/>
      <c r="C8" s="282"/>
      <c r="D8" s="160" t="s">
        <v>8</v>
      </c>
      <c r="E8" s="159"/>
      <c r="F8" s="161" t="s">
        <v>9</v>
      </c>
      <c r="G8" s="157"/>
      <c r="H8" s="182" t="s">
        <v>9</v>
      </c>
      <c r="I8" s="157"/>
      <c r="J8" s="161" t="s">
        <v>9</v>
      </c>
      <c r="K8" s="157"/>
      <c r="L8" s="182" t="s">
        <v>9</v>
      </c>
    </row>
    <row r="9" spans="1:12" s="260" customFormat="1" ht="18.95" customHeight="1" x14ac:dyDescent="0.35">
      <c r="A9" s="281" t="s">
        <v>119</v>
      </c>
      <c r="B9" s="283"/>
      <c r="C9" s="283"/>
      <c r="D9" s="159"/>
      <c r="E9" s="155"/>
      <c r="F9" s="163"/>
      <c r="H9" s="179"/>
      <c r="J9" s="163"/>
      <c r="L9" s="179"/>
    </row>
    <row r="10" spans="1:12" s="260" customFormat="1" ht="18.95" customHeight="1" x14ac:dyDescent="0.35">
      <c r="A10" s="189" t="s">
        <v>143</v>
      </c>
      <c r="B10" s="176"/>
      <c r="C10" s="176"/>
      <c r="D10" s="159"/>
      <c r="E10" s="155"/>
      <c r="F10" s="163">
        <v>210219878</v>
      </c>
      <c r="H10" s="179">
        <v>84619939</v>
      </c>
      <c r="I10" s="164"/>
      <c r="J10" s="163">
        <v>38545023</v>
      </c>
      <c r="K10" s="164"/>
      <c r="L10" s="179">
        <v>-16096907</v>
      </c>
    </row>
    <row r="11" spans="1:12" s="260" customFormat="1" ht="18.95" customHeight="1" x14ac:dyDescent="0.35">
      <c r="A11" s="281" t="s">
        <v>120</v>
      </c>
      <c r="B11" s="265"/>
      <c r="C11" s="283"/>
      <c r="D11" s="159"/>
      <c r="E11" s="155"/>
      <c r="F11" s="163"/>
      <c r="H11" s="179"/>
      <c r="I11" s="164"/>
      <c r="J11" s="163"/>
      <c r="K11" s="164"/>
      <c r="L11" s="179"/>
    </row>
    <row r="12" spans="1:12" s="260" customFormat="1" ht="18.95" customHeight="1" x14ac:dyDescent="0.35">
      <c r="A12" s="281"/>
      <c r="B12" s="176" t="s">
        <v>121</v>
      </c>
      <c r="C12" s="283"/>
      <c r="D12" s="155"/>
      <c r="E12" s="155"/>
      <c r="F12" s="163"/>
      <c r="H12" s="179"/>
      <c r="I12" s="164"/>
      <c r="J12" s="163"/>
      <c r="K12" s="164"/>
      <c r="L12" s="179"/>
    </row>
    <row r="13" spans="1:12" s="260" customFormat="1" ht="18.95" customHeight="1" x14ac:dyDescent="0.35">
      <c r="A13" s="265"/>
      <c r="B13" s="189" t="s">
        <v>122</v>
      </c>
      <c r="C13" s="265"/>
      <c r="D13" s="155"/>
      <c r="E13" s="155"/>
      <c r="F13" s="163">
        <v>19649737</v>
      </c>
      <c r="H13" s="179">
        <v>23741913</v>
      </c>
      <c r="I13" s="164"/>
      <c r="J13" s="163">
        <v>4048318</v>
      </c>
      <c r="L13" s="179">
        <v>6931867</v>
      </c>
    </row>
    <row r="14" spans="1:12" s="260" customFormat="1" ht="18.95" customHeight="1" x14ac:dyDescent="0.35">
      <c r="A14" s="265"/>
      <c r="B14" s="189" t="s">
        <v>181</v>
      </c>
      <c r="C14" s="265"/>
      <c r="D14" s="155"/>
      <c r="E14" s="155"/>
      <c r="F14" s="163">
        <v>1993002</v>
      </c>
      <c r="H14" s="179">
        <v>-1080160</v>
      </c>
      <c r="I14" s="164"/>
      <c r="J14" s="163">
        <v>1995970</v>
      </c>
      <c r="L14" s="179" t="s">
        <v>15</v>
      </c>
    </row>
    <row r="15" spans="1:12" s="260" customFormat="1" ht="18.95" customHeight="1" x14ac:dyDescent="0.35">
      <c r="A15" s="265"/>
      <c r="B15" s="189" t="s">
        <v>153</v>
      </c>
      <c r="C15" s="265"/>
      <c r="D15" s="155"/>
      <c r="E15" s="155"/>
      <c r="F15" s="163">
        <v>0</v>
      </c>
      <c r="H15" s="179">
        <v>1575400</v>
      </c>
      <c r="I15" s="164"/>
      <c r="J15" s="163">
        <v>0</v>
      </c>
      <c r="L15" s="179">
        <v>1575400</v>
      </c>
    </row>
    <row r="16" spans="1:12" s="260" customFormat="1" ht="18.95" customHeight="1" x14ac:dyDescent="0.35">
      <c r="A16" s="265"/>
      <c r="B16" s="189" t="s">
        <v>203</v>
      </c>
      <c r="C16" s="265"/>
      <c r="D16" s="155"/>
      <c r="E16" s="155"/>
      <c r="F16" s="163"/>
      <c r="H16" s="179"/>
      <c r="I16" s="164"/>
      <c r="J16" s="163"/>
      <c r="L16" s="179"/>
    </row>
    <row r="17" spans="1:12" s="260" customFormat="1" ht="18.95" customHeight="1" x14ac:dyDescent="0.35">
      <c r="A17" s="265"/>
      <c r="B17" s="265"/>
      <c r="C17" s="265" t="s">
        <v>204</v>
      </c>
      <c r="D17" s="155">
        <v>11</v>
      </c>
      <c r="E17" s="155"/>
      <c r="F17" s="163">
        <v>-9905597</v>
      </c>
      <c r="H17" s="179">
        <v>2088065</v>
      </c>
      <c r="I17" s="164"/>
      <c r="J17" s="163">
        <v>-9905597</v>
      </c>
      <c r="L17" s="179">
        <v>0</v>
      </c>
    </row>
    <row r="18" spans="1:12" s="260" customFormat="1" ht="18.95" customHeight="1" x14ac:dyDescent="0.35">
      <c r="A18" s="265"/>
      <c r="B18" s="189" t="s">
        <v>167</v>
      </c>
      <c r="C18" s="265"/>
      <c r="D18" s="155"/>
      <c r="E18" s="155"/>
      <c r="F18" s="163">
        <v>0</v>
      </c>
      <c r="H18" s="179">
        <v>4252788</v>
      </c>
      <c r="I18" s="164"/>
      <c r="J18" s="163">
        <v>0</v>
      </c>
      <c r="L18" s="179">
        <v>0</v>
      </c>
    </row>
    <row r="19" spans="1:12" s="260" customFormat="1" ht="18.95" customHeight="1" x14ac:dyDescent="0.35">
      <c r="A19" s="265"/>
      <c r="B19" s="189" t="s">
        <v>51</v>
      </c>
      <c r="C19" s="265"/>
      <c r="D19" s="155"/>
      <c r="E19" s="155"/>
      <c r="F19" s="163">
        <v>1081438</v>
      </c>
      <c r="H19" s="179">
        <v>1389552</v>
      </c>
      <c r="I19" s="164"/>
      <c r="J19" s="163">
        <v>913920</v>
      </c>
      <c r="L19" s="179">
        <v>1306356</v>
      </c>
    </row>
    <row r="20" spans="1:12" s="260" customFormat="1" ht="18.95" customHeight="1" x14ac:dyDescent="0.35">
      <c r="A20" s="265"/>
      <c r="B20" s="189" t="s">
        <v>205</v>
      </c>
      <c r="C20" s="265"/>
      <c r="D20" s="155">
        <v>17</v>
      </c>
      <c r="E20" s="155"/>
      <c r="F20" s="163">
        <v>-202008</v>
      </c>
      <c r="H20" s="179">
        <v>-657017</v>
      </c>
      <c r="I20" s="164"/>
      <c r="J20" s="163">
        <v>0</v>
      </c>
      <c r="L20" s="179">
        <v>-100002</v>
      </c>
    </row>
    <row r="21" spans="1:12" s="260" customFormat="1" ht="18.95" customHeight="1" x14ac:dyDescent="0.35">
      <c r="A21" s="265"/>
      <c r="B21" s="189" t="s">
        <v>123</v>
      </c>
      <c r="C21" s="265"/>
      <c r="D21" s="155">
        <v>17</v>
      </c>
      <c r="E21" s="155"/>
      <c r="F21" s="163">
        <v>-4683881</v>
      </c>
      <c r="H21" s="179">
        <v>-4692476</v>
      </c>
      <c r="I21" s="164"/>
      <c r="J21" s="163">
        <v>-44879164</v>
      </c>
      <c r="L21" s="179">
        <v>-35993277</v>
      </c>
    </row>
    <row r="22" spans="1:12" s="260" customFormat="1" ht="18.95" customHeight="1" x14ac:dyDescent="0.35">
      <c r="A22" s="265"/>
      <c r="B22" s="189" t="s">
        <v>124</v>
      </c>
      <c r="C22" s="189"/>
      <c r="D22" s="155"/>
      <c r="E22" s="155"/>
      <c r="F22" s="163">
        <v>50270715</v>
      </c>
      <c r="H22" s="179">
        <v>30746034</v>
      </c>
      <c r="J22" s="163">
        <v>52667435</v>
      </c>
      <c r="K22" s="164"/>
      <c r="L22" s="179">
        <v>38073994</v>
      </c>
    </row>
    <row r="23" spans="1:12" s="260" customFormat="1" ht="18.95" customHeight="1" x14ac:dyDescent="0.35">
      <c r="A23" s="265"/>
      <c r="B23" s="189" t="s">
        <v>182</v>
      </c>
      <c r="C23" s="189"/>
      <c r="D23" s="155">
        <v>15</v>
      </c>
      <c r="E23" s="155"/>
      <c r="F23" s="163">
        <v>3649621</v>
      </c>
      <c r="H23" s="179">
        <v>0</v>
      </c>
      <c r="I23" s="164"/>
      <c r="J23" s="163">
        <v>3649621</v>
      </c>
      <c r="L23" s="179">
        <v>0</v>
      </c>
    </row>
    <row r="24" spans="1:12" s="260" customFormat="1" ht="18.95" customHeight="1" x14ac:dyDescent="0.35">
      <c r="A24" s="265"/>
      <c r="B24" s="189" t="s">
        <v>144</v>
      </c>
      <c r="C24" s="265"/>
      <c r="D24" s="155"/>
      <c r="E24" s="155"/>
      <c r="F24" s="249">
        <v>1216581</v>
      </c>
      <c r="H24" s="250">
        <v>2367289</v>
      </c>
      <c r="I24" s="164"/>
      <c r="J24" s="249">
        <v>198504</v>
      </c>
      <c r="L24" s="250">
        <v>1847392</v>
      </c>
    </row>
    <row r="25" spans="1:12" s="260" customFormat="1" ht="8.1" customHeight="1" x14ac:dyDescent="0.35">
      <c r="A25" s="265"/>
      <c r="B25" s="189"/>
      <c r="C25" s="176"/>
      <c r="D25" s="155"/>
      <c r="E25" s="155"/>
      <c r="F25" s="163"/>
      <c r="H25" s="179"/>
      <c r="I25" s="164"/>
      <c r="J25" s="163"/>
      <c r="K25" s="164"/>
      <c r="L25" s="179"/>
    </row>
    <row r="26" spans="1:12" s="260" customFormat="1" ht="18.95" customHeight="1" x14ac:dyDescent="0.35">
      <c r="A26" s="176" t="s">
        <v>125</v>
      </c>
      <c r="B26" s="265"/>
      <c r="C26" s="265"/>
      <c r="D26" s="155"/>
      <c r="E26" s="155"/>
      <c r="F26" s="163">
        <f>SUM(F10:F24)</f>
        <v>273289486</v>
      </c>
      <c r="H26" s="179">
        <f>SUM(H10:H24)</f>
        <v>144351327</v>
      </c>
      <c r="I26" s="164"/>
      <c r="J26" s="163">
        <f>SUM(J10:J24)</f>
        <v>47234030</v>
      </c>
      <c r="L26" s="179">
        <f>SUM(L10:L24)</f>
        <v>-2455177</v>
      </c>
    </row>
    <row r="27" spans="1:12" s="260" customFormat="1" ht="18.95" customHeight="1" x14ac:dyDescent="0.35">
      <c r="A27" s="265"/>
      <c r="B27" s="176" t="s">
        <v>126</v>
      </c>
      <c r="C27" s="265"/>
      <c r="D27" s="155"/>
      <c r="E27" s="155"/>
      <c r="F27" s="163"/>
      <c r="H27" s="179"/>
      <c r="I27" s="164"/>
      <c r="J27" s="163"/>
      <c r="L27" s="179"/>
    </row>
    <row r="28" spans="1:12" s="260" customFormat="1" ht="18.95" customHeight="1" x14ac:dyDescent="0.35">
      <c r="A28" s="281"/>
      <c r="B28" s="189" t="s">
        <v>127</v>
      </c>
      <c r="C28" s="265"/>
      <c r="D28" s="162"/>
      <c r="E28" s="155"/>
      <c r="F28" s="163">
        <v>20729606</v>
      </c>
      <c r="H28" s="179">
        <v>-12849612</v>
      </c>
      <c r="I28" s="164"/>
      <c r="J28" s="163">
        <v>-4355209</v>
      </c>
      <c r="L28" s="179">
        <v>9717920</v>
      </c>
    </row>
    <row r="29" spans="1:12" s="260" customFormat="1" ht="18.95" customHeight="1" x14ac:dyDescent="0.35">
      <c r="A29" s="281"/>
      <c r="B29" s="189" t="s">
        <v>14</v>
      </c>
      <c r="C29" s="265"/>
      <c r="D29" s="162"/>
      <c r="E29" s="155"/>
      <c r="F29" s="163">
        <v>-118750</v>
      </c>
      <c r="H29" s="179">
        <v>767106</v>
      </c>
      <c r="I29" s="164"/>
      <c r="J29" s="163">
        <v>189500589</v>
      </c>
      <c r="L29" s="179">
        <v>11184491</v>
      </c>
    </row>
    <row r="30" spans="1:12" s="260" customFormat="1" ht="18.95" customHeight="1" x14ac:dyDescent="0.35">
      <c r="A30" s="281"/>
      <c r="B30" s="189" t="s">
        <v>16</v>
      </c>
      <c r="C30" s="265"/>
      <c r="D30" s="162"/>
      <c r="E30" s="155"/>
      <c r="F30" s="163">
        <v>108224082</v>
      </c>
      <c r="H30" s="179">
        <v>255034216</v>
      </c>
      <c r="I30" s="164"/>
      <c r="J30" s="163">
        <v>-1226350</v>
      </c>
      <c r="L30" s="179">
        <v>98100979</v>
      </c>
    </row>
    <row r="31" spans="1:12" s="260" customFormat="1" ht="18.95" customHeight="1" x14ac:dyDescent="0.35">
      <c r="A31" s="281"/>
      <c r="B31" s="189" t="s">
        <v>17</v>
      </c>
      <c r="C31" s="265"/>
      <c r="D31" s="162"/>
      <c r="E31" s="155"/>
      <c r="F31" s="163">
        <v>378798163</v>
      </c>
      <c r="H31" s="179">
        <v>43040473</v>
      </c>
      <c r="I31" s="164"/>
      <c r="J31" s="163">
        <v>37132943</v>
      </c>
      <c r="L31" s="179">
        <v>39628500</v>
      </c>
    </row>
    <row r="32" spans="1:12" s="260" customFormat="1" ht="18.95" customHeight="1" x14ac:dyDescent="0.35">
      <c r="A32" s="281"/>
      <c r="B32" s="189" t="s">
        <v>18</v>
      </c>
      <c r="C32" s="265"/>
      <c r="D32" s="162"/>
      <c r="E32" s="155"/>
      <c r="F32" s="163">
        <v>2946165</v>
      </c>
      <c r="H32" s="179">
        <v>13650984</v>
      </c>
      <c r="I32" s="164"/>
      <c r="J32" s="163">
        <v>0</v>
      </c>
      <c r="L32" s="179">
        <v>0</v>
      </c>
    </row>
    <row r="33" spans="1:12" s="260" customFormat="1" ht="18.95" customHeight="1" x14ac:dyDescent="0.35">
      <c r="A33" s="265"/>
      <c r="B33" s="189" t="s">
        <v>20</v>
      </c>
      <c r="C33" s="265"/>
      <c r="E33" s="155"/>
      <c r="F33" s="163">
        <v>-349507</v>
      </c>
      <c r="H33" s="179">
        <v>19369552</v>
      </c>
      <c r="I33" s="164"/>
      <c r="J33" s="163">
        <v>0</v>
      </c>
      <c r="L33" s="179">
        <v>88199</v>
      </c>
    </row>
    <row r="34" spans="1:12" s="260" customFormat="1" ht="18.95" customHeight="1" x14ac:dyDescent="0.35">
      <c r="A34" s="265"/>
      <c r="B34" s="189" t="s">
        <v>19</v>
      </c>
      <c r="C34" s="265"/>
      <c r="E34" s="155"/>
      <c r="F34" s="163">
        <v>-11910250</v>
      </c>
      <c r="H34" s="179">
        <v>4000000</v>
      </c>
      <c r="I34" s="164"/>
      <c r="J34" s="163">
        <v>-10000000</v>
      </c>
      <c r="L34" s="179">
        <v>0</v>
      </c>
    </row>
    <row r="35" spans="1:12" s="260" customFormat="1" ht="18.95" customHeight="1" x14ac:dyDescent="0.35">
      <c r="A35" s="265"/>
      <c r="B35" s="189" t="s">
        <v>31</v>
      </c>
      <c r="C35" s="265"/>
      <c r="E35" s="155"/>
      <c r="F35" s="163">
        <v>-1292738</v>
      </c>
      <c r="H35" s="179">
        <v>201223</v>
      </c>
      <c r="I35" s="164"/>
      <c r="J35" s="163">
        <v>0</v>
      </c>
      <c r="L35" s="179">
        <v>0</v>
      </c>
    </row>
    <row r="36" spans="1:12" s="260" customFormat="1" ht="18.95" customHeight="1" x14ac:dyDescent="0.35">
      <c r="A36" s="265"/>
      <c r="B36" s="189" t="s">
        <v>38</v>
      </c>
      <c r="C36" s="265"/>
      <c r="E36" s="155"/>
      <c r="F36" s="163">
        <v>20084049</v>
      </c>
      <c r="H36" s="179">
        <v>27454377</v>
      </c>
      <c r="I36" s="164"/>
      <c r="J36" s="163">
        <v>14101371</v>
      </c>
      <c r="L36" s="179">
        <v>7223747</v>
      </c>
    </row>
    <row r="37" spans="1:12" s="260" customFormat="1" ht="18.95" customHeight="1" x14ac:dyDescent="0.35">
      <c r="A37" s="265"/>
      <c r="B37" s="189" t="s">
        <v>39</v>
      </c>
      <c r="C37" s="265"/>
      <c r="E37" s="155"/>
      <c r="F37" s="163">
        <v>139865</v>
      </c>
      <c r="H37" s="179">
        <v>-1920011</v>
      </c>
      <c r="I37" s="164"/>
      <c r="J37" s="163">
        <v>-5432327</v>
      </c>
      <c r="L37" s="179">
        <v>-20739826</v>
      </c>
    </row>
    <row r="38" spans="1:12" s="260" customFormat="1" ht="18.95" customHeight="1" x14ac:dyDescent="0.35">
      <c r="A38" s="281"/>
      <c r="B38" s="189" t="s">
        <v>43</v>
      </c>
      <c r="C38" s="265"/>
      <c r="D38" s="162"/>
      <c r="E38" s="155"/>
      <c r="F38" s="163">
        <v>-1861165</v>
      </c>
      <c r="H38" s="179">
        <v>4618859</v>
      </c>
      <c r="I38" s="164"/>
      <c r="J38" s="163">
        <v>-2149242</v>
      </c>
      <c r="L38" s="179">
        <v>-24243</v>
      </c>
    </row>
    <row r="39" spans="1:12" s="260" customFormat="1" ht="18.95" customHeight="1" x14ac:dyDescent="0.35">
      <c r="A39" s="281"/>
      <c r="B39" s="189" t="s">
        <v>44</v>
      </c>
      <c r="C39" s="265"/>
      <c r="D39" s="162"/>
      <c r="E39" s="155"/>
      <c r="F39" s="163">
        <v>49967668</v>
      </c>
      <c r="H39" s="179">
        <v>19052350</v>
      </c>
      <c r="I39" s="164"/>
      <c r="J39" s="163">
        <v>1020000</v>
      </c>
      <c r="L39" s="179">
        <v>76360002</v>
      </c>
    </row>
    <row r="40" spans="1:12" s="260" customFormat="1" ht="18.95" customHeight="1" x14ac:dyDescent="0.35">
      <c r="A40" s="281"/>
      <c r="B40" s="189" t="s">
        <v>45</v>
      </c>
      <c r="C40" s="265"/>
      <c r="D40" s="162"/>
      <c r="E40" s="155"/>
      <c r="F40" s="163">
        <v>-6949537</v>
      </c>
      <c r="G40" s="164"/>
      <c r="H40" s="179">
        <v>-1650110</v>
      </c>
      <c r="J40" s="163">
        <v>-50570</v>
      </c>
      <c r="K40" s="164"/>
      <c r="L40" s="179">
        <v>0</v>
      </c>
    </row>
    <row r="41" spans="1:12" s="260" customFormat="1" ht="18.95" customHeight="1" x14ac:dyDescent="0.35">
      <c r="A41" s="281"/>
      <c r="B41" s="189" t="s">
        <v>129</v>
      </c>
      <c r="C41" s="265"/>
      <c r="D41" s="162"/>
      <c r="E41" s="155"/>
      <c r="F41" s="166">
        <v>12968442</v>
      </c>
      <c r="G41" s="164"/>
      <c r="H41" s="183">
        <v>-1264949</v>
      </c>
      <c r="J41" s="166">
        <v>6015023</v>
      </c>
      <c r="K41" s="164"/>
      <c r="L41" s="183">
        <v>-1381802</v>
      </c>
    </row>
    <row r="42" spans="1:12" s="260" customFormat="1" ht="8.1" customHeight="1" x14ac:dyDescent="0.35">
      <c r="A42" s="176"/>
      <c r="B42" s="265"/>
      <c r="C42" s="265"/>
      <c r="D42" s="155"/>
      <c r="E42" s="155"/>
      <c r="F42" s="163"/>
      <c r="H42" s="179"/>
      <c r="I42" s="164"/>
      <c r="J42" s="163"/>
      <c r="K42" s="164"/>
      <c r="L42" s="179"/>
    </row>
    <row r="43" spans="1:12" s="260" customFormat="1" ht="18.95" customHeight="1" x14ac:dyDescent="0.35">
      <c r="A43" s="176" t="s">
        <v>197</v>
      </c>
      <c r="B43" s="265"/>
      <c r="C43" s="265"/>
      <c r="D43" s="155"/>
      <c r="E43" s="155"/>
      <c r="F43" s="163">
        <f>SUM(F26:F41)</f>
        <v>844665579</v>
      </c>
      <c r="G43" s="164"/>
      <c r="H43" s="179">
        <f>SUM(H26:H41)</f>
        <v>513855785</v>
      </c>
      <c r="J43" s="163">
        <f>SUM(J26:J41)</f>
        <v>271790258</v>
      </c>
      <c r="K43" s="164"/>
      <c r="L43" s="179">
        <f>SUM(L26:L41)</f>
        <v>217702790</v>
      </c>
    </row>
    <row r="44" spans="1:12" s="260" customFormat="1" ht="18.95" customHeight="1" x14ac:dyDescent="0.35">
      <c r="A44" s="176"/>
      <c r="B44" s="189" t="s">
        <v>130</v>
      </c>
      <c r="C44" s="265"/>
      <c r="D44" s="155"/>
      <c r="E44" s="155"/>
      <c r="F44" s="163">
        <v>-101684816</v>
      </c>
      <c r="G44" s="164"/>
      <c r="H44" s="179">
        <v>-97912338</v>
      </c>
      <c r="J44" s="163">
        <v>-51285068</v>
      </c>
      <c r="K44" s="164"/>
      <c r="L44" s="179">
        <v>-38330979</v>
      </c>
    </row>
    <row r="45" spans="1:12" s="260" customFormat="1" ht="18.95" customHeight="1" x14ac:dyDescent="0.35">
      <c r="A45" s="176"/>
      <c r="B45" s="189" t="s">
        <v>131</v>
      </c>
      <c r="C45" s="265"/>
      <c r="D45" s="155"/>
      <c r="E45" s="155"/>
      <c r="F45" s="166">
        <v>-13152184</v>
      </c>
      <c r="G45" s="164"/>
      <c r="H45" s="183">
        <v>-9049087</v>
      </c>
      <c r="J45" s="166">
        <v>-1203753</v>
      </c>
      <c r="K45" s="164"/>
      <c r="L45" s="183">
        <v>-3607795</v>
      </c>
    </row>
    <row r="46" spans="1:12" s="260" customFormat="1" ht="8.1" customHeight="1" x14ac:dyDescent="0.35">
      <c r="A46" s="176"/>
      <c r="B46" s="265"/>
      <c r="C46" s="265"/>
      <c r="D46" s="155"/>
      <c r="E46" s="155"/>
      <c r="F46" s="163"/>
      <c r="G46" s="164"/>
      <c r="H46" s="179"/>
      <c r="J46" s="163"/>
      <c r="K46" s="164"/>
      <c r="L46" s="179"/>
    </row>
    <row r="47" spans="1:12" s="260" customFormat="1" ht="18.95" customHeight="1" x14ac:dyDescent="0.35">
      <c r="A47" s="176" t="s">
        <v>198</v>
      </c>
      <c r="B47" s="265"/>
      <c r="C47" s="265"/>
      <c r="D47" s="155"/>
      <c r="E47" s="155"/>
      <c r="F47" s="167">
        <f>SUM(F43:F45)</f>
        <v>729828579</v>
      </c>
      <c r="G47" s="164"/>
      <c r="H47" s="184">
        <f>SUM(H43:H45)</f>
        <v>406894360</v>
      </c>
      <c r="J47" s="167">
        <f>SUM(J43:J45)</f>
        <v>219301437</v>
      </c>
      <c r="K47" s="164"/>
      <c r="L47" s="184">
        <f>SUM(L43:L45)</f>
        <v>175764016</v>
      </c>
    </row>
    <row r="48" spans="1:12" s="265" customFormat="1" ht="18.95" customHeight="1" x14ac:dyDescent="0.35">
      <c r="A48" s="176"/>
      <c r="D48" s="177"/>
      <c r="E48" s="177"/>
      <c r="F48" s="178"/>
      <c r="G48" s="179"/>
      <c r="H48" s="178"/>
      <c r="J48" s="178"/>
      <c r="K48" s="179"/>
      <c r="L48" s="178"/>
    </row>
    <row r="49" spans="1:12" s="265" customFormat="1" ht="18.95" customHeight="1" x14ac:dyDescent="0.35">
      <c r="A49" s="176"/>
      <c r="D49" s="177"/>
      <c r="E49" s="177"/>
      <c r="F49" s="178"/>
      <c r="G49" s="179"/>
      <c r="H49" s="178"/>
      <c r="J49" s="178"/>
      <c r="K49" s="179"/>
      <c r="L49" s="178"/>
    </row>
    <row r="50" spans="1:12" s="265" customFormat="1" ht="9" customHeight="1" x14ac:dyDescent="0.35">
      <c r="A50" s="176"/>
      <c r="D50" s="177"/>
      <c r="E50" s="177"/>
      <c r="F50" s="178"/>
      <c r="G50" s="179"/>
      <c r="H50" s="178"/>
      <c r="J50" s="178"/>
      <c r="K50" s="179"/>
      <c r="L50" s="178"/>
    </row>
    <row r="51" spans="1:12" ht="21.95" customHeight="1" x14ac:dyDescent="0.35">
      <c r="A51" s="284" t="s">
        <v>34</v>
      </c>
      <c r="B51" s="284"/>
      <c r="C51" s="284"/>
      <c r="D51" s="62"/>
      <c r="E51" s="62"/>
      <c r="F51" s="60"/>
      <c r="G51" s="60"/>
      <c r="H51" s="181"/>
      <c r="I51" s="60"/>
      <c r="J51" s="60"/>
      <c r="K51" s="60"/>
      <c r="L51" s="181"/>
    </row>
    <row r="52" spans="1:12" ht="21.75" customHeight="1" x14ac:dyDescent="0.35">
      <c r="A52" s="278" t="str">
        <f>A1</f>
        <v>บริษัท เนอวานา ไดอิ จำกัด (มหาชน)</v>
      </c>
      <c r="B52" s="285"/>
      <c r="C52" s="278"/>
      <c r="D52" s="57"/>
      <c r="E52" s="57"/>
      <c r="F52" s="58"/>
      <c r="H52" s="180"/>
      <c r="J52" s="58"/>
      <c r="L52" s="180"/>
    </row>
    <row r="53" spans="1:12" ht="21.75" customHeight="1" x14ac:dyDescent="0.35">
      <c r="A53" s="278" t="s">
        <v>149</v>
      </c>
      <c r="B53" s="278"/>
      <c r="C53" s="278"/>
      <c r="D53" s="57"/>
      <c r="E53" s="57"/>
    </row>
    <row r="54" spans="1:12" ht="21.75" customHeight="1" x14ac:dyDescent="0.35">
      <c r="A54" s="279" t="str">
        <f>A3</f>
        <v>สำหรับงวดสามเดือนสิ้นสุดวันที่ 31 มีนาคม พ.ศ. 2565</v>
      </c>
      <c r="B54" s="279"/>
      <c r="C54" s="279"/>
      <c r="D54" s="59"/>
      <c r="E54" s="59"/>
      <c r="F54" s="60"/>
      <c r="G54" s="60"/>
      <c r="H54" s="181"/>
      <c r="I54" s="60"/>
      <c r="J54" s="60"/>
      <c r="K54" s="60"/>
      <c r="L54" s="181"/>
    </row>
    <row r="55" spans="1:12" ht="20.100000000000001" customHeight="1" x14ac:dyDescent="0.35">
      <c r="A55" s="278"/>
      <c r="B55" s="278"/>
      <c r="C55" s="278"/>
      <c r="D55" s="57"/>
      <c r="E55" s="57"/>
      <c r="F55" s="61"/>
      <c r="G55" s="61"/>
      <c r="H55" s="185"/>
      <c r="J55" s="61"/>
      <c r="K55" s="61"/>
      <c r="L55" s="185"/>
    </row>
    <row r="56" spans="1:12" s="260" customFormat="1" ht="20.100000000000001" customHeight="1" x14ac:dyDescent="0.35">
      <c r="A56" s="281"/>
      <c r="B56" s="281"/>
      <c r="C56" s="281"/>
      <c r="D56" s="155"/>
      <c r="E56" s="155"/>
      <c r="F56" s="294" t="s">
        <v>2</v>
      </c>
      <c r="G56" s="294"/>
      <c r="H56" s="294"/>
      <c r="I56" s="156"/>
      <c r="J56" s="294" t="s">
        <v>3</v>
      </c>
      <c r="K56" s="294"/>
      <c r="L56" s="294"/>
    </row>
    <row r="57" spans="1:12" s="260" customFormat="1" ht="20.100000000000001" customHeight="1" x14ac:dyDescent="0.35">
      <c r="A57" s="281"/>
      <c r="B57" s="281"/>
      <c r="C57" s="281"/>
      <c r="D57" s="155"/>
      <c r="E57" s="155"/>
      <c r="F57" s="157" t="s">
        <v>4</v>
      </c>
      <c r="G57" s="157"/>
      <c r="H57" s="121" t="s">
        <v>4</v>
      </c>
      <c r="I57" s="157"/>
      <c r="J57" s="157" t="s">
        <v>4</v>
      </c>
      <c r="K57" s="157"/>
      <c r="L57" s="121" t="s">
        <v>4</v>
      </c>
    </row>
    <row r="58" spans="1:12" s="260" customFormat="1" ht="20.100000000000001" customHeight="1" x14ac:dyDescent="0.35">
      <c r="A58" s="282"/>
      <c r="B58" s="281"/>
      <c r="C58" s="282"/>
      <c r="D58" s="159"/>
      <c r="E58" s="159"/>
      <c r="F58" s="157" t="s">
        <v>168</v>
      </c>
      <c r="G58" s="157"/>
      <c r="H58" s="121" t="s">
        <v>150</v>
      </c>
      <c r="I58" s="157"/>
      <c r="J58" s="157" t="s">
        <v>168</v>
      </c>
      <c r="K58" s="157"/>
      <c r="L58" s="121" t="s">
        <v>150</v>
      </c>
    </row>
    <row r="59" spans="1:12" s="260" customFormat="1" ht="20.100000000000001" customHeight="1" x14ac:dyDescent="0.35">
      <c r="A59" s="282"/>
      <c r="B59" s="282"/>
      <c r="C59" s="282"/>
      <c r="D59" s="160" t="s">
        <v>8</v>
      </c>
      <c r="E59" s="159"/>
      <c r="F59" s="161" t="s">
        <v>9</v>
      </c>
      <c r="G59" s="157"/>
      <c r="H59" s="182" t="s">
        <v>9</v>
      </c>
      <c r="I59" s="157"/>
      <c r="J59" s="161" t="s">
        <v>9</v>
      </c>
      <c r="K59" s="157"/>
      <c r="L59" s="182" t="s">
        <v>9</v>
      </c>
    </row>
    <row r="60" spans="1:12" s="260" customFormat="1" ht="8.1" customHeight="1" x14ac:dyDescent="0.35">
      <c r="A60" s="282"/>
      <c r="B60" s="282"/>
      <c r="C60" s="282"/>
      <c r="D60" s="168"/>
      <c r="E60" s="159"/>
      <c r="F60" s="169"/>
      <c r="G60" s="157"/>
      <c r="H60" s="121"/>
      <c r="I60" s="157"/>
      <c r="J60" s="169"/>
      <c r="K60" s="157"/>
      <c r="L60" s="121"/>
    </row>
    <row r="61" spans="1:12" s="260" customFormat="1" ht="20.100000000000001" customHeight="1" x14ac:dyDescent="0.35">
      <c r="A61" s="281" t="s">
        <v>132</v>
      </c>
      <c r="B61" s="282"/>
      <c r="C61" s="283"/>
      <c r="D61" s="159"/>
      <c r="E61" s="155"/>
      <c r="F61" s="163"/>
      <c r="H61" s="179"/>
      <c r="J61" s="163"/>
      <c r="L61" s="179"/>
    </row>
    <row r="62" spans="1:12" s="260" customFormat="1" ht="20.100000000000001" customHeight="1" x14ac:dyDescent="0.35">
      <c r="A62" s="281"/>
      <c r="B62" s="189" t="s">
        <v>128</v>
      </c>
      <c r="C62" s="265"/>
      <c r="E62" s="155"/>
      <c r="F62" s="163">
        <v>5705182</v>
      </c>
      <c r="H62" s="179">
        <v>4936366</v>
      </c>
      <c r="I62" s="164"/>
      <c r="J62" s="163">
        <v>0</v>
      </c>
      <c r="L62" s="179">
        <v>0</v>
      </c>
    </row>
    <row r="63" spans="1:12" s="260" customFormat="1" ht="20.100000000000001" customHeight="1" x14ac:dyDescent="0.35">
      <c r="A63" s="265"/>
      <c r="B63" s="189" t="s">
        <v>183</v>
      </c>
      <c r="C63" s="265"/>
      <c r="D63" s="155"/>
      <c r="E63" s="155"/>
      <c r="F63" s="163">
        <v>0</v>
      </c>
      <c r="H63" s="179">
        <v>0</v>
      </c>
      <c r="I63" s="164"/>
      <c r="J63" s="163">
        <v>239825144</v>
      </c>
      <c r="K63" s="164"/>
      <c r="L63" s="179">
        <v>47318118</v>
      </c>
    </row>
    <row r="64" spans="1:12" s="260" customFormat="1" ht="20.100000000000001" customHeight="1" x14ac:dyDescent="0.35">
      <c r="A64" s="265"/>
      <c r="B64" s="189" t="s">
        <v>184</v>
      </c>
      <c r="C64" s="265"/>
      <c r="D64" s="155"/>
      <c r="E64" s="155"/>
      <c r="F64" s="163">
        <v>0</v>
      </c>
      <c r="H64" s="179">
        <v>0</v>
      </c>
      <c r="I64" s="164"/>
      <c r="J64" s="163">
        <v>-484998000</v>
      </c>
      <c r="K64" s="164"/>
      <c r="L64" s="179">
        <v>-102552500</v>
      </c>
    </row>
    <row r="65" spans="1:12" s="260" customFormat="1" ht="20.100000000000001" customHeight="1" x14ac:dyDescent="0.35">
      <c r="A65" s="265"/>
      <c r="B65" s="189" t="s">
        <v>154</v>
      </c>
      <c r="C65" s="265"/>
      <c r="D65" s="155"/>
      <c r="E65" s="155"/>
      <c r="F65" s="163">
        <v>58583000</v>
      </c>
      <c r="H65" s="179">
        <v>1574249</v>
      </c>
      <c r="I65" s="164"/>
      <c r="J65" s="163">
        <v>58500000</v>
      </c>
      <c r="K65" s="164"/>
      <c r="L65" s="179">
        <v>0</v>
      </c>
    </row>
    <row r="66" spans="1:12" s="260" customFormat="1" ht="20.100000000000001" customHeight="1" x14ac:dyDescent="0.35">
      <c r="A66" s="265"/>
      <c r="B66" s="189" t="s">
        <v>133</v>
      </c>
      <c r="C66" s="265"/>
      <c r="D66" s="155"/>
      <c r="E66" s="155"/>
      <c r="F66" s="163">
        <v>-1218738</v>
      </c>
      <c r="H66" s="179">
        <v>-20047918</v>
      </c>
      <c r="I66" s="164"/>
      <c r="J66" s="163">
        <v>0</v>
      </c>
      <c r="K66" s="164"/>
      <c r="L66" s="179">
        <v>-21000</v>
      </c>
    </row>
    <row r="67" spans="1:12" s="260" customFormat="1" ht="20.100000000000001" customHeight="1" x14ac:dyDescent="0.35">
      <c r="A67" s="265"/>
      <c r="B67" s="189" t="s">
        <v>185</v>
      </c>
      <c r="C67" s="265"/>
      <c r="D67" s="155"/>
      <c r="E67" s="155"/>
      <c r="F67" s="163">
        <v>-118404</v>
      </c>
      <c r="H67" s="179">
        <v>0</v>
      </c>
      <c r="I67" s="164"/>
      <c r="J67" s="163">
        <v>0</v>
      </c>
      <c r="K67" s="164"/>
      <c r="L67" s="179">
        <v>0</v>
      </c>
    </row>
    <row r="68" spans="1:12" s="260" customFormat="1" ht="20.100000000000001" customHeight="1" x14ac:dyDescent="0.35">
      <c r="A68" s="265"/>
      <c r="B68" s="189" t="s">
        <v>134</v>
      </c>
      <c r="C68" s="265"/>
      <c r="D68" s="155"/>
      <c r="E68" s="155"/>
      <c r="F68" s="163">
        <v>0</v>
      </c>
      <c r="H68" s="179">
        <v>-2000000</v>
      </c>
      <c r="I68" s="164"/>
      <c r="J68" s="163">
        <v>0</v>
      </c>
      <c r="K68" s="164"/>
      <c r="L68" s="179">
        <v>0</v>
      </c>
    </row>
    <row r="69" spans="1:12" s="260" customFormat="1" ht="20.100000000000001" customHeight="1" x14ac:dyDescent="0.35">
      <c r="A69" s="265"/>
      <c r="B69" s="189" t="s">
        <v>199</v>
      </c>
      <c r="C69" s="265"/>
      <c r="E69" s="155"/>
      <c r="F69" s="166">
        <v>5454</v>
      </c>
      <c r="H69" s="183">
        <v>32202</v>
      </c>
      <c r="I69" s="164"/>
      <c r="J69" s="166">
        <v>5453.59</v>
      </c>
      <c r="K69" s="164"/>
      <c r="L69" s="183">
        <v>28257841</v>
      </c>
    </row>
    <row r="70" spans="1:12" s="260" customFormat="1" ht="8.1" customHeight="1" x14ac:dyDescent="0.35">
      <c r="A70" s="265"/>
      <c r="B70" s="265"/>
      <c r="C70" s="265"/>
      <c r="D70" s="155"/>
      <c r="E70" s="155"/>
      <c r="F70" s="163"/>
      <c r="H70" s="179"/>
      <c r="I70" s="164"/>
      <c r="J70" s="163"/>
      <c r="K70" s="164"/>
      <c r="L70" s="179"/>
    </row>
    <row r="71" spans="1:12" s="260" customFormat="1" ht="20.100000000000001" customHeight="1" x14ac:dyDescent="0.35">
      <c r="A71" s="176" t="s">
        <v>202</v>
      </c>
      <c r="B71" s="265"/>
      <c r="C71" s="265"/>
      <c r="D71" s="155"/>
      <c r="E71" s="155"/>
      <c r="F71" s="167">
        <f>SUM(F62:F69)</f>
        <v>62956494</v>
      </c>
      <c r="H71" s="184">
        <f>SUM(H62:H69)</f>
        <v>-15505101</v>
      </c>
      <c r="I71" s="164"/>
      <c r="J71" s="167">
        <f>SUM(J62:J69)</f>
        <v>-186667402.41</v>
      </c>
      <c r="K71" s="164"/>
      <c r="L71" s="184">
        <f>SUM(L63:L69)</f>
        <v>-26997541</v>
      </c>
    </row>
    <row r="72" spans="1:12" s="260" customFormat="1" ht="15" customHeight="1" x14ac:dyDescent="0.35">
      <c r="A72" s="176"/>
      <c r="B72" s="265"/>
      <c r="C72" s="265"/>
      <c r="F72" s="163"/>
      <c r="H72" s="179"/>
      <c r="I72" s="164"/>
      <c r="J72" s="170"/>
      <c r="K72" s="164"/>
      <c r="L72" s="189"/>
    </row>
    <row r="73" spans="1:12" s="260" customFormat="1" ht="20.100000000000001" customHeight="1" x14ac:dyDescent="0.35">
      <c r="A73" s="176" t="s">
        <v>135</v>
      </c>
      <c r="B73" s="265"/>
      <c r="C73" s="265"/>
      <c r="F73" s="163"/>
      <c r="H73" s="179"/>
      <c r="I73" s="164"/>
      <c r="J73" s="163"/>
      <c r="K73" s="164"/>
      <c r="L73" s="179"/>
    </row>
    <row r="74" spans="1:12" s="260" customFormat="1" ht="20.100000000000001" customHeight="1" x14ac:dyDescent="0.35">
      <c r="A74" s="176"/>
      <c r="B74" s="189" t="s">
        <v>136</v>
      </c>
      <c r="C74" s="189"/>
      <c r="F74" s="163">
        <v>0</v>
      </c>
      <c r="H74" s="179">
        <v>301472800</v>
      </c>
      <c r="I74" s="164"/>
      <c r="J74" s="163">
        <v>0</v>
      </c>
      <c r="K74" s="164"/>
      <c r="L74" s="179">
        <v>200000000</v>
      </c>
    </row>
    <row r="75" spans="1:12" s="260" customFormat="1" ht="20.100000000000001" customHeight="1" x14ac:dyDescent="0.35">
      <c r="A75" s="176"/>
      <c r="B75" s="189" t="s">
        <v>137</v>
      </c>
      <c r="C75" s="189"/>
      <c r="F75" s="163">
        <v>-129929170</v>
      </c>
      <c r="H75" s="179">
        <v>-356379526</v>
      </c>
      <c r="I75" s="164"/>
      <c r="J75" s="163">
        <v>-41400000</v>
      </c>
      <c r="K75" s="164"/>
      <c r="L75" s="179">
        <v>-267776726</v>
      </c>
    </row>
    <row r="76" spans="1:12" s="260" customFormat="1" ht="20.100000000000001" customHeight="1" x14ac:dyDescent="0.35">
      <c r="A76" s="176"/>
      <c r="B76" s="189" t="s">
        <v>186</v>
      </c>
      <c r="C76" s="189"/>
      <c r="F76" s="163">
        <v>0</v>
      </c>
      <c r="H76" s="179">
        <v>0</v>
      </c>
      <c r="I76" s="164"/>
      <c r="J76" s="163">
        <v>-740000</v>
      </c>
      <c r="K76" s="164"/>
      <c r="L76" s="179">
        <v>0</v>
      </c>
    </row>
    <row r="77" spans="1:12" s="260" customFormat="1" ht="20.100000000000001" customHeight="1" x14ac:dyDescent="0.35">
      <c r="A77" s="176"/>
      <c r="B77" s="189" t="s">
        <v>138</v>
      </c>
      <c r="C77" s="189"/>
      <c r="D77" s="266">
        <v>14</v>
      </c>
      <c r="F77" s="163">
        <v>10945434</v>
      </c>
      <c r="H77" s="179">
        <v>84045453</v>
      </c>
      <c r="I77" s="164"/>
      <c r="J77" s="163">
        <v>0</v>
      </c>
      <c r="K77" s="164"/>
      <c r="L77" s="179">
        <v>2139000</v>
      </c>
    </row>
    <row r="78" spans="1:12" s="260" customFormat="1" ht="20.100000000000001" customHeight="1" x14ac:dyDescent="0.35">
      <c r="A78" s="176"/>
      <c r="B78" s="189" t="s">
        <v>139</v>
      </c>
      <c r="C78" s="189"/>
      <c r="D78" s="266">
        <v>14</v>
      </c>
      <c r="F78" s="163">
        <v>-651778202</v>
      </c>
      <c r="H78" s="179">
        <v>-411208882</v>
      </c>
      <c r="I78" s="164"/>
      <c r="J78" s="163">
        <v>0</v>
      </c>
      <c r="K78" s="164"/>
      <c r="L78" s="179">
        <v>-49687500</v>
      </c>
    </row>
    <row r="79" spans="1:12" s="260" customFormat="1" ht="20.100000000000001" customHeight="1" x14ac:dyDescent="0.35">
      <c r="A79" s="176"/>
      <c r="B79" s="189" t="s">
        <v>187</v>
      </c>
      <c r="C79" s="189"/>
      <c r="F79" s="163">
        <v>-1872438</v>
      </c>
      <c r="H79" s="179">
        <v>0</v>
      </c>
      <c r="I79" s="164"/>
      <c r="J79" s="163">
        <v>0</v>
      </c>
      <c r="K79" s="164"/>
      <c r="L79" s="179">
        <v>0</v>
      </c>
    </row>
    <row r="80" spans="1:12" s="260" customFormat="1" ht="20.100000000000001" customHeight="1" x14ac:dyDescent="0.35">
      <c r="A80" s="176"/>
      <c r="B80" s="189" t="s">
        <v>146</v>
      </c>
      <c r="C80" s="189"/>
      <c r="F80" s="249">
        <v>-1303668</v>
      </c>
      <c r="H80" s="250">
        <v>-3643369</v>
      </c>
      <c r="I80" s="164"/>
      <c r="J80" s="249">
        <v>0</v>
      </c>
      <c r="K80" s="164"/>
      <c r="L80" s="250">
        <v>-2394476</v>
      </c>
    </row>
    <row r="81" spans="1:12" s="260" customFormat="1" ht="8.1" customHeight="1" x14ac:dyDescent="0.35">
      <c r="A81" s="265"/>
      <c r="B81" s="265"/>
      <c r="C81" s="265"/>
      <c r="D81" s="155"/>
      <c r="F81" s="163"/>
      <c r="H81" s="179"/>
      <c r="I81" s="164"/>
      <c r="J81" s="163"/>
      <c r="K81" s="164"/>
      <c r="L81" s="179"/>
    </row>
    <row r="82" spans="1:12" s="260" customFormat="1" ht="20.100000000000001" customHeight="1" x14ac:dyDescent="0.35">
      <c r="A82" s="176" t="s">
        <v>200</v>
      </c>
      <c r="B82" s="265"/>
      <c r="C82" s="283"/>
      <c r="D82" s="155"/>
      <c r="E82" s="155"/>
      <c r="F82" s="167">
        <f>SUM(F74:F80)</f>
        <v>-773938044</v>
      </c>
      <c r="H82" s="184">
        <f>SUM(H74:H80)</f>
        <v>-385713524</v>
      </c>
      <c r="I82" s="164"/>
      <c r="J82" s="167">
        <f>SUM(J74:J80)</f>
        <v>-42140000</v>
      </c>
      <c r="K82" s="164"/>
      <c r="L82" s="184">
        <f>SUM(L74:L80)</f>
        <v>-117719702</v>
      </c>
    </row>
    <row r="83" spans="1:12" s="260" customFormat="1" ht="8.1" customHeight="1" x14ac:dyDescent="0.35">
      <c r="A83" s="281"/>
      <c r="B83" s="283"/>
      <c r="C83" s="283"/>
      <c r="D83" s="159"/>
      <c r="E83" s="155"/>
      <c r="F83" s="163"/>
      <c r="H83" s="179"/>
      <c r="J83" s="163"/>
      <c r="L83" s="179"/>
    </row>
    <row r="84" spans="1:12" s="260" customFormat="1" ht="20.100000000000001" customHeight="1" x14ac:dyDescent="0.35">
      <c r="A84" s="176" t="s">
        <v>210</v>
      </c>
      <c r="B84" s="265"/>
      <c r="C84" s="265"/>
      <c r="D84" s="159"/>
      <c r="E84" s="155"/>
      <c r="F84" s="163">
        <f>+F82+F71+F47</f>
        <v>18847029</v>
      </c>
      <c r="H84" s="179">
        <f>+H82+H71+H47</f>
        <v>5675735</v>
      </c>
      <c r="I84" s="164"/>
      <c r="J84" s="163">
        <f>+J82+J71+J47</f>
        <v>-9505965.4099999964</v>
      </c>
      <c r="K84" s="164"/>
      <c r="L84" s="179">
        <f>+L82+L71+L47</f>
        <v>31046773</v>
      </c>
    </row>
    <row r="85" spans="1:12" s="260" customFormat="1" ht="20.100000000000001" customHeight="1" x14ac:dyDescent="0.35">
      <c r="A85" s="189" t="s">
        <v>145</v>
      </c>
      <c r="B85" s="265"/>
      <c r="C85" s="265"/>
      <c r="D85" s="155"/>
      <c r="E85" s="155"/>
      <c r="F85" s="163">
        <v>104831967</v>
      </c>
      <c r="H85" s="179">
        <v>136972289</v>
      </c>
      <c r="I85" s="164"/>
      <c r="J85" s="163">
        <v>11769894</v>
      </c>
      <c r="K85" s="164"/>
      <c r="L85" s="179">
        <v>2960965</v>
      </c>
    </row>
    <row r="86" spans="1:12" s="260" customFormat="1" ht="20.25" customHeight="1" x14ac:dyDescent="0.35">
      <c r="A86" s="189" t="s">
        <v>188</v>
      </c>
      <c r="B86" s="265"/>
      <c r="C86" s="265"/>
      <c r="D86" s="155"/>
      <c r="E86" s="155"/>
      <c r="F86" s="167">
        <v>-20420701</v>
      </c>
      <c r="H86" s="184">
        <v>-16320326</v>
      </c>
      <c r="I86" s="164"/>
      <c r="J86" s="167">
        <v>-1048502</v>
      </c>
      <c r="K86" s="164"/>
      <c r="L86" s="184">
        <v>-17311741</v>
      </c>
    </row>
    <row r="87" spans="1:12" s="260" customFormat="1" ht="8.1" customHeight="1" x14ac:dyDescent="0.35">
      <c r="A87" s="189"/>
      <c r="B87" s="265"/>
      <c r="C87" s="265"/>
      <c r="D87" s="155"/>
      <c r="E87" s="155"/>
      <c r="F87" s="175"/>
      <c r="H87" s="178"/>
      <c r="I87" s="164"/>
      <c r="J87" s="175"/>
      <c r="K87" s="164"/>
      <c r="L87" s="178"/>
    </row>
    <row r="88" spans="1:12" s="260" customFormat="1" ht="20.100000000000001" customHeight="1" thickBot="1" x14ac:dyDescent="0.4">
      <c r="A88" s="281" t="s">
        <v>140</v>
      </c>
      <c r="B88" s="265"/>
      <c r="C88" s="283"/>
      <c r="D88" s="155"/>
      <c r="E88" s="155"/>
      <c r="F88" s="171">
        <f>SUM(F84:F86)</f>
        <v>103258295</v>
      </c>
      <c r="H88" s="186">
        <f>SUM(H84:H86)</f>
        <v>126327698</v>
      </c>
      <c r="I88" s="164"/>
      <c r="J88" s="171">
        <f>SUM(J84:J86)</f>
        <v>1215426.5900000036</v>
      </c>
      <c r="K88" s="164"/>
      <c r="L88" s="186">
        <f>SUM(L84:L86)</f>
        <v>16695997</v>
      </c>
    </row>
    <row r="89" spans="1:12" s="260" customFormat="1" ht="10.5" customHeight="1" thickTop="1" x14ac:dyDescent="0.35">
      <c r="A89" s="265"/>
      <c r="B89" s="265"/>
      <c r="C89" s="265"/>
      <c r="F89" s="172"/>
      <c r="G89" s="173"/>
      <c r="H89" s="187"/>
      <c r="I89" s="173"/>
      <c r="J89" s="172"/>
      <c r="K89" s="165"/>
      <c r="L89" s="187"/>
    </row>
    <row r="90" spans="1:12" s="260" customFormat="1" ht="20.100000000000001" customHeight="1" x14ac:dyDescent="0.35">
      <c r="A90" s="176" t="s">
        <v>141</v>
      </c>
      <c r="B90" s="283"/>
      <c r="C90" s="265"/>
      <c r="F90" s="174"/>
      <c r="H90" s="188"/>
      <c r="J90" s="163"/>
      <c r="L90" s="179"/>
    </row>
    <row r="91" spans="1:12" s="260" customFormat="1" ht="8.1" customHeight="1" x14ac:dyDescent="0.35">
      <c r="A91" s="176"/>
      <c r="B91" s="283"/>
      <c r="C91" s="265"/>
      <c r="F91" s="163"/>
      <c r="H91" s="179"/>
      <c r="J91" s="267"/>
      <c r="L91" s="265"/>
    </row>
    <row r="92" spans="1:12" s="260" customFormat="1" ht="20.100000000000001" customHeight="1" x14ac:dyDescent="0.35">
      <c r="A92" s="189" t="s">
        <v>142</v>
      </c>
      <c r="B92" s="265"/>
      <c r="C92" s="265"/>
      <c r="F92" s="267"/>
      <c r="H92" s="265"/>
      <c r="J92" s="267"/>
      <c r="L92" s="265"/>
    </row>
    <row r="93" spans="1:12" s="260" customFormat="1" ht="8.1" customHeight="1" x14ac:dyDescent="0.35">
      <c r="A93" s="265"/>
      <c r="B93" s="265"/>
      <c r="C93" s="265"/>
      <c r="F93" s="267"/>
      <c r="H93" s="265"/>
      <c r="I93" s="165"/>
      <c r="J93" s="170"/>
      <c r="K93" s="165"/>
      <c r="L93" s="189"/>
    </row>
    <row r="94" spans="1:12" s="260" customFormat="1" ht="20.100000000000001" customHeight="1" x14ac:dyDescent="0.35">
      <c r="A94" s="265"/>
      <c r="B94" s="286" t="s">
        <v>189</v>
      </c>
      <c r="C94" s="189"/>
      <c r="F94" s="163">
        <v>114390158.66</v>
      </c>
      <c r="H94" s="179">
        <v>4501368.8500000006</v>
      </c>
      <c r="I94" s="164"/>
      <c r="J94" s="163">
        <v>0</v>
      </c>
      <c r="K94" s="164"/>
      <c r="L94" s="179">
        <v>0</v>
      </c>
    </row>
    <row r="95" spans="1:12" s="260" customFormat="1" ht="20.100000000000001" customHeight="1" x14ac:dyDescent="0.35">
      <c r="A95" s="265"/>
      <c r="B95" s="286" t="s">
        <v>190</v>
      </c>
      <c r="C95" s="189"/>
      <c r="F95" s="163">
        <v>0</v>
      </c>
      <c r="H95" s="179">
        <v>1959000</v>
      </c>
      <c r="I95" s="164"/>
      <c r="J95" s="163">
        <v>0</v>
      </c>
      <c r="K95" s="164"/>
      <c r="L95" s="179">
        <v>0</v>
      </c>
    </row>
    <row r="96" spans="1:12" s="260" customFormat="1" ht="20.100000000000001" customHeight="1" x14ac:dyDescent="0.35">
      <c r="A96" s="265"/>
      <c r="B96" s="286" t="s">
        <v>165</v>
      </c>
      <c r="C96" s="265"/>
      <c r="F96" s="163"/>
      <c r="H96" s="179"/>
      <c r="J96" s="163"/>
      <c r="L96" s="179"/>
    </row>
    <row r="97" spans="1:12" s="260" customFormat="1" ht="20.100000000000001" customHeight="1" x14ac:dyDescent="0.35">
      <c r="A97" s="265"/>
      <c r="B97" s="286"/>
      <c r="C97" s="286" t="s">
        <v>191</v>
      </c>
      <c r="F97" s="163">
        <v>0</v>
      </c>
      <c r="H97" s="179">
        <v>8459555</v>
      </c>
      <c r="J97" s="163">
        <v>0</v>
      </c>
      <c r="L97" s="179">
        <v>0</v>
      </c>
    </row>
    <row r="98" spans="1:12" s="260" customFormat="1" ht="20.100000000000001" customHeight="1" x14ac:dyDescent="0.35">
      <c r="A98" s="265"/>
      <c r="B98" s="286" t="s">
        <v>201</v>
      </c>
      <c r="C98" s="189"/>
      <c r="D98" s="265"/>
      <c r="E98" s="265"/>
      <c r="F98" s="163">
        <v>1491641</v>
      </c>
      <c r="H98" s="179">
        <v>0</v>
      </c>
      <c r="I98" s="164"/>
      <c r="J98" s="163">
        <v>0</v>
      </c>
      <c r="K98" s="164"/>
      <c r="L98" s="179">
        <v>0</v>
      </c>
    </row>
    <row r="99" spans="1:12" s="265" customFormat="1" ht="18.95" customHeight="1" x14ac:dyDescent="0.35">
      <c r="A99" s="176"/>
      <c r="D99" s="177"/>
      <c r="E99" s="177"/>
      <c r="F99" s="178"/>
      <c r="G99" s="179"/>
      <c r="H99" s="178"/>
      <c r="J99" s="178"/>
      <c r="K99" s="179"/>
      <c r="L99" s="178"/>
    </row>
    <row r="100" spans="1:12" s="265" customFormat="1" ht="18.95" customHeight="1" x14ac:dyDescent="0.35">
      <c r="A100" s="176"/>
      <c r="D100" s="177"/>
      <c r="E100" s="177"/>
      <c r="F100" s="178"/>
      <c r="G100" s="179"/>
      <c r="H100" s="178"/>
      <c r="J100" s="178"/>
      <c r="K100" s="179"/>
      <c r="L100" s="178"/>
    </row>
    <row r="101" spans="1:12" s="265" customFormat="1" ht="17.25" customHeight="1" x14ac:dyDescent="0.35">
      <c r="A101" s="176"/>
      <c r="D101" s="177"/>
      <c r="E101" s="177"/>
      <c r="F101" s="178"/>
      <c r="G101" s="179"/>
      <c r="H101" s="178"/>
      <c r="J101" s="178"/>
      <c r="K101" s="179"/>
      <c r="L101" s="178"/>
    </row>
    <row r="102" spans="1:12" ht="21.95" customHeight="1" x14ac:dyDescent="0.35">
      <c r="A102" s="284" t="s">
        <v>34</v>
      </c>
      <c r="B102" s="284"/>
      <c r="C102" s="284"/>
      <c r="D102" s="62"/>
      <c r="E102" s="62"/>
      <c r="F102" s="60"/>
      <c r="G102" s="60"/>
      <c r="H102" s="181"/>
      <c r="I102" s="60"/>
      <c r="J102" s="60"/>
      <c r="K102" s="60"/>
      <c r="L102" s="181"/>
    </row>
    <row r="103" spans="1:12" ht="21.75" customHeight="1" x14ac:dyDescent="0.35">
      <c r="B103" s="285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 PL</vt:lpstr>
      <vt:lpstr>T6 C</vt:lpstr>
      <vt:lpstr>T7 C</vt:lpstr>
      <vt:lpstr>T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Sopaphun Paisansakwanich</cp:lastModifiedBy>
  <cp:lastPrinted>2022-05-09T08:18:07Z</cp:lastPrinted>
  <dcterms:created xsi:type="dcterms:W3CDTF">2018-04-23T07:10:50Z</dcterms:created>
  <dcterms:modified xsi:type="dcterms:W3CDTF">2022-05-09T10:18:26Z</dcterms:modified>
</cp:coreProperties>
</file>