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Mar2022 [Q1]\"/>
    </mc:Choice>
  </mc:AlternateContent>
  <xr:revisionPtr revIDLastSave="0" documentId="13_ncr:1_{5A7CD656-258B-453E-ABD1-98EC34A18C13}" xr6:coauthVersionLast="46" xr6:coauthVersionMax="46" xr10:uidLastSave="{00000000-0000-0000-0000-000000000000}"/>
  <bookViews>
    <workbookView xWindow="-120" yWindow="-120" windowWidth="29040" windowHeight="15225" tabRatio="592" xr2:uid="{00000000-000D-0000-FFFF-FFFF00000000}"/>
  </bookViews>
  <sheets>
    <sheet name="E 2-4 BS" sheetId="6" r:id="rId1"/>
    <sheet name="E 5 PL" sheetId="7" r:id="rId2"/>
    <sheet name="e 6" sheetId="12" r:id="rId3"/>
    <sheet name="e 7" sheetId="13" r:id="rId4"/>
    <sheet name="e 8-9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5" i="13" l="1"/>
  <c r="Q14" i="13"/>
  <c r="Q17" i="13" s="1"/>
  <c r="S15" i="12"/>
  <c r="S14" i="12"/>
  <c r="O15" i="12"/>
  <c r="O14" i="12"/>
  <c r="O20" i="12"/>
  <c r="S20" i="12" s="1"/>
  <c r="H28" i="14"/>
  <c r="H46" i="14" s="1"/>
  <c r="H50" i="14" s="1"/>
  <c r="J78" i="14"/>
  <c r="Q20" i="13"/>
  <c r="A114" i="14"/>
  <c r="N95" i="14"/>
  <c r="L95" i="14"/>
  <c r="J95" i="14"/>
  <c r="H95" i="14"/>
  <c r="N78" i="14"/>
  <c r="L78" i="14"/>
  <c r="H78" i="14"/>
  <c r="A58" i="14"/>
  <c r="A56" i="14"/>
  <c r="N28" i="14"/>
  <c r="L28" i="14"/>
  <c r="L46" i="14" s="1"/>
  <c r="L50" i="14" s="1"/>
  <c r="J28" i="14"/>
  <c r="J46" i="14" s="1"/>
  <c r="J50" i="14" s="1"/>
  <c r="N46" i="14" l="1"/>
  <c r="N50" i="14" s="1"/>
  <c r="N97" i="14" s="1"/>
  <c r="N101" i="14" s="1"/>
  <c r="J97" i="14"/>
  <c r="J101" i="14" s="1"/>
  <c r="L97" i="14"/>
  <c r="L101" i="14" s="1"/>
  <c r="H97" i="14"/>
  <c r="H101" i="14" s="1"/>
  <c r="M140" i="6"/>
  <c r="I140" i="6"/>
  <c r="I44" i="6"/>
  <c r="A3" i="13" l="1"/>
  <c r="E17" i="13"/>
  <c r="G17" i="13"/>
  <c r="I17" i="13"/>
  <c r="K17" i="13"/>
  <c r="M17" i="13"/>
  <c r="O17" i="13"/>
  <c r="E17" i="12"/>
  <c r="G17" i="12"/>
  <c r="I17" i="12"/>
  <c r="K17" i="12"/>
  <c r="M17" i="12"/>
  <c r="O17" i="12"/>
  <c r="Q17" i="12"/>
  <c r="S17" i="12"/>
  <c r="O21" i="12"/>
  <c r="O23" i="13"/>
  <c r="M23" i="13"/>
  <c r="K23" i="13"/>
  <c r="I23" i="13"/>
  <c r="G23" i="13"/>
  <c r="E23" i="13"/>
  <c r="Q21" i="13"/>
  <c r="Q23" i="13" l="1"/>
  <c r="K140" i="6"/>
  <c r="Q23" i="12"/>
  <c r="M23" i="12"/>
  <c r="K23" i="12"/>
  <c r="I23" i="12"/>
  <c r="G23" i="12"/>
  <c r="E23" i="12"/>
  <c r="S21" i="12"/>
  <c r="O23" i="12"/>
  <c r="G140" i="6" l="1"/>
  <c r="S23" i="12"/>
  <c r="M52" i="7" l="1"/>
  <c r="M46" i="7"/>
  <c r="M20" i="7"/>
  <c r="M15" i="7"/>
  <c r="I52" i="7"/>
  <c r="I46" i="7"/>
  <c r="I20" i="7"/>
  <c r="I15" i="7"/>
  <c r="M22" i="7" l="1"/>
  <c r="M30" i="7" s="1"/>
  <c r="M33" i="7" s="1"/>
  <c r="M36" i="7" s="1"/>
  <c r="M40" i="7" s="1"/>
  <c r="I22" i="7"/>
  <c r="L33" i="7"/>
  <c r="I30" i="7" l="1"/>
  <c r="I33" i="7" s="1"/>
  <c r="I36" i="7" s="1"/>
  <c r="I40" i="7" s="1"/>
  <c r="G46" i="7" l="1"/>
  <c r="G15" i="7"/>
  <c r="M143" i="6"/>
  <c r="I143" i="6"/>
  <c r="A106" i="6"/>
  <c r="A159" i="6" s="1"/>
  <c r="M99" i="6"/>
  <c r="I99" i="6"/>
  <c r="M87" i="6"/>
  <c r="I87" i="6"/>
  <c r="A56" i="6"/>
  <c r="A109" i="6" s="1"/>
  <c r="A54" i="6"/>
  <c r="A107" i="6" s="1"/>
  <c r="M44" i="6"/>
  <c r="M27" i="6"/>
  <c r="I27" i="6"/>
  <c r="K15" i="7" l="1"/>
  <c r="K20" i="7"/>
  <c r="G20" i="7"/>
  <c r="G22" i="7" s="1"/>
  <c r="G99" i="6"/>
  <c r="I46" i="6"/>
  <c r="M46" i="6"/>
  <c r="I101" i="6"/>
  <c r="I145" i="6" s="1"/>
  <c r="K99" i="6"/>
  <c r="M101" i="6"/>
  <c r="M145" i="6" s="1"/>
  <c r="G52" i="7"/>
  <c r="K27" i="6"/>
  <c r="G87" i="6"/>
  <c r="G44" i="6"/>
  <c r="K87" i="6"/>
  <c r="K44" i="6"/>
  <c r="G27" i="6"/>
  <c r="G33" i="7" l="1"/>
  <c r="G36" i="7" s="1"/>
  <c r="G40" i="7" s="1"/>
  <c r="G30" i="7"/>
  <c r="K22" i="7"/>
  <c r="K30" i="7" s="1"/>
  <c r="K101" i="6"/>
  <c r="G101" i="6"/>
  <c r="G46" i="6"/>
  <c r="K46" i="6"/>
  <c r="K33" i="7" l="1"/>
  <c r="K36" i="7" s="1"/>
  <c r="K40" i="7" s="1"/>
  <c r="G143" i="6" l="1"/>
  <c r="G145" i="6" s="1"/>
  <c r="K46" i="7" l="1"/>
  <c r="K52" i="7" l="1"/>
  <c r="K143" i="6" l="1"/>
  <c r="K145" i="6" s="1"/>
</calcChain>
</file>

<file path=xl/sharedStrings.xml><?xml version="1.0" encoding="utf-8"?>
<sst xmlns="http://schemas.openxmlformats.org/spreadsheetml/2006/main" count="390" uniqueCount="227">
  <si>
    <t>-</t>
  </si>
  <si>
    <t>Nirvana Daii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</si>
  <si>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</si>
  <si>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</si>
  <si>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</si>
  <si>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</si>
  <si>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</si>
  <si>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</si>
  <si>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</si>
  <si>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</si>
  <si>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</si>
  <si>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</si>
  <si>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</si>
  <si>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</si>
  <si>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</si>
  <si>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receivables, net</t>
  </si>
  <si>
    <t>Amounts due from related parties</t>
  </si>
  <si>
    <t>Inventories</t>
  </si>
  <si>
    <t xml:space="preserve">Costs of property development </t>
  </si>
  <si>
    <t>Land deposits</t>
  </si>
  <si>
    <t xml:space="preserve">Other current assets            </t>
  </si>
  <si>
    <t>Total current assets</t>
  </si>
  <si>
    <t>Non-current assets</t>
  </si>
  <si>
    <t>Restricted bank deposits</t>
  </si>
  <si>
    <t>Investments in subsidiaries, net</t>
  </si>
  <si>
    <t>Investment in joint venture, net</t>
  </si>
  <si>
    <t xml:space="preserve">Long-term loans to others </t>
  </si>
  <si>
    <t xml:space="preserve">Land held for development      </t>
  </si>
  <si>
    <t>Property, plant and equipment, net</t>
  </si>
  <si>
    <t>Intangible assets, net</t>
  </si>
  <si>
    <t>Goodwill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</si>
  <si>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</si>
  <si>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</si>
  <si>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</si>
  <si>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</si>
  <si>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t>Liabilities and equity</t>
  </si>
  <si>
    <t>Current liabilities</t>
  </si>
  <si>
    <t>Trade and other payables</t>
  </si>
  <si>
    <t>Amounts due to related parties</t>
  </si>
  <si>
    <t xml:space="preserve">Current portion of long-term borrowings  </t>
  </si>
  <si>
    <t>Income tax payable</t>
  </si>
  <si>
    <t>Retention payables</t>
  </si>
  <si>
    <t xml:space="preserve">Deposits and advance received </t>
  </si>
  <si>
    <t>from customers</t>
  </si>
  <si>
    <t>Other current liabilities</t>
  </si>
  <si>
    <t>Total current liabilities</t>
  </si>
  <si>
    <t>Non-current liabilities</t>
  </si>
  <si>
    <t xml:space="preserve">Long-term borrowings </t>
  </si>
  <si>
    <t>Deferred income tax liabilities</t>
  </si>
  <si>
    <t>Employee benefits obligation</t>
  </si>
  <si>
    <t xml:space="preserve">Total non-current liabilities   </t>
  </si>
  <si>
    <t>Total liabilities</t>
  </si>
  <si>
    <t>Equity</t>
  </si>
  <si>
    <t>Share capital</t>
  </si>
  <si>
    <t>Authorised share capital</t>
  </si>
  <si>
    <t xml:space="preserve">1,681,719,973 ordinary shares </t>
  </si>
  <si>
    <t xml:space="preserve">at par value of Baht 1 each   </t>
  </si>
  <si>
    <t>Issued and paid-up share capital</t>
  </si>
  <si>
    <t xml:space="preserve">paid-up of Baht 1 each </t>
  </si>
  <si>
    <t xml:space="preserve">Premium on share capital      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</si>
  <si>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</si>
  <si>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</si>
  <si>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</si>
  <si>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</si>
  <si>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</si>
  <si>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</si>
  <si>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Non-controlling interests</t>
  </si>
  <si>
    <t>Total equity</t>
  </si>
  <si>
    <t>Total liabilities and equity</t>
  </si>
  <si>
    <t xml:space="preserve">Statement of Comprehensive Income </t>
  </si>
  <si>
    <t>Revenue from sales of real estate</t>
  </si>
  <si>
    <t>Revenue from construction contracts</t>
  </si>
  <si>
    <t xml:space="preserve">Gross profit </t>
  </si>
  <si>
    <t>Other income</t>
  </si>
  <si>
    <t>Selling expenses</t>
  </si>
  <si>
    <t>Administrative expenses</t>
  </si>
  <si>
    <t>Net gain (loss) from exchange rate</t>
  </si>
  <si>
    <t>Profit (loss) attributable to</t>
  </si>
  <si>
    <t>Total comprehensive income (loss) attributable to</t>
  </si>
  <si>
    <t xml:space="preserve">Statement of Changes in Equity </t>
  </si>
  <si>
    <t>Consolidated financial information (Unaudited)</t>
  </si>
  <si>
    <t>Attributable to the owners of the parent</t>
  </si>
  <si>
    <t>Retained earnings</t>
  </si>
  <si>
    <t>Issued and</t>
  </si>
  <si>
    <t>Premium from</t>
  </si>
  <si>
    <t>Total</t>
  </si>
  <si>
    <t>paid-up</t>
  </si>
  <si>
    <t>Premium on</t>
  </si>
  <si>
    <t>business</t>
  </si>
  <si>
    <t>owners of</t>
  </si>
  <si>
    <t>Non-controlling</t>
  </si>
  <si>
    <t>share capital</t>
  </si>
  <si>
    <t>acquisition</t>
  </si>
  <si>
    <t>Unappropriated</t>
  </si>
  <si>
    <t>the parent</t>
  </si>
  <si>
    <t>interests</t>
  </si>
  <si>
    <t xml:space="preserve"> equity</t>
  </si>
  <si>
    <t xml:space="preserve">Statement of Cash Flows </t>
  </si>
  <si>
    <t xml:space="preserve"> (Unaudited)</t>
  </si>
  <si>
    <t>Cash flows from operating activities</t>
  </si>
  <si>
    <t xml:space="preserve">Adjustment to reconcile net profit for </t>
  </si>
  <si>
    <t>cash receipts (payments) from operations</t>
  </si>
  <si>
    <t>Depreciation and amortisation</t>
  </si>
  <si>
    <t>Interest income</t>
  </si>
  <si>
    <t>Financial costs</t>
  </si>
  <si>
    <t>Cash flows before changes in working capital</t>
  </si>
  <si>
    <t>Changes in working capital</t>
  </si>
  <si>
    <t>Trade and other receivables</t>
  </si>
  <si>
    <t>Costs of property development</t>
  </si>
  <si>
    <t>Unbilled receivable</t>
  </si>
  <si>
    <t>Other current assets</t>
  </si>
  <si>
    <t>Deposits and advance received from customers</t>
  </si>
  <si>
    <t>Interest paid</t>
  </si>
  <si>
    <t>Income tax paid</t>
  </si>
  <si>
    <t>Cash flows from investing activities</t>
  </si>
  <si>
    <t>Cash payments for purchase of intangible assets</t>
  </si>
  <si>
    <t>Cash receipts from interest income</t>
  </si>
  <si>
    <t>Cash flows from financing activities</t>
  </si>
  <si>
    <t>Cash and cash equivalents at the end of the period</t>
  </si>
  <si>
    <t>Significant non-cash transaction</t>
  </si>
  <si>
    <t>Significant non-cash transactions as of 31 March comprised of</t>
  </si>
  <si>
    <t>Right-of-use assets, net</t>
  </si>
  <si>
    <t>Total revenues</t>
  </si>
  <si>
    <t>Total costs</t>
  </si>
  <si>
    <t>Profit (loss) before income taxes</t>
  </si>
  <si>
    <t>Profit (loss) for the period</t>
  </si>
  <si>
    <t>Total comprehensive income (loss) for the period</t>
  </si>
  <si>
    <t>Earnings (loss) per share</t>
  </si>
  <si>
    <t>Basic earnings (loss) per share</t>
  </si>
  <si>
    <t>Profit (loss) for the period before income taxes</t>
  </si>
  <si>
    <t xml:space="preserve">Cash payments for lease liabilities </t>
  </si>
  <si>
    <r>
      <t xml:space="preserve">Statement of Financial Position </t>
    </r>
    <r>
      <rPr>
        <sz val="9"/>
        <rFont val="Arial"/>
        <family val="2"/>
      </rPr>
      <t>(Cont'd)</t>
    </r>
  </si>
  <si>
    <t>financial institutions</t>
  </si>
  <si>
    <t>2021</t>
  </si>
  <si>
    <t>Debenture, net</t>
  </si>
  <si>
    <t>Total comprehensive income for the period</t>
  </si>
  <si>
    <t>Loss from write-off property, plant and equipment</t>
  </si>
  <si>
    <t>Short-term loans to subsidiaries</t>
  </si>
  <si>
    <t>Inventories, net</t>
  </si>
  <si>
    <t>Contract assets - Unbilled receivables, net</t>
  </si>
  <si>
    <t>construction contracts</t>
  </si>
  <si>
    <t>Long-term borrowings from a subsidiary</t>
  </si>
  <si>
    <t>Deferred income tax assets</t>
  </si>
  <si>
    <t>Bank overdrafts and short-term borrowings</t>
  </si>
  <si>
    <t>Current portion of lease liabilities, net</t>
  </si>
  <si>
    <t>Short-term borrowings from a subsidiary</t>
  </si>
  <si>
    <t>Lease liabilities, net</t>
  </si>
  <si>
    <r>
      <t xml:space="preserve">Liabilities and equity </t>
    </r>
    <r>
      <rPr>
        <sz val="9"/>
        <rFont val="Arial"/>
        <family val="2"/>
      </rPr>
      <t>(Cont'd)</t>
    </r>
  </si>
  <si>
    <t>Premium from business acquisition</t>
  </si>
  <si>
    <t>Share discount from entire business transferred</t>
  </si>
  <si>
    <t>Costs of real estate sold</t>
  </si>
  <si>
    <t>Costs of construction</t>
  </si>
  <si>
    <t>Owners of the parent</t>
  </si>
  <si>
    <t xml:space="preserve">Income taxes benefits (expenses) </t>
  </si>
  <si>
    <t>from financial institutions, net</t>
  </si>
  <si>
    <t>from financial institutions</t>
  </si>
  <si>
    <t>Cash and cash equivalents at the beginning of the year</t>
  </si>
  <si>
    <t>Total equity attributable to the owners of the parent</t>
  </si>
  <si>
    <r>
      <t xml:space="preserve">Statement of Cash Flows </t>
    </r>
    <r>
      <rPr>
        <sz val="9"/>
        <rFont val="Arial"/>
        <family val="2"/>
      </rPr>
      <t>(Cont'd)</t>
    </r>
  </si>
  <si>
    <t>Allowance for decrease of cost to net realisable value</t>
  </si>
  <si>
    <t xml:space="preserve">Contract liabilities - Advance received from </t>
  </si>
  <si>
    <t>customers construction contracts</t>
  </si>
  <si>
    <t xml:space="preserve">Advance received from customers on </t>
  </si>
  <si>
    <r>
      <t xml:space="preserve">Statement of Changes in Equity </t>
    </r>
    <r>
      <rPr>
        <sz val="9"/>
        <rFont val="Arial"/>
        <family val="2"/>
      </rPr>
      <t>(Cont'd)</t>
    </r>
  </si>
  <si>
    <t>Separate financial information (Unaudited)</t>
  </si>
  <si>
    <t>Share</t>
  </si>
  <si>
    <t>discount from</t>
  </si>
  <si>
    <t>entire business</t>
  </si>
  <si>
    <t>Capital reserve</t>
  </si>
  <si>
    <t>transferred under</t>
  </si>
  <si>
    <t>for share-based</t>
  </si>
  <si>
    <t xml:space="preserve"> common control</t>
  </si>
  <si>
    <t>payment transaction</t>
  </si>
  <si>
    <t>equity</t>
  </si>
  <si>
    <t>Total comprehensive loss for the period</t>
  </si>
  <si>
    <t xml:space="preserve">Opening balance at 1 January 2022 </t>
  </si>
  <si>
    <t>Opening balance at 1 January 2022</t>
  </si>
  <si>
    <t>2022</t>
  </si>
  <si>
    <t>As at 31 March 2022</t>
  </si>
  <si>
    <t>For the three-month period ended 31 March 2022</t>
  </si>
  <si>
    <t>Investment of property</t>
  </si>
  <si>
    <t>Debenture due within one year, net</t>
  </si>
  <si>
    <t xml:space="preserve">Financial costs </t>
  </si>
  <si>
    <t xml:space="preserve">Profit (loss) before share of loss from investment </t>
  </si>
  <si>
    <t>in joint venture</t>
  </si>
  <si>
    <t>Share of loss from investment in joint venture</t>
  </si>
  <si>
    <t>Opening balance at 1 January 2021</t>
  </si>
  <si>
    <t>Closing balance at 1 January 2021</t>
  </si>
  <si>
    <t>Closing balance as at 31 March 2021</t>
  </si>
  <si>
    <t>Closing balance as at 31 March 2022</t>
  </si>
  <si>
    <t>(Gain) loss on disposal of property, plant and equipment</t>
  </si>
  <si>
    <t>Amortised prepaid underwriting fees on debenture</t>
  </si>
  <si>
    <t xml:space="preserve">Amortised prepaid underwriting fees on loan from </t>
  </si>
  <si>
    <t>Cash payments for purchase of right-of-use assets</t>
  </si>
  <si>
    <t>Cash receipts from long-term borrowings</t>
  </si>
  <si>
    <t>Cash payments for long-term borrowings</t>
  </si>
  <si>
    <t xml:space="preserve">Cash receipts from short-term borrowings </t>
  </si>
  <si>
    <t xml:space="preserve">Cash payments for short-term borrowings </t>
  </si>
  <si>
    <t>from a subsidiary</t>
  </si>
  <si>
    <t>Cash payments from short-term borrowings</t>
  </si>
  <si>
    <t>Changes in bank overdraft</t>
  </si>
  <si>
    <t xml:space="preserve">- Purchase payable of property, plant and equipment </t>
  </si>
  <si>
    <t>- Purchase payable of intangible assets</t>
  </si>
  <si>
    <t xml:space="preserve">- Transfer of costs of property development to </t>
  </si>
  <si>
    <t>property, plant and equipment</t>
  </si>
  <si>
    <t>Other comprehensive income (loss)</t>
  </si>
  <si>
    <t>(Reversal) impairment of plant and machinery</t>
  </si>
  <si>
    <t>Cash generated from operating activities</t>
  </si>
  <si>
    <t>Net cash generated from operating activities</t>
  </si>
  <si>
    <t>Net cash generated used in financing activities</t>
  </si>
  <si>
    <t>Net cash from (used in) investing activities</t>
  </si>
  <si>
    <t xml:space="preserve">Net increase (decrease) in cash and cash equivalents  </t>
  </si>
  <si>
    <t>- Recognise finance costs to property, plant and equipment</t>
  </si>
  <si>
    <t xml:space="preserve">Cash receipts from disposal of property, plant </t>
  </si>
  <si>
    <t>and equipment</t>
  </si>
  <si>
    <t xml:space="preserve">Cash payments for purchase of property, plant </t>
  </si>
  <si>
    <t>Note</t>
  </si>
  <si>
    <t>Income from cancellation contracts</t>
  </si>
  <si>
    <t>19 b)</t>
  </si>
  <si>
    <t>19 c)</t>
  </si>
  <si>
    <t>19 e)</t>
  </si>
  <si>
    <t>19 d)</t>
  </si>
  <si>
    <t>Cash receipts from short-term loans to subsidiaries</t>
  </si>
  <si>
    <t>Cash payments for short-term loans to subsidiaries</t>
  </si>
  <si>
    <t>Appropriated</t>
  </si>
  <si>
    <t>- legal reserve</t>
  </si>
  <si>
    <t>1,380,600,017 ordinary shares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</si>
</sst>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\ \ \ \ \ \-"/>
    <numFmt numFmtId="167" formatCode="#,##0;\(#,##0\)"/>
    <numFmt numFmtId="168" formatCode="#,##0.00;\(#,##0.00\);\ \ \ \ \ \-"/>
    <numFmt numFmtId="169" formatCode="_-* #,##0_-;\-* #,##0_-;_-* &quot;-&quot;??_-;_-@_-"/>
    <numFmt numFmtId="170" formatCode="#,##0;\(#,##0\);&quot;-&quot;;@"/>
    <numFmt numFmtId="171" formatCode="_(* #,##0_);_(* \(#,##0\);_(* &quot;-&quot;_);_(@_)"/>
    <numFmt numFmtId="172" formatCode="#,##0.000;\(#,##0.000\);\ \ \ \ \ \-"/>
    <numFmt numFmtId="173" formatCode="#,##0;\(#,##0\);\ \ \ \ \ \ \-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6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7" fillId="32" borderId="10" applyNumberFormat="0" applyFont="0" applyAlignment="0" applyProtection="0"/>
    <xf numFmtId="0" fontId="20" fillId="27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3" fillId="0" borderId="0"/>
  </cellStyleXfs>
  <cellXfs count="189">
    <xf numFmtId="0" fontId="0" fillId="0" borderId="0" xfId="0"/>
    <xf numFmtId="0" fontId="24" fillId="0" borderId="0" xfId="52" applyFont="1" applyFill="1" applyAlignment="1">
      <alignment horizontal="left" vertical="center"/>
    </xf>
    <xf numFmtId="0" fontId="24" fillId="0" borderId="0" xfId="52" applyFont="1" applyFill="1" applyAlignment="1">
      <alignment horizontal="center" vertical="center"/>
    </xf>
    <xf numFmtId="165" fontId="24" fillId="0" borderId="0" xfId="52" applyNumberFormat="1" applyFont="1" applyFill="1" applyAlignment="1">
      <alignment horizontal="right" vertical="center"/>
    </xf>
    <xf numFmtId="0" fontId="24" fillId="0" borderId="0" xfId="52" applyFont="1" applyFill="1" applyAlignment="1">
      <alignment horizontal="centerContinuous" vertical="center"/>
    </xf>
    <xf numFmtId="0" fontId="24" fillId="0" borderId="1" xfId="52" applyFont="1" applyFill="1" applyBorder="1" applyAlignment="1">
      <alignment horizontal="left" vertical="center"/>
    </xf>
    <xf numFmtId="0" fontId="24" fillId="0" borderId="1" xfId="52" applyFont="1" applyFill="1" applyBorder="1" applyAlignment="1">
      <alignment horizontal="centerContinuous" vertical="center"/>
    </xf>
    <xf numFmtId="0" fontId="24" fillId="0" borderId="1" xfId="52" applyFont="1" applyFill="1" applyBorder="1" applyAlignment="1">
      <alignment horizontal="center" vertical="center"/>
    </xf>
    <xf numFmtId="165" fontId="24" fillId="0" borderId="1" xfId="52" applyNumberFormat="1" applyFont="1" applyFill="1" applyBorder="1" applyAlignment="1">
      <alignment horizontal="right" vertical="center"/>
    </xf>
    <xf numFmtId="0" fontId="25" fillId="0" borderId="0" xfId="52" applyFont="1" applyFill="1" applyBorder="1" applyAlignment="1">
      <alignment vertical="center"/>
    </xf>
    <xf numFmtId="0" fontId="24" fillId="0" borderId="0" xfId="52" applyFont="1" applyFill="1" applyBorder="1" applyAlignment="1">
      <alignment horizontal="left" vertical="center"/>
    </xf>
    <xf numFmtId="0" fontId="24" fillId="0" borderId="0" xfId="52" applyFont="1" applyFill="1" applyBorder="1" applyAlignment="1">
      <alignment horizontal="centerContinuous" vertical="center"/>
    </xf>
    <xf numFmtId="0" fontId="24" fillId="0" borderId="0" xfId="52" applyFont="1" applyFill="1" applyBorder="1" applyAlignment="1">
      <alignment horizontal="center" vertical="center"/>
    </xf>
    <xf numFmtId="165" fontId="24" fillId="0" borderId="0" xfId="52" applyNumberFormat="1" applyFont="1" applyFill="1" applyBorder="1" applyAlignment="1">
      <alignment horizontal="right" vertical="center"/>
    </xf>
    <xf numFmtId="0" fontId="24" fillId="0" borderId="0" xfId="52" applyFont="1" applyFill="1" applyAlignment="1">
      <alignment vertical="center"/>
    </xf>
    <xf numFmtId="165" fontId="24" fillId="0" borderId="0" xfId="52" applyNumberFormat="1" applyFont="1" applyFill="1" applyBorder="1" applyAlignment="1">
      <alignment horizontal="center" vertical="center"/>
    </xf>
    <xf numFmtId="165" fontId="24" fillId="0" borderId="0" xfId="52" quotePrefix="1" applyNumberFormat="1" applyFont="1" applyFill="1" applyBorder="1" applyAlignment="1">
      <alignment horizontal="right" vertical="center"/>
    </xf>
    <xf numFmtId="165" fontId="25" fillId="0" borderId="0" xfId="52" applyNumberFormat="1" applyFont="1" applyFill="1" applyAlignment="1">
      <alignment horizontal="right" vertical="center"/>
    </xf>
    <xf numFmtId="0" fontId="25" fillId="0" borderId="0" xfId="52" applyFont="1" applyFill="1" applyAlignment="1">
      <alignment vertical="center"/>
    </xf>
    <xf numFmtId="166" fontId="25" fillId="0" borderId="0" xfId="48" applyNumberFormat="1" applyFont="1" applyFill="1" applyAlignment="1">
      <alignment horizontal="right" vertical="center"/>
    </xf>
    <xf numFmtId="166" fontId="25" fillId="0" borderId="0" xfId="60" applyNumberFormat="1" applyFont="1" applyFill="1" applyAlignment="1">
      <alignment horizontal="right" vertical="center"/>
    </xf>
    <xf numFmtId="166" fontId="25" fillId="33" borderId="0" xfId="60" applyNumberFormat="1" applyFont="1" applyFill="1" applyAlignment="1">
      <alignment horizontal="right" vertical="center"/>
    </xf>
    <xf numFmtId="171" fontId="25" fillId="0" borderId="0" xfId="52" applyNumberFormat="1" applyFont="1" applyFill="1" applyAlignment="1">
      <alignment vertical="center"/>
    </xf>
    <xf numFmtId="166" fontId="25" fillId="0" borderId="0" xfId="48" applyNumberFormat="1" applyFont="1" applyFill="1" applyBorder="1" applyAlignment="1">
      <alignment horizontal="right" vertical="center"/>
    </xf>
    <xf numFmtId="166" fontId="25" fillId="0" borderId="0" xfId="60" applyNumberFormat="1" applyFont="1" applyFill="1" applyBorder="1" applyAlignment="1">
      <alignment horizontal="right" vertical="center"/>
    </xf>
    <xf numFmtId="166" fontId="25" fillId="0" borderId="1" xfId="60" applyNumberFormat="1" applyFont="1" applyFill="1" applyBorder="1" applyAlignment="1">
      <alignment horizontal="right" vertical="center"/>
    </xf>
    <xf numFmtId="166" fontId="25" fillId="33" borderId="1" xfId="60" applyNumberFormat="1" applyFont="1" applyFill="1" applyBorder="1" applyAlignment="1">
      <alignment horizontal="right" vertical="center"/>
    </xf>
    <xf numFmtId="166" fontId="25" fillId="0" borderId="14" xfId="60" applyNumberFormat="1" applyFont="1" applyFill="1" applyBorder="1" applyAlignment="1">
      <alignment horizontal="right" vertical="center"/>
    </xf>
    <xf numFmtId="165" fontId="25" fillId="0" borderId="0" xfId="52" applyNumberFormat="1" applyFont="1" applyFill="1" applyBorder="1" applyAlignment="1">
      <alignment horizontal="right" vertical="center"/>
    </xf>
    <xf numFmtId="165" fontId="25" fillId="0" borderId="1" xfId="52" applyNumberFormat="1" applyFont="1" applyFill="1" applyBorder="1" applyAlignment="1">
      <alignment horizontal="right" vertical="center"/>
    </xf>
    <xf numFmtId="166" fontId="25" fillId="33" borderId="0" xfId="60" applyNumberFormat="1" applyFont="1" applyFill="1" applyBorder="1" applyAlignment="1">
      <alignment horizontal="right" vertical="center"/>
    </xf>
    <xf numFmtId="0" fontId="25" fillId="0" borderId="0" xfId="48" applyFont="1" applyFill="1" applyAlignment="1">
      <alignment vertical="center"/>
    </xf>
    <xf numFmtId="166" fontId="25" fillId="33" borderId="14" xfId="60" applyNumberFormat="1" applyFont="1" applyFill="1" applyBorder="1" applyAlignment="1">
      <alignment horizontal="right" vertical="center"/>
    </xf>
    <xf numFmtId="165" fontId="25" fillId="0" borderId="15" xfId="52" applyNumberFormat="1" applyFont="1" applyFill="1" applyBorder="1" applyAlignment="1">
      <alignment horizontal="right" vertical="center"/>
    </xf>
    <xf numFmtId="165" fontId="25" fillId="0" borderId="2" xfId="52" applyNumberFormat="1" applyFont="1" applyFill="1" applyBorder="1" applyAlignment="1">
      <alignment horizontal="right" vertical="center"/>
    </xf>
    <xf numFmtId="0" fontId="25" fillId="0" borderId="1" xfId="52" applyFont="1" applyFill="1" applyBorder="1" applyAlignment="1">
      <alignment vertical="center"/>
    </xf>
    <xf numFmtId="0" fontId="25" fillId="0" borderId="1" xfId="52" applyFont="1" applyFill="1" applyBorder="1" applyAlignment="1">
      <alignment horizontal="justify" vertical="center"/>
    </xf>
    <xf numFmtId="0" fontId="24" fillId="0" borderId="1" xfId="52" applyFont="1" applyFill="1" applyBorder="1" applyAlignment="1">
      <alignment vertical="center"/>
    </xf>
    <xf numFmtId="0" fontId="25" fillId="0" borderId="1" xfId="52" applyFont="1" applyFill="1" applyBorder="1" applyAlignment="1">
      <alignment horizontal="center" vertical="center"/>
    </xf>
    <xf numFmtId="0" fontId="24" fillId="0" borderId="0" xfId="52" applyFont="1" applyFill="1" applyBorder="1" applyAlignment="1">
      <alignment vertical="center"/>
    </xf>
    <xf numFmtId="0" fontId="25" fillId="0" borderId="0" xfId="52" applyFont="1" applyFill="1" applyBorder="1" applyAlignment="1">
      <alignment horizontal="center" vertical="center"/>
    </xf>
    <xf numFmtId="165" fontId="25" fillId="33" borderId="0" xfId="52" applyNumberFormat="1" applyFont="1" applyFill="1" applyAlignment="1">
      <alignment horizontal="right" vertical="center"/>
    </xf>
    <xf numFmtId="165" fontId="25" fillId="0" borderId="0" xfId="30" applyNumberFormat="1" applyFont="1" applyFill="1" applyAlignment="1">
      <alignment vertical="center"/>
    </xf>
    <xf numFmtId="165" fontId="25" fillId="0" borderId="0" xfId="30" applyNumberFormat="1" applyFont="1" applyFill="1" applyBorder="1" applyAlignment="1">
      <alignment horizontal="right" vertical="center"/>
    </xf>
    <xf numFmtId="166" fontId="25" fillId="0" borderId="0" xfId="51" applyNumberFormat="1" applyFont="1" applyFill="1" applyAlignment="1">
      <alignment horizontal="right" vertical="center"/>
    </xf>
    <xf numFmtId="165" fontId="25" fillId="0" borderId="14" xfId="52" applyNumberFormat="1" applyFont="1" applyFill="1" applyBorder="1" applyAlignment="1">
      <alignment horizontal="right" vertical="center"/>
    </xf>
    <xf numFmtId="165" fontId="25" fillId="33" borderId="14" xfId="52" applyNumberFormat="1" applyFont="1" applyFill="1" applyBorder="1" applyAlignment="1">
      <alignment horizontal="right" vertical="center"/>
    </xf>
    <xf numFmtId="165" fontId="25" fillId="33" borderId="1" xfId="52" applyNumberFormat="1" applyFont="1" applyFill="1" applyBorder="1" applyAlignment="1">
      <alignment horizontal="right" vertical="center"/>
    </xf>
    <xf numFmtId="165" fontId="25" fillId="33" borderId="2" xfId="52" applyNumberFormat="1" applyFont="1" applyFill="1" applyBorder="1" applyAlignment="1">
      <alignment horizontal="right" vertical="center"/>
    </xf>
    <xf numFmtId="0" fontId="25" fillId="0" borderId="0" xfId="52" applyFont="1" applyFill="1" applyAlignment="1">
      <alignment horizontal="center" vertical="center"/>
    </xf>
    <xf numFmtId="0" fontId="25" fillId="33" borderId="0" xfId="52" applyFont="1" applyFill="1" applyAlignment="1">
      <alignment horizontal="center" vertical="center"/>
    </xf>
    <xf numFmtId="169" fontId="25" fillId="0" borderId="0" xfId="28" applyNumberFormat="1" applyFont="1" applyFill="1" applyAlignment="1">
      <alignment horizontal="center" vertical="center"/>
    </xf>
    <xf numFmtId="165" fontId="25" fillId="0" borderId="15" xfId="30" applyNumberFormat="1" applyFont="1" applyFill="1" applyBorder="1" applyAlignment="1">
      <alignment horizontal="right" vertical="center"/>
    </xf>
    <xf numFmtId="166" fontId="25" fillId="0" borderId="1" xfId="52" applyNumberFormat="1" applyFont="1" applyFill="1" applyBorder="1" applyAlignment="1">
      <alignment horizontal="right" vertical="center"/>
    </xf>
    <xf numFmtId="166" fontId="25" fillId="0" borderId="0" xfId="52" applyNumberFormat="1" applyFont="1" applyFill="1" applyBorder="1" applyAlignment="1">
      <alignment horizontal="right" vertical="center"/>
    </xf>
    <xf numFmtId="166" fontId="24" fillId="0" borderId="1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Alignment="1">
      <alignment horizontal="right" vertical="center"/>
    </xf>
    <xf numFmtId="166" fontId="24" fillId="33" borderId="0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Border="1" applyAlignment="1">
      <alignment horizontal="right" vertical="center"/>
    </xf>
    <xf numFmtId="166" fontId="24" fillId="33" borderId="0" xfId="52" applyNumberFormat="1" applyFont="1" applyFill="1" applyAlignment="1">
      <alignment horizontal="right" vertical="center"/>
    </xf>
    <xf numFmtId="165" fontId="25" fillId="0" borderId="0" xfId="48" applyNumberFormat="1" applyFont="1" applyFill="1" applyAlignment="1">
      <alignment horizontal="right" vertical="center"/>
    </xf>
    <xf numFmtId="0" fontId="25" fillId="0" borderId="0" xfId="48" applyFont="1" applyFill="1" applyBorder="1" applyAlignment="1">
      <alignment horizontal="center" vertical="center"/>
    </xf>
    <xf numFmtId="165" fontId="25" fillId="0" borderId="0" xfId="48" applyNumberFormat="1" applyFont="1" applyFill="1" applyBorder="1" applyAlignment="1">
      <alignment horizontal="right" vertical="center"/>
    </xf>
    <xf numFmtId="166" fontId="25" fillId="0" borderId="0" xfId="30" applyNumberFormat="1" applyFont="1" applyFill="1" applyAlignment="1">
      <alignment horizontal="right" vertical="center"/>
    </xf>
    <xf numFmtId="0" fontId="25" fillId="0" borderId="0" xfId="52" applyFont="1" applyFill="1" applyAlignment="1">
      <alignment horizontal="left" vertical="center"/>
    </xf>
    <xf numFmtId="166" fontId="25" fillId="0" borderId="0" xfId="30" applyNumberFormat="1" applyFont="1" applyFill="1" applyBorder="1" applyAlignment="1">
      <alignment horizontal="right" vertical="center"/>
    </xf>
    <xf numFmtId="164" fontId="25" fillId="0" borderId="0" xfId="30" applyFont="1" applyFill="1" applyBorder="1" applyAlignment="1">
      <alignment horizontal="right" vertical="center"/>
    </xf>
    <xf numFmtId="168" fontId="25" fillId="0" borderId="0" xfId="52" applyNumberFormat="1" applyFont="1" applyFill="1" applyBorder="1" applyAlignment="1">
      <alignment horizontal="right" vertical="center"/>
    </xf>
    <xf numFmtId="172" fontId="25" fillId="0" borderId="0" xfId="52" applyNumberFormat="1" applyFont="1" applyFill="1" applyBorder="1" applyAlignment="1">
      <alignment horizontal="right" vertical="center"/>
    </xf>
    <xf numFmtId="0" fontId="25" fillId="0" borderId="1" xfId="52" applyFont="1" applyFill="1" applyBorder="1" applyAlignment="1">
      <alignment horizontal="right" vertical="center"/>
    </xf>
    <xf numFmtId="166" fontId="25" fillId="33" borderId="1" xfId="52" applyNumberFormat="1" applyFont="1" applyFill="1" applyBorder="1" applyAlignment="1">
      <alignment horizontal="right" vertical="center"/>
    </xf>
    <xf numFmtId="166" fontId="25" fillId="33" borderId="0" xfId="52" applyNumberFormat="1" applyFont="1" applyFill="1" applyAlignment="1">
      <alignment horizontal="right" vertical="center"/>
    </xf>
    <xf numFmtId="166" fontId="25" fillId="33" borderId="2" xfId="52" applyNumberFormat="1" applyFont="1" applyFill="1" applyBorder="1" applyAlignment="1">
      <alignment horizontal="right" vertical="center"/>
    </xf>
    <xf numFmtId="165" fontId="25" fillId="33" borderId="1" xfId="48" applyNumberFormat="1" applyFont="1" applyFill="1" applyBorder="1" applyAlignment="1">
      <alignment horizontal="right" vertical="center"/>
    </xf>
    <xf numFmtId="166" fontId="24" fillId="0" borderId="1" xfId="52" applyNumberFormat="1" applyFont="1" applyFill="1" applyBorder="1" applyAlignment="1">
      <alignment horizontal="center" vertical="center"/>
    </xf>
    <xf numFmtId="166" fontId="26" fillId="33" borderId="0" xfId="48" applyNumberFormat="1" applyFont="1" applyFill="1" applyBorder="1" applyAlignment="1">
      <alignment horizontal="right" vertical="center"/>
    </xf>
    <xf numFmtId="166" fontId="25" fillId="33" borderId="0" xfId="48" applyNumberFormat="1" applyFont="1" applyFill="1" applyBorder="1" applyAlignment="1">
      <alignment horizontal="right" vertical="center"/>
    </xf>
    <xf numFmtId="166" fontId="25" fillId="33" borderId="1" xfId="48" applyNumberFormat="1" applyFont="1" applyFill="1" applyBorder="1" applyAlignment="1">
      <alignment horizontal="right" vertical="center"/>
    </xf>
    <xf numFmtId="166" fontId="25" fillId="33" borderId="2" xfId="48" applyNumberFormat="1" applyFont="1" applyFill="1" applyBorder="1" applyAlignment="1">
      <alignment horizontal="right" vertical="center"/>
    </xf>
    <xf numFmtId="166" fontId="25" fillId="0" borderId="1" xfId="48" applyNumberFormat="1" applyFont="1" applyFill="1" applyBorder="1" applyAlignment="1">
      <alignment horizontal="right" vertical="center"/>
    </xf>
    <xf numFmtId="166" fontId="25" fillId="0" borderId="2" xfId="48" applyNumberFormat="1" applyFont="1" applyFill="1" applyBorder="1" applyAlignment="1">
      <alignment horizontal="right" vertical="center"/>
    </xf>
    <xf numFmtId="172" fontId="25" fillId="0" borderId="0" xfId="48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center"/>
    </xf>
    <xf numFmtId="166" fontId="25" fillId="33" borderId="14" xfId="48" applyNumberFormat="1" applyFont="1" applyFill="1" applyBorder="1" applyAlignment="1">
      <alignment horizontal="right" vertical="center"/>
    </xf>
    <xf numFmtId="166" fontId="25" fillId="0" borderId="14" xfId="48" applyNumberFormat="1" applyFont="1" applyFill="1" applyBorder="1" applyAlignment="1">
      <alignment horizontal="right" vertical="center"/>
    </xf>
    <xf numFmtId="0" fontId="27" fillId="0" borderId="0" xfId="0" applyFont="1"/>
    <xf numFmtId="0" fontId="27" fillId="0" borderId="0" xfId="0" applyFont="1" applyFill="1"/>
    <xf numFmtId="0" fontId="27" fillId="0" borderId="0" xfId="0" applyFont="1" applyFill="1" applyAlignment="1">
      <alignment horizontal="center"/>
    </xf>
    <xf numFmtId="0" fontId="24" fillId="0" borderId="0" xfId="52" applyFont="1" applyAlignment="1">
      <alignment horizontal="left" vertical="center"/>
    </xf>
    <xf numFmtId="0" fontId="24" fillId="0" borderId="0" xfId="52" applyFont="1" applyAlignment="1">
      <alignment vertical="center"/>
    </xf>
    <xf numFmtId="0" fontId="25" fillId="0" borderId="0" xfId="52" applyFont="1" applyAlignment="1">
      <alignment vertical="center"/>
    </xf>
    <xf numFmtId="0" fontId="25" fillId="0" borderId="13" xfId="52" applyFont="1" applyBorder="1" applyAlignment="1">
      <alignment horizontal="justify" vertical="center" wrapText="1"/>
    </xf>
    <xf numFmtId="0" fontId="27" fillId="0" borderId="0" xfId="0" applyFont="1" applyAlignment="1">
      <alignment horizontal="center" vertical="center"/>
    </xf>
    <xf numFmtId="166" fontId="25" fillId="33" borderId="14" xfId="33" applyNumberFormat="1" applyFont="1" applyFill="1" applyBorder="1" applyAlignment="1">
      <alignment vertical="center"/>
    </xf>
    <xf numFmtId="166" fontId="25" fillId="0" borderId="0" xfId="33" applyNumberFormat="1" applyFont="1" applyFill="1" applyBorder="1" applyAlignment="1">
      <alignment vertical="center"/>
    </xf>
    <xf numFmtId="165" fontId="25" fillId="0" borderId="0" xfId="38" applyNumberFormat="1" applyFont="1" applyFill="1" applyBorder="1" applyAlignment="1">
      <alignment vertical="center"/>
    </xf>
    <xf numFmtId="166" fontId="25" fillId="33" borderId="0" xfId="33" applyNumberFormat="1" applyFont="1" applyFill="1" applyBorder="1" applyAlignment="1">
      <alignment vertical="center"/>
    </xf>
    <xf numFmtId="166" fontId="25" fillId="0" borderId="0" xfId="33" applyNumberFormat="1" applyFont="1" applyFill="1" applyBorder="1" applyAlignment="1">
      <alignment horizontal="right" vertical="center"/>
    </xf>
    <xf numFmtId="166" fontId="25" fillId="0" borderId="14" xfId="33" applyNumberFormat="1" applyFont="1" applyFill="1" applyBorder="1" applyAlignment="1">
      <alignment vertical="center"/>
    </xf>
    <xf numFmtId="166" fontId="25" fillId="0" borderId="0" xfId="28" applyNumberFormat="1" applyFont="1" applyFill="1" applyAlignment="1">
      <alignment horizontal="right" vertical="center"/>
    </xf>
    <xf numFmtId="166" fontId="25" fillId="0" borderId="1" xfId="28" applyNumberFormat="1" applyFont="1" applyFill="1" applyBorder="1" applyAlignment="1">
      <alignment horizontal="right" vertical="center"/>
    </xf>
    <xf numFmtId="166" fontId="25" fillId="0" borderId="0" xfId="28" applyNumberFormat="1" applyFont="1" applyFill="1" applyBorder="1" applyAlignment="1">
      <alignment horizontal="right" vertical="center"/>
    </xf>
    <xf numFmtId="0" fontId="24" fillId="0" borderId="1" xfId="52" applyFont="1" applyBorder="1" applyAlignment="1">
      <alignment vertical="center"/>
    </xf>
    <xf numFmtId="0" fontId="25" fillId="0" borderId="1" xfId="52" applyFont="1" applyBorder="1" applyAlignment="1">
      <alignment vertical="center"/>
    </xf>
    <xf numFmtId="166" fontId="25" fillId="0" borderId="1" xfId="52" applyNumberFormat="1" applyFont="1" applyBorder="1" applyAlignment="1">
      <alignment horizontal="right" vertical="center"/>
    </xf>
    <xf numFmtId="166" fontId="25" fillId="0" borderId="0" xfId="52" applyNumberFormat="1" applyFont="1" applyAlignment="1">
      <alignment horizontal="right" vertical="center"/>
    </xf>
    <xf numFmtId="166" fontId="24" fillId="0" borderId="1" xfId="52" applyNumberFormat="1" applyFont="1" applyBorder="1" applyAlignment="1">
      <alignment horizontal="right" vertical="center"/>
    </xf>
    <xf numFmtId="166" fontId="24" fillId="0" borderId="0" xfId="52" applyNumberFormat="1" applyFont="1" applyAlignment="1">
      <alignment horizontal="right" vertical="center"/>
    </xf>
    <xf numFmtId="165" fontId="25" fillId="0" borderId="0" xfId="48" applyNumberFormat="1" applyFont="1" applyAlignment="1">
      <alignment horizontal="right" vertical="center"/>
    </xf>
    <xf numFmtId="165" fontId="25" fillId="0" borderId="14" xfId="48" applyNumberFormat="1" applyFont="1" applyBorder="1" applyAlignment="1">
      <alignment horizontal="right" vertical="center"/>
    </xf>
    <xf numFmtId="167" fontId="25" fillId="0" borderId="0" xfId="52" applyNumberFormat="1" applyFont="1" applyAlignment="1">
      <alignment vertical="center"/>
    </xf>
    <xf numFmtId="166" fontId="24" fillId="0" borderId="15" xfId="52" applyNumberFormat="1" applyFont="1" applyBorder="1" applyAlignment="1">
      <alignment horizontal="right" vertical="center"/>
    </xf>
    <xf numFmtId="166" fontId="25" fillId="0" borderId="15" xfId="52" applyNumberFormat="1" applyFont="1" applyBorder="1" applyAlignment="1">
      <alignment horizontal="right" vertical="center"/>
    </xf>
    <xf numFmtId="166" fontId="24" fillId="0" borderId="0" xfId="52" applyNumberFormat="1" applyFont="1" applyAlignment="1">
      <alignment horizontal="center" vertical="center"/>
    </xf>
    <xf numFmtId="166" fontId="24" fillId="0" borderId="0" xfId="52" quotePrefix="1" applyNumberFormat="1" applyFont="1" applyAlignment="1">
      <alignment horizontal="right" vertical="center"/>
    </xf>
    <xf numFmtId="0" fontId="24" fillId="0" borderId="0" xfId="54" applyFont="1" applyAlignment="1">
      <alignment vertical="center"/>
    </xf>
    <xf numFmtId="0" fontId="24" fillId="0" borderId="0" xfId="49" quotePrefix="1" applyFont="1" applyAlignment="1">
      <alignment vertical="center"/>
    </xf>
    <xf numFmtId="165" fontId="25" fillId="0" borderId="0" xfId="49" applyNumberFormat="1" applyFont="1" applyAlignment="1">
      <alignment vertical="center"/>
    </xf>
    <xf numFmtId="0" fontId="25" fillId="0" borderId="0" xfId="0" applyFont="1" applyAlignment="1">
      <alignment vertical="center"/>
    </xf>
    <xf numFmtId="165" fontId="25" fillId="0" borderId="0" xfId="54" applyNumberFormat="1" applyFont="1" applyAlignment="1">
      <alignment vertical="center"/>
    </xf>
    <xf numFmtId="166" fontId="25" fillId="0" borderId="2" xfId="52" applyNumberFormat="1" applyFont="1" applyBorder="1" applyAlignment="1">
      <alignment horizontal="right" vertical="center"/>
    </xf>
    <xf numFmtId="166" fontId="24" fillId="0" borderId="13" xfId="52" applyNumberFormat="1" applyFont="1" applyBorder="1" applyAlignment="1">
      <alignment horizontal="right" vertical="center"/>
    </xf>
    <xf numFmtId="166" fontId="25" fillId="0" borderId="0" xfId="52" applyNumberFormat="1" applyFont="1" applyAlignment="1">
      <alignment horizontal="center" vertical="center"/>
    </xf>
    <xf numFmtId="166" fontId="25" fillId="0" borderId="14" xfId="52" applyNumberFormat="1" applyFont="1" applyBorder="1" applyAlignment="1">
      <alignment horizontal="right" vertical="center"/>
    </xf>
    <xf numFmtId="170" fontId="25" fillId="0" borderId="14" xfId="48" applyNumberFormat="1" applyFont="1" applyBorder="1" applyAlignment="1">
      <alignment horizontal="right" vertical="center"/>
    </xf>
    <xf numFmtId="168" fontId="25" fillId="0" borderId="0" xfId="48" applyNumberFormat="1" applyFont="1" applyFill="1" applyBorder="1" applyAlignment="1">
      <alignment horizontal="right" vertical="center"/>
    </xf>
    <xf numFmtId="168" fontId="25" fillId="33" borderId="0" xfId="48" applyNumberFormat="1" applyFont="1" applyFill="1" applyBorder="1" applyAlignment="1">
      <alignment horizontal="right" vertical="center"/>
    </xf>
    <xf numFmtId="0" fontId="25" fillId="0" borderId="0" xfId="0" applyFont="1"/>
    <xf numFmtId="166" fontId="25" fillId="0" borderId="0" xfId="52" applyNumberFormat="1" applyFont="1" applyBorder="1" applyAlignment="1">
      <alignment horizontal="right" vertical="center"/>
    </xf>
    <xf numFmtId="0" fontId="24" fillId="0" borderId="0" xfId="52" applyFont="1" applyBorder="1" applyAlignment="1">
      <alignment horizontal="left" vertical="center"/>
    </xf>
    <xf numFmtId="167" fontId="25" fillId="0" borderId="0" xfId="52" applyNumberFormat="1" applyFont="1" applyBorder="1" applyAlignment="1">
      <alignment vertical="center"/>
    </xf>
    <xf numFmtId="166" fontId="24" fillId="0" borderId="0" xfId="52" applyNumberFormat="1" applyFont="1" applyBorder="1" applyAlignment="1">
      <alignment horizontal="right" vertical="center"/>
    </xf>
    <xf numFmtId="166" fontId="24" fillId="0" borderId="0" xfId="52" applyNumberFormat="1" applyFont="1" applyBorder="1" applyAlignment="1">
      <alignment horizontal="center" vertical="center"/>
    </xf>
    <xf numFmtId="165" fontId="25" fillId="0" borderId="0" xfId="49" applyNumberFormat="1" applyFont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14" xfId="52" applyFont="1" applyBorder="1" applyAlignment="1">
      <alignment vertical="center"/>
    </xf>
    <xf numFmtId="173" fontId="24" fillId="0" borderId="0" xfId="52" applyNumberFormat="1" applyFont="1" applyAlignment="1">
      <alignment horizontal="right" vertical="center"/>
    </xf>
    <xf numFmtId="173" fontId="25" fillId="0" borderId="0" xfId="52" applyNumberFormat="1" applyFont="1" applyAlignment="1">
      <alignment horizontal="right" vertical="center"/>
    </xf>
    <xf numFmtId="173" fontId="25" fillId="0" borderId="13" xfId="52" applyNumberFormat="1" applyFont="1" applyBorder="1" applyAlignment="1">
      <alignment horizontal="right" vertical="center"/>
    </xf>
    <xf numFmtId="165" fontId="24" fillId="0" borderId="0" xfId="52" applyNumberFormat="1" applyFont="1" applyAlignment="1">
      <alignment horizontal="right" vertical="center"/>
    </xf>
    <xf numFmtId="173" fontId="24" fillId="0" borderId="0" xfId="53" applyNumberFormat="1" applyFont="1" applyAlignment="1">
      <alignment horizontal="right" vertical="center"/>
    </xf>
    <xf numFmtId="173" fontId="25" fillId="0" borderId="0" xfId="53" applyNumberFormat="1" applyFont="1" applyAlignment="1">
      <alignment horizontal="right" vertical="center"/>
    </xf>
    <xf numFmtId="165" fontId="24" fillId="0" borderId="0" xfId="52" quotePrefix="1" applyNumberFormat="1" applyFont="1" applyAlignment="1">
      <alignment horizontal="right" vertical="center"/>
    </xf>
    <xf numFmtId="173" fontId="24" fillId="0" borderId="13" xfId="52" applyNumberFormat="1" applyFont="1" applyBorder="1" applyAlignment="1">
      <alignment horizontal="right" vertical="center"/>
    </xf>
    <xf numFmtId="166" fontId="25" fillId="33" borderId="0" xfId="48" applyNumberFormat="1" applyFont="1" applyFill="1" applyAlignment="1">
      <alignment horizontal="right" vertical="center"/>
    </xf>
    <xf numFmtId="166" fontId="25" fillId="0" borderId="0" xfId="48" applyNumberFormat="1" applyFont="1" applyAlignment="1">
      <alignment horizontal="right" vertical="center"/>
    </xf>
    <xf numFmtId="165" fontId="25" fillId="0" borderId="0" xfId="53" applyNumberFormat="1" applyFont="1" applyAlignment="1">
      <alignment horizontal="right" vertical="center"/>
    </xf>
    <xf numFmtId="166" fontId="25" fillId="0" borderId="14" xfId="48" applyNumberFormat="1" applyFont="1" applyBorder="1" applyAlignment="1">
      <alignment horizontal="right" vertical="center"/>
    </xf>
    <xf numFmtId="166" fontId="25" fillId="0" borderId="1" xfId="48" applyNumberFormat="1" applyFont="1" applyBorder="1" applyAlignment="1">
      <alignment horizontal="right" vertical="center"/>
    </xf>
    <xf numFmtId="0" fontId="25" fillId="0" borderId="0" xfId="53" applyFont="1" applyAlignment="1">
      <alignment vertical="center"/>
    </xf>
    <xf numFmtId="166" fontId="25" fillId="0" borderId="2" xfId="48" applyNumberFormat="1" applyFont="1" applyBorder="1" applyAlignment="1">
      <alignment horizontal="right" vertical="center"/>
    </xf>
    <xf numFmtId="173" fontId="25" fillId="33" borderId="0" xfId="52" applyNumberFormat="1" applyFont="1" applyFill="1" applyAlignment="1">
      <alignment horizontal="right" vertical="center"/>
    </xf>
    <xf numFmtId="0" fontId="25" fillId="0" borderId="0" xfId="53" quotePrefix="1" applyFont="1" applyAlignment="1">
      <alignment vertical="center"/>
    </xf>
    <xf numFmtId="165" fontId="25" fillId="0" borderId="0" xfId="52" applyNumberFormat="1" applyFont="1" applyAlignment="1">
      <alignment horizontal="right" vertical="center"/>
    </xf>
    <xf numFmtId="169" fontId="25" fillId="0" borderId="0" xfId="31" applyNumberFormat="1" applyFont="1" applyFill="1" applyAlignment="1">
      <alignment vertical="center"/>
    </xf>
    <xf numFmtId="169" fontId="25" fillId="0" borderId="0" xfId="31" applyNumberFormat="1" applyFont="1" applyAlignment="1">
      <alignment vertical="center"/>
    </xf>
    <xf numFmtId="169" fontId="25" fillId="0" borderId="0" xfId="28" applyNumberFormat="1" applyFont="1"/>
    <xf numFmtId="165" fontId="24" fillId="0" borderId="0" xfId="52" applyNumberFormat="1" applyFont="1" applyAlignment="1">
      <alignment horizontal="center" vertical="center"/>
    </xf>
    <xf numFmtId="0" fontId="25" fillId="0" borderId="0" xfId="61" applyFont="1" applyFill="1" applyAlignment="1">
      <alignment vertical="center"/>
    </xf>
    <xf numFmtId="166" fontId="25" fillId="0" borderId="0" xfId="52" applyNumberFormat="1" applyFont="1" applyFill="1" applyAlignment="1">
      <alignment horizontal="right"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4" fillId="0" borderId="0" xfId="54" applyFont="1" applyFill="1" applyAlignment="1">
      <alignment vertical="center"/>
    </xf>
    <xf numFmtId="0" fontId="24" fillId="0" borderId="0" xfId="49" quotePrefix="1" applyFont="1" applyFill="1" applyAlignment="1">
      <alignment vertical="center"/>
    </xf>
    <xf numFmtId="165" fontId="25" fillId="0" borderId="0" xfId="49" applyNumberFormat="1" applyFont="1" applyFill="1" applyBorder="1" applyAlignment="1">
      <alignment vertical="center"/>
    </xf>
    <xf numFmtId="165" fontId="25" fillId="0" borderId="0" xfId="49" applyNumberFormat="1" applyFont="1" applyFill="1" applyAlignment="1">
      <alignment vertical="center"/>
    </xf>
    <xf numFmtId="165" fontId="25" fillId="0" borderId="0" xfId="54" applyNumberFormat="1" applyFont="1" applyFill="1" applyAlignment="1">
      <alignment vertical="center"/>
    </xf>
    <xf numFmtId="166" fontId="25" fillId="0" borderId="14" xfId="52" applyNumberFormat="1" applyFont="1" applyFill="1" applyBorder="1" applyAlignment="1">
      <alignment horizontal="right" vertical="center"/>
    </xf>
    <xf numFmtId="166" fontId="25" fillId="0" borderId="2" xfId="52" applyNumberFormat="1" applyFont="1" applyFill="1" applyBorder="1" applyAlignment="1">
      <alignment horizontal="right" vertical="center"/>
    </xf>
    <xf numFmtId="0" fontId="24" fillId="0" borderId="13" xfId="52" applyFont="1" applyFill="1" applyBorder="1" applyAlignment="1">
      <alignment vertical="center"/>
    </xf>
    <xf numFmtId="0" fontId="25" fillId="0" borderId="13" xfId="52" applyFont="1" applyFill="1" applyBorder="1" applyAlignment="1">
      <alignment vertical="center"/>
    </xf>
    <xf numFmtId="0" fontId="25" fillId="0" borderId="13" xfId="52" applyFont="1" applyFill="1" applyBorder="1" applyAlignment="1">
      <alignment horizontal="center" vertical="center"/>
    </xf>
    <xf numFmtId="0" fontId="25" fillId="0" borderId="0" xfId="0" applyFont="1" applyFill="1"/>
    <xf numFmtId="167" fontId="24" fillId="0" borderId="0" xfId="52" applyNumberFormat="1" applyFont="1" applyFill="1" applyAlignment="1">
      <alignment horizontal="center" vertical="center"/>
    </xf>
    <xf numFmtId="0" fontId="25" fillId="0" borderId="0" xfId="52" quotePrefix="1" applyFont="1" applyFill="1" applyAlignment="1">
      <alignment vertical="center"/>
    </xf>
    <xf numFmtId="0" fontId="25" fillId="0" borderId="0" xfId="52" applyFont="1" applyFill="1" applyAlignment="1">
      <alignment horizontal="right" vertical="center"/>
    </xf>
    <xf numFmtId="0" fontId="25" fillId="0" borderId="13" xfId="52" applyFont="1" applyFill="1" applyBorder="1" applyAlignment="1">
      <alignment horizontal="justify" vertical="center" wrapText="1"/>
    </xf>
    <xf numFmtId="0" fontId="24" fillId="0" borderId="13" xfId="52" applyFont="1" applyFill="1" applyBorder="1" applyAlignment="1">
      <alignment horizontal="center" vertical="center"/>
    </xf>
    <xf numFmtId="0" fontId="25" fillId="0" borderId="0" xfId="53" applyFont="1" applyFill="1" applyAlignment="1">
      <alignment vertical="center"/>
    </xf>
    <xf numFmtId="0" fontId="25" fillId="0" borderId="0" xfId="52" applyFont="1" applyFill="1" applyAlignment="1">
      <alignment horizontal="justify" vertical="center"/>
    </xf>
    <xf numFmtId="170" fontId="24" fillId="0" borderId="0" xfId="32" applyNumberFormat="1" applyFont="1" applyFill="1" applyBorder="1" applyAlignment="1">
      <alignment horizontal="center" vertical="center"/>
    </xf>
    <xf numFmtId="170" fontId="24" fillId="0" borderId="1" xfId="32" applyNumberFormat="1" applyFont="1" applyFill="1" applyBorder="1" applyAlignment="1">
      <alignment horizontal="center" vertical="center"/>
    </xf>
    <xf numFmtId="170" fontId="24" fillId="0" borderId="1" xfId="36" applyNumberFormat="1" applyFont="1" applyFill="1" applyBorder="1" applyAlignment="1">
      <alignment horizontal="center" vertical="center"/>
    </xf>
    <xf numFmtId="166" fontId="24" fillId="0" borderId="1" xfId="52" applyNumberFormat="1" applyFont="1" applyBorder="1" applyAlignment="1">
      <alignment horizontal="center" vertical="center"/>
    </xf>
    <xf numFmtId="0" fontId="24" fillId="0" borderId="3" xfId="52" applyFont="1" applyBorder="1" applyAlignment="1">
      <alignment horizontal="center" vertical="center" wrapText="1"/>
    </xf>
    <xf numFmtId="166" fontId="24" fillId="0" borderId="3" xfId="52" applyNumberFormat="1" applyFont="1" applyBorder="1" applyAlignment="1">
      <alignment horizontal="center" vertical="center"/>
    </xf>
    <xf numFmtId="165" fontId="24" fillId="0" borderId="13" xfId="52" applyNumberFormat="1" applyFont="1" applyBorder="1" applyAlignment="1">
      <alignment horizontal="center" vertical="center"/>
    </xf>
    <xf numFmtId="165" fontId="24" fillId="0" borderId="0" xfId="52" applyNumberFormat="1" applyFont="1" applyAlignment="1">
      <alignment horizontal="center" vertical="center"/>
    </xf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8" xfId="29" xr:uid="{00000000-0005-0000-0000-00001C000000}"/>
    <cellStyle name="Comma 13 16" xfId="30" xr:uid="{00000000-0005-0000-0000-00001D000000}"/>
    <cellStyle name="Comma 2" xfId="31" xr:uid="{00000000-0005-0000-0000-00001E000000}"/>
    <cellStyle name="Comma 2 2" xfId="32" xr:uid="{00000000-0005-0000-0000-00001F000000}"/>
    <cellStyle name="Comma 2 2 7" xfId="33" xr:uid="{00000000-0005-0000-0000-000020000000}"/>
    <cellStyle name="Comma 2 2 7 3" xfId="34" xr:uid="{00000000-0005-0000-0000-000021000000}"/>
    <cellStyle name="Comma 4" xfId="35" xr:uid="{00000000-0005-0000-0000-000022000000}"/>
    <cellStyle name="Comma 5" xfId="36" xr:uid="{00000000-0005-0000-0000-000023000000}"/>
    <cellStyle name="Comma 94" xfId="37" xr:uid="{00000000-0005-0000-0000-000024000000}"/>
    <cellStyle name="Comma_T-59-Q1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 customBuiltin="1"/>
    <cellStyle name="Normal 11 5" xfId="48" xr:uid="{00000000-0005-0000-0000-000030000000}"/>
    <cellStyle name="Normal 11 5 3" xfId="60" xr:uid="{00000000-0005-0000-0000-000031000000}"/>
    <cellStyle name="Normal 111" xfId="49" xr:uid="{00000000-0005-0000-0000-000032000000}"/>
    <cellStyle name="Normal 139" xfId="50" xr:uid="{00000000-0005-0000-0000-000033000000}"/>
    <cellStyle name="Normal 183" xfId="51" xr:uid="{00000000-0005-0000-0000-000034000000}"/>
    <cellStyle name="Normal 5 9" xfId="52" xr:uid="{00000000-0005-0000-0000-000035000000}"/>
    <cellStyle name="Normal 94" xfId="53" xr:uid="{00000000-0005-0000-0000-000036000000}"/>
    <cellStyle name="Normal_KEGCO_2002" xfId="61" xr:uid="{00000000-0005-0000-0000-000037000000}"/>
    <cellStyle name="Normal_T-59-Q1" xfId="54" xr:uid="{00000000-0005-0000-0000-000038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59"/>
  <sheetViews>
    <sheetView tabSelected="1" topLeftCell="A113" zoomScaleNormal="100" zoomScaleSheetLayoutView="80" workbookViewId="0">
      <selection activeCell="C129" sqref="C129"/>
    </sheetView>
  </sheetViews>
  <sheetFormatPr defaultColWidth="9.140625" defaultRowHeight="16.5" customHeight="1" x14ac:dyDescent="0.2"/>
  <cols>
    <col min="1" max="3" width="1.28515625" style="85" customWidth="1"/>
    <col min="4" max="4" width="30.7109375" style="85" customWidth="1"/>
    <col min="5" max="5" width="5.85546875" style="82" customWidth="1"/>
    <col min="6" max="6" width="0.85546875" style="85" customWidth="1"/>
    <col min="7" max="7" width="13.85546875" style="85" customWidth="1"/>
    <col min="8" max="8" width="0.85546875" style="85" customWidth="1"/>
    <col min="9" max="9" width="13.85546875" style="86" customWidth="1"/>
    <col min="10" max="10" width="0.85546875" style="85" customWidth="1"/>
    <col min="11" max="11" width="13.85546875" style="85" customWidth="1"/>
    <col min="12" max="12" width="0.85546875" style="85" customWidth="1"/>
    <col min="13" max="13" width="13.85546875" style="86" customWidth="1"/>
    <col min="14" max="15" width="9.140625" style="85"/>
    <col min="16" max="16" width="13.42578125" style="85" customWidth="1"/>
    <col min="17" max="16384" width="9.140625" style="85"/>
  </cols>
  <sheetData>
    <row r="1" spans="1:17" ht="16.5" customHeight="1" x14ac:dyDescent="0.2">
      <c r="A1" s="1" t="s">
        <v>1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7" ht="16.5" customHeight="1" x14ac:dyDescent="0.2">
      <c r="A2" s="1" t="s">
        <v>2</v>
      </c>
      <c r="B2" s="1"/>
      <c r="C2" s="4"/>
      <c r="D2" s="4"/>
      <c r="E2" s="2"/>
      <c r="F2" s="2"/>
      <c r="G2" s="3"/>
      <c r="H2" s="3"/>
      <c r="I2" s="3"/>
      <c r="J2" s="3"/>
      <c r="K2" s="3"/>
      <c r="L2" s="3"/>
      <c r="M2" s="3"/>
    </row>
    <row r="3" spans="1:17" ht="16.5" customHeight="1" x14ac:dyDescent="0.2">
      <c r="A3" s="5" t="s">
        <v>178</v>
      </c>
      <c r="B3" s="5"/>
      <c r="C3" s="6"/>
      <c r="D3" s="6"/>
      <c r="E3" s="7"/>
      <c r="F3" s="7"/>
      <c r="G3" s="8"/>
      <c r="H3" s="8"/>
      <c r="I3" s="8"/>
      <c r="J3" s="8"/>
      <c r="K3" s="8"/>
      <c r="L3" s="8"/>
      <c r="M3" s="8"/>
      <c r="N3" s="9"/>
    </row>
    <row r="4" spans="1:17" ht="16.5" customHeight="1" x14ac:dyDescent="0.2">
      <c r="A4" s="10"/>
      <c r="B4" s="10"/>
      <c r="C4" s="11"/>
      <c r="D4" s="11"/>
      <c r="E4" s="12"/>
      <c r="F4" s="12"/>
      <c r="G4" s="13"/>
      <c r="H4" s="13"/>
      <c r="I4" s="13"/>
      <c r="J4" s="13"/>
      <c r="K4" s="13"/>
      <c r="L4" s="13"/>
      <c r="M4" s="13"/>
    </row>
    <row r="5" spans="1:17" ht="16.5" customHeight="1" x14ac:dyDescent="0.2">
      <c r="A5" s="10"/>
      <c r="B5" s="10"/>
      <c r="C5" s="11"/>
      <c r="D5" s="11"/>
      <c r="E5" s="12"/>
      <c r="F5" s="12"/>
      <c r="G5" s="13"/>
      <c r="H5" s="13"/>
      <c r="I5" s="13"/>
      <c r="J5" s="13"/>
      <c r="K5" s="13"/>
      <c r="L5" s="13"/>
      <c r="M5" s="13"/>
      <c r="Q5" s="14"/>
    </row>
    <row r="6" spans="1:17" ht="16.5" customHeight="1" x14ac:dyDescent="0.2">
      <c r="A6" s="10"/>
      <c r="B6" s="10"/>
      <c r="C6" s="11"/>
      <c r="D6" s="11"/>
      <c r="E6" s="12"/>
      <c r="F6" s="12"/>
      <c r="G6" s="181" t="s">
        <v>3</v>
      </c>
      <c r="H6" s="181"/>
      <c r="I6" s="181"/>
      <c r="J6" s="13"/>
      <c r="K6" s="181" t="s">
        <v>4</v>
      </c>
      <c r="L6" s="181"/>
      <c r="M6" s="181"/>
      <c r="Q6" s="14"/>
    </row>
    <row r="7" spans="1:17" ht="16.5" customHeight="1" x14ac:dyDescent="0.2">
      <c r="A7" s="10"/>
      <c r="B7" s="10"/>
      <c r="C7" s="11"/>
      <c r="D7" s="11"/>
      <c r="E7" s="12"/>
      <c r="F7" s="12"/>
      <c r="G7" s="182" t="s">
        <v>5</v>
      </c>
      <c r="H7" s="182"/>
      <c r="I7" s="182"/>
      <c r="J7" s="15"/>
      <c r="K7" s="183" t="s">
        <v>5</v>
      </c>
      <c r="L7" s="183"/>
      <c r="M7" s="183"/>
    </row>
    <row r="8" spans="1:17" ht="16.5" customHeight="1" x14ac:dyDescent="0.2">
      <c r="G8" s="16" t="s">
        <v>6</v>
      </c>
      <c r="I8" s="16" t="s">
        <v>7</v>
      </c>
      <c r="K8" s="16" t="s">
        <v>6</v>
      </c>
      <c r="M8" s="16" t="s">
        <v>7</v>
      </c>
    </row>
    <row r="9" spans="1:17" ht="16.5" customHeight="1" x14ac:dyDescent="0.2">
      <c r="A9" s="10"/>
      <c r="B9" s="10"/>
      <c r="C9" s="11"/>
      <c r="D9" s="11"/>
      <c r="E9" s="12"/>
      <c r="F9" s="12"/>
      <c r="G9" s="16" t="s">
        <v>8</v>
      </c>
      <c r="H9" s="15"/>
      <c r="I9" s="16" t="s">
        <v>9</v>
      </c>
      <c r="J9" s="15"/>
      <c r="K9" s="13" t="s">
        <v>8</v>
      </c>
      <c r="L9" s="15"/>
      <c r="M9" s="16" t="s">
        <v>9</v>
      </c>
    </row>
    <row r="10" spans="1:17" ht="16.5" customHeight="1" x14ac:dyDescent="0.2">
      <c r="A10" s="9"/>
      <c r="B10" s="9"/>
      <c r="C10" s="9"/>
      <c r="D10" s="9"/>
      <c r="G10" s="16" t="s">
        <v>177</v>
      </c>
      <c r="H10" s="13"/>
      <c r="I10" s="16" t="s">
        <v>133</v>
      </c>
      <c r="J10" s="13"/>
      <c r="K10" s="16" t="s">
        <v>177</v>
      </c>
      <c r="L10" s="13"/>
      <c r="M10" s="16" t="s">
        <v>133</v>
      </c>
    </row>
    <row r="11" spans="1:17" ht="16.5" customHeight="1" x14ac:dyDescent="0.2">
      <c r="E11" s="7" t="s">
        <v>10</v>
      </c>
      <c r="F11" s="12"/>
      <c r="G11" s="8" t="s">
        <v>11</v>
      </c>
      <c r="H11" s="3"/>
      <c r="I11" s="8" t="s">
        <v>11</v>
      </c>
      <c r="J11" s="17"/>
      <c r="K11" s="8" t="s">
        <v>11</v>
      </c>
      <c r="L11" s="3"/>
      <c r="M11" s="8" t="s">
        <v>11</v>
      </c>
    </row>
    <row r="12" spans="1:17" ht="16.5" customHeight="1" x14ac:dyDescent="0.2">
      <c r="E12" s="12"/>
      <c r="F12" s="12"/>
      <c r="G12" s="75"/>
      <c r="H12" s="3"/>
      <c r="I12" s="13"/>
      <c r="J12" s="17"/>
      <c r="K12" s="76"/>
      <c r="L12" s="3"/>
      <c r="M12" s="13"/>
    </row>
    <row r="13" spans="1:17" ht="16.5" customHeight="1" x14ac:dyDescent="0.2">
      <c r="A13" s="14" t="s">
        <v>12</v>
      </c>
      <c r="B13" s="14"/>
      <c r="G13" s="76"/>
      <c r="K13" s="76"/>
    </row>
    <row r="14" spans="1:17" ht="16.5" customHeight="1" x14ac:dyDescent="0.2">
      <c r="A14" s="14"/>
      <c r="B14" s="14"/>
      <c r="G14" s="76"/>
      <c r="K14" s="76"/>
    </row>
    <row r="15" spans="1:17" ht="16.5" customHeight="1" x14ac:dyDescent="0.2">
      <c r="A15" s="14" t="s">
        <v>13</v>
      </c>
      <c r="B15" s="14"/>
      <c r="G15" s="76"/>
      <c r="K15" s="76"/>
    </row>
    <row r="16" spans="1:17" ht="16.5" customHeight="1" x14ac:dyDescent="0.2">
      <c r="A16" s="14"/>
      <c r="B16" s="14"/>
      <c r="G16" s="76"/>
      <c r="K16" s="76"/>
    </row>
    <row r="17" spans="1:15" ht="16.5" customHeight="1" x14ac:dyDescent="0.2">
      <c r="A17" s="18" t="s">
        <v>14</v>
      </c>
      <c r="E17" s="92"/>
      <c r="G17" s="76">
        <v>103258295</v>
      </c>
      <c r="H17" s="19"/>
      <c r="I17" s="99">
        <v>104831967</v>
      </c>
      <c r="J17" s="20"/>
      <c r="K17" s="21">
        <v>1215427</v>
      </c>
      <c r="L17" s="20"/>
      <c r="M17" s="99">
        <v>11769894</v>
      </c>
      <c r="O17" s="22"/>
    </row>
    <row r="18" spans="1:15" ht="16.5" customHeight="1" x14ac:dyDescent="0.2">
      <c r="A18" s="18" t="s">
        <v>15</v>
      </c>
      <c r="E18" s="92">
        <v>6</v>
      </c>
      <c r="G18" s="76">
        <v>182154789</v>
      </c>
      <c r="H18" s="19"/>
      <c r="I18" s="99">
        <v>202866241</v>
      </c>
      <c r="J18" s="20"/>
      <c r="K18" s="21">
        <v>38552890</v>
      </c>
      <c r="L18" s="20"/>
      <c r="M18" s="99">
        <v>34197681</v>
      </c>
      <c r="O18" s="22"/>
    </row>
    <row r="19" spans="1:15" ht="16.5" customHeight="1" x14ac:dyDescent="0.2">
      <c r="A19" s="18" t="s">
        <v>16</v>
      </c>
      <c r="E19" s="92" t="s">
        <v>218</v>
      </c>
      <c r="G19" s="76">
        <v>983700</v>
      </c>
      <c r="H19" s="23"/>
      <c r="I19" s="99">
        <v>864950</v>
      </c>
      <c r="J19" s="24"/>
      <c r="K19" s="21">
        <v>661144554</v>
      </c>
      <c r="L19" s="24"/>
      <c r="M19" s="99">
        <v>808027596</v>
      </c>
      <c r="O19" s="22"/>
    </row>
    <row r="20" spans="1:15" ht="16.5" customHeight="1" x14ac:dyDescent="0.2">
      <c r="A20" s="18" t="s">
        <v>137</v>
      </c>
      <c r="E20" s="92" t="s">
        <v>219</v>
      </c>
      <c r="G20" s="76">
        <v>0</v>
      </c>
      <c r="I20" s="99">
        <v>0</v>
      </c>
      <c r="J20" s="20"/>
      <c r="K20" s="21">
        <v>3525895095</v>
      </c>
      <c r="L20" s="20"/>
      <c r="M20" s="99">
        <v>3280722239</v>
      </c>
      <c r="O20" s="22"/>
    </row>
    <row r="21" spans="1:15" ht="16.5" customHeight="1" x14ac:dyDescent="0.2">
      <c r="A21" s="18" t="s">
        <v>138</v>
      </c>
      <c r="E21" s="134">
        <v>7</v>
      </c>
      <c r="G21" s="76">
        <v>2647835646</v>
      </c>
      <c r="H21" s="19"/>
      <c r="I21" s="99">
        <v>2756059728</v>
      </c>
      <c r="J21" s="20"/>
      <c r="K21" s="21">
        <v>747114224</v>
      </c>
      <c r="L21" s="20"/>
      <c r="M21" s="99">
        <v>745887874</v>
      </c>
      <c r="O21" s="22"/>
    </row>
    <row r="22" spans="1:15" ht="16.5" customHeight="1" x14ac:dyDescent="0.2">
      <c r="A22" s="18" t="s">
        <v>18</v>
      </c>
      <c r="E22" s="134">
        <v>8</v>
      </c>
      <c r="G22" s="76">
        <v>6035112746</v>
      </c>
      <c r="H22" s="19"/>
      <c r="I22" s="99">
        <v>6378912823</v>
      </c>
      <c r="J22" s="20"/>
      <c r="K22" s="21">
        <v>1330680582</v>
      </c>
      <c r="L22" s="20"/>
      <c r="M22" s="99">
        <v>1367813525</v>
      </c>
      <c r="O22" s="22"/>
    </row>
    <row r="23" spans="1:15" ht="16.5" customHeight="1" x14ac:dyDescent="0.2">
      <c r="A23" s="18" t="s">
        <v>139</v>
      </c>
      <c r="E23" s="92"/>
      <c r="G23" s="76">
        <v>46184784</v>
      </c>
      <c r="H23" s="19"/>
      <c r="I23" s="99">
        <v>49130949</v>
      </c>
      <c r="J23" s="20"/>
      <c r="K23" s="21">
        <v>0</v>
      </c>
      <c r="L23" s="20"/>
      <c r="M23" s="99">
        <v>0</v>
      </c>
    </row>
    <row r="24" spans="1:15" ht="16.5" customHeight="1" x14ac:dyDescent="0.2">
      <c r="A24" s="18" t="s">
        <v>19</v>
      </c>
      <c r="E24" s="92"/>
      <c r="G24" s="76">
        <v>60365583</v>
      </c>
      <c r="I24" s="99">
        <v>48455333</v>
      </c>
      <c r="J24" s="20"/>
      <c r="K24" s="21">
        <v>10000000</v>
      </c>
      <c r="L24" s="20"/>
      <c r="M24" s="99">
        <v>0</v>
      </c>
    </row>
    <row r="25" spans="1:15" ht="16.5" customHeight="1" x14ac:dyDescent="0.2">
      <c r="A25" s="18" t="s">
        <v>20</v>
      </c>
      <c r="E25" s="92"/>
      <c r="G25" s="77">
        <v>21643569</v>
      </c>
      <c r="I25" s="100">
        <v>21294062</v>
      </c>
      <c r="J25" s="20"/>
      <c r="K25" s="26">
        <v>800940</v>
      </c>
      <c r="L25" s="20"/>
      <c r="M25" s="100">
        <v>800940</v>
      </c>
      <c r="O25" s="22"/>
    </row>
    <row r="26" spans="1:15" ht="16.5" customHeight="1" x14ac:dyDescent="0.2">
      <c r="E26" s="92"/>
      <c r="G26" s="76"/>
      <c r="H26" s="28"/>
      <c r="I26" s="28"/>
      <c r="J26" s="28"/>
      <c r="K26" s="76"/>
      <c r="L26" s="28"/>
      <c r="M26" s="28"/>
    </row>
    <row r="27" spans="1:15" ht="16.5" customHeight="1" x14ac:dyDescent="0.2">
      <c r="A27" s="14" t="s">
        <v>21</v>
      </c>
      <c r="E27" s="92"/>
      <c r="G27" s="77">
        <f>SUM(G17:G26)</f>
        <v>9097539112</v>
      </c>
      <c r="H27" s="28"/>
      <c r="I27" s="29">
        <f>SUM(I17:I26)</f>
        <v>9562416053</v>
      </c>
      <c r="J27" s="28"/>
      <c r="K27" s="77">
        <f>SUM(K17:K26)</f>
        <v>6315403712</v>
      </c>
      <c r="L27" s="28"/>
      <c r="M27" s="29">
        <f>SUM(M17:M26)</f>
        <v>6249219749</v>
      </c>
    </row>
    <row r="28" spans="1:15" ht="16.5" customHeight="1" x14ac:dyDescent="0.2">
      <c r="E28" s="92"/>
      <c r="G28" s="76"/>
      <c r="H28" s="28"/>
      <c r="I28" s="28"/>
      <c r="J28" s="28"/>
      <c r="K28" s="76"/>
      <c r="M28" s="28"/>
    </row>
    <row r="29" spans="1:15" ht="16.5" customHeight="1" x14ac:dyDescent="0.2">
      <c r="A29" s="14" t="s">
        <v>22</v>
      </c>
      <c r="E29" s="92"/>
      <c r="G29" s="76"/>
      <c r="K29" s="76"/>
    </row>
    <row r="30" spans="1:15" ht="16.5" customHeight="1" x14ac:dyDescent="0.2">
      <c r="A30" s="14"/>
      <c r="E30" s="92"/>
      <c r="G30" s="76"/>
      <c r="K30" s="76"/>
    </row>
    <row r="31" spans="1:15" ht="16.5" customHeight="1" x14ac:dyDescent="0.2">
      <c r="A31" s="18" t="s">
        <v>23</v>
      </c>
      <c r="E31" s="92"/>
      <c r="G31" s="76">
        <v>33393572</v>
      </c>
      <c r="H31" s="19"/>
      <c r="I31" s="101">
        <v>39098754</v>
      </c>
      <c r="J31" s="20"/>
      <c r="K31" s="30">
        <v>23787120</v>
      </c>
      <c r="L31" s="20"/>
      <c r="M31" s="101">
        <v>23787120</v>
      </c>
    </row>
    <row r="32" spans="1:15" ht="16.5" customHeight="1" x14ac:dyDescent="0.2">
      <c r="A32" s="18" t="s">
        <v>24</v>
      </c>
      <c r="E32" s="92">
        <v>9</v>
      </c>
      <c r="G32" s="76">
        <v>0</v>
      </c>
      <c r="H32" s="19"/>
      <c r="I32" s="99">
        <v>0</v>
      </c>
      <c r="J32" s="20"/>
      <c r="K32" s="30">
        <v>788199400</v>
      </c>
      <c r="L32" s="20"/>
      <c r="M32" s="99">
        <v>788199400</v>
      </c>
    </row>
    <row r="33" spans="1:15" ht="16.5" customHeight="1" x14ac:dyDescent="0.2">
      <c r="A33" s="31" t="s">
        <v>25</v>
      </c>
      <c r="E33" s="82">
        <v>10</v>
      </c>
      <c r="G33" s="76">
        <v>5141019</v>
      </c>
      <c r="H33" s="19"/>
      <c r="I33" s="99">
        <v>5141019</v>
      </c>
      <c r="J33" s="20"/>
      <c r="K33" s="30">
        <v>206290000</v>
      </c>
      <c r="L33" s="20"/>
      <c r="M33" s="99">
        <v>206290000</v>
      </c>
    </row>
    <row r="34" spans="1:15" ht="16.5" customHeight="1" x14ac:dyDescent="0.2">
      <c r="A34" s="18" t="s">
        <v>26</v>
      </c>
      <c r="E34" s="92"/>
      <c r="G34" s="76">
        <v>241500000</v>
      </c>
      <c r="H34" s="19"/>
      <c r="I34" s="101">
        <v>241500000</v>
      </c>
      <c r="J34" s="20"/>
      <c r="K34" s="30">
        <v>91500000</v>
      </c>
      <c r="L34" s="20"/>
      <c r="M34" s="99">
        <v>91500000</v>
      </c>
    </row>
    <row r="35" spans="1:15" ht="16.5" customHeight="1" x14ac:dyDescent="0.2">
      <c r="A35" s="18" t="s">
        <v>27</v>
      </c>
      <c r="E35" s="92"/>
      <c r="G35" s="76">
        <v>30859898</v>
      </c>
      <c r="H35" s="19"/>
      <c r="I35" s="101">
        <v>30859898</v>
      </c>
      <c r="J35" s="20"/>
      <c r="K35" s="30">
        <v>0</v>
      </c>
      <c r="L35" s="20"/>
      <c r="M35" s="101">
        <v>0</v>
      </c>
    </row>
    <row r="36" spans="1:15" ht="16.5" customHeight="1" x14ac:dyDescent="0.2">
      <c r="A36" s="18" t="s">
        <v>180</v>
      </c>
      <c r="E36" s="92"/>
      <c r="G36" s="76">
        <v>1315104000</v>
      </c>
      <c r="H36" s="19"/>
      <c r="I36" s="101">
        <v>1315104000</v>
      </c>
      <c r="J36" s="20"/>
      <c r="K36" s="30">
        <v>0</v>
      </c>
      <c r="L36" s="20"/>
      <c r="M36" s="101">
        <v>0</v>
      </c>
    </row>
    <row r="37" spans="1:15" ht="16.5" customHeight="1" x14ac:dyDescent="0.2">
      <c r="A37" s="18" t="s">
        <v>28</v>
      </c>
      <c r="E37" s="92">
        <v>11</v>
      </c>
      <c r="G37" s="76">
        <v>379058654</v>
      </c>
      <c r="H37" s="19"/>
      <c r="I37" s="101">
        <v>441804307</v>
      </c>
      <c r="J37" s="20"/>
      <c r="K37" s="30">
        <v>157225895</v>
      </c>
      <c r="L37" s="20"/>
      <c r="M37" s="101">
        <v>210372950</v>
      </c>
      <c r="O37" s="9"/>
    </row>
    <row r="38" spans="1:15" ht="16.5" customHeight="1" x14ac:dyDescent="0.2">
      <c r="A38" s="18" t="s">
        <v>121</v>
      </c>
      <c r="E38" s="92"/>
      <c r="G38" s="76">
        <v>293615968</v>
      </c>
      <c r="H38" s="19"/>
      <c r="I38" s="101">
        <v>296803902</v>
      </c>
      <c r="J38" s="20"/>
      <c r="K38" s="30">
        <v>0</v>
      </c>
      <c r="L38" s="20"/>
      <c r="M38" s="101">
        <v>0</v>
      </c>
      <c r="O38" s="9"/>
    </row>
    <row r="39" spans="1:15" ht="16.5" customHeight="1" x14ac:dyDescent="0.2">
      <c r="A39" s="18" t="s">
        <v>29</v>
      </c>
      <c r="E39" s="92"/>
      <c r="G39" s="76">
        <v>20511299</v>
      </c>
      <c r="H39" s="19"/>
      <c r="I39" s="101">
        <v>22069071</v>
      </c>
      <c r="J39" s="20"/>
      <c r="K39" s="30">
        <v>20162035</v>
      </c>
      <c r="L39" s="20"/>
      <c r="M39" s="101">
        <v>21653673</v>
      </c>
      <c r="O39" s="9"/>
    </row>
    <row r="40" spans="1:15" ht="16.5" customHeight="1" x14ac:dyDescent="0.2">
      <c r="A40" s="18" t="s">
        <v>30</v>
      </c>
      <c r="E40" s="92"/>
      <c r="G40" s="76">
        <v>331504909</v>
      </c>
      <c r="H40" s="19"/>
      <c r="I40" s="101">
        <v>331504909</v>
      </c>
      <c r="J40" s="20"/>
      <c r="K40" s="30">
        <v>0</v>
      </c>
      <c r="L40" s="20"/>
      <c r="M40" s="101">
        <v>0</v>
      </c>
      <c r="O40" s="9"/>
    </row>
    <row r="41" spans="1:15" ht="16.5" customHeight="1" x14ac:dyDescent="0.2">
      <c r="A41" s="18" t="s">
        <v>142</v>
      </c>
      <c r="E41" s="92"/>
      <c r="G41" s="76">
        <v>153006328</v>
      </c>
      <c r="H41" s="19"/>
      <c r="I41" s="101">
        <v>170433987</v>
      </c>
      <c r="J41" s="20"/>
      <c r="K41" s="30">
        <v>69403985</v>
      </c>
      <c r="L41" s="20"/>
      <c r="M41" s="101">
        <v>77498643</v>
      </c>
      <c r="O41" s="9"/>
    </row>
    <row r="42" spans="1:15" ht="16.5" customHeight="1" x14ac:dyDescent="0.2">
      <c r="A42" s="18" t="s">
        <v>31</v>
      </c>
      <c r="E42" s="92">
        <v>12</v>
      </c>
      <c r="G42" s="77">
        <v>140227673</v>
      </c>
      <c r="H42" s="19"/>
      <c r="I42" s="100">
        <v>130214260</v>
      </c>
      <c r="J42" s="20"/>
      <c r="K42" s="32">
        <v>79298548</v>
      </c>
      <c r="L42" s="20"/>
      <c r="M42" s="100">
        <v>75838631</v>
      </c>
      <c r="O42" s="9"/>
    </row>
    <row r="43" spans="1:15" ht="16.5" customHeight="1" x14ac:dyDescent="0.2">
      <c r="E43" s="92"/>
      <c r="G43" s="76"/>
      <c r="I43" s="28"/>
      <c r="K43" s="76"/>
      <c r="L43" s="28"/>
      <c r="M43" s="28"/>
    </row>
    <row r="44" spans="1:15" ht="16.5" customHeight="1" x14ac:dyDescent="0.2">
      <c r="A44" s="14" t="s">
        <v>32</v>
      </c>
      <c r="E44" s="92"/>
      <c r="G44" s="77">
        <f>SUM(G31:G43)</f>
        <v>2943923320</v>
      </c>
      <c r="I44" s="29">
        <f>SUM(I31:I43)</f>
        <v>3024534107</v>
      </c>
      <c r="K44" s="77">
        <f>SUM(K31:K43)</f>
        <v>1435866983</v>
      </c>
      <c r="M44" s="29">
        <f>SUM(M31:M43)</f>
        <v>1495140417</v>
      </c>
    </row>
    <row r="45" spans="1:15" ht="16.5" customHeight="1" x14ac:dyDescent="0.2">
      <c r="E45" s="92"/>
      <c r="G45" s="76"/>
      <c r="I45" s="33"/>
      <c r="K45" s="76"/>
      <c r="M45" s="28"/>
    </row>
    <row r="46" spans="1:15" ht="16.5" customHeight="1" thickBot="1" x14ac:dyDescent="0.25">
      <c r="A46" s="14" t="s">
        <v>33</v>
      </c>
      <c r="E46" s="92"/>
      <c r="G46" s="78">
        <f>SUM(G27,G44)</f>
        <v>12041462432</v>
      </c>
      <c r="I46" s="34">
        <f>SUM(I27,I44)</f>
        <v>12586950160</v>
      </c>
      <c r="K46" s="78">
        <f>SUM(K27,K44)</f>
        <v>7751270695</v>
      </c>
      <c r="M46" s="34">
        <f>SUM(M27,M44)</f>
        <v>7744360166</v>
      </c>
    </row>
    <row r="47" spans="1:15" ht="16.5" customHeight="1" thickTop="1" x14ac:dyDescent="0.2">
      <c r="A47" s="14"/>
      <c r="G47" s="28"/>
      <c r="I47" s="28"/>
      <c r="K47" s="28"/>
      <c r="M47" s="28"/>
    </row>
    <row r="53" spans="1:17" ht="21.95" customHeight="1" x14ac:dyDescent="0.2">
      <c r="A53" s="35" t="s">
        <v>34</v>
      </c>
      <c r="B53" s="36"/>
      <c r="C53" s="36"/>
      <c r="D53" s="36"/>
      <c r="E53" s="38"/>
      <c r="F53" s="36"/>
      <c r="G53" s="36"/>
      <c r="H53" s="36"/>
      <c r="I53" s="36"/>
      <c r="J53" s="36"/>
      <c r="K53" s="36"/>
      <c r="L53" s="36"/>
      <c r="M53" s="36"/>
    </row>
    <row r="54" spans="1:17" ht="16.5" customHeight="1" x14ac:dyDescent="0.2">
      <c r="A54" s="14" t="str">
        <f>A1</f>
        <v>Nirvana Daii Public Company Limited</v>
      </c>
      <c r="B54" s="14"/>
    </row>
    <row r="55" spans="1:17" ht="16.5" customHeight="1" x14ac:dyDescent="0.2">
      <c r="A55" s="14" t="s">
        <v>131</v>
      </c>
      <c r="B55" s="14"/>
    </row>
    <row r="56" spans="1:17" ht="16.5" customHeight="1" x14ac:dyDescent="0.2">
      <c r="A56" s="37" t="str">
        <f>A3</f>
        <v>As at 31 March 2022</v>
      </c>
      <c r="B56" s="37"/>
      <c r="C56" s="35"/>
      <c r="D56" s="35"/>
      <c r="E56" s="38"/>
      <c r="F56" s="38"/>
      <c r="G56" s="29"/>
      <c r="H56" s="29"/>
      <c r="I56" s="29"/>
      <c r="J56" s="29"/>
      <c r="K56" s="29"/>
      <c r="L56" s="29"/>
      <c r="M56" s="29"/>
    </row>
    <row r="57" spans="1:17" ht="16.5" customHeight="1" x14ac:dyDescent="0.2">
      <c r="A57" s="39"/>
      <c r="B57" s="39"/>
      <c r="C57" s="9"/>
      <c r="D57" s="9"/>
      <c r="E57" s="40"/>
      <c r="F57" s="40"/>
      <c r="G57" s="28"/>
      <c r="H57" s="28"/>
      <c r="I57" s="28"/>
      <c r="J57" s="28"/>
      <c r="K57" s="28"/>
      <c r="L57" s="28"/>
      <c r="M57" s="28"/>
    </row>
    <row r="58" spans="1:17" ht="16.5" customHeight="1" x14ac:dyDescent="0.2">
      <c r="A58" s="39"/>
      <c r="B58" s="39"/>
      <c r="C58" s="9"/>
      <c r="D58" s="9"/>
      <c r="E58" s="40"/>
      <c r="F58" s="40"/>
      <c r="G58" s="28"/>
      <c r="H58" s="28"/>
      <c r="I58" s="28"/>
      <c r="J58" s="28"/>
      <c r="K58" s="28"/>
      <c r="L58" s="28"/>
      <c r="M58" s="28"/>
    </row>
    <row r="59" spans="1:17" ht="16.5" customHeight="1" x14ac:dyDescent="0.2">
      <c r="A59" s="10"/>
      <c r="B59" s="10"/>
      <c r="C59" s="11"/>
      <c r="D59" s="11"/>
      <c r="E59" s="12"/>
      <c r="F59" s="12"/>
      <c r="G59" s="181" t="s">
        <v>3</v>
      </c>
      <c r="H59" s="181"/>
      <c r="I59" s="181"/>
      <c r="J59" s="13"/>
      <c r="K59" s="181" t="s">
        <v>4</v>
      </c>
      <c r="L59" s="181"/>
      <c r="M59" s="181"/>
      <c r="Q59" s="14"/>
    </row>
    <row r="60" spans="1:17" ht="16.5" customHeight="1" x14ac:dyDescent="0.2">
      <c r="A60" s="10"/>
      <c r="B60" s="10"/>
      <c r="C60" s="11"/>
      <c r="D60" s="11"/>
      <c r="E60" s="12"/>
      <c r="F60" s="12"/>
      <c r="G60" s="182" t="s">
        <v>5</v>
      </c>
      <c r="H60" s="182"/>
      <c r="I60" s="182"/>
      <c r="J60" s="15"/>
      <c r="K60" s="183" t="s">
        <v>5</v>
      </c>
      <c r="L60" s="183"/>
      <c r="M60" s="183"/>
    </row>
    <row r="61" spans="1:17" ht="16.5" customHeight="1" x14ac:dyDescent="0.2">
      <c r="G61" s="16" t="s">
        <v>6</v>
      </c>
      <c r="I61" s="16" t="s">
        <v>7</v>
      </c>
      <c r="K61" s="16" t="s">
        <v>6</v>
      </c>
      <c r="M61" s="16" t="s">
        <v>7</v>
      </c>
    </row>
    <row r="62" spans="1:17" ht="16.5" customHeight="1" x14ac:dyDescent="0.2">
      <c r="A62" s="39"/>
      <c r="B62" s="39"/>
      <c r="C62" s="9"/>
      <c r="D62" s="9"/>
      <c r="E62" s="40"/>
      <c r="F62" s="40"/>
      <c r="G62" s="16" t="s">
        <v>8</v>
      </c>
      <c r="H62" s="15"/>
      <c r="I62" s="16" t="s">
        <v>9</v>
      </c>
      <c r="J62" s="15"/>
      <c r="K62" s="13" t="s">
        <v>8</v>
      </c>
      <c r="L62" s="15"/>
      <c r="M62" s="16" t="s">
        <v>9</v>
      </c>
    </row>
    <row r="63" spans="1:17" ht="16.5" customHeight="1" x14ac:dyDescent="0.2">
      <c r="A63" s="9"/>
      <c r="B63" s="9"/>
      <c r="C63" s="9"/>
      <c r="D63" s="9"/>
      <c r="G63" s="16" t="s">
        <v>177</v>
      </c>
      <c r="H63" s="13"/>
      <c r="I63" s="16" t="s">
        <v>133</v>
      </c>
      <c r="J63" s="13"/>
      <c r="K63" s="16" t="s">
        <v>177</v>
      </c>
      <c r="L63" s="13"/>
      <c r="M63" s="16" t="s">
        <v>133</v>
      </c>
    </row>
    <row r="64" spans="1:17" ht="16.5" customHeight="1" x14ac:dyDescent="0.2">
      <c r="A64" s="9"/>
      <c r="B64" s="9"/>
      <c r="C64" s="9"/>
      <c r="D64" s="9"/>
      <c r="E64" s="7" t="s">
        <v>10</v>
      </c>
      <c r="F64" s="12"/>
      <c r="G64" s="8" t="s">
        <v>11</v>
      </c>
      <c r="H64" s="3"/>
      <c r="I64" s="8" t="s">
        <v>11</v>
      </c>
      <c r="K64" s="8" t="s">
        <v>11</v>
      </c>
      <c r="L64" s="3"/>
      <c r="M64" s="8" t="s">
        <v>11</v>
      </c>
    </row>
    <row r="65" spans="1:13" ht="16.5" customHeight="1" x14ac:dyDescent="0.2">
      <c r="A65" s="9"/>
      <c r="B65" s="9"/>
      <c r="C65" s="9"/>
      <c r="D65" s="9"/>
      <c r="E65" s="12"/>
      <c r="F65" s="12"/>
      <c r="G65" s="76"/>
      <c r="H65" s="3"/>
      <c r="I65" s="13"/>
      <c r="J65" s="13"/>
      <c r="K65" s="76"/>
      <c r="L65" s="3"/>
      <c r="M65" s="13"/>
    </row>
    <row r="66" spans="1:13" ht="16.5" customHeight="1" x14ac:dyDescent="0.2">
      <c r="A66" s="14" t="s">
        <v>35</v>
      </c>
      <c r="B66" s="14"/>
      <c r="E66" s="40"/>
      <c r="F66" s="40"/>
      <c r="G66" s="76"/>
      <c r="H66" s="28"/>
      <c r="I66" s="28"/>
      <c r="J66" s="86"/>
      <c r="K66" s="76"/>
      <c r="L66" s="86"/>
    </row>
    <row r="67" spans="1:13" ht="16.5" customHeight="1" x14ac:dyDescent="0.2">
      <c r="A67" s="14"/>
      <c r="B67" s="14"/>
      <c r="E67" s="40"/>
      <c r="F67" s="40"/>
      <c r="G67" s="76"/>
      <c r="H67" s="28"/>
      <c r="I67" s="28"/>
      <c r="J67" s="28"/>
      <c r="K67" s="76"/>
      <c r="L67" s="28"/>
      <c r="M67" s="28"/>
    </row>
    <row r="68" spans="1:13" ht="16.5" customHeight="1" x14ac:dyDescent="0.2">
      <c r="A68" s="14" t="s">
        <v>36</v>
      </c>
      <c r="B68" s="14"/>
      <c r="E68" s="40"/>
      <c r="F68" s="40"/>
      <c r="G68" s="76"/>
      <c r="H68" s="28"/>
      <c r="I68" s="28"/>
      <c r="J68" s="28"/>
      <c r="K68" s="76"/>
      <c r="L68" s="28"/>
      <c r="M68" s="28"/>
    </row>
    <row r="69" spans="1:13" ht="16.5" customHeight="1" x14ac:dyDescent="0.2">
      <c r="A69" s="14"/>
      <c r="B69" s="14"/>
      <c r="E69" s="40"/>
      <c r="F69" s="40"/>
      <c r="G69" s="76"/>
      <c r="H69" s="28"/>
      <c r="I69" s="28"/>
      <c r="J69" s="28"/>
      <c r="K69" s="76"/>
      <c r="L69" s="28"/>
      <c r="M69" s="28"/>
    </row>
    <row r="70" spans="1:13" ht="16.5" customHeight="1" x14ac:dyDescent="0.2">
      <c r="A70" s="18" t="s">
        <v>143</v>
      </c>
      <c r="B70" s="18"/>
      <c r="C70" s="18"/>
      <c r="D70" s="18"/>
      <c r="E70" s="92"/>
      <c r="F70" s="18"/>
      <c r="G70" s="76"/>
      <c r="H70" s="28"/>
      <c r="I70" s="24"/>
      <c r="J70" s="20"/>
      <c r="K70" s="30"/>
      <c r="L70" s="20"/>
      <c r="M70" s="24"/>
    </row>
    <row r="71" spans="1:13" ht="16.5" customHeight="1" x14ac:dyDescent="0.2">
      <c r="A71" s="18"/>
      <c r="B71" s="18" t="s">
        <v>154</v>
      </c>
      <c r="C71" s="18"/>
      <c r="D71" s="18"/>
      <c r="E71" s="92">
        <v>14</v>
      </c>
      <c r="F71" s="18"/>
      <c r="G71" s="76">
        <v>1662787477</v>
      </c>
      <c r="H71" s="28"/>
      <c r="I71" s="24">
        <v>1813193572</v>
      </c>
      <c r="J71" s="20"/>
      <c r="K71" s="76">
        <v>933359654</v>
      </c>
      <c r="L71" s="20"/>
      <c r="M71" s="24">
        <v>975609652</v>
      </c>
    </row>
    <row r="72" spans="1:13" ht="16.5" customHeight="1" x14ac:dyDescent="0.2">
      <c r="A72" s="18" t="s">
        <v>37</v>
      </c>
      <c r="B72" s="18"/>
      <c r="C72" s="18"/>
      <c r="D72" s="18"/>
      <c r="E72" s="92">
        <v>13</v>
      </c>
      <c r="F72" s="40"/>
      <c r="G72" s="76">
        <v>321498426</v>
      </c>
      <c r="H72" s="19"/>
      <c r="I72" s="24">
        <v>316338750</v>
      </c>
      <c r="J72" s="20"/>
      <c r="K72" s="30">
        <v>68582558</v>
      </c>
      <c r="L72" s="20"/>
      <c r="M72" s="24">
        <v>58713359</v>
      </c>
    </row>
    <row r="73" spans="1:13" ht="16.5" customHeight="1" x14ac:dyDescent="0.2">
      <c r="A73" s="18" t="s">
        <v>38</v>
      </c>
      <c r="B73" s="18"/>
      <c r="C73" s="18"/>
      <c r="D73" s="18"/>
      <c r="E73" s="92" t="s">
        <v>218</v>
      </c>
      <c r="F73" s="40"/>
      <c r="G73" s="76">
        <v>100212509</v>
      </c>
      <c r="H73" s="23"/>
      <c r="I73" s="24">
        <v>100072644</v>
      </c>
      <c r="J73" s="24"/>
      <c r="K73" s="30">
        <v>183360933</v>
      </c>
      <c r="L73" s="24"/>
      <c r="M73" s="24">
        <v>183178722</v>
      </c>
    </row>
    <row r="74" spans="1:13" ht="16.5" customHeight="1" x14ac:dyDescent="0.2">
      <c r="A74" s="18" t="s">
        <v>39</v>
      </c>
      <c r="B74" s="18"/>
      <c r="C74" s="18"/>
      <c r="D74" s="18"/>
      <c r="E74" s="49"/>
      <c r="F74" s="18"/>
      <c r="G74" s="76"/>
      <c r="H74" s="28"/>
      <c r="I74" s="24"/>
      <c r="J74" s="18"/>
      <c r="K74" s="30"/>
      <c r="L74" s="18"/>
      <c r="M74" s="24"/>
    </row>
    <row r="75" spans="1:13" ht="16.5" customHeight="1" x14ac:dyDescent="0.2">
      <c r="A75" s="18"/>
      <c r="B75" s="18" t="s">
        <v>155</v>
      </c>
      <c r="C75" s="18"/>
      <c r="D75" s="18"/>
      <c r="E75" s="49">
        <v>14</v>
      </c>
      <c r="F75" s="18"/>
      <c r="G75" s="76">
        <v>874943187</v>
      </c>
      <c r="H75" s="28"/>
      <c r="I75" s="24">
        <v>1415866039</v>
      </c>
      <c r="J75" s="20"/>
      <c r="K75" s="30">
        <v>66515441</v>
      </c>
      <c r="L75" s="20"/>
      <c r="M75" s="24">
        <v>0</v>
      </c>
    </row>
    <row r="76" spans="1:13" ht="16.5" customHeight="1" x14ac:dyDescent="0.2">
      <c r="A76" s="18" t="s">
        <v>144</v>
      </c>
      <c r="B76" s="18"/>
      <c r="C76" s="18"/>
      <c r="D76" s="18"/>
      <c r="E76" s="49"/>
      <c r="F76" s="18"/>
      <c r="G76" s="76">
        <v>10258674</v>
      </c>
      <c r="H76" s="28"/>
      <c r="I76" s="24">
        <v>10236385</v>
      </c>
      <c r="J76" s="20"/>
      <c r="K76" s="30">
        <v>0</v>
      </c>
      <c r="L76" s="20"/>
      <c r="M76" s="24">
        <v>0</v>
      </c>
    </row>
    <row r="77" spans="1:13" ht="16.5" customHeight="1" x14ac:dyDescent="0.2">
      <c r="A77" s="18" t="s">
        <v>145</v>
      </c>
      <c r="B77" s="18"/>
      <c r="C77" s="18"/>
      <c r="D77" s="18"/>
      <c r="E77" s="49" t="s">
        <v>220</v>
      </c>
      <c r="F77" s="18"/>
      <c r="G77" s="76">
        <v>0</v>
      </c>
      <c r="H77" s="28"/>
      <c r="I77" s="24">
        <v>0</v>
      </c>
      <c r="J77" s="20"/>
      <c r="K77" s="30">
        <v>0</v>
      </c>
      <c r="L77" s="20"/>
      <c r="M77" s="24">
        <v>740000</v>
      </c>
    </row>
    <row r="78" spans="1:13" ht="16.5" customHeight="1" x14ac:dyDescent="0.2">
      <c r="A78" s="18" t="s">
        <v>181</v>
      </c>
      <c r="B78" s="18"/>
      <c r="C78" s="18"/>
      <c r="D78" s="18"/>
      <c r="E78" s="49">
        <v>15</v>
      </c>
      <c r="F78" s="18"/>
      <c r="G78" s="76">
        <v>798296294</v>
      </c>
      <c r="H78" s="28"/>
      <c r="I78" s="24">
        <v>796448902</v>
      </c>
      <c r="J78" s="20"/>
      <c r="K78" s="30">
        <v>798296294</v>
      </c>
      <c r="L78" s="20"/>
      <c r="M78" s="24">
        <v>796448902</v>
      </c>
    </row>
    <row r="79" spans="1:13" ht="16.5" customHeight="1" x14ac:dyDescent="0.2">
      <c r="A79" s="18" t="s">
        <v>40</v>
      </c>
      <c r="B79" s="18"/>
      <c r="C79" s="18"/>
      <c r="D79" s="18"/>
      <c r="E79" s="92"/>
      <c r="F79" s="18"/>
      <c r="G79" s="76">
        <v>29147312</v>
      </c>
      <c r="H79" s="23"/>
      <c r="I79" s="24">
        <v>6551966</v>
      </c>
      <c r="J79" s="20"/>
      <c r="K79" s="30">
        <v>0</v>
      </c>
      <c r="L79" s="20"/>
      <c r="M79" s="17">
        <v>0</v>
      </c>
    </row>
    <row r="80" spans="1:13" ht="16.5" customHeight="1" x14ac:dyDescent="0.2">
      <c r="A80" s="18" t="s">
        <v>41</v>
      </c>
      <c r="B80" s="18"/>
      <c r="C80" s="18"/>
      <c r="D80" s="18"/>
      <c r="E80" s="92"/>
      <c r="F80" s="18"/>
      <c r="G80" s="76">
        <v>85640363</v>
      </c>
      <c r="H80" s="19"/>
      <c r="I80" s="24">
        <v>87501528</v>
      </c>
      <c r="J80" s="28"/>
      <c r="K80" s="30">
        <v>18877567</v>
      </c>
      <c r="L80" s="28"/>
      <c r="M80" s="17">
        <v>21026809</v>
      </c>
    </row>
    <row r="81" spans="1:15" ht="16.5" customHeight="1" x14ac:dyDescent="0.2">
      <c r="A81" s="18" t="s">
        <v>42</v>
      </c>
      <c r="B81" s="18"/>
      <c r="C81" s="18"/>
      <c r="D81" s="18"/>
      <c r="E81" s="92"/>
      <c r="F81" s="18"/>
      <c r="G81" s="76"/>
      <c r="H81" s="19"/>
      <c r="I81" s="17"/>
      <c r="J81" s="17"/>
      <c r="K81" s="41"/>
      <c r="L81" s="17"/>
      <c r="M81" s="17"/>
    </row>
    <row r="82" spans="1:15" ht="16.5" customHeight="1" x14ac:dyDescent="0.2">
      <c r="A82" s="18"/>
      <c r="B82" s="18" t="s">
        <v>43</v>
      </c>
      <c r="C82" s="18"/>
      <c r="D82" s="18"/>
      <c r="E82" s="92"/>
      <c r="G82" s="76">
        <v>207783964</v>
      </c>
      <c r="H82" s="19"/>
      <c r="I82" s="24">
        <v>158018304</v>
      </c>
      <c r="J82" s="20"/>
      <c r="K82" s="30">
        <v>15147513</v>
      </c>
      <c r="L82" s="20"/>
      <c r="M82" s="24">
        <v>14127513</v>
      </c>
    </row>
    <row r="83" spans="1:15" ht="16.5" customHeight="1" x14ac:dyDescent="0.2">
      <c r="A83" s="18" t="s">
        <v>160</v>
      </c>
      <c r="B83" s="18"/>
      <c r="C83" s="18"/>
      <c r="D83" s="18"/>
      <c r="E83" s="92"/>
      <c r="G83" s="76"/>
      <c r="H83" s="19"/>
      <c r="I83" s="17"/>
      <c r="J83" s="17"/>
      <c r="K83" s="41"/>
      <c r="L83" s="17"/>
      <c r="M83" s="24"/>
    </row>
    <row r="84" spans="1:15" ht="16.5" customHeight="1" x14ac:dyDescent="0.2">
      <c r="A84" s="18"/>
      <c r="B84" s="18" t="s">
        <v>161</v>
      </c>
      <c r="C84" s="18"/>
      <c r="D84" s="18"/>
      <c r="E84" s="92"/>
      <c r="G84" s="76">
        <v>37544645</v>
      </c>
      <c r="H84" s="19"/>
      <c r="I84" s="24">
        <v>44494182</v>
      </c>
      <c r="J84" s="28"/>
      <c r="K84" s="30">
        <v>201521</v>
      </c>
      <c r="L84" s="28"/>
      <c r="M84" s="17">
        <v>252091</v>
      </c>
    </row>
    <row r="85" spans="1:15" ht="16.5" customHeight="1" x14ac:dyDescent="0.2">
      <c r="A85" s="18" t="s">
        <v>44</v>
      </c>
      <c r="B85" s="18"/>
      <c r="C85" s="18"/>
      <c r="D85" s="18"/>
      <c r="E85" s="92"/>
      <c r="G85" s="77">
        <v>37588949</v>
      </c>
      <c r="H85" s="19"/>
      <c r="I85" s="27">
        <v>24620507</v>
      </c>
      <c r="J85" s="20"/>
      <c r="K85" s="32">
        <v>18234966</v>
      </c>
      <c r="L85" s="20"/>
      <c r="M85" s="27">
        <v>12219943</v>
      </c>
      <c r="O85" s="42"/>
    </row>
    <row r="86" spans="1:15" ht="16.5" customHeight="1" x14ac:dyDescent="0.2">
      <c r="E86" s="92"/>
      <c r="G86" s="76"/>
      <c r="H86" s="86"/>
      <c r="I86" s="28"/>
      <c r="J86" s="86"/>
      <c r="K86" s="76"/>
      <c r="L86" s="28"/>
    </row>
    <row r="87" spans="1:15" ht="16.5" customHeight="1" x14ac:dyDescent="0.2">
      <c r="A87" s="14" t="s">
        <v>45</v>
      </c>
      <c r="E87" s="92"/>
      <c r="G87" s="77">
        <f>SUM(G70:G86)</f>
        <v>4165701800</v>
      </c>
      <c r="H87" s="86"/>
      <c r="I87" s="29">
        <f>SUM(I70:I86)</f>
        <v>4773342779</v>
      </c>
      <c r="J87" s="86"/>
      <c r="K87" s="77">
        <f>SUM(K70:K86)</f>
        <v>2102576447</v>
      </c>
      <c r="L87" s="86"/>
      <c r="M87" s="29">
        <f>SUM(M70:M86)</f>
        <v>2062316991</v>
      </c>
    </row>
    <row r="88" spans="1:15" ht="16.5" customHeight="1" x14ac:dyDescent="0.2">
      <c r="A88" s="14"/>
      <c r="B88" s="14"/>
      <c r="E88" s="92"/>
      <c r="G88" s="76"/>
      <c r="H88" s="86"/>
      <c r="J88" s="86"/>
      <c r="K88" s="76"/>
      <c r="L88" s="86"/>
    </row>
    <row r="89" spans="1:15" ht="16.5" customHeight="1" x14ac:dyDescent="0.2">
      <c r="A89" s="14" t="s">
        <v>46</v>
      </c>
      <c r="B89" s="14"/>
      <c r="E89" s="92"/>
      <c r="G89" s="76"/>
      <c r="H89" s="86"/>
      <c r="J89" s="86"/>
      <c r="K89" s="76"/>
      <c r="L89" s="86"/>
      <c r="M89" s="43"/>
    </row>
    <row r="90" spans="1:15" ht="16.5" customHeight="1" x14ac:dyDescent="0.2">
      <c r="A90" s="14"/>
      <c r="B90" s="14"/>
      <c r="E90" s="92"/>
      <c r="G90" s="76"/>
      <c r="H90" s="86"/>
      <c r="J90" s="86"/>
      <c r="K90" s="76"/>
      <c r="L90" s="86"/>
      <c r="M90" s="43"/>
    </row>
    <row r="91" spans="1:15" ht="16.5" customHeight="1" x14ac:dyDescent="0.2">
      <c r="A91" s="18" t="s">
        <v>47</v>
      </c>
      <c r="B91" s="18"/>
      <c r="C91" s="18"/>
      <c r="D91" s="18"/>
      <c r="E91" s="92"/>
      <c r="G91" s="76"/>
      <c r="H91" s="19"/>
      <c r="I91" s="17"/>
      <c r="J91" s="18"/>
      <c r="K91" s="41"/>
      <c r="L91" s="18"/>
      <c r="M91" s="17"/>
    </row>
    <row r="92" spans="1:15" ht="16.5" customHeight="1" x14ac:dyDescent="0.2">
      <c r="A92" s="18"/>
      <c r="B92" s="18" t="s">
        <v>154</v>
      </c>
      <c r="C92" s="18"/>
      <c r="D92" s="18"/>
      <c r="E92" s="92">
        <v>14</v>
      </c>
      <c r="G92" s="76">
        <v>1208031025</v>
      </c>
      <c r="H92" s="28"/>
      <c r="I92" s="17">
        <v>1308540572</v>
      </c>
      <c r="J92" s="20"/>
      <c r="K92" s="41">
        <v>0</v>
      </c>
      <c r="L92" s="20"/>
      <c r="M92" s="17">
        <v>66515441</v>
      </c>
    </row>
    <row r="93" spans="1:15" ht="16.5" customHeight="1" x14ac:dyDescent="0.2">
      <c r="A93" s="18" t="s">
        <v>141</v>
      </c>
      <c r="B93" s="18"/>
      <c r="C93" s="18"/>
      <c r="D93" s="18"/>
      <c r="E93" s="92" t="s">
        <v>221</v>
      </c>
      <c r="G93" s="76">
        <v>0</v>
      </c>
      <c r="H93" s="19"/>
      <c r="I93" s="17">
        <v>0</v>
      </c>
      <c r="J93" s="20"/>
      <c r="K93" s="41">
        <v>350000000</v>
      </c>
      <c r="L93" s="20"/>
      <c r="M93" s="17">
        <v>350000000</v>
      </c>
    </row>
    <row r="94" spans="1:15" ht="16.5" customHeight="1" x14ac:dyDescent="0.2">
      <c r="A94" s="18" t="s">
        <v>134</v>
      </c>
      <c r="B94" s="18"/>
      <c r="C94" s="18"/>
      <c r="D94" s="18"/>
      <c r="E94" s="92">
        <v>15</v>
      </c>
      <c r="G94" s="76">
        <v>992851159</v>
      </c>
      <c r="H94" s="19"/>
      <c r="I94" s="17">
        <v>991048930</v>
      </c>
      <c r="J94" s="20"/>
      <c r="K94" s="41">
        <v>992851159</v>
      </c>
      <c r="L94" s="20"/>
      <c r="M94" s="17">
        <v>991048930</v>
      </c>
    </row>
    <row r="95" spans="1:15" ht="16.5" customHeight="1" x14ac:dyDescent="0.2">
      <c r="A95" s="18" t="s">
        <v>48</v>
      </c>
      <c r="B95" s="18"/>
      <c r="C95" s="18"/>
      <c r="D95" s="18"/>
      <c r="E95" s="92"/>
      <c r="G95" s="76">
        <v>166475563</v>
      </c>
      <c r="H95" s="44"/>
      <c r="I95" s="17">
        <v>166761814</v>
      </c>
      <c r="J95" s="20"/>
      <c r="K95" s="41">
        <v>0</v>
      </c>
      <c r="L95" s="20"/>
      <c r="M95" s="17">
        <v>0</v>
      </c>
    </row>
    <row r="96" spans="1:15" ht="16.5" customHeight="1" x14ac:dyDescent="0.2">
      <c r="A96" s="18" t="s">
        <v>146</v>
      </c>
      <c r="B96" s="18"/>
      <c r="C96" s="18"/>
      <c r="D96" s="18"/>
      <c r="E96" s="92"/>
      <c r="G96" s="76">
        <v>133441622</v>
      </c>
      <c r="H96" s="44"/>
      <c r="I96" s="17">
        <v>134767581</v>
      </c>
      <c r="J96" s="20"/>
      <c r="K96" s="41">
        <v>0</v>
      </c>
      <c r="L96" s="20"/>
      <c r="M96" s="17">
        <v>0</v>
      </c>
    </row>
    <row r="97" spans="1:17" ht="16.5" customHeight="1" x14ac:dyDescent="0.2">
      <c r="A97" s="18" t="s">
        <v>49</v>
      </c>
      <c r="B97" s="18"/>
      <c r="C97" s="18"/>
      <c r="D97" s="18"/>
      <c r="E97" s="92"/>
      <c r="G97" s="77">
        <v>31020507</v>
      </c>
      <c r="H97" s="44"/>
      <c r="I97" s="45">
        <v>29939069</v>
      </c>
      <c r="J97" s="20"/>
      <c r="K97" s="46">
        <v>25632151</v>
      </c>
      <c r="L97" s="20"/>
      <c r="M97" s="45">
        <v>24718231</v>
      </c>
    </row>
    <row r="98" spans="1:17" ht="16.5" customHeight="1" x14ac:dyDescent="0.2">
      <c r="E98" s="92"/>
      <c r="G98" s="76"/>
      <c r="H98" s="86"/>
      <c r="I98" s="28"/>
      <c r="J98" s="86"/>
      <c r="K98" s="76"/>
      <c r="L98" s="28"/>
      <c r="M98" s="43"/>
    </row>
    <row r="99" spans="1:17" ht="16.5" customHeight="1" x14ac:dyDescent="0.2">
      <c r="A99" s="14" t="s">
        <v>50</v>
      </c>
      <c r="E99" s="92"/>
      <c r="G99" s="77">
        <f>SUM(G91:G98)</f>
        <v>2531819876</v>
      </c>
      <c r="H99" s="86"/>
      <c r="I99" s="29">
        <f>SUM(I91:I97)</f>
        <v>2631057966</v>
      </c>
      <c r="J99" s="86"/>
      <c r="K99" s="47">
        <f>SUM(K91:K97)</f>
        <v>1368483310</v>
      </c>
      <c r="L99" s="86"/>
      <c r="M99" s="29">
        <f>SUM(M91:M97)</f>
        <v>1432282602</v>
      </c>
    </row>
    <row r="100" spans="1:17" ht="16.5" customHeight="1" x14ac:dyDescent="0.2">
      <c r="E100" s="92"/>
      <c r="G100" s="76"/>
      <c r="H100" s="86"/>
      <c r="I100" s="33"/>
      <c r="J100" s="86"/>
      <c r="K100" s="76"/>
      <c r="L100" s="28"/>
      <c r="M100" s="43"/>
    </row>
    <row r="101" spans="1:17" ht="16.5" customHeight="1" x14ac:dyDescent="0.2">
      <c r="A101" s="14" t="s">
        <v>51</v>
      </c>
      <c r="G101" s="77">
        <f>SUM(G87,G99)</f>
        <v>6697521676</v>
      </c>
      <c r="H101" s="86"/>
      <c r="I101" s="29">
        <f>SUM(I87,I99)</f>
        <v>7404400745</v>
      </c>
      <c r="J101" s="86"/>
      <c r="K101" s="77">
        <f>SUM(K87,K99)</f>
        <v>3471059757</v>
      </c>
      <c r="L101" s="86"/>
      <c r="M101" s="29">
        <f>SUM(M87,M99)</f>
        <v>3494599593</v>
      </c>
    </row>
    <row r="102" spans="1:17" ht="16.5" customHeight="1" x14ac:dyDescent="0.2">
      <c r="A102" s="14"/>
      <c r="G102" s="28"/>
      <c r="H102" s="86"/>
      <c r="I102" s="28"/>
      <c r="J102" s="86"/>
      <c r="K102" s="28"/>
      <c r="L102" s="86"/>
      <c r="M102" s="28"/>
    </row>
    <row r="103" spans="1:17" ht="16.5" customHeight="1" x14ac:dyDescent="0.2">
      <c r="A103" s="14"/>
      <c r="G103" s="28"/>
      <c r="H103" s="86"/>
      <c r="I103" s="28"/>
      <c r="J103" s="86"/>
      <c r="K103" s="28"/>
      <c r="L103" s="86"/>
      <c r="M103" s="28"/>
    </row>
    <row r="104" spans="1:17" ht="16.5" customHeight="1" x14ac:dyDescent="0.2">
      <c r="A104" s="14"/>
      <c r="G104" s="28"/>
      <c r="H104" s="86"/>
      <c r="I104" s="28"/>
      <c r="J104" s="86"/>
      <c r="K104" s="28"/>
      <c r="L104" s="86"/>
      <c r="M104" s="28"/>
    </row>
    <row r="105" spans="1:17" ht="16.5" customHeight="1" x14ac:dyDescent="0.2">
      <c r="A105" s="14"/>
      <c r="G105" s="28"/>
      <c r="H105" s="86"/>
      <c r="I105" s="28"/>
      <c r="J105" s="86"/>
      <c r="K105" s="28"/>
      <c r="L105" s="86"/>
      <c r="M105" s="28"/>
    </row>
    <row r="106" spans="1:17" ht="21.95" customHeight="1" x14ac:dyDescent="0.2">
      <c r="A106" s="35" t="str">
        <f>+A53</f>
        <v>The condensed notes to the interim financial information are an integral part of this interim financial information.</v>
      </c>
      <c r="B106" s="35"/>
      <c r="C106" s="35"/>
      <c r="D106" s="35"/>
      <c r="E106" s="38"/>
      <c r="F106" s="38"/>
      <c r="G106" s="29"/>
      <c r="H106" s="29"/>
      <c r="I106" s="29"/>
      <c r="J106" s="29"/>
      <c r="K106" s="29"/>
      <c r="L106" s="29"/>
      <c r="M106" s="29"/>
    </row>
    <row r="107" spans="1:17" ht="16.5" customHeight="1" x14ac:dyDescent="0.2">
      <c r="A107" s="14" t="str">
        <f>+A54</f>
        <v>Nirvana Daii Public Company Limited</v>
      </c>
      <c r="B107" s="14"/>
      <c r="G107" s="86"/>
      <c r="H107" s="86"/>
      <c r="J107" s="86"/>
      <c r="K107" s="86"/>
      <c r="L107" s="86"/>
    </row>
    <row r="108" spans="1:17" ht="16.5" customHeight="1" x14ac:dyDescent="0.2">
      <c r="A108" s="14" t="s">
        <v>131</v>
      </c>
      <c r="B108" s="14"/>
      <c r="G108" s="86"/>
      <c r="H108" s="86"/>
      <c r="J108" s="86"/>
      <c r="K108" s="86"/>
      <c r="L108" s="86"/>
    </row>
    <row r="109" spans="1:17" ht="16.5" customHeight="1" x14ac:dyDescent="0.2">
      <c r="A109" s="37" t="str">
        <f>+A56</f>
        <v>As at 31 March 2022</v>
      </c>
      <c r="B109" s="37"/>
      <c r="C109" s="35"/>
      <c r="D109" s="35"/>
      <c r="E109" s="38"/>
      <c r="F109" s="38"/>
      <c r="G109" s="29"/>
      <c r="H109" s="29"/>
      <c r="I109" s="29"/>
      <c r="J109" s="29"/>
      <c r="K109" s="29"/>
      <c r="L109" s="29"/>
      <c r="M109" s="29"/>
    </row>
    <row r="110" spans="1:17" ht="16.5" customHeight="1" x14ac:dyDescent="0.2">
      <c r="A110" s="39"/>
      <c r="B110" s="39"/>
      <c r="C110" s="9"/>
      <c r="D110" s="9"/>
      <c r="E110" s="40"/>
      <c r="F110" s="40"/>
      <c r="G110" s="28"/>
      <c r="H110" s="28"/>
      <c r="I110" s="28"/>
      <c r="J110" s="28"/>
      <c r="K110" s="28"/>
      <c r="L110" s="28"/>
      <c r="M110" s="28"/>
    </row>
    <row r="111" spans="1:17" ht="16.5" customHeight="1" x14ac:dyDescent="0.2">
      <c r="A111" s="39"/>
      <c r="B111" s="39"/>
      <c r="C111" s="9"/>
      <c r="D111" s="9"/>
      <c r="E111" s="40"/>
      <c r="F111" s="40"/>
      <c r="G111" s="28"/>
      <c r="H111" s="28"/>
      <c r="I111" s="28"/>
      <c r="J111" s="28"/>
      <c r="K111" s="28"/>
      <c r="L111" s="28"/>
      <c r="M111" s="28"/>
    </row>
    <row r="112" spans="1:17" ht="16.5" customHeight="1" x14ac:dyDescent="0.2">
      <c r="A112" s="10"/>
      <c r="B112" s="10"/>
      <c r="C112" s="11"/>
      <c r="D112" s="11"/>
      <c r="E112" s="12"/>
      <c r="F112" s="12"/>
      <c r="G112" s="181" t="s">
        <v>3</v>
      </c>
      <c r="H112" s="181"/>
      <c r="I112" s="181"/>
      <c r="J112" s="13"/>
      <c r="K112" s="181" t="s">
        <v>4</v>
      </c>
      <c r="L112" s="181"/>
      <c r="M112" s="181"/>
      <c r="Q112" s="14"/>
    </row>
    <row r="113" spans="1:16" ht="16.5" customHeight="1" x14ac:dyDescent="0.2">
      <c r="A113" s="10"/>
      <c r="B113" s="10"/>
      <c r="C113" s="11"/>
      <c r="D113" s="11"/>
      <c r="E113" s="12"/>
      <c r="F113" s="12"/>
      <c r="G113" s="182" t="s">
        <v>5</v>
      </c>
      <c r="H113" s="182"/>
      <c r="I113" s="182"/>
      <c r="J113" s="15"/>
      <c r="K113" s="183" t="s">
        <v>5</v>
      </c>
      <c r="L113" s="183"/>
      <c r="M113" s="183"/>
    </row>
    <row r="114" spans="1:16" ht="16.5" customHeight="1" x14ac:dyDescent="0.2">
      <c r="B114" s="18"/>
      <c r="C114" s="18"/>
      <c r="D114" s="18"/>
      <c r="E114" s="40"/>
      <c r="G114" s="16" t="s">
        <v>6</v>
      </c>
      <c r="H114" s="17"/>
      <c r="I114" s="16" t="s">
        <v>7</v>
      </c>
      <c r="J114" s="17"/>
      <c r="K114" s="16" t="s">
        <v>6</v>
      </c>
      <c r="L114" s="17"/>
      <c r="M114" s="16" t="s">
        <v>7</v>
      </c>
    </row>
    <row r="115" spans="1:16" ht="16.5" customHeight="1" x14ac:dyDescent="0.2">
      <c r="A115" s="10"/>
      <c r="B115" s="10"/>
      <c r="C115" s="11"/>
      <c r="D115" s="11"/>
      <c r="E115" s="12"/>
      <c r="F115" s="12"/>
      <c r="G115" s="16" t="s">
        <v>8</v>
      </c>
      <c r="H115" s="15"/>
      <c r="I115" s="16" t="s">
        <v>9</v>
      </c>
      <c r="J115" s="15"/>
      <c r="K115" s="13" t="s">
        <v>8</v>
      </c>
      <c r="L115" s="15"/>
      <c r="M115" s="16" t="s">
        <v>9</v>
      </c>
    </row>
    <row r="116" spans="1:16" ht="16.5" customHeight="1" x14ac:dyDescent="0.2">
      <c r="A116" s="9"/>
      <c r="B116" s="9"/>
      <c r="C116" s="9"/>
      <c r="D116" s="9"/>
      <c r="E116" s="12"/>
      <c r="G116" s="16" t="s">
        <v>177</v>
      </c>
      <c r="H116" s="13"/>
      <c r="I116" s="16" t="s">
        <v>133</v>
      </c>
      <c r="J116" s="13"/>
      <c r="K116" s="16" t="s">
        <v>177</v>
      </c>
      <c r="L116" s="13"/>
      <c r="M116" s="16" t="s">
        <v>133</v>
      </c>
    </row>
    <row r="117" spans="1:16" ht="16.5" customHeight="1" x14ac:dyDescent="0.2">
      <c r="A117" s="9"/>
      <c r="B117" s="9"/>
      <c r="C117" s="9"/>
      <c r="D117" s="9"/>
      <c r="E117" s="12"/>
      <c r="F117" s="12"/>
      <c r="G117" s="8" t="s">
        <v>11</v>
      </c>
      <c r="H117" s="3"/>
      <c r="I117" s="8" t="s">
        <v>11</v>
      </c>
      <c r="J117" s="86"/>
      <c r="K117" s="8" t="s">
        <v>11</v>
      </c>
      <c r="L117" s="3"/>
      <c r="M117" s="8" t="s">
        <v>11</v>
      </c>
    </row>
    <row r="118" spans="1:16" ht="16.5" customHeight="1" x14ac:dyDescent="0.2">
      <c r="A118" s="14" t="s">
        <v>147</v>
      </c>
      <c r="B118" s="9"/>
      <c r="C118" s="9"/>
      <c r="D118" s="9"/>
      <c r="E118" s="12"/>
      <c r="F118" s="12"/>
      <c r="G118" s="76"/>
      <c r="H118" s="3"/>
      <c r="I118" s="13"/>
      <c r="J118" s="13"/>
      <c r="K118" s="76"/>
      <c r="L118" s="3"/>
      <c r="M118" s="13"/>
    </row>
    <row r="119" spans="1:16" ht="16.5" customHeight="1" x14ac:dyDescent="0.2">
      <c r="A119" s="14"/>
      <c r="B119" s="14"/>
      <c r="E119" s="40"/>
      <c r="F119" s="40"/>
      <c r="G119" s="76"/>
      <c r="H119" s="28"/>
      <c r="I119" s="28"/>
      <c r="J119" s="28"/>
      <c r="K119" s="76"/>
      <c r="L119" s="28"/>
      <c r="M119" s="28"/>
    </row>
    <row r="120" spans="1:16" s="86" customFormat="1" ht="16.5" customHeight="1" x14ac:dyDescent="0.2">
      <c r="A120" s="14" t="s">
        <v>52</v>
      </c>
      <c r="B120" s="14"/>
      <c r="E120" s="12"/>
      <c r="G120" s="76"/>
      <c r="K120" s="76"/>
      <c r="P120" s="85"/>
    </row>
    <row r="121" spans="1:16" ht="16.5" customHeight="1" x14ac:dyDescent="0.2">
      <c r="A121" s="14"/>
      <c r="B121" s="14"/>
      <c r="E121" s="40"/>
      <c r="F121" s="40"/>
      <c r="G121" s="76"/>
      <c r="H121" s="28"/>
      <c r="I121" s="28"/>
      <c r="J121" s="28"/>
      <c r="K121" s="76"/>
      <c r="L121" s="28"/>
      <c r="M121" s="28"/>
    </row>
    <row r="122" spans="1:16" s="86" customFormat="1" ht="16.5" customHeight="1" x14ac:dyDescent="0.2">
      <c r="A122" s="18" t="s">
        <v>53</v>
      </c>
      <c r="B122" s="14"/>
      <c r="E122" s="12"/>
      <c r="G122" s="76"/>
      <c r="K122" s="76"/>
      <c r="P122" s="85"/>
    </row>
    <row r="123" spans="1:16" s="86" customFormat="1" ht="16.5" customHeight="1" x14ac:dyDescent="0.2">
      <c r="B123" s="18" t="s">
        <v>54</v>
      </c>
      <c r="E123" s="12"/>
      <c r="G123" s="76"/>
      <c r="K123" s="76"/>
      <c r="P123" s="85"/>
    </row>
    <row r="124" spans="1:16" s="86" customFormat="1" ht="16.5" customHeight="1" x14ac:dyDescent="0.2">
      <c r="C124" s="18" t="s">
        <v>55</v>
      </c>
      <c r="E124" s="12"/>
      <c r="G124" s="76"/>
      <c r="K124" s="76"/>
      <c r="P124" s="85"/>
    </row>
    <row r="125" spans="1:16" s="86" customFormat="1" ht="16.5" customHeight="1" thickBot="1" x14ac:dyDescent="0.25">
      <c r="D125" s="18" t="s">
        <v>56</v>
      </c>
      <c r="E125" s="40"/>
      <c r="G125" s="78">
        <v>1681719973</v>
      </c>
      <c r="H125" s="23"/>
      <c r="I125" s="34">
        <v>1681719973</v>
      </c>
      <c r="J125" s="28"/>
      <c r="K125" s="48">
        <v>1681719973</v>
      </c>
      <c r="L125" s="28"/>
      <c r="M125" s="34">
        <v>1681719973</v>
      </c>
      <c r="P125" s="85"/>
    </row>
    <row r="126" spans="1:16" s="86" customFormat="1" ht="16.5" customHeight="1" thickTop="1" x14ac:dyDescent="0.2">
      <c r="A126" s="14"/>
      <c r="B126" s="14"/>
      <c r="E126" s="12"/>
      <c r="G126" s="76"/>
      <c r="I126" s="17"/>
      <c r="J126" s="17"/>
      <c r="K126" s="41"/>
      <c r="L126" s="17"/>
      <c r="M126" s="17"/>
      <c r="P126" s="85"/>
    </row>
    <row r="127" spans="1:16" s="86" customFormat="1" ht="16.5" customHeight="1" x14ac:dyDescent="0.2">
      <c r="B127" s="18" t="s">
        <v>57</v>
      </c>
      <c r="C127" s="18"/>
      <c r="D127" s="18"/>
      <c r="E127" s="12"/>
      <c r="G127" s="76"/>
      <c r="H127" s="17"/>
      <c r="I127" s="17"/>
      <c r="J127" s="17"/>
      <c r="K127" s="41"/>
      <c r="L127" s="17"/>
      <c r="M127" s="17"/>
      <c r="P127" s="85"/>
    </row>
    <row r="128" spans="1:16" s="86" customFormat="1" ht="16.5" customHeight="1" x14ac:dyDescent="0.2">
      <c r="C128" s="18" t="s">
        <v>226</v>
      </c>
      <c r="E128" s="12"/>
      <c r="G128" s="76"/>
      <c r="I128" s="17"/>
      <c r="J128" s="17"/>
      <c r="K128" s="41"/>
      <c r="L128" s="17"/>
      <c r="M128" s="17"/>
      <c r="P128" s="85"/>
    </row>
    <row r="129" spans="1:16" s="86" customFormat="1" ht="16.5" customHeight="1" x14ac:dyDescent="0.2">
      <c r="D129" s="18" t="s">
        <v>58</v>
      </c>
      <c r="E129" s="40"/>
      <c r="G129" s="76">
        <v>1380600017</v>
      </c>
      <c r="H129" s="23"/>
      <c r="I129" s="20">
        <v>1380600017</v>
      </c>
      <c r="J129" s="20"/>
      <c r="K129" s="21">
        <v>1380600017</v>
      </c>
      <c r="L129" s="20"/>
      <c r="M129" s="20">
        <v>1380600017</v>
      </c>
      <c r="P129" s="85"/>
    </row>
    <row r="130" spans="1:16" s="86" customFormat="1" ht="16.5" customHeight="1" x14ac:dyDescent="0.2">
      <c r="A130" s="18" t="s">
        <v>59</v>
      </c>
      <c r="B130" s="18"/>
      <c r="C130" s="18"/>
      <c r="D130" s="18"/>
      <c r="E130" s="40"/>
      <c r="G130" s="76">
        <v>1251361486</v>
      </c>
      <c r="H130" s="19"/>
      <c r="I130" s="20">
        <v>1251361486</v>
      </c>
      <c r="J130" s="20"/>
      <c r="K130" s="21">
        <v>5072395167</v>
      </c>
      <c r="L130" s="20"/>
      <c r="M130" s="20">
        <v>5072395167</v>
      </c>
      <c r="P130" s="85"/>
    </row>
    <row r="131" spans="1:16" s="86" customFormat="1" ht="16.5" customHeight="1" x14ac:dyDescent="0.2">
      <c r="A131" s="18" t="s">
        <v>148</v>
      </c>
      <c r="B131" s="18"/>
      <c r="C131" s="18"/>
      <c r="D131" s="18"/>
      <c r="E131" s="12"/>
      <c r="G131" s="76">
        <v>1589337148</v>
      </c>
      <c r="H131" s="19"/>
      <c r="I131" s="20">
        <v>1589337148</v>
      </c>
      <c r="J131" s="20"/>
      <c r="K131" s="21">
        <v>0</v>
      </c>
      <c r="L131" s="20"/>
      <c r="M131" s="20">
        <v>0</v>
      </c>
      <c r="P131" s="85"/>
    </row>
    <row r="132" spans="1:16" s="86" customFormat="1" ht="16.5" customHeight="1" x14ac:dyDescent="0.2">
      <c r="A132" s="18" t="s">
        <v>149</v>
      </c>
      <c r="B132" s="18"/>
      <c r="C132" s="18"/>
      <c r="D132" s="18"/>
      <c r="E132" s="12"/>
      <c r="G132" s="76"/>
      <c r="H132" s="19"/>
      <c r="I132" s="49"/>
      <c r="J132" s="49"/>
      <c r="K132" s="50"/>
      <c r="L132" s="49"/>
      <c r="M132" s="49"/>
      <c r="P132" s="85"/>
    </row>
    <row r="133" spans="1:16" s="86" customFormat="1" ht="16.5" customHeight="1" x14ac:dyDescent="0.2">
      <c r="A133" s="18"/>
      <c r="B133" s="18" t="s">
        <v>60</v>
      </c>
      <c r="C133" s="18"/>
      <c r="D133" s="18"/>
      <c r="E133" s="12"/>
      <c r="G133" s="76">
        <v>0</v>
      </c>
      <c r="H133" s="19"/>
      <c r="I133" s="20">
        <v>0</v>
      </c>
      <c r="J133" s="20"/>
      <c r="K133" s="21">
        <v>-2490187463</v>
      </c>
      <c r="L133" s="20"/>
      <c r="M133" s="20">
        <v>-2490187463</v>
      </c>
      <c r="P133" s="85"/>
    </row>
    <row r="134" spans="1:16" s="86" customFormat="1" ht="16.5" customHeight="1" x14ac:dyDescent="0.2">
      <c r="A134" s="18" t="s">
        <v>61</v>
      </c>
      <c r="B134" s="18"/>
      <c r="C134" s="18"/>
      <c r="D134" s="18"/>
      <c r="E134" s="12"/>
      <c r="G134" s="76"/>
      <c r="H134" s="19"/>
      <c r="I134" s="20"/>
      <c r="J134" s="49"/>
      <c r="K134" s="50"/>
      <c r="L134" s="49"/>
      <c r="M134" s="51"/>
      <c r="P134" s="85"/>
    </row>
    <row r="135" spans="1:16" s="86" customFormat="1" ht="16.5" customHeight="1" x14ac:dyDescent="0.2">
      <c r="A135" s="49"/>
      <c r="B135" s="18" t="s">
        <v>62</v>
      </c>
      <c r="C135" s="18"/>
      <c r="D135" s="18"/>
      <c r="E135" s="12"/>
      <c r="G135" s="76">
        <v>0</v>
      </c>
      <c r="H135" s="19"/>
      <c r="I135" s="20">
        <v>0</v>
      </c>
      <c r="J135" s="20"/>
      <c r="K135" s="21">
        <v>2588050</v>
      </c>
      <c r="L135" s="20"/>
      <c r="M135" s="51">
        <v>2588050</v>
      </c>
      <c r="P135" s="85"/>
    </row>
    <row r="136" spans="1:16" s="86" customFormat="1" ht="16.5" customHeight="1" x14ac:dyDescent="0.2">
      <c r="A136" s="18" t="s">
        <v>63</v>
      </c>
      <c r="B136" s="18"/>
      <c r="C136" s="18"/>
      <c r="D136" s="18"/>
      <c r="E136" s="12"/>
      <c r="G136" s="76"/>
      <c r="H136" s="17"/>
      <c r="I136" s="20"/>
      <c r="J136" s="20"/>
      <c r="K136" s="21"/>
      <c r="L136" s="20"/>
      <c r="M136" s="20"/>
      <c r="P136" s="85"/>
    </row>
    <row r="137" spans="1:16" s="86" customFormat="1" ht="16.5" customHeight="1" x14ac:dyDescent="0.2">
      <c r="B137" s="18" t="s">
        <v>64</v>
      </c>
      <c r="C137" s="18"/>
      <c r="D137" s="18"/>
      <c r="E137" s="12"/>
      <c r="G137" s="76">
        <v>46648118</v>
      </c>
      <c r="H137" s="19"/>
      <c r="I137" s="20">
        <v>46648118</v>
      </c>
      <c r="J137" s="20"/>
      <c r="K137" s="21">
        <v>29632014</v>
      </c>
      <c r="L137" s="20"/>
      <c r="M137" s="20">
        <v>29632014</v>
      </c>
      <c r="O137" s="18"/>
      <c r="P137" s="85"/>
    </row>
    <row r="138" spans="1:16" s="86" customFormat="1" ht="16.5" customHeight="1" x14ac:dyDescent="0.2">
      <c r="B138" s="18" t="s">
        <v>65</v>
      </c>
      <c r="E138" s="12"/>
      <c r="G138" s="77">
        <v>766556143</v>
      </c>
      <c r="H138" s="19"/>
      <c r="I138" s="17">
        <v>610693821</v>
      </c>
      <c r="J138" s="17"/>
      <c r="K138" s="46">
        <v>285183153</v>
      </c>
      <c r="L138" s="17"/>
      <c r="M138" s="24">
        <v>254732788</v>
      </c>
      <c r="P138" s="85"/>
    </row>
    <row r="139" spans="1:16" s="86" customFormat="1" ht="16.5" customHeight="1" x14ac:dyDescent="0.2">
      <c r="E139" s="12"/>
      <c r="G139" s="76"/>
      <c r="I139" s="33"/>
      <c r="K139" s="76"/>
      <c r="M139" s="52"/>
      <c r="P139" s="85"/>
    </row>
    <row r="140" spans="1:16" s="86" customFormat="1" ht="16.5" customHeight="1" x14ac:dyDescent="0.2">
      <c r="A140" s="18" t="s">
        <v>157</v>
      </c>
      <c r="E140" s="12"/>
      <c r="G140" s="76">
        <f>SUM(G128:G138)</f>
        <v>5034502912</v>
      </c>
      <c r="H140" s="28"/>
      <c r="I140" s="28">
        <f>SUM(I128:I138)</f>
        <v>4878640590</v>
      </c>
      <c r="J140" s="28"/>
      <c r="K140" s="76">
        <f>SUM(K128:K138)</f>
        <v>4280210938</v>
      </c>
      <c r="L140" s="28"/>
      <c r="M140" s="28">
        <f>SUM(M128:M138)</f>
        <v>4249760573</v>
      </c>
      <c r="N140" s="9"/>
      <c r="O140" s="9"/>
      <c r="P140" s="85"/>
    </row>
    <row r="141" spans="1:16" s="86" customFormat="1" ht="16.5" customHeight="1" x14ac:dyDescent="0.2">
      <c r="A141" s="18" t="s">
        <v>66</v>
      </c>
      <c r="E141" s="12"/>
      <c r="G141" s="77">
        <v>309437844</v>
      </c>
      <c r="H141" s="23"/>
      <c r="I141" s="25">
        <v>303908825</v>
      </c>
      <c r="J141" s="24"/>
      <c r="K141" s="26">
        <v>0</v>
      </c>
      <c r="L141" s="24"/>
      <c r="M141" s="25">
        <v>0</v>
      </c>
      <c r="N141" s="9"/>
      <c r="O141" s="9"/>
      <c r="P141" s="85"/>
    </row>
    <row r="142" spans="1:16" s="86" customFormat="1" ht="16.5" customHeight="1" x14ac:dyDescent="0.2">
      <c r="E142" s="40"/>
      <c r="F142" s="40"/>
      <c r="G142" s="76"/>
      <c r="H142" s="28"/>
      <c r="I142" s="28"/>
      <c r="J142" s="28"/>
      <c r="K142" s="76"/>
      <c r="L142" s="28"/>
      <c r="M142" s="28"/>
      <c r="P142" s="85"/>
    </row>
    <row r="143" spans="1:16" s="86" customFormat="1" ht="16.5" customHeight="1" x14ac:dyDescent="0.2">
      <c r="A143" s="14" t="s">
        <v>67</v>
      </c>
      <c r="E143" s="40"/>
      <c r="F143" s="40"/>
      <c r="G143" s="77">
        <f>SUM(G140:G141)</f>
        <v>5343940756</v>
      </c>
      <c r="H143" s="28"/>
      <c r="I143" s="29">
        <f>SUM(I140:I141)</f>
        <v>5182549415</v>
      </c>
      <c r="J143" s="28"/>
      <c r="K143" s="77">
        <f>SUM(K140:K141)</f>
        <v>4280210938</v>
      </c>
      <c r="L143" s="28"/>
      <c r="M143" s="29">
        <f>SUM(M140:M141)</f>
        <v>4249760573</v>
      </c>
      <c r="P143" s="85"/>
    </row>
    <row r="144" spans="1:16" s="86" customFormat="1" ht="16.5" customHeight="1" x14ac:dyDescent="0.2">
      <c r="A144" s="14"/>
      <c r="E144" s="87"/>
      <c r="G144" s="76"/>
      <c r="I144" s="28"/>
      <c r="K144" s="76"/>
      <c r="L144" s="28"/>
      <c r="M144" s="43"/>
      <c r="P144" s="85"/>
    </row>
    <row r="145" spans="1:16" s="86" customFormat="1" ht="16.5" customHeight="1" thickBot="1" x14ac:dyDescent="0.25">
      <c r="A145" s="14" t="s">
        <v>68</v>
      </c>
      <c r="E145" s="87"/>
      <c r="G145" s="78">
        <f>SUM(G101,G143)</f>
        <v>12041462432</v>
      </c>
      <c r="I145" s="34">
        <f>SUM(I101,I143)</f>
        <v>12586950160</v>
      </c>
      <c r="K145" s="78">
        <f>SUM(K101,K143)</f>
        <v>7751270695</v>
      </c>
      <c r="L145" s="43"/>
      <c r="M145" s="34">
        <f>SUM(M101,M143)</f>
        <v>7744360166</v>
      </c>
      <c r="P145" s="85"/>
    </row>
    <row r="146" spans="1:16" s="86" customFormat="1" ht="16.5" customHeight="1" thickTop="1" x14ac:dyDescent="0.2">
      <c r="A146" s="14"/>
      <c r="E146" s="87"/>
      <c r="G146" s="28"/>
      <c r="I146" s="28"/>
      <c r="K146" s="28"/>
      <c r="L146" s="43"/>
      <c r="M146" s="28"/>
      <c r="P146" s="85"/>
    </row>
    <row r="147" spans="1:16" s="86" customFormat="1" ht="16.5" customHeight="1" x14ac:dyDescent="0.2">
      <c r="A147" s="14"/>
      <c r="E147" s="87"/>
      <c r="G147" s="28"/>
      <c r="I147" s="28"/>
      <c r="K147" s="28"/>
      <c r="L147" s="43"/>
      <c r="M147" s="28"/>
      <c r="P147" s="85"/>
    </row>
    <row r="148" spans="1:16" s="86" customFormat="1" ht="16.5" customHeight="1" x14ac:dyDescent="0.2">
      <c r="A148" s="14"/>
      <c r="E148" s="87"/>
      <c r="G148" s="28"/>
      <c r="I148" s="28"/>
      <c r="K148" s="28"/>
      <c r="L148" s="43"/>
      <c r="M148" s="28"/>
      <c r="P148" s="85"/>
    </row>
    <row r="149" spans="1:16" s="86" customFormat="1" ht="16.5" customHeight="1" x14ac:dyDescent="0.2">
      <c r="A149" s="18"/>
      <c r="B149" s="18"/>
      <c r="C149" s="18"/>
      <c r="D149" s="18"/>
      <c r="E149" s="40"/>
      <c r="G149" s="28"/>
      <c r="H149" s="17"/>
      <c r="I149" s="28"/>
      <c r="J149" s="17"/>
      <c r="K149" s="17"/>
      <c r="L149" s="17"/>
      <c r="M149" s="17"/>
      <c r="P149" s="85"/>
    </row>
    <row r="150" spans="1:16" s="86" customFormat="1" ht="16.5" customHeight="1" x14ac:dyDescent="0.2">
      <c r="A150" s="18"/>
      <c r="B150" s="18"/>
      <c r="C150" s="18"/>
      <c r="D150" s="18"/>
      <c r="E150" s="40"/>
      <c r="G150" s="28"/>
      <c r="H150" s="17"/>
      <c r="I150" s="28"/>
      <c r="J150" s="17"/>
      <c r="K150" s="17"/>
      <c r="L150" s="17"/>
      <c r="M150" s="17"/>
      <c r="P150" s="85"/>
    </row>
    <row r="151" spans="1:16" s="86" customFormat="1" ht="16.5" customHeight="1" x14ac:dyDescent="0.2">
      <c r="A151" s="18"/>
      <c r="B151" s="18"/>
      <c r="C151" s="18"/>
      <c r="D151" s="18"/>
      <c r="E151" s="40"/>
      <c r="G151" s="28"/>
      <c r="H151" s="17"/>
      <c r="I151" s="28"/>
      <c r="J151" s="17"/>
      <c r="K151" s="17"/>
      <c r="L151" s="17"/>
      <c r="M151" s="17"/>
      <c r="P151" s="85"/>
    </row>
    <row r="152" spans="1:16" ht="16.5" customHeight="1" x14ac:dyDescent="0.2">
      <c r="A152" s="18"/>
      <c r="B152" s="18"/>
      <c r="C152" s="18"/>
      <c r="D152" s="18"/>
      <c r="E152" s="40"/>
      <c r="G152" s="28"/>
      <c r="H152" s="17"/>
      <c r="I152" s="28"/>
      <c r="J152" s="17"/>
      <c r="K152" s="17"/>
      <c r="L152" s="17"/>
      <c r="M152" s="17"/>
    </row>
    <row r="153" spans="1:16" ht="16.5" customHeight="1" x14ac:dyDescent="0.2">
      <c r="A153" s="18"/>
      <c r="B153" s="18"/>
      <c r="C153" s="18"/>
      <c r="D153" s="18"/>
      <c r="E153" s="40"/>
      <c r="G153" s="28"/>
      <c r="H153" s="17"/>
      <c r="I153" s="28"/>
      <c r="J153" s="17"/>
      <c r="K153" s="17"/>
      <c r="L153" s="17"/>
      <c r="M153" s="17"/>
    </row>
    <row r="154" spans="1:16" ht="16.5" customHeight="1" x14ac:dyDescent="0.2">
      <c r="A154" s="18"/>
      <c r="B154" s="18"/>
      <c r="C154" s="18"/>
      <c r="D154" s="18"/>
      <c r="E154" s="40"/>
      <c r="G154" s="28"/>
      <c r="H154" s="17"/>
      <c r="I154" s="28"/>
      <c r="J154" s="17"/>
      <c r="K154" s="17"/>
      <c r="L154" s="17"/>
      <c r="M154" s="17"/>
    </row>
    <row r="155" spans="1:16" ht="16.5" customHeight="1" x14ac:dyDescent="0.2">
      <c r="A155" s="18"/>
      <c r="B155" s="18"/>
      <c r="C155" s="18"/>
      <c r="D155" s="18"/>
      <c r="E155" s="40"/>
      <c r="G155" s="28"/>
      <c r="H155" s="17"/>
      <c r="I155" s="28"/>
      <c r="J155" s="17"/>
      <c r="K155" s="17"/>
      <c r="L155" s="17"/>
      <c r="M155" s="17"/>
    </row>
    <row r="156" spans="1:16" ht="16.5" customHeight="1" x14ac:dyDescent="0.2">
      <c r="A156" s="18"/>
      <c r="B156" s="18"/>
      <c r="C156" s="18"/>
      <c r="D156" s="18"/>
      <c r="E156" s="40"/>
      <c r="G156" s="17"/>
      <c r="H156" s="17"/>
      <c r="I156" s="17"/>
      <c r="J156" s="17"/>
      <c r="K156" s="17"/>
      <c r="L156" s="17"/>
      <c r="M156" s="17"/>
    </row>
    <row r="157" spans="1:16" ht="16.5" customHeight="1" x14ac:dyDescent="0.2">
      <c r="A157" s="18"/>
      <c r="B157" s="18"/>
      <c r="C157" s="18"/>
      <c r="D157" s="18"/>
      <c r="E157" s="40"/>
      <c r="G157" s="17"/>
      <c r="H157" s="17"/>
      <c r="I157" s="17"/>
      <c r="J157" s="17"/>
      <c r="K157" s="17"/>
      <c r="L157" s="17"/>
      <c r="M157" s="17"/>
    </row>
    <row r="158" spans="1:16" ht="16.5" customHeight="1" x14ac:dyDescent="0.2">
      <c r="A158" s="18"/>
      <c r="B158" s="18"/>
      <c r="C158" s="18"/>
      <c r="D158" s="18"/>
      <c r="E158" s="40"/>
      <c r="G158" s="17"/>
      <c r="H158" s="17"/>
      <c r="I158" s="17"/>
      <c r="J158" s="17"/>
      <c r="K158" s="28"/>
      <c r="L158" s="17"/>
      <c r="M158" s="28"/>
    </row>
    <row r="159" spans="1:16" ht="21.95" customHeight="1" x14ac:dyDescent="0.2">
      <c r="A159" s="35" t="str">
        <f>+A106</f>
        <v>The condensed notes to the interim financial information are an integral part of this interim financial information.</v>
      </c>
      <c r="B159" s="36"/>
      <c r="C159" s="36"/>
      <c r="D159" s="36"/>
      <c r="E159" s="38"/>
      <c r="F159" s="36"/>
      <c r="G159" s="36"/>
      <c r="H159" s="36"/>
      <c r="I159" s="36"/>
      <c r="J159" s="36"/>
      <c r="K159" s="36"/>
      <c r="L159" s="36"/>
      <c r="M159" s="36"/>
    </row>
  </sheetData>
  <mergeCells count="12">
    <mergeCell ref="G60:I60"/>
    <mergeCell ref="K60:M60"/>
    <mergeCell ref="G112:I112"/>
    <mergeCell ref="K112:M112"/>
    <mergeCell ref="G113:I113"/>
    <mergeCell ref="K113:M113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59"/>
  <sheetViews>
    <sheetView topLeftCell="A55" zoomScaleNormal="100" workbookViewId="0">
      <selection activeCell="D67" sqref="D67"/>
    </sheetView>
  </sheetViews>
  <sheetFormatPr defaultColWidth="9.140625" defaultRowHeight="16.5" customHeight="1" x14ac:dyDescent="0.2"/>
  <cols>
    <col min="1" max="3" width="1.42578125" style="85" customWidth="1"/>
    <col min="4" max="4" width="34.28515625" style="85" customWidth="1"/>
    <col min="5" max="5" width="5.28515625" style="85" customWidth="1"/>
    <col min="6" max="6" width="0.85546875" style="85" customWidth="1"/>
    <col min="7" max="7" width="12.7109375" style="86" customWidth="1"/>
    <col min="8" max="8" width="0.85546875" style="86" customWidth="1"/>
    <col min="9" max="9" width="12.7109375" style="86" customWidth="1"/>
    <col min="10" max="10" width="0.85546875" style="86" customWidth="1"/>
    <col min="11" max="11" width="12.7109375" style="86" customWidth="1"/>
    <col min="12" max="12" width="0.85546875" style="86" customWidth="1"/>
    <col min="13" max="13" width="12.7109375" style="86" customWidth="1"/>
    <col min="14" max="16384" width="9.140625" style="85"/>
  </cols>
  <sheetData>
    <row r="1" spans="1:13" ht="16.5" customHeight="1" x14ac:dyDescent="0.2">
      <c r="A1" s="1" t="s">
        <v>1</v>
      </c>
      <c r="B1" s="14"/>
    </row>
    <row r="2" spans="1:13" ht="16.5" customHeight="1" x14ac:dyDescent="0.2">
      <c r="A2" s="14" t="s">
        <v>69</v>
      </c>
      <c r="B2" s="14"/>
    </row>
    <row r="3" spans="1:13" ht="16.5" customHeight="1" x14ac:dyDescent="0.2">
      <c r="A3" s="37" t="s">
        <v>179</v>
      </c>
      <c r="B3" s="37"/>
      <c r="C3" s="35"/>
      <c r="D3" s="35"/>
      <c r="E3" s="38"/>
      <c r="F3" s="38"/>
      <c r="G3" s="53"/>
      <c r="H3" s="53"/>
      <c r="I3" s="53"/>
      <c r="J3" s="53"/>
      <c r="K3" s="53"/>
      <c r="L3" s="53"/>
      <c r="M3" s="53"/>
    </row>
    <row r="4" spans="1:13" ht="15.95" customHeight="1" x14ac:dyDescent="0.2">
      <c r="A4" s="39"/>
      <c r="B4" s="39"/>
      <c r="C4" s="9"/>
      <c r="D4" s="9"/>
      <c r="E4" s="40"/>
      <c r="F4" s="40"/>
      <c r="G4" s="54"/>
      <c r="H4" s="54"/>
      <c r="I4" s="54"/>
      <c r="J4" s="54"/>
      <c r="K4" s="54"/>
      <c r="L4" s="54"/>
      <c r="M4" s="54"/>
    </row>
    <row r="5" spans="1:13" ht="15.95" customHeight="1" x14ac:dyDescent="0.2">
      <c r="A5" s="39"/>
      <c r="B5" s="39"/>
      <c r="C5" s="9"/>
      <c r="D5" s="9"/>
      <c r="E5" s="40"/>
      <c r="F5" s="40"/>
      <c r="G5" s="54"/>
      <c r="H5" s="54"/>
      <c r="I5" s="54"/>
      <c r="J5" s="54"/>
      <c r="K5" s="54"/>
      <c r="L5" s="54"/>
      <c r="M5" s="54"/>
    </row>
    <row r="6" spans="1:13" ht="15.95" customHeight="1" x14ac:dyDescent="0.2">
      <c r="A6" s="39"/>
      <c r="B6" s="39"/>
      <c r="C6" s="9"/>
      <c r="D6" s="9"/>
      <c r="E6" s="40"/>
      <c r="F6" s="40"/>
      <c r="G6" s="181" t="s">
        <v>3</v>
      </c>
      <c r="H6" s="181"/>
      <c r="I6" s="181"/>
      <c r="J6" s="13"/>
      <c r="K6" s="181" t="s">
        <v>4</v>
      </c>
      <c r="L6" s="181"/>
      <c r="M6" s="181"/>
    </row>
    <row r="7" spans="1:13" ht="15.95" customHeight="1" x14ac:dyDescent="0.2">
      <c r="A7" s="39"/>
      <c r="B7" s="39"/>
      <c r="C7" s="9"/>
      <c r="D7" s="9"/>
      <c r="E7" s="40"/>
      <c r="F7" s="40"/>
      <c r="G7" s="182" t="s">
        <v>5</v>
      </c>
      <c r="H7" s="182"/>
      <c r="I7" s="182"/>
      <c r="J7" s="15"/>
      <c r="K7" s="183" t="s">
        <v>5</v>
      </c>
      <c r="L7" s="183"/>
      <c r="M7" s="183"/>
    </row>
    <row r="8" spans="1:13" ht="15.95" customHeight="1" x14ac:dyDescent="0.2">
      <c r="A8" s="39"/>
      <c r="B8" s="39"/>
      <c r="C8" s="9"/>
      <c r="D8" s="9"/>
      <c r="E8" s="40"/>
      <c r="F8" s="40"/>
      <c r="G8" s="16" t="s">
        <v>6</v>
      </c>
      <c r="H8" s="17"/>
      <c r="I8" s="16" t="s">
        <v>6</v>
      </c>
      <c r="J8" s="17"/>
      <c r="K8" s="16" t="s">
        <v>6</v>
      </c>
      <c r="L8" s="17"/>
      <c r="M8" s="16" t="s">
        <v>6</v>
      </c>
    </row>
    <row r="9" spans="1:13" ht="15.95" customHeight="1" x14ac:dyDescent="0.2">
      <c r="A9" s="9"/>
      <c r="B9" s="9"/>
      <c r="C9" s="9"/>
      <c r="D9" s="9"/>
      <c r="E9" s="40"/>
      <c r="F9" s="40"/>
      <c r="G9" s="16" t="s">
        <v>177</v>
      </c>
      <c r="H9" s="13"/>
      <c r="I9" s="16" t="s">
        <v>133</v>
      </c>
      <c r="J9" s="13"/>
      <c r="K9" s="16" t="s">
        <v>177</v>
      </c>
      <c r="L9" s="13"/>
      <c r="M9" s="16" t="s">
        <v>133</v>
      </c>
    </row>
    <row r="10" spans="1:13" ht="15.95" customHeight="1" x14ac:dyDescent="0.2">
      <c r="E10" s="74" t="s">
        <v>10</v>
      </c>
      <c r="F10" s="12"/>
      <c r="G10" s="55" t="s">
        <v>11</v>
      </c>
      <c r="H10" s="56"/>
      <c r="I10" s="55" t="s">
        <v>11</v>
      </c>
      <c r="K10" s="55" t="s">
        <v>11</v>
      </c>
      <c r="L10" s="56"/>
      <c r="M10" s="55" t="s">
        <v>11</v>
      </c>
    </row>
    <row r="11" spans="1:13" ht="8.1" customHeight="1" x14ac:dyDescent="0.2">
      <c r="E11" s="40"/>
      <c r="F11" s="12"/>
      <c r="G11" s="57"/>
      <c r="H11" s="58"/>
      <c r="I11" s="58"/>
      <c r="K11" s="59"/>
      <c r="L11" s="56"/>
      <c r="M11" s="56"/>
    </row>
    <row r="12" spans="1:13" ht="15.95" customHeight="1" x14ac:dyDescent="0.2">
      <c r="A12" s="18" t="s">
        <v>70</v>
      </c>
      <c r="E12" s="40"/>
      <c r="G12" s="76">
        <v>1020977446</v>
      </c>
      <c r="H12" s="60"/>
      <c r="I12" s="23">
        <v>694389797</v>
      </c>
      <c r="J12" s="61"/>
      <c r="K12" s="76">
        <v>67151802</v>
      </c>
      <c r="L12" s="60"/>
      <c r="M12" s="23">
        <v>165338666</v>
      </c>
    </row>
    <row r="13" spans="1:13" ht="15.95" customHeight="1" x14ac:dyDescent="0.2">
      <c r="A13" s="18" t="s">
        <v>71</v>
      </c>
      <c r="E13" s="40"/>
      <c r="G13" s="83">
        <v>67755420</v>
      </c>
      <c r="H13" s="60"/>
      <c r="I13" s="84">
        <v>46225102</v>
      </c>
      <c r="J13" s="61"/>
      <c r="K13" s="83">
        <v>0</v>
      </c>
      <c r="L13" s="60"/>
      <c r="M13" s="84">
        <v>0</v>
      </c>
    </row>
    <row r="14" spans="1:13" ht="8.1" customHeight="1" x14ac:dyDescent="0.2">
      <c r="E14" s="40"/>
      <c r="G14" s="76"/>
      <c r="I14" s="23"/>
      <c r="K14" s="76"/>
      <c r="L14" s="63"/>
      <c r="M14" s="23"/>
    </row>
    <row r="15" spans="1:13" ht="15.95" customHeight="1" x14ac:dyDescent="0.2">
      <c r="A15" s="14" t="s">
        <v>122</v>
      </c>
      <c r="E15" s="40"/>
      <c r="G15" s="83">
        <f>SUM(G12:G13)</f>
        <v>1088732866</v>
      </c>
      <c r="H15" s="60"/>
      <c r="I15" s="84">
        <f>SUM(I12:I13)</f>
        <v>740614899</v>
      </c>
      <c r="J15" s="61"/>
      <c r="K15" s="83">
        <f>SUM(K12:K13)</f>
        <v>67151802</v>
      </c>
      <c r="L15" s="60"/>
      <c r="M15" s="84">
        <f>SUM(M12:M13)</f>
        <v>165338666</v>
      </c>
    </row>
    <row r="16" spans="1:13" ht="8.1" customHeight="1" x14ac:dyDescent="0.2">
      <c r="E16" s="40"/>
      <c r="G16" s="76"/>
      <c r="I16" s="23"/>
      <c r="K16" s="76"/>
      <c r="L16" s="63"/>
      <c r="M16" s="23"/>
    </row>
    <row r="17" spans="1:13" ht="15.95" customHeight="1" x14ac:dyDescent="0.2">
      <c r="A17" s="18" t="s">
        <v>150</v>
      </c>
      <c r="E17" s="40"/>
      <c r="G17" s="76">
        <v>-587351066</v>
      </c>
      <c r="H17" s="60"/>
      <c r="I17" s="23">
        <v>-472503689</v>
      </c>
      <c r="J17" s="61"/>
      <c r="K17" s="76">
        <v>-56875722</v>
      </c>
      <c r="L17" s="60"/>
      <c r="M17" s="23">
        <v>-145128682</v>
      </c>
    </row>
    <row r="18" spans="1:13" ht="15.95" customHeight="1" x14ac:dyDescent="0.2">
      <c r="A18" s="18" t="s">
        <v>151</v>
      </c>
      <c r="E18" s="40"/>
      <c r="G18" s="83">
        <v>-62347305</v>
      </c>
      <c r="H18" s="60"/>
      <c r="I18" s="84">
        <v>-28377723</v>
      </c>
      <c r="J18" s="61"/>
      <c r="K18" s="83">
        <v>0</v>
      </c>
      <c r="L18" s="60"/>
      <c r="M18" s="84">
        <v>0</v>
      </c>
    </row>
    <row r="19" spans="1:13" ht="8.1" customHeight="1" x14ac:dyDescent="0.2">
      <c r="E19" s="40"/>
      <c r="G19" s="76"/>
      <c r="I19" s="23"/>
      <c r="K19" s="76"/>
      <c r="L19" s="63"/>
      <c r="M19" s="23"/>
    </row>
    <row r="20" spans="1:13" ht="15.95" customHeight="1" x14ac:dyDescent="0.2">
      <c r="A20" s="14" t="s">
        <v>123</v>
      </c>
      <c r="E20" s="40"/>
      <c r="G20" s="83">
        <f>SUM(G17:G18)</f>
        <v>-649698371</v>
      </c>
      <c r="H20" s="60"/>
      <c r="I20" s="84">
        <f>SUM(I17:I18)</f>
        <v>-500881412</v>
      </c>
      <c r="J20" s="61"/>
      <c r="K20" s="83">
        <f>SUM(K17:K18)</f>
        <v>-56875722</v>
      </c>
      <c r="L20" s="60"/>
      <c r="M20" s="84">
        <f>SUM(M17:M18)</f>
        <v>-145128682</v>
      </c>
    </row>
    <row r="21" spans="1:13" ht="15.95" customHeight="1" x14ac:dyDescent="0.2">
      <c r="E21" s="40"/>
      <c r="G21" s="76"/>
      <c r="I21" s="23"/>
      <c r="K21" s="76"/>
      <c r="L21" s="63"/>
      <c r="M21" s="23"/>
    </row>
    <row r="22" spans="1:13" ht="15.95" customHeight="1" x14ac:dyDescent="0.2">
      <c r="A22" s="14" t="s">
        <v>72</v>
      </c>
      <c r="E22" s="40"/>
      <c r="G22" s="76">
        <f>G20+G15</f>
        <v>439034495</v>
      </c>
      <c r="H22" s="54"/>
      <c r="I22" s="23">
        <f>I20+I15</f>
        <v>239733487</v>
      </c>
      <c r="J22" s="54"/>
      <c r="K22" s="76">
        <f>K20+K15</f>
        <v>10276080</v>
      </c>
      <c r="M22" s="23">
        <f>M20+M15</f>
        <v>20209984</v>
      </c>
    </row>
    <row r="23" spans="1:13" ht="15.95" customHeight="1" x14ac:dyDescent="0.2">
      <c r="A23" s="18" t="s">
        <v>73</v>
      </c>
      <c r="E23" s="40">
        <v>17</v>
      </c>
      <c r="G23" s="76">
        <v>20861294</v>
      </c>
      <c r="H23" s="62"/>
      <c r="I23" s="23">
        <v>18393056</v>
      </c>
      <c r="J23" s="62"/>
      <c r="K23" s="76">
        <v>156429222</v>
      </c>
      <c r="L23" s="62"/>
      <c r="M23" s="23">
        <v>77770554</v>
      </c>
    </row>
    <row r="24" spans="1:13" ht="15.95" customHeight="1" x14ac:dyDescent="0.2">
      <c r="A24" s="18" t="s">
        <v>76</v>
      </c>
      <c r="E24" s="40"/>
      <c r="G24" s="76">
        <v>-9329</v>
      </c>
      <c r="H24" s="62"/>
      <c r="I24" s="23">
        <v>363520</v>
      </c>
      <c r="J24" s="62"/>
      <c r="K24" s="76">
        <v>6447</v>
      </c>
      <c r="L24" s="62"/>
      <c r="M24" s="23">
        <v>0</v>
      </c>
    </row>
    <row r="25" spans="1:13" ht="15.95" customHeight="1" x14ac:dyDescent="0.2">
      <c r="A25" s="18" t="s">
        <v>74</v>
      </c>
      <c r="E25" s="40"/>
      <c r="G25" s="76">
        <v>-121223282</v>
      </c>
      <c r="H25" s="62"/>
      <c r="I25" s="23">
        <v>-69171151</v>
      </c>
      <c r="J25" s="62"/>
      <c r="K25" s="76">
        <v>-17574378</v>
      </c>
      <c r="L25" s="62"/>
      <c r="M25" s="23">
        <v>-18133292</v>
      </c>
    </row>
    <row r="26" spans="1:13" ht="15.95" customHeight="1" x14ac:dyDescent="0.2">
      <c r="A26" s="18" t="s">
        <v>75</v>
      </c>
      <c r="E26" s="40"/>
      <c r="G26" s="76">
        <v>-78172585</v>
      </c>
      <c r="H26" s="62"/>
      <c r="I26" s="23">
        <v>-73952939</v>
      </c>
      <c r="J26" s="62"/>
      <c r="K26" s="76">
        <v>-57924913</v>
      </c>
      <c r="L26" s="62"/>
      <c r="M26" s="23">
        <v>-57870159</v>
      </c>
    </row>
    <row r="27" spans="1:13" ht="15.95" customHeight="1" x14ac:dyDescent="0.2">
      <c r="A27" s="18" t="s">
        <v>182</v>
      </c>
      <c r="E27" s="40"/>
      <c r="G27" s="77">
        <v>-50270715</v>
      </c>
      <c r="H27" s="62"/>
      <c r="I27" s="79">
        <v>-30746034</v>
      </c>
      <c r="J27" s="62"/>
      <c r="K27" s="77">
        <v>-52667435</v>
      </c>
      <c r="L27" s="62"/>
      <c r="M27" s="79">
        <v>-38073994</v>
      </c>
    </row>
    <row r="28" spans="1:13" ht="8.1" customHeight="1" x14ac:dyDescent="0.2">
      <c r="E28" s="40"/>
      <c r="G28" s="76"/>
      <c r="I28" s="23"/>
      <c r="K28" s="76"/>
      <c r="L28" s="54"/>
      <c r="M28" s="23"/>
    </row>
    <row r="29" spans="1:13" ht="15.95" customHeight="1" x14ac:dyDescent="0.2">
      <c r="A29" s="89" t="s">
        <v>183</v>
      </c>
      <c r="B29" s="89"/>
      <c r="C29" s="127"/>
      <c r="D29" s="127"/>
      <c r="E29" s="40"/>
      <c r="G29" s="76"/>
      <c r="I29" s="23"/>
      <c r="K29" s="76"/>
      <c r="L29" s="54"/>
      <c r="M29" s="23"/>
    </row>
    <row r="30" spans="1:13" ht="15.95" customHeight="1" x14ac:dyDescent="0.2">
      <c r="A30" s="89"/>
      <c r="B30" s="89" t="s">
        <v>184</v>
      </c>
      <c r="C30" s="127"/>
      <c r="D30" s="127"/>
      <c r="E30" s="40"/>
      <c r="G30" s="76">
        <f>SUM(G22:G27)</f>
        <v>210219878</v>
      </c>
      <c r="I30" s="23">
        <f>SUM(I22:I27)</f>
        <v>84619939</v>
      </c>
      <c r="K30" s="76">
        <f>SUM(K22:K27)</f>
        <v>38545023</v>
      </c>
      <c r="L30" s="54"/>
      <c r="M30" s="23">
        <f>SUM(M22:M27)</f>
        <v>-16096907</v>
      </c>
    </row>
    <row r="31" spans="1:13" ht="15.95" customHeight="1" x14ac:dyDescent="0.2">
      <c r="A31" s="90" t="s">
        <v>185</v>
      </c>
      <c r="B31" s="127"/>
      <c r="C31" s="127"/>
      <c r="D31" s="127"/>
      <c r="E31" s="40"/>
      <c r="G31" s="83">
        <v>0</v>
      </c>
      <c r="I31" s="84">
        <v>0</v>
      </c>
      <c r="K31" s="83">
        <v>0</v>
      </c>
      <c r="L31" s="54"/>
      <c r="M31" s="84">
        <v>0</v>
      </c>
    </row>
    <row r="32" spans="1:13" ht="12" x14ac:dyDescent="0.2">
      <c r="E32" s="40"/>
      <c r="G32" s="76"/>
      <c r="I32" s="23"/>
      <c r="K32" s="76"/>
      <c r="L32" s="54"/>
      <c r="M32" s="23"/>
    </row>
    <row r="33" spans="1:13" ht="15.95" customHeight="1" x14ac:dyDescent="0.2">
      <c r="A33" s="14" t="s">
        <v>124</v>
      </c>
      <c r="E33" s="40"/>
      <c r="G33" s="76">
        <f>SUM(G22:G27)</f>
        <v>210219878</v>
      </c>
      <c r="I33" s="23">
        <f>SUM(I30:I31)</f>
        <v>84619939</v>
      </c>
      <c r="K33" s="76">
        <f>SUM(K22:K27)</f>
        <v>38545023</v>
      </c>
      <c r="L33" s="54">
        <f>SUM(L22:L27)</f>
        <v>0</v>
      </c>
      <c r="M33" s="23">
        <f>SUM(M30:M31)</f>
        <v>-16096907</v>
      </c>
    </row>
    <row r="34" spans="1:13" ht="15.95" customHeight="1" x14ac:dyDescent="0.2">
      <c r="A34" s="18" t="s">
        <v>153</v>
      </c>
      <c r="E34" s="40">
        <v>16</v>
      </c>
      <c r="G34" s="77">
        <v>-48828537</v>
      </c>
      <c r="H34" s="53"/>
      <c r="I34" s="79">
        <v>-23288650</v>
      </c>
      <c r="K34" s="77">
        <v>-8094658</v>
      </c>
      <c r="L34" s="63"/>
      <c r="M34" s="79">
        <v>2866529</v>
      </c>
    </row>
    <row r="35" spans="1:13" ht="8.1" customHeight="1" x14ac:dyDescent="0.2">
      <c r="E35" s="40"/>
      <c r="G35" s="76"/>
      <c r="I35" s="23"/>
      <c r="K35" s="76"/>
      <c r="L35" s="63"/>
      <c r="M35" s="23"/>
    </row>
    <row r="36" spans="1:13" ht="15.95" customHeight="1" x14ac:dyDescent="0.2">
      <c r="A36" s="1" t="s">
        <v>125</v>
      </c>
      <c r="B36" s="64"/>
      <c r="C36" s="64"/>
      <c r="D36" s="64"/>
      <c r="E36" s="40"/>
      <c r="G36" s="77">
        <f>SUM(G33:G34)</f>
        <v>161391341</v>
      </c>
      <c r="H36" s="54"/>
      <c r="I36" s="79">
        <f>SUM(I33:I34)</f>
        <v>61331289</v>
      </c>
      <c r="J36" s="54"/>
      <c r="K36" s="77">
        <f>SUM(K33:K34)</f>
        <v>30450365</v>
      </c>
      <c r="L36" s="65"/>
      <c r="M36" s="79">
        <f>SUM(M33:M34)</f>
        <v>-13230378</v>
      </c>
    </row>
    <row r="37" spans="1:13" ht="15.95" customHeight="1" x14ac:dyDescent="0.2">
      <c r="A37" s="64"/>
      <c r="B37" s="64"/>
      <c r="C37" s="64"/>
      <c r="D37" s="64"/>
      <c r="G37" s="76"/>
      <c r="H37" s="54"/>
      <c r="I37" s="23"/>
      <c r="K37" s="76"/>
      <c r="L37" s="65"/>
      <c r="M37" s="23"/>
    </row>
    <row r="38" spans="1:13" ht="15.95" customHeight="1" x14ac:dyDescent="0.2">
      <c r="A38" s="64" t="s">
        <v>205</v>
      </c>
      <c r="B38" s="64"/>
      <c r="C38" s="64"/>
      <c r="D38" s="64"/>
      <c r="G38" s="77">
        <v>0</v>
      </c>
      <c r="H38" s="54"/>
      <c r="I38" s="79">
        <v>0</v>
      </c>
      <c r="K38" s="77">
        <v>0</v>
      </c>
      <c r="L38" s="65"/>
      <c r="M38" s="79">
        <v>0</v>
      </c>
    </row>
    <row r="39" spans="1:13" ht="8.1" customHeight="1" x14ac:dyDescent="0.2">
      <c r="G39" s="76"/>
      <c r="H39" s="54"/>
      <c r="I39" s="23"/>
      <c r="J39" s="66"/>
      <c r="K39" s="76"/>
      <c r="L39" s="66"/>
      <c r="M39" s="23"/>
    </row>
    <row r="40" spans="1:13" ht="15.95" customHeight="1" thickBot="1" x14ac:dyDescent="0.25">
      <c r="A40" s="14" t="s">
        <v>126</v>
      </c>
      <c r="B40" s="14"/>
      <c r="G40" s="78">
        <f>SUM(G36,G38)</f>
        <v>161391341</v>
      </c>
      <c r="I40" s="80">
        <f>SUM(I36,I38)</f>
        <v>61331289</v>
      </c>
      <c r="K40" s="78">
        <f>SUM(K36,K38)</f>
        <v>30450365</v>
      </c>
      <c r="M40" s="80">
        <f>SUM(M36,M38)</f>
        <v>-13230378</v>
      </c>
    </row>
    <row r="41" spans="1:13" ht="15.95" customHeight="1" thickTop="1" x14ac:dyDescent="0.2">
      <c r="G41" s="76"/>
      <c r="I41" s="23"/>
      <c r="K41" s="76"/>
      <c r="M41" s="23"/>
    </row>
    <row r="42" spans="1:13" ht="15.95" customHeight="1" x14ac:dyDescent="0.2">
      <c r="A42" s="14" t="s">
        <v>77</v>
      </c>
      <c r="G42" s="76"/>
      <c r="I42" s="23"/>
      <c r="K42" s="76"/>
      <c r="L42" s="65"/>
      <c r="M42" s="23"/>
    </row>
    <row r="43" spans="1:13" ht="15.95" customHeight="1" x14ac:dyDescent="0.2">
      <c r="A43" s="18" t="s">
        <v>152</v>
      </c>
      <c r="G43" s="76">
        <v>155862322</v>
      </c>
      <c r="I43" s="23">
        <v>40803655</v>
      </c>
      <c r="K43" s="76">
        <v>30450365</v>
      </c>
      <c r="M43" s="23">
        <v>-13230378</v>
      </c>
    </row>
    <row r="44" spans="1:13" ht="15.95" customHeight="1" x14ac:dyDescent="0.2">
      <c r="A44" s="18" t="s">
        <v>66</v>
      </c>
      <c r="G44" s="77">
        <v>5529019</v>
      </c>
      <c r="I44" s="79">
        <v>20527634</v>
      </c>
      <c r="K44" s="77">
        <v>0</v>
      </c>
      <c r="M44" s="79">
        <v>0</v>
      </c>
    </row>
    <row r="45" spans="1:13" ht="8.1" customHeight="1" x14ac:dyDescent="0.2">
      <c r="G45" s="76"/>
      <c r="I45" s="23"/>
      <c r="K45" s="76"/>
      <c r="M45" s="23"/>
    </row>
    <row r="46" spans="1:13" ht="15.95" customHeight="1" thickBot="1" x14ac:dyDescent="0.25">
      <c r="G46" s="78">
        <f>SUM(G43:G44)</f>
        <v>161391341</v>
      </c>
      <c r="I46" s="80">
        <f>SUM(I43:I44)</f>
        <v>61331289</v>
      </c>
      <c r="K46" s="78">
        <f>SUM(K43:K44)</f>
        <v>30450365</v>
      </c>
      <c r="M46" s="80">
        <f>SUM(M43:M44)</f>
        <v>-13230378</v>
      </c>
    </row>
    <row r="47" spans="1:13" ht="15.95" customHeight="1" thickTop="1" x14ac:dyDescent="0.2">
      <c r="G47" s="76"/>
      <c r="I47" s="23"/>
      <c r="K47" s="76"/>
      <c r="M47" s="23"/>
    </row>
    <row r="48" spans="1:13" ht="15.95" customHeight="1" x14ac:dyDescent="0.2">
      <c r="A48" s="14" t="s">
        <v>78</v>
      </c>
      <c r="B48" s="14"/>
      <c r="C48" s="14"/>
      <c r="G48" s="76"/>
      <c r="I48" s="23"/>
      <c r="K48" s="76"/>
      <c r="M48" s="23"/>
    </row>
    <row r="49" spans="1:13" ht="15.95" customHeight="1" x14ac:dyDescent="0.2">
      <c r="A49" s="18" t="s">
        <v>152</v>
      </c>
      <c r="G49" s="76">
        <v>155862322</v>
      </c>
      <c r="H49" s="28"/>
      <c r="I49" s="23">
        <v>40803655</v>
      </c>
      <c r="J49" s="28"/>
      <c r="K49" s="76">
        <v>30450365</v>
      </c>
      <c r="L49" s="28"/>
      <c r="M49" s="23">
        <v>-13230378</v>
      </c>
    </row>
    <row r="50" spans="1:13" ht="15.95" customHeight="1" x14ac:dyDescent="0.2">
      <c r="A50" s="18" t="s">
        <v>66</v>
      </c>
      <c r="G50" s="77">
        <v>5529019</v>
      </c>
      <c r="H50" s="28"/>
      <c r="I50" s="79">
        <v>20527634</v>
      </c>
      <c r="J50" s="28"/>
      <c r="K50" s="77">
        <v>0</v>
      </c>
      <c r="L50" s="28"/>
      <c r="M50" s="79">
        <v>0</v>
      </c>
    </row>
    <row r="51" spans="1:13" ht="8.1" customHeight="1" x14ac:dyDescent="0.2">
      <c r="G51" s="76"/>
      <c r="H51" s="54"/>
      <c r="I51" s="23"/>
      <c r="J51" s="66"/>
      <c r="K51" s="76"/>
      <c r="L51" s="66"/>
      <c r="M51" s="23"/>
    </row>
    <row r="52" spans="1:13" ht="15.95" customHeight="1" thickBot="1" x14ac:dyDescent="0.25">
      <c r="G52" s="78">
        <f>SUM(G49:G51)</f>
        <v>161391341</v>
      </c>
      <c r="I52" s="80">
        <f>SUM(I49:I51)</f>
        <v>61331289</v>
      </c>
      <c r="K52" s="78">
        <f>SUM(K49:K51)</f>
        <v>30450365</v>
      </c>
      <c r="M52" s="80">
        <f>SUM(M49:M51)</f>
        <v>-13230378</v>
      </c>
    </row>
    <row r="53" spans="1:13" ht="15.95" customHeight="1" thickTop="1" x14ac:dyDescent="0.2">
      <c r="G53" s="76"/>
      <c r="I53" s="23"/>
      <c r="K53" s="76"/>
      <c r="M53" s="23"/>
    </row>
    <row r="54" spans="1:13" ht="15.95" customHeight="1" x14ac:dyDescent="0.2">
      <c r="A54" s="14" t="s">
        <v>127</v>
      </c>
      <c r="G54" s="76"/>
      <c r="I54" s="23"/>
      <c r="K54" s="76"/>
      <c r="M54" s="23"/>
    </row>
    <row r="55" spans="1:13" ht="8.1" customHeight="1" x14ac:dyDescent="0.2">
      <c r="A55" s="14"/>
      <c r="G55" s="76"/>
      <c r="I55" s="23"/>
      <c r="K55" s="76"/>
      <c r="M55" s="23"/>
    </row>
    <row r="56" spans="1:13" ht="15.95" customHeight="1" x14ac:dyDescent="0.2">
      <c r="A56" s="18" t="s">
        <v>128</v>
      </c>
      <c r="E56" s="82">
        <v>18</v>
      </c>
      <c r="G56" s="126">
        <v>0.1</v>
      </c>
      <c r="H56" s="67"/>
      <c r="I56" s="125">
        <v>0.03</v>
      </c>
      <c r="J56" s="67"/>
      <c r="K56" s="126">
        <v>0.02</v>
      </c>
      <c r="L56" s="67"/>
      <c r="M56" s="125">
        <v>-0.01</v>
      </c>
    </row>
    <row r="57" spans="1:13" s="86" customFormat="1" ht="18" customHeight="1" x14ac:dyDescent="0.2">
      <c r="A57" s="18"/>
      <c r="G57" s="81"/>
      <c r="H57" s="67"/>
      <c r="I57" s="81"/>
      <c r="J57" s="67"/>
      <c r="K57" s="81"/>
      <c r="L57" s="68"/>
      <c r="M57" s="81"/>
    </row>
    <row r="58" spans="1:13" s="86" customFormat="1" ht="20.25" customHeight="1" x14ac:dyDescent="0.2">
      <c r="A58" s="18"/>
      <c r="G58" s="81"/>
      <c r="H58" s="67"/>
      <c r="I58" s="81"/>
      <c r="J58" s="67"/>
      <c r="K58" s="81"/>
      <c r="L58" s="68"/>
      <c r="M58" s="81"/>
    </row>
    <row r="59" spans="1:13" ht="21.95" customHeight="1" x14ac:dyDescent="0.2">
      <c r="A59" s="35" t="s">
        <v>34</v>
      </c>
      <c r="B59" s="35"/>
      <c r="C59" s="35"/>
      <c r="D59" s="35"/>
      <c r="E59" s="35"/>
      <c r="F59" s="35"/>
      <c r="G59" s="69"/>
      <c r="H59" s="69"/>
      <c r="I59" s="69"/>
      <c r="J59" s="69"/>
      <c r="K59" s="69"/>
      <c r="L59" s="69"/>
      <c r="M59" s="69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1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0CB35-E2B7-4481-9952-01950A30EEF6}">
  <dimension ref="A1:S35"/>
  <sheetViews>
    <sheetView zoomScaleNormal="100" zoomScaleSheetLayoutView="100" workbookViewId="0">
      <selection activeCell="K12" sqref="K12"/>
    </sheetView>
  </sheetViews>
  <sheetFormatPr defaultColWidth="9.140625" defaultRowHeight="16.5" customHeight="1" x14ac:dyDescent="0.25"/>
  <cols>
    <col min="1" max="1" width="0.85546875" style="118" customWidth="1"/>
    <col min="2" max="2" width="11" style="118" customWidth="1"/>
    <col min="3" max="3" width="21.85546875" style="118" customWidth="1"/>
    <col min="4" max="4" width="0.7109375" style="135" customWidth="1"/>
    <col min="5" max="5" width="13" style="118" customWidth="1"/>
    <col min="6" max="6" width="0.85546875" style="118" customWidth="1"/>
    <col min="7" max="7" width="13" style="118" customWidth="1"/>
    <col min="8" max="8" width="0.85546875" style="118" customWidth="1"/>
    <col min="9" max="9" width="13" style="118" customWidth="1"/>
    <col min="10" max="10" width="0.85546875" style="118" customWidth="1"/>
    <col min="11" max="11" width="13" style="118" customWidth="1"/>
    <col min="12" max="12" width="0.85546875" style="118" customWidth="1"/>
    <col min="13" max="13" width="13.7109375" style="118" bestFit="1" customWidth="1"/>
    <col min="14" max="14" width="0.85546875" style="118" customWidth="1"/>
    <col min="15" max="15" width="13" style="118" customWidth="1"/>
    <col min="16" max="16" width="0.85546875" style="118" customWidth="1"/>
    <col min="17" max="17" width="13.42578125" style="118" customWidth="1"/>
    <col min="18" max="18" width="0.85546875" style="118" customWidth="1"/>
    <col min="19" max="19" width="13" style="118" customWidth="1"/>
    <col min="20" max="16384" width="9.140625" style="118"/>
  </cols>
  <sheetData>
    <row r="1" spans="1:19" ht="16.5" customHeight="1" x14ac:dyDescent="0.25">
      <c r="A1" s="88" t="s">
        <v>1</v>
      </c>
    </row>
    <row r="2" spans="1:19" ht="16.5" customHeight="1" x14ac:dyDescent="0.25">
      <c r="A2" s="89" t="s">
        <v>79</v>
      </c>
    </row>
    <row r="3" spans="1:19" ht="16.5" customHeight="1" x14ac:dyDescent="0.25">
      <c r="A3" s="102" t="s">
        <v>179</v>
      </c>
      <c r="B3" s="104"/>
      <c r="C3" s="123"/>
      <c r="D3" s="123"/>
      <c r="E3" s="123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</row>
    <row r="4" spans="1:19" ht="16.5" customHeight="1" x14ac:dyDescent="0.25">
      <c r="A4" s="89"/>
      <c r="B4" s="105"/>
      <c r="C4" s="105"/>
      <c r="E4" s="105"/>
      <c r="G4" s="105"/>
      <c r="H4" s="105"/>
      <c r="I4" s="105"/>
      <c r="K4" s="105"/>
      <c r="M4" s="105"/>
      <c r="O4" s="105"/>
      <c r="Q4" s="105"/>
      <c r="S4" s="105"/>
    </row>
    <row r="5" spans="1:19" ht="16.5" customHeight="1" x14ac:dyDescent="0.25">
      <c r="A5" s="89"/>
      <c r="B5" s="105"/>
      <c r="C5" s="105"/>
      <c r="E5" s="105"/>
      <c r="G5" s="105"/>
      <c r="H5" s="105"/>
      <c r="I5" s="105"/>
      <c r="K5" s="105"/>
      <c r="M5" s="105"/>
      <c r="O5" s="105"/>
      <c r="Q5" s="105"/>
      <c r="S5" s="105"/>
    </row>
    <row r="6" spans="1:19" ht="16.5" customHeight="1" x14ac:dyDescent="0.25">
      <c r="A6" s="88"/>
      <c r="B6" s="88"/>
      <c r="C6" s="88"/>
      <c r="D6" s="129"/>
      <c r="E6" s="184" t="s">
        <v>80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</row>
    <row r="7" spans="1:19" ht="16.5" customHeight="1" x14ac:dyDescent="0.25">
      <c r="A7" s="110"/>
      <c r="B7" s="110"/>
      <c r="C7" s="110"/>
      <c r="D7" s="130"/>
      <c r="E7" s="185" t="s">
        <v>81</v>
      </c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11"/>
      <c r="Q7" s="112"/>
      <c r="R7" s="112"/>
      <c r="S7" s="112"/>
    </row>
    <row r="8" spans="1:19" ht="16.5" customHeight="1" x14ac:dyDescent="0.25">
      <c r="A8" s="110"/>
      <c r="B8" s="107"/>
      <c r="C8" s="107"/>
      <c r="D8" s="131"/>
      <c r="F8" s="107"/>
      <c r="G8" s="107"/>
      <c r="H8" s="107"/>
      <c r="I8" s="107"/>
      <c r="J8" s="107"/>
      <c r="K8" s="186" t="s">
        <v>82</v>
      </c>
      <c r="L8" s="186"/>
      <c r="M8" s="186"/>
      <c r="N8" s="107"/>
      <c r="P8" s="107"/>
      <c r="Q8" s="107"/>
      <c r="R8" s="107"/>
    </row>
    <row r="9" spans="1:19" ht="16.5" customHeight="1" x14ac:dyDescent="0.25">
      <c r="A9" s="110"/>
      <c r="B9" s="107"/>
      <c r="C9" s="107"/>
      <c r="D9" s="131"/>
      <c r="E9" s="107" t="s">
        <v>83</v>
      </c>
      <c r="H9" s="107"/>
      <c r="I9" s="107" t="s">
        <v>84</v>
      </c>
      <c r="J9" s="107"/>
      <c r="O9" s="107" t="s">
        <v>85</v>
      </c>
    </row>
    <row r="10" spans="1:19" ht="16.5" customHeight="1" x14ac:dyDescent="0.25">
      <c r="A10" s="110"/>
      <c r="B10" s="107"/>
      <c r="C10" s="107"/>
      <c r="D10" s="131"/>
      <c r="E10" s="107" t="s">
        <v>86</v>
      </c>
      <c r="F10" s="107"/>
      <c r="G10" s="107" t="s">
        <v>87</v>
      </c>
      <c r="H10" s="107"/>
      <c r="I10" s="107" t="s">
        <v>88</v>
      </c>
      <c r="J10" s="107"/>
      <c r="K10" s="107" t="s">
        <v>224</v>
      </c>
      <c r="L10" s="113"/>
      <c r="M10" s="113"/>
      <c r="N10" s="107"/>
      <c r="O10" s="107" t="s">
        <v>89</v>
      </c>
      <c r="P10" s="107"/>
      <c r="Q10" s="107" t="s">
        <v>90</v>
      </c>
      <c r="R10" s="107"/>
      <c r="S10" s="107" t="s">
        <v>85</v>
      </c>
    </row>
    <row r="11" spans="1:19" ht="16.5" customHeight="1" x14ac:dyDescent="0.25">
      <c r="A11" s="110"/>
      <c r="B11" s="107"/>
      <c r="C11" s="107"/>
      <c r="D11" s="131"/>
      <c r="E11" s="107" t="s">
        <v>91</v>
      </c>
      <c r="F11" s="107"/>
      <c r="G11" s="107" t="s">
        <v>91</v>
      </c>
      <c r="H11" s="107"/>
      <c r="I11" s="107" t="s">
        <v>92</v>
      </c>
      <c r="J11" s="107"/>
      <c r="K11" s="114" t="s">
        <v>225</v>
      </c>
      <c r="L11" s="107"/>
      <c r="M11" s="107" t="s">
        <v>93</v>
      </c>
      <c r="N11" s="107"/>
      <c r="O11" s="107" t="s">
        <v>94</v>
      </c>
      <c r="P11" s="107"/>
      <c r="Q11" s="107" t="s">
        <v>95</v>
      </c>
      <c r="R11" s="107"/>
      <c r="S11" s="107" t="s">
        <v>96</v>
      </c>
    </row>
    <row r="12" spans="1:19" ht="16.5" customHeight="1" x14ac:dyDescent="0.25">
      <c r="A12" s="110"/>
      <c r="B12" s="113"/>
      <c r="C12" s="113"/>
      <c r="D12" s="132"/>
      <c r="E12" s="106" t="s">
        <v>11</v>
      </c>
      <c r="F12" s="107"/>
      <c r="G12" s="106" t="s">
        <v>11</v>
      </c>
      <c r="H12" s="107"/>
      <c r="I12" s="106" t="s">
        <v>11</v>
      </c>
      <c r="J12" s="107"/>
      <c r="K12" s="106" t="s">
        <v>11</v>
      </c>
      <c r="L12" s="107"/>
      <c r="M12" s="106" t="s">
        <v>11</v>
      </c>
      <c r="N12" s="107"/>
      <c r="O12" s="106" t="s">
        <v>11</v>
      </c>
      <c r="P12" s="107"/>
      <c r="Q12" s="106" t="s">
        <v>11</v>
      </c>
      <c r="R12" s="107"/>
      <c r="S12" s="106" t="s">
        <v>11</v>
      </c>
    </row>
    <row r="13" spans="1:19" s="162" customFormat="1" ht="16.5" customHeight="1" x14ac:dyDescent="0.25">
      <c r="A13" s="159"/>
      <c r="B13" s="160"/>
      <c r="C13" s="160"/>
      <c r="D13" s="161"/>
      <c r="H13" s="160"/>
    </row>
    <row r="14" spans="1:19" s="162" customFormat="1" ht="16.5" customHeight="1" x14ac:dyDescent="0.25">
      <c r="A14" s="163" t="s">
        <v>186</v>
      </c>
      <c r="B14" s="164"/>
      <c r="C14" s="94"/>
      <c r="D14" s="165"/>
      <c r="E14" s="94">
        <v>1380599978</v>
      </c>
      <c r="F14" s="94"/>
      <c r="G14" s="94">
        <v>1251361218</v>
      </c>
      <c r="H14" s="166"/>
      <c r="I14" s="94">
        <v>1589337148</v>
      </c>
      <c r="J14" s="94"/>
      <c r="K14" s="94">
        <v>46648118</v>
      </c>
      <c r="L14" s="94"/>
      <c r="M14" s="94">
        <v>195395082</v>
      </c>
      <c r="N14" s="166"/>
      <c r="O14" s="94">
        <f t="shared" ref="O14:O15" si="0">SUM(E14:M14)</f>
        <v>4463341544</v>
      </c>
      <c r="P14" s="166"/>
      <c r="Q14" s="94">
        <v>271795293</v>
      </c>
      <c r="R14" s="166"/>
      <c r="S14" s="160">
        <f>SUM(O14:R14)</f>
        <v>4735136837</v>
      </c>
    </row>
    <row r="15" spans="1:19" s="162" customFormat="1" ht="16.5" customHeight="1" x14ac:dyDescent="0.25">
      <c r="A15" s="18" t="s">
        <v>135</v>
      </c>
      <c r="B15" s="160"/>
      <c r="C15" s="160"/>
      <c r="D15" s="54"/>
      <c r="E15" s="98">
        <v>0</v>
      </c>
      <c r="F15" s="97"/>
      <c r="G15" s="98">
        <v>0</v>
      </c>
      <c r="H15" s="95"/>
      <c r="I15" s="98">
        <v>0</v>
      </c>
      <c r="J15" s="167"/>
      <c r="K15" s="98">
        <v>0</v>
      </c>
      <c r="M15" s="168">
        <v>40803655</v>
      </c>
      <c r="O15" s="98">
        <f t="shared" si="0"/>
        <v>40803655</v>
      </c>
      <c r="Q15" s="98">
        <v>20527634</v>
      </c>
      <c r="S15" s="168">
        <f>SUM(O15:R15)</f>
        <v>61331289</v>
      </c>
    </row>
    <row r="16" spans="1:19" s="162" customFormat="1" ht="16.5" customHeight="1" x14ac:dyDescent="0.25">
      <c r="A16" s="14"/>
      <c r="B16" s="160"/>
      <c r="C16" s="160"/>
      <c r="D16" s="161"/>
      <c r="E16" s="160"/>
      <c r="G16" s="160"/>
      <c r="H16" s="160"/>
      <c r="I16" s="160"/>
      <c r="K16" s="160"/>
      <c r="M16" s="160"/>
      <c r="O16" s="160"/>
      <c r="Q16" s="160"/>
      <c r="S16" s="160"/>
    </row>
    <row r="17" spans="1:19" s="162" customFormat="1" ht="16.5" customHeight="1" thickBot="1" x14ac:dyDescent="0.3">
      <c r="A17" s="14" t="s">
        <v>188</v>
      </c>
      <c r="B17" s="160"/>
      <c r="C17" s="160"/>
      <c r="D17" s="161"/>
      <c r="E17" s="169">
        <f>SUM(E14:E16)</f>
        <v>1380599978</v>
      </c>
      <c r="G17" s="169">
        <f>SUM(G14:G16)</f>
        <v>1251361218</v>
      </c>
      <c r="H17" s="160"/>
      <c r="I17" s="169">
        <f>SUM(I14:I16)</f>
        <v>1589337148</v>
      </c>
      <c r="K17" s="169">
        <f>SUM(K14:K16)</f>
        <v>46648118</v>
      </c>
      <c r="M17" s="169">
        <f>SUM(M14:M16)</f>
        <v>236198737</v>
      </c>
      <c r="O17" s="169">
        <f>SUM(O14:O16)</f>
        <v>4504145199</v>
      </c>
      <c r="Q17" s="169">
        <f>SUM(Q14:Q16)</f>
        <v>292322927</v>
      </c>
      <c r="S17" s="169">
        <f>SUM(S14:S16)</f>
        <v>4796468126</v>
      </c>
    </row>
    <row r="18" spans="1:19" s="162" customFormat="1" ht="16.5" customHeight="1" thickTop="1" x14ac:dyDescent="0.25">
      <c r="A18" s="14"/>
      <c r="B18" s="160"/>
      <c r="C18" s="160"/>
      <c r="D18" s="161"/>
      <c r="E18" s="160"/>
      <c r="G18" s="160"/>
      <c r="H18" s="160"/>
      <c r="I18" s="160"/>
      <c r="K18" s="160"/>
      <c r="M18" s="160"/>
      <c r="O18" s="160"/>
      <c r="Q18" s="160"/>
      <c r="S18" s="160"/>
    </row>
    <row r="19" spans="1:19" ht="16.5" customHeight="1" x14ac:dyDescent="0.25">
      <c r="A19" s="89"/>
      <c r="B19" s="105"/>
      <c r="C19" s="105"/>
      <c r="E19" s="105"/>
      <c r="G19" s="105"/>
      <c r="H19" s="105"/>
      <c r="I19" s="105"/>
      <c r="K19" s="105"/>
      <c r="M19" s="105"/>
      <c r="O19" s="105"/>
      <c r="Q19" s="105"/>
      <c r="S19" s="105"/>
    </row>
    <row r="20" spans="1:19" ht="16.5" customHeight="1" x14ac:dyDescent="0.25">
      <c r="A20" s="115" t="s">
        <v>175</v>
      </c>
      <c r="B20" s="116"/>
      <c r="C20" s="94"/>
      <c r="D20" s="133"/>
      <c r="E20" s="96">
        <v>1380600017</v>
      </c>
      <c r="F20" s="94"/>
      <c r="G20" s="96">
        <v>1251361486</v>
      </c>
      <c r="H20" s="117"/>
      <c r="I20" s="96">
        <v>1589337148</v>
      </c>
      <c r="J20" s="94"/>
      <c r="K20" s="96">
        <v>46648118</v>
      </c>
      <c r="L20" s="94"/>
      <c r="M20" s="96">
        <v>610693821</v>
      </c>
      <c r="N20" s="117"/>
      <c r="O20" s="96">
        <f t="shared" ref="O20:O21" si="1">SUM(E20:M20)</f>
        <v>4878640590</v>
      </c>
      <c r="P20" s="117"/>
      <c r="Q20" s="96">
        <v>303908825</v>
      </c>
      <c r="R20" s="117"/>
      <c r="S20" s="71">
        <f>SUM(O20:R20)</f>
        <v>5182549415</v>
      </c>
    </row>
    <row r="21" spans="1:19" ht="17.25" customHeight="1" x14ac:dyDescent="0.25">
      <c r="A21" s="90" t="s">
        <v>135</v>
      </c>
      <c r="B21" s="105"/>
      <c r="C21" s="105"/>
      <c r="D21" s="128"/>
      <c r="E21" s="93">
        <v>0</v>
      </c>
      <c r="F21" s="97"/>
      <c r="G21" s="93">
        <v>0</v>
      </c>
      <c r="H21" s="95"/>
      <c r="I21" s="93">
        <v>0</v>
      </c>
      <c r="J21" s="119"/>
      <c r="K21" s="93">
        <v>0</v>
      </c>
      <c r="L21" s="105"/>
      <c r="M21" s="70">
        <v>155862322</v>
      </c>
      <c r="N21" s="105"/>
      <c r="O21" s="93">
        <f t="shared" si="1"/>
        <v>155862322</v>
      </c>
      <c r="P21" s="105"/>
      <c r="Q21" s="70">
        <v>5529019</v>
      </c>
      <c r="R21" s="105"/>
      <c r="S21" s="70">
        <f>SUM(O21:R21)</f>
        <v>161391341</v>
      </c>
    </row>
    <row r="22" spans="1:19" ht="16.5" customHeight="1" x14ac:dyDescent="0.25">
      <c r="A22" s="89"/>
      <c r="B22" s="105"/>
      <c r="C22" s="105"/>
      <c r="E22" s="71"/>
      <c r="G22" s="71"/>
      <c r="H22" s="105"/>
      <c r="I22" s="71"/>
      <c r="K22" s="71"/>
      <c r="M22" s="71"/>
      <c r="O22" s="71"/>
      <c r="Q22" s="71"/>
      <c r="S22" s="71"/>
    </row>
    <row r="23" spans="1:19" ht="16.5" customHeight="1" thickBot="1" x14ac:dyDescent="0.3">
      <c r="A23" s="89" t="s">
        <v>189</v>
      </c>
      <c r="B23" s="105"/>
      <c r="C23" s="105"/>
      <c r="E23" s="72">
        <f>SUM(E20:E22)</f>
        <v>1380600017</v>
      </c>
      <c r="G23" s="72">
        <f>SUM(G20:G22)</f>
        <v>1251361486</v>
      </c>
      <c r="H23" s="105"/>
      <c r="I23" s="72">
        <f>SUM(I20:I22)</f>
        <v>1589337148</v>
      </c>
      <c r="K23" s="72">
        <f>SUM(K20:K22)</f>
        <v>46648118</v>
      </c>
      <c r="M23" s="72">
        <f>SUM(M20:M22)</f>
        <v>766556143</v>
      </c>
      <c r="O23" s="72">
        <f>SUM(O20:O22)</f>
        <v>5034502912</v>
      </c>
      <c r="Q23" s="72">
        <f>SUM(Q20:Q22)</f>
        <v>309437844</v>
      </c>
      <c r="S23" s="72">
        <f>SUM(S20:S22)</f>
        <v>5343940756</v>
      </c>
    </row>
    <row r="24" spans="1:19" ht="16.5" customHeight="1" thickTop="1" x14ac:dyDescent="0.25">
      <c r="A24" s="89"/>
      <c r="B24" s="105"/>
      <c r="C24" s="105"/>
      <c r="E24" s="105"/>
      <c r="G24" s="105"/>
      <c r="H24" s="105"/>
      <c r="I24" s="105"/>
      <c r="K24" s="105"/>
      <c r="M24" s="105"/>
    </row>
    <row r="25" spans="1:19" ht="16.5" customHeight="1" x14ac:dyDescent="0.25">
      <c r="A25" s="89"/>
      <c r="B25" s="105"/>
      <c r="C25" s="105"/>
      <c r="E25" s="105"/>
      <c r="G25" s="105"/>
      <c r="H25" s="105"/>
      <c r="I25" s="105"/>
      <c r="K25" s="105"/>
      <c r="M25" s="105"/>
    </row>
    <row r="26" spans="1:19" ht="16.5" customHeight="1" x14ac:dyDescent="0.25">
      <c r="A26" s="89"/>
      <c r="B26" s="105"/>
      <c r="C26" s="105"/>
      <c r="E26" s="105"/>
      <c r="G26" s="105"/>
      <c r="H26" s="105"/>
      <c r="I26" s="105"/>
      <c r="K26" s="105"/>
      <c r="M26" s="105"/>
    </row>
    <row r="27" spans="1:19" ht="16.5" customHeight="1" x14ac:dyDescent="0.25">
      <c r="A27" s="89"/>
      <c r="B27" s="105"/>
      <c r="C27" s="105"/>
      <c r="E27" s="105"/>
      <c r="G27" s="105"/>
      <c r="H27" s="105"/>
      <c r="I27" s="105"/>
      <c r="K27" s="105"/>
      <c r="M27" s="105"/>
    </row>
    <row r="28" spans="1:19" ht="16.5" customHeight="1" x14ac:dyDescent="0.25">
      <c r="A28" s="89"/>
      <c r="B28" s="105"/>
      <c r="C28" s="105"/>
      <c r="E28" s="105"/>
      <c r="G28" s="105"/>
      <c r="H28" s="105"/>
      <c r="I28" s="105"/>
      <c r="K28" s="105"/>
      <c r="M28" s="105"/>
    </row>
    <row r="29" spans="1:19" ht="16.5" customHeight="1" x14ac:dyDescent="0.25">
      <c r="A29" s="89"/>
      <c r="B29" s="105"/>
      <c r="C29" s="105"/>
      <c r="E29" s="105"/>
      <c r="G29" s="105"/>
      <c r="H29" s="105"/>
      <c r="I29" s="105"/>
      <c r="K29" s="105"/>
      <c r="M29" s="105"/>
    </row>
    <row r="30" spans="1:19" ht="14.25" customHeight="1" x14ac:dyDescent="0.25">
      <c r="A30" s="89"/>
      <c r="B30" s="105"/>
      <c r="C30" s="105"/>
      <c r="E30" s="105"/>
      <c r="G30" s="105"/>
      <c r="H30" s="105"/>
      <c r="I30" s="105"/>
      <c r="K30" s="105"/>
      <c r="M30" s="105"/>
    </row>
    <row r="33" spans="1:19" ht="10.5" customHeight="1" x14ac:dyDescent="0.25"/>
    <row r="34" spans="1:19" ht="5.25" customHeight="1" x14ac:dyDescent="0.25"/>
    <row r="35" spans="1:19" ht="21.95" customHeight="1" x14ac:dyDescent="0.25">
      <c r="A35" s="136" t="s">
        <v>34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</row>
  </sheetData>
  <mergeCells count="3">
    <mergeCell ref="E6:S6"/>
    <mergeCell ref="E7:O7"/>
    <mergeCell ref="K8:M8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9D78A-B825-4ADF-BE5C-CDF23481F16A}">
  <dimension ref="A1:Q33"/>
  <sheetViews>
    <sheetView zoomScaleNormal="100" zoomScaleSheetLayoutView="100" workbookViewId="0">
      <selection activeCell="M18" sqref="M18"/>
    </sheetView>
  </sheetViews>
  <sheetFormatPr defaultColWidth="9.140625" defaultRowHeight="16.5" customHeight="1" x14ac:dyDescent="0.25"/>
  <cols>
    <col min="1" max="1" width="2" style="118" customWidth="1"/>
    <col min="2" max="2" width="9.140625" style="118"/>
    <col min="3" max="3" width="20.85546875" style="118" customWidth="1"/>
    <col min="4" max="4" width="2" style="118" customWidth="1"/>
    <col min="5" max="5" width="12.5703125" style="118" customWidth="1"/>
    <col min="6" max="6" width="0.85546875" style="118" customWidth="1"/>
    <col min="7" max="7" width="12.7109375" style="118" customWidth="1"/>
    <col min="8" max="8" width="0.85546875" style="118" customWidth="1"/>
    <col min="9" max="9" width="15.7109375" style="118" customWidth="1"/>
    <col min="10" max="10" width="0.85546875" style="118" customWidth="1"/>
    <col min="11" max="11" width="17.42578125" style="118" customWidth="1"/>
    <col min="12" max="12" width="0.85546875" style="118" customWidth="1"/>
    <col min="13" max="13" width="13" style="118" customWidth="1"/>
    <col min="14" max="14" width="0.85546875" style="118" customWidth="1"/>
    <col min="15" max="15" width="13.7109375" style="118" customWidth="1"/>
    <col min="16" max="16" width="0.85546875" style="118" customWidth="1"/>
    <col min="17" max="17" width="13.28515625" style="118" customWidth="1"/>
    <col min="18" max="16384" width="9.140625" style="118"/>
  </cols>
  <sheetData>
    <row r="1" spans="1:17" ht="16.5" customHeight="1" x14ac:dyDescent="0.25">
      <c r="A1" s="88" t="s">
        <v>1</v>
      </c>
    </row>
    <row r="2" spans="1:17" ht="16.5" customHeight="1" x14ac:dyDescent="0.25">
      <c r="A2" s="89" t="s">
        <v>163</v>
      </c>
    </row>
    <row r="3" spans="1:17" ht="16.5" customHeight="1" x14ac:dyDescent="0.25">
      <c r="A3" s="102" t="str">
        <f>'e 6'!A3</f>
        <v>For the three-month period ended 31 March 2022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</row>
    <row r="4" spans="1:17" ht="16.5" customHeight="1" x14ac:dyDescent="0.25">
      <c r="A4" s="89"/>
      <c r="B4" s="105"/>
      <c r="C4" s="105"/>
      <c r="D4" s="105"/>
      <c r="E4" s="105"/>
      <c r="G4" s="105"/>
      <c r="K4" s="105"/>
      <c r="M4" s="105"/>
      <c r="O4" s="105"/>
      <c r="Q4" s="105"/>
    </row>
    <row r="5" spans="1:17" ht="16.5" customHeight="1" x14ac:dyDescent="0.25">
      <c r="A5" s="89"/>
      <c r="B5" s="105"/>
      <c r="C5" s="105"/>
      <c r="D5" s="105"/>
      <c r="E5" s="105"/>
      <c r="G5" s="105"/>
      <c r="K5" s="105"/>
      <c r="M5" s="105"/>
      <c r="O5" s="105"/>
      <c r="Q5" s="105"/>
    </row>
    <row r="6" spans="1:17" ht="16.5" customHeight="1" x14ac:dyDescent="0.25">
      <c r="A6" s="88"/>
      <c r="B6" s="88"/>
      <c r="C6" s="88"/>
      <c r="D6" s="88"/>
      <c r="E6" s="184" t="s">
        <v>164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</row>
    <row r="7" spans="1:17" ht="16.5" customHeight="1" x14ac:dyDescent="0.25">
      <c r="A7" s="110"/>
      <c r="B7" s="107"/>
      <c r="C7" s="107"/>
      <c r="D7" s="107"/>
      <c r="F7" s="107"/>
      <c r="H7" s="107"/>
      <c r="I7" s="107" t="s">
        <v>165</v>
      </c>
      <c r="J7" s="107"/>
      <c r="L7" s="107"/>
      <c r="P7" s="107"/>
    </row>
    <row r="8" spans="1:17" ht="16.5" customHeight="1" x14ac:dyDescent="0.25">
      <c r="A8" s="110"/>
      <c r="B8" s="107"/>
      <c r="C8" s="107"/>
      <c r="D8" s="107"/>
      <c r="F8" s="107"/>
      <c r="H8" s="107"/>
      <c r="I8" s="107" t="s">
        <v>166</v>
      </c>
      <c r="J8" s="107"/>
      <c r="L8" s="107"/>
      <c r="N8" s="113"/>
      <c r="O8" s="113"/>
      <c r="P8" s="107"/>
    </row>
    <row r="9" spans="1:17" ht="16.5" customHeight="1" x14ac:dyDescent="0.25">
      <c r="A9" s="110"/>
      <c r="B9" s="107"/>
      <c r="C9" s="107"/>
      <c r="D9" s="107"/>
      <c r="E9" s="107" t="s">
        <v>83</v>
      </c>
      <c r="F9" s="107"/>
      <c r="G9" s="90"/>
      <c r="H9" s="107"/>
      <c r="I9" s="107" t="s">
        <v>167</v>
      </c>
      <c r="J9" s="107"/>
      <c r="K9" s="107" t="s">
        <v>168</v>
      </c>
      <c r="L9" s="107"/>
      <c r="M9" s="184" t="s">
        <v>82</v>
      </c>
      <c r="N9" s="184"/>
      <c r="O9" s="184"/>
      <c r="P9" s="107"/>
      <c r="Q9" s="90"/>
    </row>
    <row r="10" spans="1:17" ht="16.5" customHeight="1" x14ac:dyDescent="0.25">
      <c r="A10" s="110"/>
      <c r="B10" s="107"/>
      <c r="C10" s="107"/>
      <c r="D10" s="107"/>
      <c r="E10" s="107" t="s">
        <v>86</v>
      </c>
      <c r="F10" s="107"/>
      <c r="G10" s="107" t="s">
        <v>87</v>
      </c>
      <c r="H10" s="107"/>
      <c r="I10" s="107" t="s">
        <v>169</v>
      </c>
      <c r="J10" s="107"/>
      <c r="K10" s="107" t="s">
        <v>170</v>
      </c>
      <c r="L10" s="107"/>
      <c r="M10" s="107" t="s">
        <v>224</v>
      </c>
      <c r="N10" s="107"/>
      <c r="O10" s="107"/>
      <c r="P10" s="107"/>
      <c r="Q10" s="107" t="s">
        <v>85</v>
      </c>
    </row>
    <row r="11" spans="1:17" ht="16.5" customHeight="1" x14ac:dyDescent="0.25">
      <c r="A11" s="110"/>
      <c r="B11" s="107"/>
      <c r="C11" s="107"/>
      <c r="D11" s="107"/>
      <c r="E11" s="107" t="s">
        <v>91</v>
      </c>
      <c r="F11" s="107"/>
      <c r="G11" s="107" t="s">
        <v>91</v>
      </c>
      <c r="H11" s="107"/>
      <c r="I11" s="107" t="s">
        <v>171</v>
      </c>
      <c r="J11" s="107"/>
      <c r="K11" s="107" t="s">
        <v>172</v>
      </c>
      <c r="L11" s="107"/>
      <c r="M11" s="114" t="s">
        <v>225</v>
      </c>
      <c r="N11" s="107"/>
      <c r="O11" s="107" t="s">
        <v>93</v>
      </c>
      <c r="P11" s="107"/>
      <c r="Q11" s="107" t="s">
        <v>173</v>
      </c>
    </row>
    <row r="12" spans="1:17" ht="16.5" customHeight="1" x14ac:dyDescent="0.25">
      <c r="A12" s="110"/>
      <c r="B12" s="113"/>
      <c r="C12" s="113"/>
      <c r="D12" s="113"/>
      <c r="E12" s="106" t="s">
        <v>11</v>
      </c>
      <c r="F12" s="107"/>
      <c r="G12" s="106" t="s">
        <v>11</v>
      </c>
      <c r="H12" s="107"/>
      <c r="I12" s="121" t="s">
        <v>11</v>
      </c>
      <c r="J12" s="107"/>
      <c r="K12" s="106" t="s">
        <v>11</v>
      </c>
      <c r="L12" s="107"/>
      <c r="M12" s="106" t="s">
        <v>11</v>
      </c>
      <c r="N12" s="107"/>
      <c r="O12" s="106" t="s">
        <v>11</v>
      </c>
      <c r="P12" s="107"/>
      <c r="Q12" s="106" t="s">
        <v>11</v>
      </c>
    </row>
    <row r="13" spans="1:17" ht="16.5" customHeight="1" x14ac:dyDescent="0.25">
      <c r="B13" s="105"/>
      <c r="C13" s="105"/>
      <c r="D13" s="105"/>
    </row>
    <row r="14" spans="1:17" ht="16.5" customHeight="1" x14ac:dyDescent="0.25">
      <c r="A14" s="115" t="s">
        <v>187</v>
      </c>
      <c r="B14" s="122"/>
      <c r="C14" s="122"/>
      <c r="D14" s="122"/>
      <c r="E14" s="105">
        <v>1380599978</v>
      </c>
      <c r="G14" s="105">
        <v>5072394899</v>
      </c>
      <c r="I14" s="105">
        <v>-2490187463</v>
      </c>
      <c r="K14" s="105">
        <v>2588050</v>
      </c>
      <c r="M14" s="105">
        <v>29632014</v>
      </c>
      <c r="O14" s="105">
        <v>34942146</v>
      </c>
      <c r="Q14" s="105">
        <f>SUM(E14:O14)</f>
        <v>4029969624</v>
      </c>
    </row>
    <row r="15" spans="1:17" ht="16.5" customHeight="1" x14ac:dyDescent="0.25">
      <c r="A15" s="90" t="s">
        <v>174</v>
      </c>
      <c r="B15" s="108"/>
      <c r="C15" s="108"/>
      <c r="D15" s="108"/>
      <c r="E15" s="109">
        <v>0</v>
      </c>
      <c r="G15" s="109">
        <v>0</v>
      </c>
      <c r="I15" s="109">
        <v>0</v>
      </c>
      <c r="J15" s="108"/>
      <c r="K15" s="109">
        <v>0</v>
      </c>
      <c r="M15" s="109">
        <v>0</v>
      </c>
      <c r="O15" s="124">
        <v>-13230378</v>
      </c>
      <c r="Q15" s="123">
        <f>SUM(O15:P15)</f>
        <v>-13230378</v>
      </c>
    </row>
    <row r="16" spans="1:17" ht="16.5" customHeight="1" x14ac:dyDescent="0.25">
      <c r="A16" s="89"/>
      <c r="B16" s="105"/>
      <c r="C16" s="105"/>
      <c r="D16" s="105"/>
      <c r="I16" s="105"/>
    </row>
    <row r="17" spans="1:17" ht="16.5" customHeight="1" thickBot="1" x14ac:dyDescent="0.3">
      <c r="A17" s="89" t="s">
        <v>188</v>
      </c>
      <c r="B17" s="105"/>
      <c r="C17" s="105"/>
      <c r="D17" s="105"/>
      <c r="E17" s="120">
        <f>SUM(E14:E16)</f>
        <v>1380599978</v>
      </c>
      <c r="G17" s="120">
        <f>SUM(G14:G16)</f>
        <v>5072394899</v>
      </c>
      <c r="I17" s="120">
        <f>SUM(I14:I16)</f>
        <v>-2490187463</v>
      </c>
      <c r="K17" s="120">
        <f>SUM(K14:K16)</f>
        <v>2588050</v>
      </c>
      <c r="M17" s="120">
        <f>SUM(M14:M16)</f>
        <v>29632014</v>
      </c>
      <c r="O17" s="120">
        <f>SUM(O14:O16)</f>
        <v>21711768</v>
      </c>
      <c r="Q17" s="120">
        <f>SUM(Q14:Q16)</f>
        <v>4016739246</v>
      </c>
    </row>
    <row r="18" spans="1:17" ht="16.5" customHeight="1" thickTop="1" x14ac:dyDescent="0.25">
      <c r="A18" s="89"/>
      <c r="B18" s="105"/>
      <c r="C18" s="105"/>
      <c r="D18" s="105"/>
      <c r="E18" s="105"/>
      <c r="G18" s="105"/>
      <c r="K18" s="105"/>
      <c r="M18" s="105"/>
      <c r="O18" s="105"/>
    </row>
    <row r="19" spans="1:17" ht="16.5" customHeight="1" x14ac:dyDescent="0.25">
      <c r="A19" s="90"/>
      <c r="B19" s="90"/>
      <c r="C19" s="94"/>
      <c r="D19" s="117"/>
      <c r="E19" s="94"/>
      <c r="F19" s="95"/>
      <c r="G19" s="94"/>
      <c r="H19" s="119"/>
      <c r="I19" s="94"/>
      <c r="J19" s="95"/>
      <c r="K19" s="94"/>
      <c r="L19" s="95"/>
      <c r="M19" s="94"/>
      <c r="N19" s="95"/>
      <c r="O19" s="94"/>
      <c r="P19" s="95"/>
      <c r="Q19" s="94"/>
    </row>
    <row r="20" spans="1:17" ht="16.5" customHeight="1" x14ac:dyDescent="0.25">
      <c r="A20" s="115" t="s">
        <v>176</v>
      </c>
      <c r="B20" s="116"/>
      <c r="C20" s="94"/>
      <c r="D20" s="117"/>
      <c r="E20" s="96">
        <v>1380600017</v>
      </c>
      <c r="F20" s="117"/>
      <c r="G20" s="96">
        <v>5072395167</v>
      </c>
      <c r="H20" s="94"/>
      <c r="I20" s="96">
        <v>-2490187463</v>
      </c>
      <c r="J20" s="94"/>
      <c r="K20" s="96">
        <v>2588050</v>
      </c>
      <c r="L20" s="117"/>
      <c r="M20" s="96">
        <v>29632014</v>
      </c>
      <c r="N20" s="117"/>
      <c r="O20" s="96">
        <v>254732788</v>
      </c>
      <c r="P20" s="117"/>
      <c r="Q20" s="96">
        <f>SUM(E20:O20)</f>
        <v>4249760573</v>
      </c>
    </row>
    <row r="21" spans="1:17" ht="16.5" customHeight="1" x14ac:dyDescent="0.25">
      <c r="A21" s="90" t="s">
        <v>135</v>
      </c>
      <c r="B21" s="108"/>
      <c r="C21" s="108"/>
      <c r="D21" s="108"/>
      <c r="E21" s="93">
        <v>0</v>
      </c>
      <c r="F21" s="95"/>
      <c r="G21" s="93">
        <v>0</v>
      </c>
      <c r="H21" s="119"/>
      <c r="I21" s="93">
        <v>0</v>
      </c>
      <c r="J21" s="95"/>
      <c r="K21" s="93">
        <v>0</v>
      </c>
      <c r="L21" s="95"/>
      <c r="M21" s="93">
        <v>0</v>
      </c>
      <c r="O21" s="73">
        <v>30450365</v>
      </c>
      <c r="Q21" s="70">
        <f>SUM(E21:O21)</f>
        <v>30450365</v>
      </c>
    </row>
    <row r="22" spans="1:17" ht="16.5" customHeight="1" x14ac:dyDescent="0.25">
      <c r="A22" s="89"/>
      <c r="B22" s="105"/>
      <c r="C22" s="105"/>
      <c r="D22" s="105"/>
      <c r="E22" s="71"/>
      <c r="G22" s="71"/>
      <c r="I22" s="71"/>
      <c r="K22" s="71"/>
      <c r="M22" s="71"/>
      <c r="O22" s="71"/>
      <c r="Q22" s="71"/>
    </row>
    <row r="23" spans="1:17" ht="16.5" customHeight="1" thickBot="1" x14ac:dyDescent="0.3">
      <c r="A23" s="89" t="s">
        <v>189</v>
      </c>
      <c r="B23" s="105"/>
      <c r="C23" s="105"/>
      <c r="D23" s="105"/>
      <c r="E23" s="72">
        <f>SUM(E20:E21)</f>
        <v>1380600017</v>
      </c>
      <c r="G23" s="72">
        <f>SUM(G20:G21)</f>
        <v>5072395167</v>
      </c>
      <c r="I23" s="72">
        <f>SUM(I20:I21)</f>
        <v>-2490187463</v>
      </c>
      <c r="K23" s="72">
        <f>SUM(K20:K21)</f>
        <v>2588050</v>
      </c>
      <c r="M23" s="72">
        <f>SUM(M20:M21)</f>
        <v>29632014</v>
      </c>
      <c r="O23" s="72">
        <f>SUM(O20:O21)</f>
        <v>285183153</v>
      </c>
      <c r="Q23" s="72">
        <f>SUM(Q20:Q21)</f>
        <v>4280210938</v>
      </c>
    </row>
    <row r="24" spans="1:17" ht="16.5" customHeight="1" thickTop="1" x14ac:dyDescent="0.25">
      <c r="A24" s="89"/>
      <c r="B24" s="105"/>
      <c r="C24" s="105"/>
      <c r="D24" s="105"/>
      <c r="E24" s="105"/>
      <c r="G24" s="105"/>
      <c r="K24" s="105"/>
      <c r="M24" s="105"/>
      <c r="O24" s="105"/>
    </row>
    <row r="25" spans="1:17" ht="16.5" customHeight="1" x14ac:dyDescent="0.25">
      <c r="A25" s="89"/>
      <c r="B25" s="105"/>
      <c r="C25" s="105"/>
      <c r="D25" s="105"/>
      <c r="E25" s="105"/>
      <c r="G25" s="105"/>
      <c r="K25" s="105"/>
      <c r="M25" s="105"/>
      <c r="O25" s="105"/>
    </row>
    <row r="26" spans="1:17" ht="16.5" customHeight="1" x14ac:dyDescent="0.25">
      <c r="A26" s="89"/>
      <c r="B26" s="105"/>
      <c r="C26" s="105"/>
      <c r="D26" s="105"/>
      <c r="E26" s="105"/>
      <c r="G26" s="105"/>
      <c r="K26" s="105"/>
      <c r="M26" s="105"/>
      <c r="O26" s="105"/>
    </row>
    <row r="27" spans="1:17" ht="16.5" customHeight="1" x14ac:dyDescent="0.25">
      <c r="A27" s="89"/>
      <c r="B27" s="105"/>
      <c r="C27" s="105"/>
      <c r="D27" s="105"/>
      <c r="E27" s="105"/>
      <c r="G27" s="105"/>
      <c r="K27" s="105"/>
      <c r="M27" s="105"/>
      <c r="O27" s="105"/>
    </row>
    <row r="28" spans="1:17" ht="16.5" customHeight="1" x14ac:dyDescent="0.25">
      <c r="A28" s="89"/>
      <c r="B28" s="105"/>
      <c r="C28" s="105"/>
      <c r="D28" s="105"/>
      <c r="E28" s="105"/>
      <c r="G28" s="105"/>
      <c r="K28" s="105"/>
      <c r="M28" s="105"/>
      <c r="O28" s="105"/>
    </row>
    <row r="29" spans="1:17" ht="16.5" customHeight="1" x14ac:dyDescent="0.25">
      <c r="A29" s="89"/>
      <c r="B29" s="105"/>
      <c r="C29" s="105"/>
      <c r="D29" s="105"/>
      <c r="E29" s="105"/>
      <c r="G29" s="105"/>
      <c r="K29" s="105"/>
      <c r="M29" s="105"/>
      <c r="O29" s="105"/>
    </row>
    <row r="30" spans="1:17" ht="16.5" customHeight="1" x14ac:dyDescent="0.25">
      <c r="A30" s="89"/>
      <c r="B30" s="105"/>
      <c r="C30" s="105"/>
      <c r="D30" s="105"/>
      <c r="E30" s="105"/>
      <c r="G30" s="105"/>
      <c r="K30" s="105"/>
      <c r="M30" s="105"/>
      <c r="O30" s="105"/>
    </row>
    <row r="31" spans="1:17" ht="13.5" customHeight="1" x14ac:dyDescent="0.25">
      <c r="A31" s="89"/>
      <c r="B31" s="105"/>
      <c r="C31" s="105"/>
      <c r="D31" s="105"/>
      <c r="E31" s="105"/>
      <c r="G31" s="105"/>
      <c r="K31" s="105"/>
      <c r="M31" s="105"/>
      <c r="O31" s="105"/>
    </row>
    <row r="32" spans="1:17" ht="6" customHeight="1" x14ac:dyDescent="0.25">
      <c r="A32" s="89"/>
      <c r="B32" s="105"/>
      <c r="C32" s="105"/>
      <c r="D32" s="105"/>
      <c r="E32" s="105"/>
      <c r="G32" s="105"/>
      <c r="K32" s="105"/>
      <c r="M32" s="105"/>
      <c r="O32" s="105"/>
    </row>
    <row r="33" spans="1:17" ht="21.95" customHeight="1" x14ac:dyDescent="0.25">
      <c r="A33" s="103" t="s">
        <v>34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</row>
  </sheetData>
  <mergeCells count="2">
    <mergeCell ref="E6:Q6"/>
    <mergeCell ref="M9:O9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D3880-5372-4CFC-A22F-D349E76FCEFB}">
  <dimension ref="A1:R114"/>
  <sheetViews>
    <sheetView topLeftCell="A84" zoomScaleNormal="100" zoomScaleSheetLayoutView="100" workbookViewId="0">
      <selection activeCell="L63" sqref="L63"/>
    </sheetView>
  </sheetViews>
  <sheetFormatPr defaultColWidth="9.140625" defaultRowHeight="12" x14ac:dyDescent="0.2"/>
  <cols>
    <col min="1" max="3" width="1.42578125" style="173" customWidth="1"/>
    <col min="4" max="4" width="22.5703125" style="173" customWidth="1"/>
    <col min="5" max="5" width="17" style="173" customWidth="1"/>
    <col min="6" max="6" width="5.7109375" style="173" customWidth="1"/>
    <col min="7" max="7" width="0.7109375" style="173" customWidth="1"/>
    <col min="8" max="8" width="11.7109375" style="127" customWidth="1"/>
    <col min="9" max="9" width="0.7109375" style="127" customWidth="1"/>
    <col min="10" max="10" width="11.7109375" style="127" customWidth="1"/>
    <col min="11" max="11" width="0.7109375" style="127" customWidth="1"/>
    <col min="12" max="12" width="11.7109375" style="127" customWidth="1"/>
    <col min="13" max="13" width="0.7109375" style="127" customWidth="1"/>
    <col min="14" max="14" width="11.7109375" style="127" customWidth="1"/>
    <col min="15" max="15" width="9.140625" style="127"/>
    <col min="16" max="16" width="13.140625" style="157" bestFit="1" customWidth="1"/>
    <col min="17" max="16384" width="9.140625" style="127"/>
  </cols>
  <sheetData>
    <row r="1" spans="1:14" ht="15.95" customHeight="1" x14ac:dyDescent="0.2">
      <c r="A1" s="1" t="s">
        <v>1</v>
      </c>
      <c r="B1" s="1"/>
      <c r="C1" s="1"/>
      <c r="D1" s="1"/>
      <c r="E1" s="2"/>
      <c r="F1" s="2"/>
      <c r="G1" s="2"/>
      <c r="H1" s="137"/>
      <c r="I1" s="137"/>
      <c r="J1" s="137"/>
      <c r="K1" s="137"/>
      <c r="L1" s="137"/>
      <c r="M1" s="137"/>
      <c r="N1" s="137"/>
    </row>
    <row r="2" spans="1:14" ht="15.95" customHeight="1" x14ac:dyDescent="0.2">
      <c r="A2" s="14" t="s">
        <v>97</v>
      </c>
      <c r="B2" s="14"/>
      <c r="C2" s="14"/>
      <c r="D2" s="14"/>
      <c r="E2" s="18"/>
      <c r="F2" s="49"/>
      <c r="G2" s="49"/>
      <c r="H2" s="138"/>
      <c r="I2" s="138"/>
      <c r="J2" s="138"/>
      <c r="K2" s="138"/>
      <c r="L2" s="138"/>
      <c r="M2" s="138"/>
      <c r="N2" s="138"/>
    </row>
    <row r="3" spans="1:14" ht="15.95" customHeight="1" x14ac:dyDescent="0.2">
      <c r="A3" s="170" t="s">
        <v>179</v>
      </c>
      <c r="B3" s="170"/>
      <c r="C3" s="170"/>
      <c r="D3" s="170"/>
      <c r="E3" s="171"/>
      <c r="F3" s="172"/>
      <c r="G3" s="172"/>
      <c r="H3" s="139"/>
      <c r="I3" s="139"/>
      <c r="J3" s="139"/>
      <c r="K3" s="139"/>
      <c r="L3" s="139"/>
      <c r="M3" s="139"/>
      <c r="N3" s="139"/>
    </row>
    <row r="4" spans="1:14" ht="15.95" customHeight="1" x14ac:dyDescent="0.2">
      <c r="A4" s="14"/>
      <c r="B4" s="14"/>
      <c r="C4" s="14"/>
      <c r="D4" s="14"/>
      <c r="E4" s="18"/>
      <c r="F4" s="49"/>
      <c r="G4" s="49"/>
      <c r="H4" s="138"/>
      <c r="I4" s="138"/>
      <c r="J4" s="138"/>
      <c r="K4" s="138"/>
      <c r="L4" s="138"/>
      <c r="M4" s="138"/>
      <c r="N4" s="138"/>
    </row>
    <row r="5" spans="1:14" ht="15.95" customHeight="1" x14ac:dyDescent="0.2">
      <c r="A5" s="14"/>
      <c r="B5" s="14"/>
      <c r="C5" s="14"/>
      <c r="D5" s="14"/>
      <c r="E5" s="18"/>
      <c r="F5" s="49"/>
      <c r="G5" s="49"/>
      <c r="H5" s="138"/>
      <c r="I5" s="138"/>
      <c r="J5" s="138"/>
      <c r="K5" s="138"/>
      <c r="L5" s="138"/>
      <c r="M5" s="138"/>
      <c r="N5" s="138"/>
    </row>
    <row r="6" spans="1:14" ht="15.95" customHeight="1" x14ac:dyDescent="0.2">
      <c r="A6" s="14"/>
      <c r="B6" s="14"/>
      <c r="C6" s="14"/>
      <c r="D6" s="14"/>
      <c r="E6" s="18"/>
      <c r="F6" s="49"/>
      <c r="G6" s="49"/>
      <c r="H6" s="188" t="s">
        <v>3</v>
      </c>
      <c r="I6" s="188"/>
      <c r="J6" s="188"/>
      <c r="K6" s="140"/>
      <c r="L6" s="188" t="s">
        <v>4</v>
      </c>
      <c r="M6" s="188"/>
      <c r="N6" s="188"/>
    </row>
    <row r="7" spans="1:14" ht="15.95" customHeight="1" x14ac:dyDescent="0.2">
      <c r="A7" s="14"/>
      <c r="B7" s="14"/>
      <c r="C7" s="14"/>
      <c r="D7" s="14"/>
      <c r="E7" s="18"/>
      <c r="F7" s="49"/>
      <c r="G7" s="49"/>
      <c r="H7" s="187" t="s">
        <v>5</v>
      </c>
      <c r="I7" s="187"/>
      <c r="J7" s="187"/>
      <c r="K7" s="158"/>
      <c r="L7" s="187" t="s">
        <v>5</v>
      </c>
      <c r="M7" s="187"/>
      <c r="N7" s="187"/>
    </row>
    <row r="8" spans="1:14" ht="15.95" customHeight="1" x14ac:dyDescent="0.2">
      <c r="A8" s="14"/>
      <c r="B8" s="14"/>
      <c r="C8" s="14"/>
      <c r="D8" s="14"/>
      <c r="E8" s="18"/>
      <c r="F8" s="49"/>
      <c r="G8" s="49"/>
      <c r="H8" s="141" t="s">
        <v>98</v>
      </c>
      <c r="I8" s="141"/>
      <c r="J8" s="141" t="s">
        <v>98</v>
      </c>
      <c r="K8" s="142"/>
      <c r="L8" s="141" t="s">
        <v>98</v>
      </c>
      <c r="M8" s="141"/>
      <c r="N8" s="141" t="s">
        <v>98</v>
      </c>
    </row>
    <row r="9" spans="1:14" ht="15.95" customHeight="1" x14ac:dyDescent="0.2">
      <c r="A9" s="14"/>
      <c r="B9" s="14"/>
      <c r="C9" s="14"/>
      <c r="D9" s="14"/>
      <c r="F9" s="49"/>
      <c r="G9" s="49"/>
      <c r="H9" s="143" t="s">
        <v>177</v>
      </c>
      <c r="I9" s="140"/>
      <c r="J9" s="143" t="s">
        <v>133</v>
      </c>
      <c r="K9" s="140"/>
      <c r="L9" s="143" t="s">
        <v>177</v>
      </c>
      <c r="M9" s="140"/>
      <c r="N9" s="143" t="s">
        <v>133</v>
      </c>
    </row>
    <row r="10" spans="1:14" ht="15.95" customHeight="1" x14ac:dyDescent="0.2">
      <c r="A10" s="18"/>
      <c r="B10" s="18"/>
      <c r="C10" s="18"/>
      <c r="D10" s="18"/>
      <c r="E10" s="18"/>
      <c r="F10" s="74" t="s">
        <v>10</v>
      </c>
      <c r="G10" s="174"/>
      <c r="H10" s="144" t="s">
        <v>11</v>
      </c>
      <c r="I10" s="137"/>
      <c r="J10" s="144" t="s">
        <v>11</v>
      </c>
      <c r="K10" s="138"/>
      <c r="L10" s="144" t="s">
        <v>11</v>
      </c>
      <c r="M10" s="137"/>
      <c r="N10" s="144" t="s">
        <v>11</v>
      </c>
    </row>
    <row r="11" spans="1:14" ht="15.95" customHeight="1" x14ac:dyDescent="0.2">
      <c r="A11" s="14" t="s">
        <v>99</v>
      </c>
      <c r="F11" s="49"/>
      <c r="G11" s="49"/>
      <c r="H11" s="145"/>
      <c r="I11" s="138"/>
      <c r="J11" s="146"/>
      <c r="K11" s="138"/>
      <c r="L11" s="145"/>
      <c r="M11" s="138"/>
      <c r="N11" s="146"/>
    </row>
    <row r="12" spans="1:14" ht="15.95" customHeight="1" x14ac:dyDescent="0.2">
      <c r="A12" s="18" t="s">
        <v>129</v>
      </c>
      <c r="F12" s="49"/>
      <c r="G12" s="49"/>
      <c r="H12" s="145">
        <v>210219878</v>
      </c>
      <c r="I12" s="147"/>
      <c r="J12" s="146">
        <v>84619939</v>
      </c>
      <c r="K12" s="147"/>
      <c r="L12" s="145">
        <v>38545023</v>
      </c>
      <c r="M12" s="147"/>
      <c r="N12" s="146">
        <v>-16096907</v>
      </c>
    </row>
    <row r="13" spans="1:14" ht="15.95" customHeight="1" x14ac:dyDescent="0.2">
      <c r="A13" s="14" t="s">
        <v>100</v>
      </c>
      <c r="C13" s="14"/>
      <c r="D13" s="14"/>
      <c r="E13" s="14"/>
      <c r="F13" s="49"/>
      <c r="G13" s="49"/>
      <c r="H13" s="145"/>
      <c r="I13" s="138"/>
      <c r="J13" s="146"/>
      <c r="K13" s="138"/>
      <c r="L13" s="145"/>
      <c r="M13" s="138"/>
      <c r="N13" s="146"/>
    </row>
    <row r="14" spans="1:14" ht="15.95" customHeight="1" x14ac:dyDescent="0.2">
      <c r="B14" s="14" t="s">
        <v>101</v>
      </c>
      <c r="D14" s="14"/>
      <c r="E14" s="14"/>
      <c r="F14" s="49"/>
      <c r="G14" s="49"/>
      <c r="H14" s="145"/>
      <c r="I14" s="138"/>
      <c r="J14" s="146"/>
      <c r="K14" s="138"/>
      <c r="L14" s="145"/>
      <c r="M14" s="138"/>
      <c r="N14" s="146"/>
    </row>
    <row r="15" spans="1:14" ht="15.95" customHeight="1" x14ac:dyDescent="0.2">
      <c r="B15" s="175" t="s">
        <v>102</v>
      </c>
      <c r="F15" s="49"/>
      <c r="G15" s="49"/>
      <c r="H15" s="145">
        <v>19649737</v>
      </c>
      <c r="I15" s="147"/>
      <c r="J15" s="146">
        <v>23741913</v>
      </c>
      <c r="K15" s="147"/>
      <c r="L15" s="145">
        <v>4048318</v>
      </c>
      <c r="M15" s="147"/>
      <c r="N15" s="146">
        <v>6931867</v>
      </c>
    </row>
    <row r="16" spans="1:14" ht="15.95" customHeight="1" x14ac:dyDescent="0.2">
      <c r="B16" s="175" t="s">
        <v>190</v>
      </c>
      <c r="F16" s="49"/>
      <c r="G16" s="49"/>
      <c r="H16" s="145">
        <v>1993002</v>
      </c>
      <c r="I16" s="147"/>
      <c r="J16" s="146">
        <v>-1080160</v>
      </c>
      <c r="K16" s="147"/>
      <c r="L16" s="145">
        <v>1995970</v>
      </c>
      <c r="M16" s="147"/>
      <c r="N16" s="146" t="s">
        <v>0</v>
      </c>
    </row>
    <row r="17" spans="1:14" ht="15.95" customHeight="1" x14ac:dyDescent="0.2">
      <c r="B17" s="175" t="s">
        <v>136</v>
      </c>
      <c r="F17" s="49"/>
      <c r="G17" s="49"/>
      <c r="H17" s="145">
        <v>0</v>
      </c>
      <c r="I17" s="147"/>
      <c r="J17" s="146">
        <v>1575400</v>
      </c>
      <c r="K17" s="147"/>
      <c r="L17" s="145">
        <v>0</v>
      </c>
      <c r="M17" s="147"/>
      <c r="N17" s="146">
        <v>1575400</v>
      </c>
    </row>
    <row r="18" spans="1:14" ht="15.95" customHeight="1" x14ac:dyDescent="0.2">
      <c r="B18" s="175" t="s">
        <v>206</v>
      </c>
      <c r="F18" s="49">
        <v>11</v>
      </c>
      <c r="G18" s="49"/>
      <c r="H18" s="145">
        <v>-9905597</v>
      </c>
      <c r="I18" s="147"/>
      <c r="J18" s="146">
        <v>2088065</v>
      </c>
      <c r="K18" s="147"/>
      <c r="L18" s="145">
        <v>-9905597</v>
      </c>
      <c r="M18" s="147"/>
      <c r="N18" s="146">
        <v>0</v>
      </c>
    </row>
    <row r="19" spans="1:14" ht="15.95" customHeight="1" x14ac:dyDescent="0.2">
      <c r="B19" s="175" t="s">
        <v>159</v>
      </c>
      <c r="F19" s="49"/>
      <c r="G19" s="49"/>
      <c r="H19" s="145">
        <v>0</v>
      </c>
      <c r="I19" s="147"/>
      <c r="J19" s="146">
        <v>4252788</v>
      </c>
      <c r="K19" s="147"/>
      <c r="L19" s="145">
        <v>0</v>
      </c>
      <c r="M19" s="147"/>
      <c r="N19" s="146">
        <v>0</v>
      </c>
    </row>
    <row r="20" spans="1:14" ht="15.95" customHeight="1" x14ac:dyDescent="0.2">
      <c r="B20" s="175" t="s">
        <v>49</v>
      </c>
      <c r="F20" s="49"/>
      <c r="G20" s="49"/>
      <c r="H20" s="145">
        <v>1081438</v>
      </c>
      <c r="I20" s="147"/>
      <c r="J20" s="146">
        <v>1389552</v>
      </c>
      <c r="K20" s="147"/>
      <c r="L20" s="145">
        <v>913920</v>
      </c>
      <c r="M20" s="147"/>
      <c r="N20" s="146">
        <v>1306356</v>
      </c>
    </row>
    <row r="21" spans="1:14" ht="15.95" customHeight="1" x14ac:dyDescent="0.2">
      <c r="B21" s="175" t="s">
        <v>217</v>
      </c>
      <c r="F21" s="49">
        <v>17</v>
      </c>
      <c r="G21" s="49"/>
      <c r="H21" s="145">
        <v>-202008</v>
      </c>
      <c r="I21" s="147"/>
      <c r="J21" s="146">
        <v>-657017</v>
      </c>
      <c r="K21" s="147"/>
      <c r="L21" s="145">
        <v>0</v>
      </c>
      <c r="M21" s="147"/>
      <c r="N21" s="146">
        <v>-100002</v>
      </c>
    </row>
    <row r="22" spans="1:14" ht="15.95" customHeight="1" x14ac:dyDescent="0.2">
      <c r="B22" s="175" t="s">
        <v>103</v>
      </c>
      <c r="F22" s="49">
        <v>17</v>
      </c>
      <c r="G22" s="49"/>
      <c r="H22" s="145">
        <v>-4683881</v>
      </c>
      <c r="I22" s="147"/>
      <c r="J22" s="146">
        <v>-4692476</v>
      </c>
      <c r="K22" s="147"/>
      <c r="L22" s="145">
        <v>-44879164</v>
      </c>
      <c r="M22" s="147"/>
      <c r="N22" s="146">
        <v>-35993277</v>
      </c>
    </row>
    <row r="23" spans="1:14" ht="15.95" customHeight="1" x14ac:dyDescent="0.2">
      <c r="B23" s="175" t="s">
        <v>104</v>
      </c>
      <c r="F23" s="49"/>
      <c r="G23" s="49"/>
      <c r="H23" s="145">
        <v>50270715</v>
      </c>
      <c r="I23" s="147"/>
      <c r="J23" s="146">
        <v>30746034</v>
      </c>
      <c r="K23" s="147"/>
      <c r="L23" s="145">
        <v>52667435</v>
      </c>
      <c r="M23" s="147"/>
      <c r="N23" s="146">
        <v>38073994</v>
      </c>
    </row>
    <row r="24" spans="1:14" ht="15.95" customHeight="1" x14ac:dyDescent="0.2">
      <c r="B24" s="175" t="s">
        <v>191</v>
      </c>
      <c r="F24" s="49">
        <v>15</v>
      </c>
      <c r="G24" s="49"/>
      <c r="H24" s="145">
        <v>3649621</v>
      </c>
      <c r="I24" s="147"/>
      <c r="J24" s="146">
        <v>0</v>
      </c>
      <c r="K24" s="147"/>
      <c r="L24" s="145">
        <v>3649621</v>
      </c>
      <c r="M24" s="147"/>
      <c r="N24" s="146">
        <v>0</v>
      </c>
    </row>
    <row r="25" spans="1:14" ht="15.95" customHeight="1" x14ac:dyDescent="0.2">
      <c r="B25" s="175" t="s">
        <v>192</v>
      </c>
      <c r="F25" s="49"/>
      <c r="G25" s="49"/>
      <c r="H25" s="145"/>
      <c r="I25" s="147"/>
      <c r="J25" s="146"/>
      <c r="K25" s="147"/>
      <c r="L25" s="145"/>
      <c r="M25" s="147"/>
      <c r="N25" s="146"/>
    </row>
    <row r="26" spans="1:14" ht="15.95" customHeight="1" x14ac:dyDescent="0.2">
      <c r="B26" s="175"/>
      <c r="C26" s="173" t="s">
        <v>132</v>
      </c>
      <c r="F26" s="49"/>
      <c r="G26" s="49"/>
      <c r="H26" s="83">
        <v>1216581</v>
      </c>
      <c r="I26" s="147"/>
      <c r="J26" s="148">
        <v>2367289</v>
      </c>
      <c r="K26" s="147"/>
      <c r="L26" s="83">
        <v>198504</v>
      </c>
      <c r="M26" s="147"/>
      <c r="N26" s="148">
        <v>1847392</v>
      </c>
    </row>
    <row r="27" spans="1:14" ht="15.95" customHeight="1" x14ac:dyDescent="0.2">
      <c r="B27" s="176"/>
      <c r="C27" s="18"/>
      <c r="F27" s="49"/>
      <c r="G27" s="49"/>
      <c r="H27" s="145"/>
      <c r="I27" s="138"/>
      <c r="J27" s="146"/>
      <c r="K27" s="138"/>
      <c r="L27" s="145"/>
      <c r="M27" s="138"/>
      <c r="N27" s="146"/>
    </row>
    <row r="28" spans="1:14" ht="15.95" customHeight="1" x14ac:dyDescent="0.2">
      <c r="A28" s="14" t="s">
        <v>105</v>
      </c>
      <c r="B28" s="14"/>
      <c r="C28" s="14"/>
      <c r="D28" s="14"/>
      <c r="E28" s="14"/>
      <c r="F28" s="49"/>
      <c r="G28" s="49"/>
      <c r="H28" s="145">
        <f>SUM(H12:H26)</f>
        <v>273289486</v>
      </c>
      <c r="I28" s="138"/>
      <c r="J28" s="146">
        <f>SUM(J12:J26)</f>
        <v>144351327</v>
      </c>
      <c r="K28" s="138"/>
      <c r="L28" s="145">
        <f>SUM(L12:L26)</f>
        <v>47234030</v>
      </c>
      <c r="M28" s="138"/>
      <c r="N28" s="146">
        <f>SUM(N12:N26)</f>
        <v>-2455177</v>
      </c>
    </row>
    <row r="29" spans="1:14" ht="15.95" customHeight="1" x14ac:dyDescent="0.2">
      <c r="A29" s="14"/>
      <c r="B29" s="14" t="s">
        <v>106</v>
      </c>
      <c r="C29" s="14"/>
      <c r="D29" s="14"/>
      <c r="E29" s="14"/>
      <c r="F29" s="49"/>
      <c r="G29" s="49"/>
      <c r="H29" s="145"/>
      <c r="I29" s="138"/>
      <c r="J29" s="146"/>
      <c r="K29" s="138"/>
      <c r="L29" s="145"/>
      <c r="M29" s="138"/>
      <c r="N29" s="146"/>
    </row>
    <row r="30" spans="1:14" ht="15.95" customHeight="1" x14ac:dyDescent="0.2">
      <c r="A30" s="14"/>
      <c r="B30" s="175" t="s">
        <v>107</v>
      </c>
      <c r="F30" s="49"/>
      <c r="G30" s="49"/>
      <c r="H30" s="145">
        <v>20729606</v>
      </c>
      <c r="I30" s="147"/>
      <c r="J30" s="146">
        <v>-12849612</v>
      </c>
      <c r="K30" s="147"/>
      <c r="L30" s="145">
        <v>-4355209</v>
      </c>
      <c r="M30" s="147"/>
      <c r="N30" s="146">
        <v>9717920</v>
      </c>
    </row>
    <row r="31" spans="1:14" ht="15.95" customHeight="1" x14ac:dyDescent="0.2">
      <c r="B31" s="175" t="s">
        <v>16</v>
      </c>
      <c r="F31" s="49"/>
      <c r="G31" s="49"/>
      <c r="H31" s="145">
        <v>-118750</v>
      </c>
      <c r="I31" s="147"/>
      <c r="J31" s="146">
        <v>767106</v>
      </c>
      <c r="K31" s="147"/>
      <c r="L31" s="145">
        <v>189500589</v>
      </c>
      <c r="M31" s="147"/>
      <c r="N31" s="146">
        <v>11184491</v>
      </c>
    </row>
    <row r="32" spans="1:14" ht="15.95" customHeight="1" x14ac:dyDescent="0.2">
      <c r="B32" s="175" t="s">
        <v>17</v>
      </c>
      <c r="F32" s="49"/>
      <c r="G32" s="49"/>
      <c r="H32" s="145">
        <v>108224082</v>
      </c>
      <c r="I32" s="147"/>
      <c r="J32" s="146">
        <v>255034216</v>
      </c>
      <c r="K32" s="147"/>
      <c r="L32" s="145">
        <v>-1226350</v>
      </c>
      <c r="M32" s="147"/>
      <c r="N32" s="146">
        <v>98100979</v>
      </c>
    </row>
    <row r="33" spans="1:14" ht="15.95" customHeight="1" x14ac:dyDescent="0.2">
      <c r="B33" s="175" t="s">
        <v>108</v>
      </c>
      <c r="F33" s="49"/>
      <c r="G33" s="49"/>
      <c r="H33" s="145">
        <v>378798163</v>
      </c>
      <c r="I33" s="147"/>
      <c r="J33" s="146">
        <v>43040473</v>
      </c>
      <c r="K33" s="147"/>
      <c r="L33" s="145">
        <v>37132943</v>
      </c>
      <c r="M33" s="147"/>
      <c r="N33" s="146">
        <v>39628500</v>
      </c>
    </row>
    <row r="34" spans="1:14" ht="15.95" customHeight="1" x14ac:dyDescent="0.2">
      <c r="B34" s="175" t="s">
        <v>109</v>
      </c>
      <c r="F34" s="49"/>
      <c r="G34" s="49"/>
      <c r="H34" s="145">
        <v>2946165</v>
      </c>
      <c r="I34" s="147"/>
      <c r="J34" s="146">
        <v>13650984</v>
      </c>
      <c r="K34" s="147"/>
      <c r="L34" s="145">
        <v>0</v>
      </c>
      <c r="M34" s="147"/>
      <c r="N34" s="146">
        <v>0</v>
      </c>
    </row>
    <row r="35" spans="1:14" ht="15.95" customHeight="1" x14ac:dyDescent="0.2">
      <c r="B35" s="175" t="s">
        <v>110</v>
      </c>
      <c r="F35" s="49"/>
      <c r="G35" s="49"/>
      <c r="H35" s="145">
        <v>-349507</v>
      </c>
      <c r="I35" s="147"/>
      <c r="J35" s="146">
        <v>19369552</v>
      </c>
      <c r="K35" s="147"/>
      <c r="L35" s="145">
        <v>0</v>
      </c>
      <c r="M35" s="147"/>
      <c r="N35" s="146">
        <v>88199</v>
      </c>
    </row>
    <row r="36" spans="1:14" ht="15.95" customHeight="1" x14ac:dyDescent="0.2">
      <c r="B36" s="175" t="s">
        <v>19</v>
      </c>
      <c r="F36" s="49"/>
      <c r="G36" s="49"/>
      <c r="H36" s="145">
        <v>-11910250</v>
      </c>
      <c r="I36" s="147"/>
      <c r="J36" s="146">
        <v>4000000</v>
      </c>
      <c r="K36" s="147"/>
      <c r="L36" s="145">
        <v>-10000000</v>
      </c>
      <c r="M36" s="147"/>
      <c r="N36" s="146">
        <v>0</v>
      </c>
    </row>
    <row r="37" spans="1:14" ht="15.95" customHeight="1" x14ac:dyDescent="0.2">
      <c r="B37" s="175" t="s">
        <v>31</v>
      </c>
      <c r="F37" s="49"/>
      <c r="G37" s="49"/>
      <c r="H37" s="145">
        <v>-1292738</v>
      </c>
      <c r="I37" s="147"/>
      <c r="J37" s="146">
        <v>201223</v>
      </c>
      <c r="K37" s="147"/>
      <c r="L37" s="145">
        <v>0</v>
      </c>
      <c r="M37" s="147"/>
      <c r="N37" s="146">
        <v>0</v>
      </c>
    </row>
    <row r="38" spans="1:14" ht="15.95" customHeight="1" x14ac:dyDescent="0.2">
      <c r="B38" s="175" t="s">
        <v>37</v>
      </c>
      <c r="F38" s="49"/>
      <c r="G38" s="49"/>
      <c r="H38" s="145">
        <v>20084049</v>
      </c>
      <c r="I38" s="147"/>
      <c r="J38" s="146">
        <v>27454377</v>
      </c>
      <c r="K38" s="147"/>
      <c r="L38" s="145">
        <v>14101371</v>
      </c>
      <c r="M38" s="147"/>
      <c r="N38" s="146">
        <v>7223747</v>
      </c>
    </row>
    <row r="39" spans="1:14" ht="15.95" customHeight="1" x14ac:dyDescent="0.2">
      <c r="B39" s="175" t="s">
        <v>38</v>
      </c>
      <c r="F39" s="49"/>
      <c r="G39" s="49"/>
      <c r="H39" s="145">
        <v>139865</v>
      </c>
      <c r="I39" s="147"/>
      <c r="J39" s="146">
        <v>-1920011</v>
      </c>
      <c r="K39" s="147"/>
      <c r="L39" s="145">
        <v>-5432327</v>
      </c>
      <c r="M39" s="147"/>
      <c r="N39" s="146">
        <v>-20739826</v>
      </c>
    </row>
    <row r="40" spans="1:14" ht="15.95" customHeight="1" x14ac:dyDescent="0.2">
      <c r="B40" s="175" t="s">
        <v>41</v>
      </c>
      <c r="F40" s="49"/>
      <c r="G40" s="49"/>
      <c r="H40" s="145">
        <v>-1861165</v>
      </c>
      <c r="I40" s="147"/>
      <c r="J40" s="146">
        <v>4618859</v>
      </c>
      <c r="K40" s="147"/>
      <c r="L40" s="145">
        <v>-2149242</v>
      </c>
      <c r="M40" s="147"/>
      <c r="N40" s="146">
        <v>-24243</v>
      </c>
    </row>
    <row r="41" spans="1:14" ht="15.95" customHeight="1" x14ac:dyDescent="0.2">
      <c r="B41" s="18" t="s">
        <v>111</v>
      </c>
      <c r="F41" s="49"/>
      <c r="G41" s="49"/>
      <c r="H41" s="145">
        <v>49967668</v>
      </c>
      <c r="I41" s="147"/>
      <c r="J41" s="146">
        <v>19052350</v>
      </c>
      <c r="K41" s="147"/>
      <c r="L41" s="145">
        <v>1020000</v>
      </c>
      <c r="M41" s="147"/>
      <c r="N41" s="146">
        <v>76360002</v>
      </c>
    </row>
    <row r="42" spans="1:14" ht="15.95" customHeight="1" x14ac:dyDescent="0.2">
      <c r="B42" s="18" t="s">
        <v>162</v>
      </c>
      <c r="F42" s="49"/>
      <c r="G42" s="49"/>
      <c r="H42" s="145"/>
      <c r="I42" s="147"/>
      <c r="J42" s="146"/>
      <c r="K42" s="147"/>
      <c r="L42" s="145"/>
      <c r="N42" s="146"/>
    </row>
    <row r="43" spans="1:14" ht="15.95" customHeight="1" x14ac:dyDescent="0.2">
      <c r="B43" s="18"/>
      <c r="C43" s="18" t="s">
        <v>140</v>
      </c>
      <c r="F43" s="49"/>
      <c r="G43" s="49"/>
      <c r="H43" s="145">
        <v>-6949537</v>
      </c>
      <c r="I43" s="147"/>
      <c r="J43" s="146">
        <v>-1650110</v>
      </c>
      <c r="K43" s="147"/>
      <c r="L43" s="145">
        <v>-50570</v>
      </c>
      <c r="M43" s="147"/>
      <c r="N43" s="146">
        <v>0</v>
      </c>
    </row>
    <row r="44" spans="1:14" ht="15.95" customHeight="1" x14ac:dyDescent="0.2">
      <c r="B44" s="175" t="s">
        <v>44</v>
      </c>
      <c r="F44" s="49"/>
      <c r="G44" s="49"/>
      <c r="H44" s="77">
        <v>12968442</v>
      </c>
      <c r="I44" s="147"/>
      <c r="J44" s="149">
        <v>-1264949</v>
      </c>
      <c r="K44" s="147"/>
      <c r="L44" s="77">
        <v>6015023</v>
      </c>
      <c r="M44" s="147"/>
      <c r="N44" s="149">
        <v>-1381802</v>
      </c>
    </row>
    <row r="45" spans="1:14" ht="15.95" customHeight="1" x14ac:dyDescent="0.2">
      <c r="B45" s="49"/>
      <c r="F45" s="49"/>
      <c r="G45" s="49"/>
      <c r="H45" s="145"/>
      <c r="I45" s="138"/>
      <c r="J45" s="146"/>
      <c r="K45" s="138"/>
      <c r="L45" s="145"/>
      <c r="M45" s="138"/>
      <c r="N45" s="146"/>
    </row>
    <row r="46" spans="1:14" ht="15.95" customHeight="1" x14ac:dyDescent="0.2">
      <c r="A46" s="14" t="s">
        <v>207</v>
      </c>
      <c r="B46" s="14"/>
      <c r="F46" s="49"/>
      <c r="G46" s="49"/>
      <c r="H46" s="145">
        <f>SUM(H28:H44)</f>
        <v>844665579</v>
      </c>
      <c r="I46" s="138"/>
      <c r="J46" s="146">
        <f>SUM(J28:J44)</f>
        <v>513855785</v>
      </c>
      <c r="K46" s="138"/>
      <c r="L46" s="145">
        <f>SUM(L28:L44)</f>
        <v>271790258</v>
      </c>
      <c r="M46" s="138"/>
      <c r="N46" s="146">
        <f>SUM(N28:N44)</f>
        <v>217702790</v>
      </c>
    </row>
    <row r="47" spans="1:14" ht="15.95" customHeight="1" x14ac:dyDescent="0.2">
      <c r="A47" s="18"/>
      <c r="B47" s="18" t="s">
        <v>112</v>
      </c>
      <c r="D47" s="18"/>
      <c r="E47" s="18"/>
      <c r="F47" s="49"/>
      <c r="G47" s="49"/>
      <c r="H47" s="145">
        <v>-101684816</v>
      </c>
      <c r="I47" s="147"/>
      <c r="J47" s="146">
        <v>-97912338</v>
      </c>
      <c r="K47" s="147"/>
      <c r="L47" s="145">
        <v>-51285068</v>
      </c>
      <c r="M47" s="147"/>
      <c r="N47" s="146">
        <v>-38330979</v>
      </c>
    </row>
    <row r="48" spans="1:14" ht="15.95" customHeight="1" x14ac:dyDescent="0.2">
      <c r="A48" s="18"/>
      <c r="B48" s="18" t="s">
        <v>113</v>
      </c>
      <c r="D48" s="18"/>
      <c r="E48" s="18"/>
      <c r="F48" s="49"/>
      <c r="G48" s="49"/>
      <c r="H48" s="77">
        <v>-13152184</v>
      </c>
      <c r="I48" s="147"/>
      <c r="J48" s="149">
        <v>-9049087</v>
      </c>
      <c r="K48" s="147"/>
      <c r="L48" s="77">
        <v>-1203753</v>
      </c>
      <c r="M48" s="147"/>
      <c r="N48" s="149">
        <v>-3607795</v>
      </c>
    </row>
    <row r="49" spans="1:14" ht="15.95" customHeight="1" x14ac:dyDescent="0.2">
      <c r="A49" s="18"/>
      <c r="B49" s="18"/>
      <c r="C49" s="18"/>
      <c r="D49" s="18"/>
      <c r="E49" s="18"/>
      <c r="F49" s="49"/>
      <c r="G49" s="49"/>
      <c r="H49" s="145"/>
      <c r="I49" s="138"/>
      <c r="J49" s="146"/>
      <c r="K49" s="138"/>
      <c r="L49" s="145"/>
      <c r="M49" s="138"/>
      <c r="N49" s="146"/>
    </row>
    <row r="50" spans="1:14" ht="15.95" customHeight="1" x14ac:dyDescent="0.2">
      <c r="A50" s="14" t="s">
        <v>208</v>
      </c>
      <c r="B50" s="18"/>
      <c r="C50" s="18"/>
      <c r="D50" s="18"/>
      <c r="E50" s="18"/>
      <c r="F50" s="49"/>
      <c r="G50" s="49"/>
      <c r="H50" s="77">
        <f>SUM(H46:H49)</f>
        <v>729828579</v>
      </c>
      <c r="I50" s="138"/>
      <c r="J50" s="149">
        <f>SUM(J46:J49)</f>
        <v>406894360</v>
      </c>
      <c r="K50" s="138"/>
      <c r="L50" s="77">
        <f>SUM(L46:L49)</f>
        <v>219301437</v>
      </c>
      <c r="M50" s="138"/>
      <c r="N50" s="149">
        <f>SUM(N46:N49)</f>
        <v>175764016</v>
      </c>
    </row>
    <row r="51" spans="1:14" ht="15.95" customHeight="1" x14ac:dyDescent="0.2">
      <c r="A51" s="14"/>
      <c r="B51" s="14"/>
      <c r="C51" s="18"/>
      <c r="D51" s="18"/>
      <c r="E51" s="18"/>
      <c r="F51" s="49"/>
      <c r="G51" s="49"/>
      <c r="H51" s="138"/>
      <c r="I51" s="138"/>
      <c r="J51" s="138"/>
      <c r="K51" s="138"/>
      <c r="L51" s="138"/>
      <c r="M51" s="138"/>
      <c r="N51" s="138"/>
    </row>
    <row r="52" spans="1:14" ht="15.95" customHeight="1" x14ac:dyDescent="0.2">
      <c r="A52" s="14"/>
      <c r="B52" s="14"/>
      <c r="C52" s="18"/>
      <c r="D52" s="18"/>
      <c r="E52" s="18"/>
      <c r="F52" s="49"/>
      <c r="G52" s="49"/>
      <c r="H52" s="138"/>
      <c r="I52" s="138"/>
      <c r="J52" s="138"/>
      <c r="K52" s="138"/>
      <c r="L52" s="138"/>
      <c r="M52" s="138"/>
      <c r="N52" s="138"/>
    </row>
    <row r="53" spans="1:14" ht="15.95" customHeight="1" x14ac:dyDescent="0.2">
      <c r="A53" s="14"/>
      <c r="B53" s="14"/>
      <c r="C53" s="18"/>
      <c r="D53" s="18"/>
      <c r="E53" s="18"/>
      <c r="F53" s="49"/>
      <c r="G53" s="49"/>
      <c r="H53" s="138"/>
      <c r="I53" s="138"/>
      <c r="J53" s="138"/>
      <c r="K53" s="138"/>
      <c r="L53" s="138"/>
      <c r="M53" s="138"/>
      <c r="N53" s="138"/>
    </row>
    <row r="54" spans="1:14" ht="15.75" customHeight="1" x14ac:dyDescent="0.2">
      <c r="A54" s="14"/>
      <c r="B54" s="14"/>
      <c r="C54" s="18"/>
      <c r="D54" s="18"/>
      <c r="E54" s="18"/>
      <c r="F54" s="49"/>
      <c r="G54" s="49"/>
      <c r="H54" s="138"/>
      <c r="I54" s="138"/>
      <c r="J54" s="138"/>
      <c r="K54" s="138"/>
      <c r="L54" s="138"/>
      <c r="M54" s="138"/>
      <c r="N54" s="138"/>
    </row>
    <row r="55" spans="1:14" ht="21.95" customHeight="1" x14ac:dyDescent="0.2">
      <c r="A55" s="171" t="s">
        <v>34</v>
      </c>
      <c r="B55" s="177"/>
      <c r="C55" s="177"/>
      <c r="D55" s="177"/>
      <c r="E55" s="177"/>
      <c r="F55" s="177"/>
      <c r="G55" s="177"/>
      <c r="H55" s="91"/>
      <c r="I55" s="91"/>
      <c r="J55" s="91"/>
      <c r="K55" s="91"/>
      <c r="L55" s="91"/>
      <c r="M55" s="91"/>
      <c r="N55" s="91"/>
    </row>
    <row r="56" spans="1:14" ht="15.95" customHeight="1" x14ac:dyDescent="0.2">
      <c r="A56" s="14" t="str">
        <f>+A1</f>
        <v>Nirvana Daii Public Company Limited</v>
      </c>
      <c r="B56" s="1"/>
      <c r="C56" s="1"/>
      <c r="D56" s="1"/>
      <c r="E56" s="2"/>
      <c r="F56" s="2"/>
      <c r="G56" s="2"/>
      <c r="H56" s="137"/>
      <c r="I56" s="137"/>
      <c r="J56" s="137"/>
      <c r="K56" s="137"/>
      <c r="L56" s="137"/>
      <c r="M56" s="137"/>
      <c r="N56" s="137"/>
    </row>
    <row r="57" spans="1:14" ht="15.95" customHeight="1" x14ac:dyDescent="0.2">
      <c r="A57" s="14" t="s">
        <v>158</v>
      </c>
      <c r="B57" s="14"/>
      <c r="C57" s="14"/>
      <c r="D57" s="14"/>
      <c r="E57" s="18"/>
      <c r="F57" s="49"/>
      <c r="G57" s="49"/>
      <c r="H57" s="138"/>
      <c r="I57" s="138"/>
      <c r="J57" s="138"/>
      <c r="K57" s="138"/>
      <c r="L57" s="138"/>
      <c r="M57" s="138"/>
      <c r="N57" s="138"/>
    </row>
    <row r="58" spans="1:14" ht="15.95" customHeight="1" x14ac:dyDescent="0.2">
      <c r="A58" s="170" t="str">
        <f>+A3</f>
        <v>For the three-month period ended 31 March 2022</v>
      </c>
      <c r="B58" s="170"/>
      <c r="C58" s="170"/>
      <c r="D58" s="170"/>
      <c r="E58" s="171"/>
      <c r="F58" s="172"/>
      <c r="G58" s="172"/>
      <c r="H58" s="139"/>
      <c r="I58" s="139"/>
      <c r="J58" s="139"/>
      <c r="K58" s="139"/>
      <c r="L58" s="139"/>
      <c r="M58" s="139"/>
      <c r="N58" s="139"/>
    </row>
    <row r="59" spans="1:14" ht="15.95" customHeight="1" x14ac:dyDescent="0.2">
      <c r="A59" s="14"/>
      <c r="B59" s="14"/>
      <c r="C59" s="14"/>
      <c r="D59" s="14"/>
      <c r="E59" s="18"/>
      <c r="F59" s="49"/>
      <c r="G59" s="49"/>
      <c r="H59" s="138"/>
      <c r="I59" s="138"/>
      <c r="J59" s="138"/>
      <c r="K59" s="138"/>
      <c r="L59" s="138"/>
      <c r="M59" s="138"/>
      <c r="N59" s="138"/>
    </row>
    <row r="60" spans="1:14" ht="15.95" customHeight="1" x14ac:dyDescent="0.2">
      <c r="A60" s="14"/>
      <c r="B60" s="14"/>
      <c r="C60" s="14"/>
      <c r="D60" s="14"/>
      <c r="E60" s="18"/>
      <c r="F60" s="49"/>
      <c r="G60" s="49"/>
      <c r="H60" s="138"/>
      <c r="I60" s="138"/>
      <c r="J60" s="138"/>
      <c r="K60" s="138"/>
      <c r="L60" s="138"/>
      <c r="M60" s="138"/>
      <c r="N60" s="138"/>
    </row>
    <row r="61" spans="1:14" ht="15.95" customHeight="1" x14ac:dyDescent="0.2">
      <c r="F61" s="49"/>
      <c r="G61" s="49"/>
      <c r="H61" s="188" t="s">
        <v>3</v>
      </c>
      <c r="I61" s="188"/>
      <c r="J61" s="188"/>
      <c r="K61" s="140"/>
      <c r="L61" s="188" t="s">
        <v>4</v>
      </c>
      <c r="M61" s="188"/>
      <c r="N61" s="188"/>
    </row>
    <row r="62" spans="1:14" ht="15.95" customHeight="1" x14ac:dyDescent="0.2">
      <c r="A62" s="14"/>
      <c r="B62" s="14"/>
      <c r="C62" s="14"/>
      <c r="D62" s="14"/>
      <c r="F62" s="49"/>
      <c r="G62" s="49"/>
      <c r="H62" s="187" t="s">
        <v>5</v>
      </c>
      <c r="I62" s="187"/>
      <c r="J62" s="187"/>
      <c r="K62" s="158"/>
      <c r="L62" s="187" t="s">
        <v>5</v>
      </c>
      <c r="M62" s="187"/>
      <c r="N62" s="187"/>
    </row>
    <row r="63" spans="1:14" ht="15.95" customHeight="1" x14ac:dyDescent="0.2">
      <c r="A63" s="14"/>
      <c r="B63" s="14"/>
      <c r="C63" s="14"/>
      <c r="D63" s="14"/>
      <c r="F63" s="49"/>
      <c r="G63" s="49"/>
      <c r="H63" s="141" t="s">
        <v>98</v>
      </c>
      <c r="I63" s="141"/>
      <c r="J63" s="141" t="s">
        <v>98</v>
      </c>
      <c r="K63" s="142"/>
      <c r="L63" s="141" t="s">
        <v>98</v>
      </c>
      <c r="M63" s="141"/>
      <c r="N63" s="141" t="s">
        <v>98</v>
      </c>
    </row>
    <row r="64" spans="1:14" ht="15.95" customHeight="1" x14ac:dyDescent="0.2">
      <c r="A64" s="14"/>
      <c r="B64" s="14"/>
      <c r="C64" s="14"/>
      <c r="D64" s="14"/>
      <c r="F64" s="49"/>
      <c r="G64" s="49"/>
      <c r="H64" s="143" t="s">
        <v>177</v>
      </c>
      <c r="I64" s="140"/>
      <c r="J64" s="143" t="s">
        <v>133</v>
      </c>
      <c r="K64" s="140"/>
      <c r="L64" s="143" t="s">
        <v>177</v>
      </c>
      <c r="M64" s="140"/>
      <c r="N64" s="143" t="s">
        <v>133</v>
      </c>
    </row>
    <row r="65" spans="1:14" ht="15.95" customHeight="1" x14ac:dyDescent="0.2">
      <c r="A65" s="18"/>
      <c r="B65" s="18"/>
      <c r="C65" s="18"/>
      <c r="D65" s="18"/>
      <c r="E65" s="18"/>
      <c r="F65" s="178" t="s">
        <v>216</v>
      </c>
      <c r="G65" s="174"/>
      <c r="H65" s="144" t="s">
        <v>11</v>
      </c>
      <c r="I65" s="137"/>
      <c r="J65" s="144" t="s">
        <v>11</v>
      </c>
      <c r="K65" s="138"/>
      <c r="L65" s="144" t="s">
        <v>11</v>
      </c>
      <c r="M65" s="137"/>
      <c r="N65" s="144" t="s">
        <v>11</v>
      </c>
    </row>
    <row r="66" spans="1:14" ht="15.95" customHeight="1" x14ac:dyDescent="0.2">
      <c r="A66" s="14" t="s">
        <v>114</v>
      </c>
      <c r="F66" s="49"/>
      <c r="G66" s="49"/>
      <c r="H66" s="145"/>
      <c r="I66" s="138"/>
      <c r="J66" s="146"/>
      <c r="K66" s="138"/>
      <c r="L66" s="145"/>
      <c r="M66" s="138"/>
      <c r="N66" s="146"/>
    </row>
    <row r="67" spans="1:14" ht="15.95" customHeight="1" x14ac:dyDescent="0.2">
      <c r="B67" s="18" t="s">
        <v>23</v>
      </c>
      <c r="F67" s="49"/>
      <c r="G67" s="49"/>
      <c r="H67" s="145">
        <v>5705182</v>
      </c>
      <c r="I67" s="147"/>
      <c r="J67" s="146">
        <v>4936366</v>
      </c>
      <c r="K67" s="147"/>
      <c r="L67" s="145">
        <v>0</v>
      </c>
      <c r="M67" s="147"/>
      <c r="N67" s="146">
        <v>0</v>
      </c>
    </row>
    <row r="68" spans="1:14" ht="15.95" customHeight="1" x14ac:dyDescent="0.2">
      <c r="B68" s="18" t="s">
        <v>222</v>
      </c>
      <c r="F68" s="49"/>
      <c r="G68" s="49"/>
      <c r="H68" s="145">
        <v>0</v>
      </c>
      <c r="I68" s="147"/>
      <c r="J68" s="146">
        <v>0</v>
      </c>
      <c r="K68" s="147"/>
      <c r="L68" s="145">
        <v>239825144</v>
      </c>
      <c r="M68" s="147"/>
      <c r="N68" s="146">
        <v>47318118</v>
      </c>
    </row>
    <row r="69" spans="1:14" ht="15.95" customHeight="1" x14ac:dyDescent="0.2">
      <c r="B69" s="18" t="s">
        <v>223</v>
      </c>
      <c r="F69" s="49"/>
      <c r="G69" s="49"/>
      <c r="H69" s="145">
        <v>0</v>
      </c>
      <c r="I69" s="147"/>
      <c r="J69" s="146">
        <v>0</v>
      </c>
      <c r="K69" s="147"/>
      <c r="L69" s="145">
        <v>-484998000</v>
      </c>
      <c r="M69" s="147"/>
      <c r="N69" s="146">
        <v>-102552500</v>
      </c>
    </row>
    <row r="70" spans="1:14" ht="15.95" customHeight="1" x14ac:dyDescent="0.2">
      <c r="B70" s="18" t="s">
        <v>213</v>
      </c>
      <c r="F70" s="49"/>
      <c r="G70" s="49"/>
      <c r="H70" s="145"/>
      <c r="I70" s="147"/>
      <c r="J70" s="146"/>
      <c r="K70" s="147"/>
      <c r="L70" s="145"/>
      <c r="M70" s="147"/>
      <c r="N70" s="146"/>
    </row>
    <row r="71" spans="1:14" ht="15.95" customHeight="1" x14ac:dyDescent="0.2">
      <c r="C71" s="173" t="s">
        <v>214</v>
      </c>
      <c r="E71" s="49"/>
      <c r="F71" s="49"/>
      <c r="G71" s="49"/>
      <c r="H71" s="145">
        <v>58583000</v>
      </c>
      <c r="I71" s="147"/>
      <c r="J71" s="146">
        <v>1574249</v>
      </c>
      <c r="K71" s="147"/>
      <c r="L71" s="145">
        <v>58500000</v>
      </c>
      <c r="N71" s="146">
        <v>0</v>
      </c>
    </row>
    <row r="72" spans="1:14" ht="15.95" customHeight="1" x14ac:dyDescent="0.2">
      <c r="B72" s="18" t="s">
        <v>215</v>
      </c>
      <c r="E72" s="49"/>
      <c r="F72" s="49"/>
      <c r="G72" s="49"/>
      <c r="H72" s="145"/>
      <c r="I72" s="147"/>
      <c r="J72" s="146"/>
      <c r="K72" s="147"/>
      <c r="L72" s="145"/>
      <c r="N72" s="146"/>
    </row>
    <row r="73" spans="1:14" ht="15.95" customHeight="1" x14ac:dyDescent="0.2">
      <c r="C73" s="18" t="s">
        <v>214</v>
      </c>
      <c r="E73" s="49"/>
      <c r="F73" s="49"/>
      <c r="G73" s="49"/>
      <c r="H73" s="145">
        <v>-1218738</v>
      </c>
      <c r="I73" s="147"/>
      <c r="J73" s="146">
        <v>-20047918</v>
      </c>
      <c r="K73" s="147"/>
      <c r="L73" s="145">
        <v>0</v>
      </c>
      <c r="M73" s="147"/>
      <c r="N73" s="146">
        <v>-21000</v>
      </c>
    </row>
    <row r="74" spans="1:14" ht="15.95" customHeight="1" x14ac:dyDescent="0.2">
      <c r="B74" s="18" t="s">
        <v>193</v>
      </c>
      <c r="E74" s="49"/>
      <c r="F74" s="49"/>
      <c r="G74" s="49"/>
      <c r="H74" s="145">
        <v>-118404</v>
      </c>
      <c r="I74" s="147"/>
      <c r="J74" s="146">
        <v>0</v>
      </c>
      <c r="K74" s="147"/>
      <c r="L74" s="145">
        <v>0</v>
      </c>
      <c r="M74" s="147"/>
      <c r="N74" s="146">
        <v>0</v>
      </c>
    </row>
    <row r="75" spans="1:14" ht="15.95" customHeight="1" x14ac:dyDescent="0.2">
      <c r="B75" s="175" t="s">
        <v>115</v>
      </c>
      <c r="F75" s="49"/>
      <c r="G75" s="49"/>
      <c r="H75" s="145">
        <v>0</v>
      </c>
      <c r="I75" s="147"/>
      <c r="J75" s="146">
        <v>-2000000</v>
      </c>
      <c r="K75" s="147"/>
      <c r="L75" s="145">
        <v>0</v>
      </c>
      <c r="M75" s="147"/>
      <c r="N75" s="146">
        <v>0</v>
      </c>
    </row>
    <row r="76" spans="1:14" ht="15.95" customHeight="1" x14ac:dyDescent="0.2">
      <c r="B76" s="18" t="s">
        <v>116</v>
      </c>
      <c r="E76" s="49"/>
      <c r="F76" s="49"/>
      <c r="G76" s="49"/>
      <c r="H76" s="83">
        <v>5454</v>
      </c>
      <c r="I76" s="147"/>
      <c r="J76" s="148">
        <v>32202</v>
      </c>
      <c r="K76" s="147"/>
      <c r="L76" s="83">
        <v>5454</v>
      </c>
      <c r="M76" s="147"/>
      <c r="N76" s="148">
        <v>28257841</v>
      </c>
    </row>
    <row r="77" spans="1:14" ht="6" customHeight="1" x14ac:dyDescent="0.2">
      <c r="E77" s="49"/>
      <c r="F77" s="49"/>
      <c r="G77" s="49"/>
      <c r="H77" s="145"/>
      <c r="I77" s="138"/>
      <c r="J77" s="146"/>
      <c r="K77" s="138"/>
      <c r="L77" s="145"/>
      <c r="M77" s="138"/>
      <c r="N77" s="146"/>
    </row>
    <row r="78" spans="1:14" ht="15.95" customHeight="1" x14ac:dyDescent="0.2">
      <c r="A78" s="14" t="s">
        <v>210</v>
      </c>
      <c r="F78" s="49"/>
      <c r="G78" s="49"/>
      <c r="H78" s="77">
        <f>SUM(H67:H77)</f>
        <v>62956494</v>
      </c>
      <c r="I78" s="138"/>
      <c r="J78" s="149">
        <f>SUM(J67:J76)</f>
        <v>-15505101</v>
      </c>
      <c r="K78" s="138"/>
      <c r="L78" s="77">
        <f>SUM(L67:L77)</f>
        <v>-186667402</v>
      </c>
      <c r="M78" s="138"/>
      <c r="N78" s="149">
        <f>SUM(N67:N76)</f>
        <v>-26997541</v>
      </c>
    </row>
    <row r="79" spans="1:14" ht="9.9499999999999993" customHeight="1" x14ac:dyDescent="0.2">
      <c r="F79" s="49"/>
      <c r="G79" s="49"/>
      <c r="H79" s="145"/>
      <c r="I79" s="138"/>
      <c r="J79" s="146"/>
      <c r="K79" s="138"/>
      <c r="L79" s="145"/>
      <c r="M79" s="138"/>
      <c r="N79" s="146"/>
    </row>
    <row r="80" spans="1:14" ht="15.95" customHeight="1" x14ac:dyDescent="0.2">
      <c r="A80" s="14" t="s">
        <v>117</v>
      </c>
      <c r="F80" s="49"/>
      <c r="G80" s="49"/>
      <c r="H80" s="145"/>
      <c r="I80" s="138"/>
      <c r="J80" s="146"/>
      <c r="K80" s="138"/>
      <c r="L80" s="145"/>
      <c r="M80" s="138"/>
      <c r="N80" s="146"/>
    </row>
    <row r="81" spans="1:14" ht="15.95" customHeight="1" x14ac:dyDescent="0.2">
      <c r="A81" s="14"/>
      <c r="B81" s="179" t="s">
        <v>196</v>
      </c>
      <c r="F81" s="49"/>
      <c r="G81" s="49"/>
      <c r="H81" s="145"/>
      <c r="I81" s="138"/>
      <c r="J81" s="146"/>
      <c r="K81" s="138"/>
      <c r="L81" s="145"/>
      <c r="M81" s="138"/>
      <c r="N81" s="146"/>
    </row>
    <row r="82" spans="1:14" ht="15.95" customHeight="1" x14ac:dyDescent="0.2">
      <c r="A82" s="14"/>
      <c r="B82" s="179"/>
      <c r="C82" s="179" t="s">
        <v>155</v>
      </c>
      <c r="D82" s="179"/>
      <c r="F82" s="49"/>
      <c r="G82" s="49"/>
      <c r="H82" s="145">
        <v>0</v>
      </c>
      <c r="I82" s="138"/>
      <c r="J82" s="146">
        <v>301472800</v>
      </c>
      <c r="K82" s="138"/>
      <c r="L82" s="145">
        <v>0</v>
      </c>
      <c r="M82" s="138"/>
      <c r="N82" s="146">
        <v>200000000</v>
      </c>
    </row>
    <row r="83" spans="1:14" ht="15.95" customHeight="1" x14ac:dyDescent="0.2">
      <c r="A83" s="14"/>
      <c r="B83" s="179" t="s">
        <v>197</v>
      </c>
      <c r="C83" s="179"/>
      <c r="D83" s="179"/>
      <c r="F83" s="49"/>
      <c r="G83" s="49"/>
      <c r="H83" s="145"/>
      <c r="I83" s="138"/>
      <c r="J83" s="146"/>
      <c r="K83" s="138"/>
      <c r="L83" s="145"/>
      <c r="M83" s="138"/>
      <c r="N83" s="146"/>
    </row>
    <row r="84" spans="1:14" ht="15.95" customHeight="1" x14ac:dyDescent="0.2">
      <c r="A84" s="14"/>
      <c r="B84" s="179"/>
      <c r="C84" s="179" t="s">
        <v>155</v>
      </c>
      <c r="D84" s="179"/>
      <c r="F84" s="49"/>
      <c r="G84" s="49"/>
      <c r="H84" s="145">
        <v>-129929170</v>
      </c>
      <c r="I84" s="138"/>
      <c r="J84" s="146">
        <v>-356379526</v>
      </c>
      <c r="K84" s="138"/>
      <c r="L84" s="145">
        <v>-41400000</v>
      </c>
      <c r="M84" s="138"/>
      <c r="N84" s="146">
        <v>-267776726</v>
      </c>
    </row>
    <row r="85" spans="1:14" ht="15.95" customHeight="1" x14ac:dyDescent="0.2">
      <c r="A85" s="14"/>
      <c r="B85" s="179" t="s">
        <v>199</v>
      </c>
      <c r="C85" s="179"/>
      <c r="D85" s="179"/>
      <c r="F85" s="49"/>
      <c r="G85" s="49"/>
      <c r="H85" s="145"/>
      <c r="I85" s="138"/>
      <c r="J85" s="146"/>
      <c r="K85" s="138"/>
      <c r="L85" s="145"/>
      <c r="M85" s="138"/>
      <c r="N85" s="146"/>
    </row>
    <row r="86" spans="1:14" ht="15.95" customHeight="1" x14ac:dyDescent="0.2">
      <c r="A86" s="14"/>
      <c r="B86" s="179"/>
      <c r="C86" s="179" t="s">
        <v>198</v>
      </c>
      <c r="D86" s="179"/>
      <c r="F86" s="49"/>
      <c r="G86" s="49"/>
      <c r="H86" s="145">
        <v>0</v>
      </c>
      <c r="I86" s="138"/>
      <c r="J86" s="146">
        <v>0</v>
      </c>
      <c r="K86" s="138"/>
      <c r="L86" s="145">
        <v>-740000</v>
      </c>
      <c r="M86" s="138"/>
      <c r="N86" s="146">
        <v>0</v>
      </c>
    </row>
    <row r="87" spans="1:14" ht="15.95" customHeight="1" x14ac:dyDescent="0.2">
      <c r="A87" s="14"/>
      <c r="B87" s="179" t="s">
        <v>194</v>
      </c>
      <c r="C87" s="179"/>
      <c r="D87" s="179"/>
      <c r="F87" s="49"/>
      <c r="G87" s="49"/>
      <c r="H87" s="145"/>
      <c r="I87" s="138"/>
      <c r="J87" s="146"/>
      <c r="K87" s="138"/>
      <c r="L87" s="145"/>
      <c r="M87" s="138"/>
      <c r="N87" s="146"/>
    </row>
    <row r="88" spans="1:14" ht="15.95" customHeight="1" x14ac:dyDescent="0.2">
      <c r="A88" s="14"/>
      <c r="B88" s="179"/>
      <c r="C88" s="179" t="s">
        <v>155</v>
      </c>
      <c r="F88" s="49">
        <v>14</v>
      </c>
      <c r="G88" s="49"/>
      <c r="H88" s="145">
        <v>10945434</v>
      </c>
      <c r="I88" s="138"/>
      <c r="J88" s="146">
        <v>84045453</v>
      </c>
      <c r="K88" s="138"/>
      <c r="L88" s="145">
        <v>0</v>
      </c>
      <c r="M88" s="138"/>
      <c r="N88" s="146">
        <v>2139000</v>
      </c>
    </row>
    <row r="89" spans="1:14" ht="15.95" customHeight="1" x14ac:dyDescent="0.2">
      <c r="A89" s="14"/>
      <c r="B89" s="179" t="s">
        <v>195</v>
      </c>
      <c r="F89" s="49"/>
      <c r="G89" s="49"/>
      <c r="H89" s="145"/>
      <c r="I89" s="138"/>
      <c r="J89" s="146"/>
      <c r="K89" s="138"/>
      <c r="L89" s="145"/>
      <c r="M89" s="138"/>
      <c r="N89" s="146"/>
    </row>
    <row r="90" spans="1:14" ht="15.95" customHeight="1" x14ac:dyDescent="0.2">
      <c r="A90" s="14"/>
      <c r="B90" s="179"/>
      <c r="C90" s="179" t="s">
        <v>155</v>
      </c>
      <c r="F90" s="49">
        <v>14</v>
      </c>
      <c r="G90" s="49"/>
      <c r="H90" s="145">
        <v>-651778202</v>
      </c>
      <c r="I90" s="138"/>
      <c r="J90" s="146">
        <v>-411208882</v>
      </c>
      <c r="K90" s="138"/>
      <c r="L90" s="145">
        <v>0</v>
      </c>
      <c r="M90" s="138"/>
      <c r="N90" s="146">
        <v>-49687500</v>
      </c>
    </row>
    <row r="91" spans="1:14" ht="15.95" customHeight="1" x14ac:dyDescent="0.2">
      <c r="A91" s="14"/>
      <c r="B91" s="179" t="s">
        <v>195</v>
      </c>
      <c r="F91" s="49"/>
      <c r="G91" s="49"/>
      <c r="H91" s="145"/>
      <c r="I91" s="138"/>
      <c r="J91" s="146"/>
      <c r="K91" s="138"/>
      <c r="L91" s="145"/>
      <c r="M91" s="138"/>
      <c r="N91" s="146"/>
    </row>
    <row r="92" spans="1:14" ht="15.95" customHeight="1" x14ac:dyDescent="0.2">
      <c r="A92" s="14"/>
      <c r="B92" s="179"/>
      <c r="C92" s="179" t="s">
        <v>155</v>
      </c>
      <c r="F92" s="49"/>
      <c r="G92" s="49"/>
      <c r="H92" s="145">
        <v>-1872438</v>
      </c>
      <c r="I92" s="138"/>
      <c r="J92" s="146">
        <v>0</v>
      </c>
      <c r="K92" s="138"/>
      <c r="L92" s="145">
        <v>0</v>
      </c>
      <c r="M92" s="138"/>
      <c r="N92" s="146">
        <v>0</v>
      </c>
    </row>
    <row r="93" spans="1:14" ht="15.95" customHeight="1" x14ac:dyDescent="0.2">
      <c r="B93" s="179" t="s">
        <v>130</v>
      </c>
      <c r="C93" s="179"/>
      <c r="D93" s="179"/>
      <c r="E93" s="179"/>
      <c r="F93" s="49"/>
      <c r="G93" s="49"/>
      <c r="H93" s="77">
        <v>-1303668</v>
      </c>
      <c r="I93" s="147"/>
      <c r="J93" s="149">
        <v>-3643369</v>
      </c>
      <c r="K93" s="147"/>
      <c r="L93" s="77">
        <v>0</v>
      </c>
      <c r="M93" s="147"/>
      <c r="N93" s="149">
        <v>-2394476</v>
      </c>
    </row>
    <row r="94" spans="1:14" ht="8.1" customHeight="1" x14ac:dyDescent="0.2">
      <c r="A94" s="49"/>
      <c r="E94" s="49"/>
      <c r="F94" s="49"/>
      <c r="G94" s="49"/>
      <c r="H94" s="145"/>
      <c r="I94" s="138"/>
      <c r="J94" s="146"/>
      <c r="K94" s="138"/>
      <c r="L94" s="145"/>
      <c r="M94" s="138"/>
      <c r="N94" s="146"/>
    </row>
    <row r="95" spans="1:14" ht="15.95" customHeight="1" x14ac:dyDescent="0.2">
      <c r="A95" s="14" t="s">
        <v>209</v>
      </c>
      <c r="F95" s="49"/>
      <c r="G95" s="49"/>
      <c r="H95" s="77">
        <f>SUM(H81:H93)</f>
        <v>-773938044</v>
      </c>
      <c r="I95" s="138"/>
      <c r="J95" s="149">
        <f>SUM(J80:J93)</f>
        <v>-385713524</v>
      </c>
      <c r="K95" s="138"/>
      <c r="L95" s="77">
        <f>SUM(L81:L93)</f>
        <v>-42140000</v>
      </c>
      <c r="M95" s="138"/>
      <c r="N95" s="149">
        <f>SUM(N80:N93)</f>
        <v>-117719702</v>
      </c>
    </row>
    <row r="96" spans="1:14" ht="9.9499999999999993" customHeight="1" x14ac:dyDescent="0.2">
      <c r="F96" s="2"/>
      <c r="G96" s="2"/>
      <c r="H96" s="145"/>
      <c r="I96" s="137"/>
      <c r="J96" s="146"/>
      <c r="K96" s="137"/>
      <c r="L96" s="145"/>
      <c r="M96" s="138"/>
      <c r="N96" s="146"/>
    </row>
    <row r="97" spans="1:18" ht="15.95" customHeight="1" x14ac:dyDescent="0.2">
      <c r="A97" s="14" t="s">
        <v>211</v>
      </c>
      <c r="B97" s="14"/>
      <c r="F97" s="49"/>
      <c r="G97" s="49"/>
      <c r="H97" s="145">
        <f>+H95+H78+H50</f>
        <v>18847029</v>
      </c>
      <c r="I97" s="147"/>
      <c r="J97" s="146">
        <f>+J95+J78+J50</f>
        <v>5675735</v>
      </c>
      <c r="K97" s="147"/>
      <c r="L97" s="145">
        <f>+L95+L78+L50</f>
        <v>-9505965</v>
      </c>
      <c r="M97" s="147"/>
      <c r="N97" s="146">
        <f>+N95+N78+N50</f>
        <v>31046773</v>
      </c>
    </row>
    <row r="98" spans="1:18" ht="15.95" customHeight="1" x14ac:dyDescent="0.2">
      <c r="A98" s="18" t="s">
        <v>156</v>
      </c>
      <c r="B98" s="14"/>
      <c r="F98" s="49"/>
      <c r="G98" s="49"/>
      <c r="H98" s="145">
        <v>104831967</v>
      </c>
      <c r="I98" s="147"/>
      <c r="J98" s="146">
        <v>136972289</v>
      </c>
      <c r="K98" s="147"/>
      <c r="L98" s="145">
        <v>11769894</v>
      </c>
      <c r="M98" s="147"/>
      <c r="N98" s="146">
        <v>2960965</v>
      </c>
    </row>
    <row r="99" spans="1:18" ht="15.95" customHeight="1" x14ac:dyDescent="0.2">
      <c r="A99" s="18" t="s">
        <v>200</v>
      </c>
      <c r="F99" s="49"/>
      <c r="G99" s="49"/>
      <c r="H99" s="77">
        <v>-20420701</v>
      </c>
      <c r="I99" s="147"/>
      <c r="J99" s="149">
        <v>-16320326</v>
      </c>
      <c r="K99" s="147"/>
      <c r="L99" s="77">
        <v>-1048502</v>
      </c>
      <c r="M99" s="147"/>
      <c r="N99" s="149">
        <v>-17311741</v>
      </c>
    </row>
    <row r="100" spans="1:18" ht="8.1" customHeight="1" x14ac:dyDescent="0.2">
      <c r="F100" s="49"/>
      <c r="G100" s="49"/>
      <c r="H100" s="145"/>
      <c r="I100" s="138"/>
      <c r="J100" s="146"/>
      <c r="K100" s="138"/>
      <c r="L100" s="145"/>
      <c r="M100" s="138"/>
      <c r="N100" s="146"/>
    </row>
    <row r="101" spans="1:18" ht="15.95" customHeight="1" thickBot="1" x14ac:dyDescent="0.25">
      <c r="A101" s="14" t="s">
        <v>118</v>
      </c>
      <c r="F101" s="49"/>
      <c r="G101" s="49"/>
      <c r="H101" s="78">
        <f>SUM(H97:H99)</f>
        <v>103258295</v>
      </c>
      <c r="I101" s="138"/>
      <c r="J101" s="151">
        <f>SUM(J97:J99)</f>
        <v>126327698</v>
      </c>
      <c r="K101" s="138"/>
      <c r="L101" s="78">
        <f>SUM(L97:L99)</f>
        <v>1215427</v>
      </c>
      <c r="M101" s="138"/>
      <c r="N101" s="151">
        <f>SUM(N97:N99)</f>
        <v>16695997</v>
      </c>
    </row>
    <row r="102" spans="1:18" ht="9.9499999999999993" customHeight="1" thickTop="1" x14ac:dyDescent="0.2">
      <c r="A102" s="14"/>
      <c r="F102" s="49"/>
      <c r="G102" s="49"/>
      <c r="H102" s="152"/>
      <c r="I102" s="138"/>
      <c r="J102" s="138"/>
      <c r="K102" s="138"/>
      <c r="L102" s="152"/>
      <c r="M102" s="138"/>
      <c r="N102" s="138"/>
    </row>
    <row r="103" spans="1:18" ht="15.95" customHeight="1" x14ac:dyDescent="0.2">
      <c r="A103" s="14" t="s">
        <v>119</v>
      </c>
      <c r="B103" s="180"/>
      <c r="F103" s="49"/>
      <c r="H103" s="152"/>
      <c r="I103" s="138"/>
      <c r="J103" s="138"/>
      <c r="K103" s="138"/>
      <c r="L103" s="152"/>
      <c r="M103" s="138"/>
      <c r="N103" s="138"/>
    </row>
    <row r="104" spans="1:18" ht="8.1" customHeight="1" x14ac:dyDescent="0.2">
      <c r="A104" s="14"/>
      <c r="B104" s="180"/>
      <c r="F104" s="49"/>
      <c r="H104" s="152"/>
      <c r="I104" s="138"/>
      <c r="J104" s="138"/>
      <c r="K104" s="138"/>
      <c r="L104" s="152"/>
      <c r="M104" s="138"/>
      <c r="N104" s="138"/>
      <c r="R104" s="138"/>
    </row>
    <row r="105" spans="1:18" ht="15.95" customHeight="1" x14ac:dyDescent="0.2">
      <c r="A105" s="18" t="s">
        <v>120</v>
      </c>
      <c r="F105" s="49"/>
      <c r="G105" s="49"/>
      <c r="H105" s="152"/>
      <c r="I105" s="138"/>
      <c r="J105" s="138"/>
      <c r="K105" s="138"/>
      <c r="L105" s="152"/>
      <c r="M105" s="138"/>
      <c r="N105" s="138"/>
    </row>
    <row r="106" spans="1:18" ht="8.1" customHeight="1" x14ac:dyDescent="0.2">
      <c r="F106" s="49"/>
      <c r="G106" s="49"/>
      <c r="H106" s="152"/>
      <c r="I106" s="138"/>
      <c r="J106" s="138"/>
      <c r="K106" s="138"/>
      <c r="L106" s="152"/>
      <c r="M106" s="138"/>
      <c r="N106" s="138"/>
    </row>
    <row r="107" spans="1:18" ht="15.95" customHeight="1" x14ac:dyDescent="0.2">
      <c r="B107" s="175" t="s">
        <v>201</v>
      </c>
      <c r="C107" s="175"/>
      <c r="D107" s="175"/>
      <c r="F107" s="49"/>
      <c r="G107" s="49"/>
      <c r="H107" s="152">
        <v>114390158.66</v>
      </c>
      <c r="I107" s="138"/>
      <c r="J107" s="138">
        <v>4501368.8500000006</v>
      </c>
      <c r="K107" s="138"/>
      <c r="L107" s="152">
        <v>0</v>
      </c>
      <c r="M107" s="138"/>
      <c r="N107" s="138">
        <v>0</v>
      </c>
      <c r="Q107" s="153"/>
      <c r="R107" s="150"/>
    </row>
    <row r="108" spans="1:18" ht="15.95" customHeight="1" x14ac:dyDescent="0.2">
      <c r="B108" s="175" t="s">
        <v>202</v>
      </c>
      <c r="C108" s="175"/>
      <c r="D108" s="175"/>
      <c r="F108" s="49"/>
      <c r="G108" s="49"/>
      <c r="H108" s="152">
        <v>0</v>
      </c>
      <c r="I108" s="138"/>
      <c r="J108" s="138">
        <v>1959000</v>
      </c>
      <c r="K108" s="138"/>
      <c r="L108" s="152">
        <v>0</v>
      </c>
      <c r="M108" s="138"/>
      <c r="N108" s="138">
        <v>0</v>
      </c>
      <c r="Q108" s="153"/>
      <c r="R108" s="150"/>
    </row>
    <row r="109" spans="1:18" ht="15.95" customHeight="1" x14ac:dyDescent="0.2">
      <c r="B109" s="175" t="s">
        <v>203</v>
      </c>
      <c r="F109" s="49"/>
      <c r="G109" s="49"/>
      <c r="H109" s="145"/>
      <c r="I109" s="154"/>
      <c r="J109" s="146"/>
      <c r="K109" s="154"/>
      <c r="L109" s="145"/>
      <c r="M109" s="154"/>
      <c r="N109" s="146"/>
      <c r="Q109" s="153"/>
      <c r="R109" s="150"/>
    </row>
    <row r="110" spans="1:18" ht="15.95" customHeight="1" x14ac:dyDescent="0.2">
      <c r="B110" s="175"/>
      <c r="C110" s="175" t="s">
        <v>204</v>
      </c>
      <c r="F110" s="49"/>
      <c r="G110" s="49"/>
      <c r="H110" s="145">
        <v>0</v>
      </c>
      <c r="I110" s="154"/>
      <c r="J110" s="146">
        <v>8459555</v>
      </c>
      <c r="K110" s="154"/>
      <c r="L110" s="145">
        <v>0</v>
      </c>
      <c r="N110" s="146">
        <v>0</v>
      </c>
      <c r="Q110" s="153"/>
    </row>
    <row r="111" spans="1:18" ht="15.95" customHeight="1" x14ac:dyDescent="0.2">
      <c r="B111" s="175" t="s">
        <v>212</v>
      </c>
      <c r="C111" s="175"/>
      <c r="D111" s="175"/>
      <c r="F111" s="49"/>
      <c r="G111" s="49"/>
      <c r="H111" s="152">
        <v>1491641</v>
      </c>
      <c r="I111" s="138"/>
      <c r="J111" s="138">
        <v>0</v>
      </c>
      <c r="K111" s="138"/>
      <c r="L111" s="152">
        <v>0</v>
      </c>
      <c r="M111" s="138"/>
      <c r="N111" s="138">
        <v>0</v>
      </c>
      <c r="Q111" s="153"/>
      <c r="R111" s="150"/>
    </row>
    <row r="112" spans="1:18" ht="15.95" customHeight="1" x14ac:dyDescent="0.2">
      <c r="B112" s="175"/>
      <c r="F112" s="49"/>
      <c r="G112" s="49"/>
      <c r="H112" s="19"/>
      <c r="I112" s="155"/>
      <c r="J112" s="19"/>
      <c r="K112" s="155"/>
      <c r="L112" s="19"/>
      <c r="M112" s="156"/>
      <c r="N112" s="146"/>
    </row>
    <row r="113" spans="1:14" ht="12" customHeight="1" x14ac:dyDescent="0.2">
      <c r="F113" s="49"/>
      <c r="G113" s="49"/>
      <c r="H113" s="154"/>
      <c r="I113" s="138"/>
      <c r="J113" s="154"/>
      <c r="K113" s="138"/>
      <c r="L113" s="154"/>
      <c r="M113" s="138"/>
      <c r="N113" s="154"/>
    </row>
    <row r="114" spans="1:14" ht="21.95" customHeight="1" x14ac:dyDescent="0.2">
      <c r="A114" s="171" t="str">
        <f>+A55</f>
        <v>The condensed notes to the interim financial information are an integral part of this interim financial information.</v>
      </c>
      <c r="B114" s="171"/>
      <c r="C114" s="171"/>
      <c r="D114" s="171"/>
      <c r="E114" s="171"/>
      <c r="F114" s="172"/>
      <c r="G114" s="172"/>
      <c r="H114" s="139"/>
      <c r="I114" s="139"/>
      <c r="J114" s="139"/>
      <c r="K114" s="139"/>
      <c r="L114" s="139"/>
      <c r="M114" s="139"/>
      <c r="N114" s="139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 2-4 BS</vt:lpstr>
      <vt:lpstr>E 5 PL</vt:lpstr>
      <vt:lpstr>e 6</vt:lpstr>
      <vt:lpstr>e 7</vt:lpstr>
      <vt:lpstr>e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Chanisa Viriyaakavut</dc:creator>
  <cp:lastModifiedBy>Sopaphun Paisansakwanich</cp:lastModifiedBy>
  <cp:lastPrinted>2022-05-09T08:26:58Z</cp:lastPrinted>
  <dcterms:created xsi:type="dcterms:W3CDTF">2018-04-23T07:10:50Z</dcterms:created>
  <dcterms:modified xsi:type="dcterms:W3CDTF">2022-05-09T10:18:23Z</dcterms:modified>
</cp:coreProperties>
</file>