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worachart\Desktop\job\SF_Siam future Development PCL\Q1\FS\SET\Final ENG\"/>
    </mc:Choice>
  </mc:AlternateContent>
  <xr:revisionPtr revIDLastSave="0" documentId="13_ncr:1_{C5FACD32-8944-4512-AE6F-EBCB3522FBBD}" xr6:coauthVersionLast="47" xr6:coauthVersionMax="47" xr10:uidLastSave="{00000000-0000-0000-0000-000000000000}"/>
  <bookViews>
    <workbookView xWindow="4152" yWindow="0" windowWidth="18888" windowHeight="12360" tabRatio="762" activeTab="1" xr2:uid="{00000000-000D-0000-FFFF-FFFF00000000}"/>
  </bookViews>
  <sheets>
    <sheet name="Eng 3-5" sheetId="52" r:id="rId1"/>
    <sheet name="FS-eng 6" sheetId="48" r:id="rId2"/>
    <sheet name="Eng 7-8" sheetId="49" r:id="rId3"/>
    <sheet name="Eng 9-10" sheetId="50" r:id="rId4"/>
    <sheet name="FS-eng 11" sheetId="51" r:id="rId5"/>
  </sheets>
  <definedNames>
    <definedName name="_xlnm.Print_Area" localSheetId="0">'Eng 3-5'!$A$1:$J$103</definedName>
    <definedName name="_xlnm.Print_Area" localSheetId="2">'Eng 7-8'!$A$1:$P$46</definedName>
    <definedName name="_xlnm.Print_Area" localSheetId="3">'Eng 9-10'!$A$1:$N$47</definedName>
    <definedName name="_xlnm.Print_Area" localSheetId="4">'FS-eng 11'!$A$1:$I$84</definedName>
    <definedName name="_xlnm.Print_Area" localSheetId="1">'FS-eng 6'!$A$1:$J$44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9" i="51" l="1"/>
  <c r="G27" i="51"/>
  <c r="C29" i="51"/>
  <c r="C27" i="51"/>
  <c r="C39" i="51" l="1"/>
  <c r="C41" i="51" s="1"/>
  <c r="I41" i="51"/>
  <c r="E41" i="51"/>
  <c r="I39" i="51"/>
  <c r="G39" i="51"/>
  <c r="G41" i="51" s="1"/>
  <c r="E39" i="51"/>
  <c r="I25" i="51"/>
  <c r="G25" i="51"/>
  <c r="E25" i="51"/>
  <c r="C25" i="51"/>
  <c r="L44" i="50"/>
  <c r="L46" i="50" s="1"/>
  <c r="J44" i="50"/>
  <c r="J46" i="50" s="1"/>
  <c r="H44" i="50"/>
  <c r="H46" i="50" s="1"/>
  <c r="F44" i="50"/>
  <c r="F46" i="50" s="1"/>
  <c r="D44" i="50"/>
  <c r="D46" i="50" s="1"/>
  <c r="L20" i="50"/>
  <c r="J20" i="50"/>
  <c r="H20" i="50"/>
  <c r="F20" i="50"/>
  <c r="D20" i="50"/>
  <c r="L16" i="50"/>
  <c r="L22" i="50" s="1"/>
  <c r="J16" i="50"/>
  <c r="J22" i="50" s="1"/>
  <c r="H16" i="50"/>
  <c r="H22" i="50" s="1"/>
  <c r="F16" i="50"/>
  <c r="D16" i="50"/>
  <c r="N43" i="49"/>
  <c r="N45" i="49" s="1"/>
  <c r="L43" i="49"/>
  <c r="L45" i="49" s="1"/>
  <c r="J43" i="49"/>
  <c r="J45" i="49" s="1"/>
  <c r="H43" i="49"/>
  <c r="H45" i="49" s="1"/>
  <c r="F43" i="49"/>
  <c r="F45" i="49" s="1"/>
  <c r="D43" i="49"/>
  <c r="D45" i="49" s="1"/>
  <c r="P42" i="49"/>
  <c r="P34" i="49"/>
  <c r="N20" i="49"/>
  <c r="L20" i="49"/>
  <c r="J20" i="49"/>
  <c r="H20" i="49"/>
  <c r="F20" i="49"/>
  <c r="D20" i="49"/>
  <c r="N16" i="49"/>
  <c r="L16" i="49"/>
  <c r="L22" i="49" s="1"/>
  <c r="J16" i="49"/>
  <c r="H16" i="49"/>
  <c r="F16" i="49"/>
  <c r="D16" i="49"/>
  <c r="N20" i="50" l="1"/>
  <c r="F22" i="50"/>
  <c r="N46" i="50"/>
  <c r="D22" i="50"/>
  <c r="N22" i="50"/>
  <c r="N16" i="50"/>
  <c r="N44" i="50"/>
  <c r="J22" i="49"/>
  <c r="N22" i="49"/>
  <c r="F22" i="49"/>
  <c r="H22" i="49"/>
  <c r="D22" i="49"/>
  <c r="P43" i="49"/>
  <c r="P45" i="49" s="1"/>
  <c r="I70" i="51" l="1"/>
  <c r="G70" i="51"/>
  <c r="E70" i="51"/>
  <c r="C70" i="51"/>
  <c r="C58" i="51"/>
  <c r="E58" i="51"/>
  <c r="G58" i="51"/>
  <c r="I58" i="51"/>
  <c r="P11" i="49" l="1"/>
  <c r="N43" i="50"/>
  <c r="I72" i="51" l="1"/>
  <c r="I74" i="51" s="1"/>
  <c r="E72" i="51" l="1"/>
  <c r="E74" i="51" s="1"/>
  <c r="N19" i="50" l="1"/>
  <c r="N15" i="50"/>
  <c r="N11" i="50"/>
  <c r="P19" i="49"/>
  <c r="P20" i="49" s="1"/>
  <c r="P15" i="49"/>
  <c r="P16" i="49" s="1"/>
  <c r="P22" i="49" s="1"/>
  <c r="G72" i="51" l="1"/>
  <c r="C72" i="51"/>
  <c r="G74" i="51" l="1"/>
  <c r="C74" i="51"/>
</calcChain>
</file>

<file path=xl/sharedStrings.xml><?xml version="1.0" encoding="utf-8"?>
<sst xmlns="http://schemas.openxmlformats.org/spreadsheetml/2006/main" count="355" uniqueCount="190">
  <si>
    <t>31 December</t>
  </si>
  <si>
    <t>Notes</t>
  </si>
  <si>
    <t>Assets</t>
  </si>
  <si>
    <t>Current assets</t>
  </si>
  <si>
    <t>Cash and cash equivalents</t>
  </si>
  <si>
    <t xml:space="preserve">Finance lease receivables due  </t>
  </si>
  <si>
    <t xml:space="preserve">   within one year</t>
  </si>
  <si>
    <t>Amounts due from related parties</t>
  </si>
  <si>
    <t>Other current assets</t>
  </si>
  <si>
    <t>Total current assets</t>
  </si>
  <si>
    <t>Non-current assets</t>
  </si>
  <si>
    <t>Restricted cash</t>
  </si>
  <si>
    <t>Finance lease receivables</t>
  </si>
  <si>
    <t>Investments in subsidiaries</t>
  </si>
  <si>
    <t>Prepaid rent, net</t>
  </si>
  <si>
    <t>Intangible assets, net</t>
  </si>
  <si>
    <t>Deposits for leasehold land</t>
  </si>
  <si>
    <t>Other non-current assets</t>
  </si>
  <si>
    <t>Total non-current assets</t>
  </si>
  <si>
    <t>Total assets</t>
  </si>
  <si>
    <t>Current liabilities</t>
  </si>
  <si>
    <t>Amounts due to related parties</t>
  </si>
  <si>
    <t xml:space="preserve">Current portion of unearned rental </t>
  </si>
  <si>
    <t>Other current liabilities</t>
  </si>
  <si>
    <t>Total current liabilities</t>
  </si>
  <si>
    <t>Non-current liabilities</t>
  </si>
  <si>
    <t>Deposits received from customers</t>
  </si>
  <si>
    <t>Deferred tax liabilities</t>
  </si>
  <si>
    <t>Total non-current liabilities</t>
  </si>
  <si>
    <t>Total liabilities</t>
  </si>
  <si>
    <t>Share capital</t>
  </si>
  <si>
    <t xml:space="preserve">   Authorised share capital</t>
  </si>
  <si>
    <t xml:space="preserve">   Issued and paid-up share capital</t>
  </si>
  <si>
    <t xml:space="preserve">Share premium </t>
  </si>
  <si>
    <t>Retained earnings</t>
  </si>
  <si>
    <t xml:space="preserve">   Appropriated - legal reserve</t>
  </si>
  <si>
    <t xml:space="preserve">   Unappropriated</t>
  </si>
  <si>
    <t>Non-controlling interests</t>
  </si>
  <si>
    <t>Finance and interest income</t>
  </si>
  <si>
    <t>Other income</t>
  </si>
  <si>
    <t>Expenses</t>
  </si>
  <si>
    <t>Selling expenses</t>
  </si>
  <si>
    <t>Administrative expenses</t>
  </si>
  <si>
    <t>Total expenses</t>
  </si>
  <si>
    <t>Total comprehensive income for the period</t>
  </si>
  <si>
    <t>Issued and</t>
  </si>
  <si>
    <t>Unappropriated</t>
  </si>
  <si>
    <t xml:space="preserve"> paid-up</t>
  </si>
  <si>
    <t>Share</t>
  </si>
  <si>
    <t>Legal</t>
  </si>
  <si>
    <t>Total</t>
  </si>
  <si>
    <t>share capital</t>
  </si>
  <si>
    <t>premium</t>
  </si>
  <si>
    <t>reserve</t>
  </si>
  <si>
    <t>interests</t>
  </si>
  <si>
    <t>equity</t>
  </si>
  <si>
    <t>paid-up</t>
  </si>
  <si>
    <t xml:space="preserve"> premium</t>
  </si>
  <si>
    <t>Cash flows from operating activities</t>
  </si>
  <si>
    <t>Interest paid</t>
  </si>
  <si>
    <t>Cash flows from investing activities</t>
  </si>
  <si>
    <t>Interest received</t>
  </si>
  <si>
    <t>Cash flows from financing activities</t>
  </si>
  <si>
    <t>Non-cash transactions</t>
  </si>
  <si>
    <t xml:space="preserve">Accounts payable arisen as a result of purchases </t>
  </si>
  <si>
    <t>Short-term loans to related parties</t>
  </si>
  <si>
    <t xml:space="preserve">   </t>
  </si>
  <si>
    <t>of equity</t>
  </si>
  <si>
    <t>Trade and other receivables</t>
  </si>
  <si>
    <t>Trade and other payables</t>
  </si>
  <si>
    <t>Finance costs</t>
  </si>
  <si>
    <t>Liabilities and equity</t>
  </si>
  <si>
    <t>Equity</t>
  </si>
  <si>
    <t>Total equity</t>
  </si>
  <si>
    <t>Total liabilities and equity</t>
  </si>
  <si>
    <t>Dividends received</t>
  </si>
  <si>
    <t>Short-term borrowings</t>
  </si>
  <si>
    <t>Investments in joint ventures</t>
  </si>
  <si>
    <t xml:space="preserve">   from financial institutions</t>
  </si>
  <si>
    <t>Current portion of long-term borrowings</t>
  </si>
  <si>
    <t>Long-term borrowings</t>
  </si>
  <si>
    <t>Liabilities on land leases</t>
  </si>
  <si>
    <t>Increase in liabilities on land leases</t>
  </si>
  <si>
    <t>Other components of equity</t>
  </si>
  <si>
    <t>Non-</t>
  </si>
  <si>
    <t>components</t>
  </si>
  <si>
    <t>controlling</t>
  </si>
  <si>
    <t>Cost of rental and services</t>
  </si>
  <si>
    <t xml:space="preserve">   of finance lease contracts</t>
  </si>
  <si>
    <t>Investment in associates</t>
  </si>
  <si>
    <t>Right-of-use assets</t>
  </si>
  <si>
    <t>Building and equipment, net</t>
  </si>
  <si>
    <t>Rental and services income</t>
  </si>
  <si>
    <t>Redemption of debentures</t>
  </si>
  <si>
    <t xml:space="preserve">   and services income</t>
  </si>
  <si>
    <t>Unearned rental and services income</t>
  </si>
  <si>
    <t>31 March</t>
  </si>
  <si>
    <t>Dividends income</t>
  </si>
  <si>
    <t>Dividends payable</t>
  </si>
  <si>
    <t>Proceeds from short-term borrowings from financial institutions</t>
  </si>
  <si>
    <t>Proceeds from long-term borrowings from financial institutions</t>
  </si>
  <si>
    <t xml:space="preserve"> </t>
  </si>
  <si>
    <t>(in thousand Baht)</t>
  </si>
  <si>
    <t>Three-month period ended</t>
  </si>
  <si>
    <t>Three-month period ended 31 March 2021</t>
  </si>
  <si>
    <t>Three-month period ended 31 March 2022</t>
  </si>
  <si>
    <t>Balance at 1 January 2021</t>
  </si>
  <si>
    <t>Balance at 1 January 2022</t>
  </si>
  <si>
    <t>Balance at 31 March 2021</t>
  </si>
  <si>
    <t>Balance at 31 March 2022</t>
  </si>
  <si>
    <t>Cash and cash equivalents at 31 March</t>
  </si>
  <si>
    <t>Cash and cash equivalents at 1 January</t>
  </si>
  <si>
    <t xml:space="preserve">   Owners of parent</t>
  </si>
  <si>
    <t xml:space="preserve">   Non-controlling interests</t>
  </si>
  <si>
    <t>Net increase (decrease) in cash and cash equivalents</t>
  </si>
  <si>
    <t>Profit for the period</t>
  </si>
  <si>
    <t xml:space="preserve">Depreciation and amortization </t>
  </si>
  <si>
    <t xml:space="preserve">Amortisation of prepaid rent </t>
  </si>
  <si>
    <t>Interest income</t>
  </si>
  <si>
    <t>Realised unearned rental and services income</t>
  </si>
  <si>
    <t xml:space="preserve">(Gain) loss from adjustment on investment property, net </t>
  </si>
  <si>
    <t>Tax expense</t>
  </si>
  <si>
    <t>Changes in operating assets and liabilities</t>
  </si>
  <si>
    <t>Deposit received from customers</t>
  </si>
  <si>
    <t>Taxes paid</t>
  </si>
  <si>
    <t>Net cash generated from (used in) operating activities</t>
  </si>
  <si>
    <t xml:space="preserve">Proceeds from sale of building and equipment </t>
  </si>
  <si>
    <t xml:space="preserve">Net cash from (used in) investing activities  </t>
  </si>
  <si>
    <t xml:space="preserve">Net cash from (used in) operating activities </t>
  </si>
  <si>
    <t xml:space="preserve">Net cash from (used in) financing activities  </t>
  </si>
  <si>
    <t>Consolidated financial</t>
  </si>
  <si>
    <t>statements</t>
  </si>
  <si>
    <t>Separate financial</t>
  </si>
  <si>
    <t>Consolidated financial statements</t>
  </si>
  <si>
    <t>Separate financial statements</t>
  </si>
  <si>
    <t>Income</t>
  </si>
  <si>
    <t>Total income</t>
  </si>
  <si>
    <t>Transactions  with owners, recorded directly in equity</t>
  </si>
  <si>
    <t xml:space="preserve">  Contributions by and distributions to owners of the parent</t>
  </si>
  <si>
    <t>(Unaudited)</t>
  </si>
  <si>
    <t>Current portion of liabilities on land leases</t>
  </si>
  <si>
    <t>Current income tax payable</t>
  </si>
  <si>
    <t>Provisions for employee benefits</t>
  </si>
  <si>
    <t xml:space="preserve">      (2,131,929,050 ordinary shares,</t>
  </si>
  <si>
    <t xml:space="preserve">         par value at Baht 1 per share)</t>
  </si>
  <si>
    <t xml:space="preserve">Statement of financial position </t>
  </si>
  <si>
    <t>Statement of comprehensive income (Unaudited)</t>
  </si>
  <si>
    <t>2022</t>
  </si>
  <si>
    <t>2021</t>
  </si>
  <si>
    <t>Statement of changes in equity (Unaudited)</t>
  </si>
  <si>
    <t xml:space="preserve">    Dividends</t>
  </si>
  <si>
    <t xml:space="preserve">  Total contributions by and distributions to owners of the parent</t>
  </si>
  <si>
    <t>Comprehensive income for the period</t>
  </si>
  <si>
    <t xml:space="preserve">    Profit or loss</t>
  </si>
  <si>
    <t xml:space="preserve">  Contributions by and distributions to owners</t>
  </si>
  <si>
    <t xml:space="preserve">  Total contributions by and distributions to owners</t>
  </si>
  <si>
    <t>Statement of cash flows (Unaudited)</t>
  </si>
  <si>
    <t>Profit from operating activities</t>
  </si>
  <si>
    <t>Share of profit of joint ventures accounted for using</t>
  </si>
  <si>
    <t xml:space="preserve">    equity method</t>
  </si>
  <si>
    <t>Profit before income tax</t>
  </si>
  <si>
    <t>Profit attributable to: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</si>
  <si>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</si>
  <si>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</si>
  <si>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Transactions with owners, recorded directly in equity</t>
  </si>
  <si>
    <t>Contributions by and distributions to owners of the parent</t>
  </si>
  <si>
    <t>Dividends</t>
  </si>
  <si>
    <t>Total contributions by and distributions to owners of the parent</t>
  </si>
  <si>
    <t>Adjustments to reconcile profit to cash receipts (payments)</t>
  </si>
  <si>
    <t>Gain from disposal of plant and equipment</t>
  </si>
  <si>
    <t>Share of profit of joint ventures</t>
  </si>
  <si>
    <t>Write-off for withholding tax</t>
  </si>
  <si>
    <t>Acquisition of intangible assets</t>
  </si>
  <si>
    <t>Repayment of short-term borrowings from financial institutions</t>
  </si>
  <si>
    <t>Repayment of long-term borrowings from financial institutions</t>
  </si>
  <si>
    <t xml:space="preserve">      (2,131,920,931 ordinary shares,</t>
  </si>
  <si>
    <t>Equity attributable to owners of the parent</t>
  </si>
  <si>
    <t>Provisions for employee benefits paid</t>
  </si>
  <si>
    <t xml:space="preserve">(Gain) loss from fair value adjustment on </t>
  </si>
  <si>
    <t xml:space="preserve">    investment property, net</t>
  </si>
  <si>
    <t>Siam Future Development Public Company Limited and its Subsidiaries</t>
  </si>
  <si>
    <t>Short-term borrowings from related parties</t>
  </si>
  <si>
    <t>Other</t>
  </si>
  <si>
    <t>Acquisition of building, equipment and investment properties</t>
  </si>
  <si>
    <t>Proceeds from short-term borrowings from related parties</t>
  </si>
  <si>
    <t>Repayment of short-term borrowings from related parties</t>
  </si>
  <si>
    <t>Payments of land lease liabilities</t>
  </si>
  <si>
    <t xml:space="preserve">   of building, equipment and investment properties</t>
  </si>
  <si>
    <t xml:space="preserve">Investment properties increased due to reversal </t>
  </si>
  <si>
    <t>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</si>
</sst>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1" formatCode="_(* #,##0_);_(* \(#,##0\);_(* &quot;-&quot;_);_(@_)"/>
    <numFmt numFmtId="43" formatCode="_(* #,##0.00_);_(* \(#,##0.00\);_(* &quot;-&quot;??_);_(@_)"/>
    <numFmt numFmtId="164" formatCode="&quot;£&quot;#,##0.00;[Red]\-&quot;£&quot;#,##0.00"/>
    <numFmt numFmtId="165" formatCode="_-* #,##0_-;\-* #,##0_-;_-* &quot;-&quot;_-;_-@_-"/>
    <numFmt numFmtId="166" formatCode="_-* #,##0.00_-;\-* #,##0.00_-;_-* &quot;-&quot;??_-;_-@_-"/>
    <numFmt numFmtId="167" formatCode="&quot;฿&quot;#,##0.00;[Red]\-&quot;฿&quot;#,##0.00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#,##0.0_);\(#,##0.0\)"/>
    <numFmt numFmtId="171" formatCode="_(* #,##0_);_(* \(#,##0\);_(* &quot;-&quot;??_);_(@_)"/>
    <numFmt numFmtId="172" formatCode="#,##0;\(#,##0\)"/>
    <numFmt numFmtId="173" formatCode="#,##0.00;\(#,##0.00\)"/>
    <numFmt numFmtId="174" formatCode="_-* #,##0.0_-;\-* #,##0.0_-;_-* &quot;-&quot;??_-;_-@_-"/>
    <numFmt numFmtId="175" formatCode="#,##0;\(#,##0\);&quot;-&quot;;@"/>
    <numFmt numFmtId="176" formatCode="0.000"/>
    <numFmt numFmtId="177" formatCode="_(&quot;$&quot;* #,##0.00000_);_(&quot;$&quot;* \(#,##0.00000\);_(&quot;$&quot;* &quot;-&quot;??_);_(@_)"/>
    <numFmt numFmtId="178" formatCode="_(* #,##0.0_);_(* \(#,##0.00\);_(* &quot;-&quot;??_);_(@_)"/>
    <numFmt numFmtId="179" formatCode="General_)"/>
    <numFmt numFmtId="180" formatCode="#,##0.000_);\(#,##0.000\)"/>
    <numFmt numFmtId="181" formatCode="&quot;$&quot;#,\);\(&quot;$&quot;#,##0\)"/>
    <numFmt numFmtId="182" formatCode="\60\4\7\:"/>
    <numFmt numFmtId="183" formatCode="&quot;$&quot;#,\);\(&quot;$&quot;#,\)"/>
    <numFmt numFmtId="184" formatCode="&quot;$&quot;#,;\(&quot;$&quot;#,\)"/>
    <numFmt numFmtId="185" formatCode="0.0%"/>
    <numFmt numFmtId="186" formatCode="\$#,##0.00;\(\$#,##0.00\)"/>
    <numFmt numFmtId="187" formatCode="\$#,##0;\(\$#,##0\)"/>
    <numFmt numFmtId="188" formatCode="_-* #,##0.000000_-;\-* #,##0.000000_-;_-* &quot;-&quot;??_-;_-@_-"/>
    <numFmt numFmtId="189" formatCode="_-[$€-2]* #,##0.00_-;\-[$€-2]* #,##0.00_-;_-[$€-2]* &quot;-&quot;??_-"/>
    <numFmt numFmtId="190" formatCode="[$-1010000]d/mm/yy;@"/>
    <numFmt numFmtId="191" formatCode="m\/d\/yyyy&quot;  &quot;h&quot;:&quot;mm&quot;:&quot;ss\ AM/PM"/>
    <numFmt numFmtId="192" formatCode="\t&quot;฿&quot;#,##0.00_);[Red]\(\t&quot;฿&quot;#,##0.00\)"/>
  </numFmts>
  <fonts count="8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sz val="10"/>
      <name val="MS Sans Serif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"/>
      <family val="2"/>
    </font>
    <font>
      <sz val="12"/>
      <name val="Tms Rmn"/>
      <charset val="222"/>
    </font>
    <font>
      <sz val="12"/>
      <color indexed="8"/>
      <name val="AngsanaUPC"/>
      <family val="1"/>
      <charset val="222"/>
    </font>
    <font>
      <sz val="14"/>
      <name val="EucrosiaUPC"/>
      <family val="1"/>
      <charset val="222"/>
    </font>
    <font>
      <sz val="14"/>
      <color indexed="8"/>
      <name val="Calibri"/>
      <family val="2"/>
    </font>
    <font>
      <b/>
      <i/>
      <sz val="16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12"/>
      <name val="Times New Roman"/>
      <family val="1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EucrosiaUPC"/>
      <family val="1"/>
      <charset val="222"/>
    </font>
    <font>
      <u/>
      <sz val="14"/>
      <color indexed="36"/>
      <name val="EucrosiaUPC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i/>
      <sz val="14"/>
      <name val="Times New Roman"/>
      <family val="1"/>
    </font>
    <font>
      <b/>
      <i/>
      <sz val="9"/>
      <name val="Arial"/>
      <family val="2"/>
    </font>
    <font>
      <i/>
      <sz val="9"/>
      <name val="Arial"/>
      <family val="2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2"/>
      <color theme="1"/>
      <name val="Times New Roman"/>
      <family val="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auto="1"/>
      </bottom>
      <diagonal/>
    </border>
  </borders>
  <cellStyleXfs count="663">
    <xf numFmtId="0" fontId="0" fillId="0" borderId="0"/>
    <xf numFmtId="0" fontId="4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23" fillId="30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0" fillId="0" borderId="0" applyNumberFormat="0" applyFill="0" applyBorder="0" applyAlignment="0" applyProtection="0"/>
    <xf numFmtId="178" fontId="15" fillId="0" borderId="0" applyFill="0" applyBorder="0" applyAlignment="0"/>
    <xf numFmtId="179" fontId="15" fillId="0" borderId="0" applyFill="0" applyBorder="0" applyAlignment="0"/>
    <xf numFmtId="176" fontId="15" fillId="0" borderId="0" applyFill="0" applyBorder="0" applyAlignment="0"/>
    <xf numFmtId="170" fontId="16" fillId="0" borderId="0" applyFill="0" applyBorder="0" applyAlignment="0"/>
    <xf numFmtId="180" fontId="16" fillId="0" borderId="0" applyFill="0" applyBorder="0" applyAlignment="0"/>
    <xf numFmtId="178" fontId="15" fillId="0" borderId="0" applyFill="0" applyBorder="0" applyAlignment="0"/>
    <xf numFmtId="181" fontId="16" fillId="0" borderId="0" applyFill="0" applyBorder="0" applyAlignment="0"/>
    <xf numFmtId="179" fontId="15" fillId="0" borderId="0" applyFill="0" applyBorder="0" applyAlignment="0"/>
    <xf numFmtId="0" fontId="25" fillId="31" borderId="1" applyNumberFormat="0" applyAlignment="0" applyProtection="0"/>
    <xf numFmtId="0" fontId="25" fillId="31" borderId="1" applyNumberFormat="0" applyAlignment="0" applyProtection="0"/>
    <xf numFmtId="0" fontId="26" fillId="32" borderId="2" applyNumberFormat="0" applyAlignment="0" applyProtection="0"/>
    <xf numFmtId="0" fontId="26" fillId="32" borderId="2" applyNumberFormat="0" applyAlignment="0" applyProtection="0"/>
    <xf numFmtId="178" fontId="15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41" fillId="0" borderId="0" applyFont="0" applyFill="0" applyBorder="0" applyAlignment="0" applyProtection="0"/>
    <xf numFmtId="166" fontId="4" fillId="0" borderId="0" applyFont="0" applyFill="0" applyBorder="0" applyAlignment="0" applyProtection="0"/>
    <xf numFmtId="190" fontId="41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74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3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72" fontId="7" fillId="0" borderId="0"/>
    <xf numFmtId="179" fontId="15" fillId="0" borderId="0" applyFont="0" applyFill="0" applyBorder="0" applyAlignment="0" applyProtection="0"/>
    <xf numFmtId="186" fontId="7" fillId="0" borderId="0"/>
    <xf numFmtId="14" fontId="10" fillId="0" borderId="0" applyFill="0" applyBorder="0" applyAlignment="0"/>
    <xf numFmtId="38" fontId="17" fillId="0" borderId="3">
      <alignment vertical="center"/>
    </xf>
    <xf numFmtId="187" fontId="7" fillId="0" borderId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178" fontId="15" fillId="0" borderId="0" applyFill="0" applyBorder="0" applyAlignment="0"/>
    <xf numFmtId="179" fontId="15" fillId="0" borderId="0" applyFill="0" applyBorder="0" applyAlignment="0"/>
    <xf numFmtId="178" fontId="15" fillId="0" borderId="0" applyFill="0" applyBorder="0" applyAlignment="0"/>
    <xf numFmtId="181" fontId="16" fillId="0" borderId="0" applyFill="0" applyBorder="0" applyAlignment="0"/>
    <xf numFmtId="179" fontId="15" fillId="0" borderId="0" applyFill="0" applyBorder="0" applyAlignment="0"/>
    <xf numFmtId="189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4" fillId="36" borderId="4" applyBorder="0">
      <alignment horizontal="center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38" fontId="9" fillId="37" borderId="0" applyNumberFormat="0" applyBorder="0" applyAlignment="0" applyProtection="0"/>
    <xf numFmtId="0" fontId="18" fillId="0" borderId="5" applyNumberFormat="0" applyAlignment="0" applyProtection="0">
      <alignment horizontal="left" vertical="center"/>
    </xf>
    <xf numFmtId="0" fontId="18" fillId="0" borderId="6">
      <alignment horizontal="left" vertical="center"/>
    </xf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0" fontId="9" fillId="38" borderId="10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78" fontId="15" fillId="0" borderId="0" applyFill="0" applyBorder="0" applyAlignment="0"/>
    <xf numFmtId="179" fontId="15" fillId="0" borderId="0" applyFill="0" applyBorder="0" applyAlignment="0"/>
    <xf numFmtId="178" fontId="15" fillId="0" borderId="0" applyFill="0" applyBorder="0" applyAlignment="0"/>
    <xf numFmtId="181" fontId="16" fillId="0" borderId="0" applyFill="0" applyBorder="0" applyAlignment="0"/>
    <xf numFmtId="179" fontId="15" fillId="0" borderId="0" applyFill="0" applyBorder="0" applyAlignment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37" fontId="19" fillId="0" borderId="0"/>
    <xf numFmtId="177" fontId="5" fillId="0" borderId="0"/>
    <xf numFmtId="0" fontId="47" fillId="0" borderId="0"/>
    <xf numFmtId="188" fontId="46" fillId="0" borderId="0"/>
    <xf numFmtId="0" fontId="4" fillId="0" borderId="0"/>
    <xf numFmtId="0" fontId="4" fillId="0" borderId="0"/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4" fillId="0" borderId="0"/>
    <xf numFmtId="0" fontId="4" fillId="0" borderId="0"/>
    <xf numFmtId="0" fontId="58" fillId="0" borderId="0"/>
    <xf numFmtId="0" fontId="46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8" fillId="0" borderId="0"/>
    <xf numFmtId="0" fontId="4" fillId="0" borderId="0"/>
    <xf numFmtId="0" fontId="4" fillId="0" borderId="0"/>
    <xf numFmtId="0" fontId="10" fillId="0" borderId="0">
      <alignment vertical="top"/>
    </xf>
    <xf numFmtId="0" fontId="5" fillId="0" borderId="0"/>
    <xf numFmtId="0" fontId="48" fillId="0" borderId="0"/>
    <xf numFmtId="0" fontId="10" fillId="0" borderId="0">
      <alignment vertical="top"/>
    </xf>
    <xf numFmtId="0" fontId="59" fillId="0" borderId="0"/>
    <xf numFmtId="0" fontId="59" fillId="0" borderId="0"/>
    <xf numFmtId="0" fontId="4" fillId="0" borderId="0"/>
    <xf numFmtId="0" fontId="5" fillId="0" borderId="0"/>
    <xf numFmtId="0" fontId="42" fillId="0" borderId="0"/>
    <xf numFmtId="0" fontId="4" fillId="0" borderId="0"/>
    <xf numFmtId="0" fontId="14" fillId="0" borderId="0"/>
    <xf numFmtId="0" fontId="5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3" fillId="0" borderId="0"/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5" fillId="0" borderId="0"/>
    <xf numFmtId="0" fontId="5" fillId="0" borderId="0"/>
    <xf numFmtId="0" fontId="10" fillId="0" borderId="0">
      <alignment vertical="top"/>
    </xf>
    <xf numFmtId="0" fontId="5" fillId="0" borderId="0"/>
    <xf numFmtId="0" fontId="10" fillId="0" borderId="0">
      <alignment vertical="top"/>
    </xf>
    <xf numFmtId="0" fontId="10" fillId="0" borderId="0">
      <alignment vertical="top"/>
    </xf>
    <xf numFmtId="0" fontId="5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3" fillId="40" borderId="12" applyNumberFormat="0" applyFont="0" applyAlignment="0" applyProtection="0"/>
    <xf numFmtId="0" fontId="13" fillId="40" borderId="12" applyNumberFormat="0" applyFont="0" applyAlignment="0" applyProtection="0"/>
    <xf numFmtId="0" fontId="35" fillId="31" borderId="13" applyNumberFormat="0" applyAlignment="0" applyProtection="0"/>
    <xf numFmtId="0" fontId="35" fillId="31" borderId="13" applyNumberFormat="0" applyAlignment="0" applyProtection="0"/>
    <xf numFmtId="40" fontId="20" fillId="41" borderId="0">
      <alignment horizontal="right"/>
    </xf>
    <xf numFmtId="0" fontId="21" fillId="41" borderId="14"/>
    <xf numFmtId="180" fontId="16" fillId="0" borderId="0" applyFont="0" applyFill="0" applyBorder="0" applyAlignment="0" applyProtection="0"/>
    <xf numFmtId="182" fontId="15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15" applyNumberFormat="0" applyBorder="0"/>
    <xf numFmtId="178" fontId="15" fillId="0" borderId="0" applyFill="0" applyBorder="0" applyAlignment="0"/>
    <xf numFmtId="179" fontId="15" fillId="0" borderId="0" applyFill="0" applyBorder="0" applyAlignment="0"/>
    <xf numFmtId="178" fontId="15" fillId="0" borderId="0" applyFill="0" applyBorder="0" applyAlignment="0"/>
    <xf numFmtId="181" fontId="16" fillId="0" borderId="0" applyFill="0" applyBorder="0" applyAlignment="0"/>
    <xf numFmtId="179" fontId="15" fillId="0" borderId="0" applyFill="0" applyBorder="0" applyAlignment="0"/>
    <xf numFmtId="0" fontId="17" fillId="0" borderId="0" applyNumberFormat="0" applyFont="0" applyFill="0" applyBorder="0" applyAlignment="0" applyProtection="0">
      <alignment horizontal="left"/>
    </xf>
    <xf numFmtId="15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22" fillId="0" borderId="16">
      <alignment horizontal="center"/>
    </xf>
    <xf numFmtId="3" fontId="17" fillId="0" borderId="0" applyFont="0" applyFill="0" applyBorder="0" applyAlignment="0" applyProtection="0"/>
    <xf numFmtId="0" fontId="17" fillId="42" borderId="0" applyNumberFormat="0" applyFont="0" applyBorder="0" applyAlignment="0" applyProtection="0"/>
    <xf numFmtId="37" fontId="49" fillId="0" borderId="0"/>
    <xf numFmtId="1" fontId="4" fillId="0" borderId="17" applyNumberFormat="0" applyFill="0" applyAlignment="0" applyProtection="0">
      <alignment horizontal="center" vertical="center"/>
    </xf>
    <xf numFmtId="4" fontId="11" fillId="39" borderId="18" applyNumberFormat="0" applyProtection="0">
      <alignment vertical="center"/>
    </xf>
    <xf numFmtId="4" fontId="50" fillId="39" borderId="18" applyNumberFormat="0" applyProtection="0">
      <alignment vertical="center"/>
    </xf>
    <xf numFmtId="4" fontId="11" fillId="39" borderId="18" applyNumberFormat="0" applyProtection="0">
      <alignment horizontal="left" vertical="center" indent="1"/>
    </xf>
    <xf numFmtId="0" fontId="11" fillId="39" borderId="18" applyNumberFormat="0" applyProtection="0">
      <alignment horizontal="left" vertical="top" indent="1"/>
    </xf>
    <xf numFmtId="4" fontId="11" fillId="43" borderId="0" applyNumberFormat="0" applyProtection="0">
      <alignment horizontal="left" vertical="center" indent="1"/>
    </xf>
    <xf numFmtId="4" fontId="10" fillId="3" borderId="18" applyNumberFormat="0" applyProtection="0">
      <alignment horizontal="right" vertical="center"/>
    </xf>
    <xf numFmtId="4" fontId="10" fillId="9" borderId="18" applyNumberFormat="0" applyProtection="0">
      <alignment horizontal="right" vertical="center"/>
    </xf>
    <xf numFmtId="4" fontId="10" fillId="20" borderId="18" applyNumberFormat="0" applyProtection="0">
      <alignment horizontal="right" vertical="center"/>
    </xf>
    <xf numFmtId="4" fontId="10" fillId="11" borderId="18" applyNumberFormat="0" applyProtection="0">
      <alignment horizontal="right" vertical="center"/>
    </xf>
    <xf numFmtId="4" fontId="10" fillId="15" borderId="18" applyNumberFormat="0" applyProtection="0">
      <alignment horizontal="right" vertical="center"/>
    </xf>
    <xf numFmtId="4" fontId="10" fillId="28" borderId="18" applyNumberFormat="0" applyProtection="0">
      <alignment horizontal="right" vertical="center"/>
    </xf>
    <xf numFmtId="4" fontId="10" fillId="24" borderId="18" applyNumberFormat="0" applyProtection="0">
      <alignment horizontal="right" vertical="center"/>
    </xf>
    <xf numFmtId="4" fontId="10" fillId="44" borderId="18" applyNumberFormat="0" applyProtection="0">
      <alignment horizontal="right" vertical="center"/>
    </xf>
    <xf numFmtId="4" fontId="10" fillId="10" borderId="18" applyNumberFormat="0" applyProtection="0">
      <alignment horizontal="right" vertical="center"/>
    </xf>
    <xf numFmtId="4" fontId="11" fillId="45" borderId="19" applyNumberFormat="0" applyProtection="0">
      <alignment horizontal="left" vertical="center" indent="1"/>
    </xf>
    <xf numFmtId="4" fontId="10" fillId="46" borderId="0" applyNumberFormat="0" applyProtection="0">
      <alignment horizontal="left" vertical="center" indent="1"/>
    </xf>
    <xf numFmtId="4" fontId="39" fillId="47" borderId="0" applyNumberFormat="0" applyProtection="0">
      <alignment horizontal="left" vertical="center" indent="1"/>
    </xf>
    <xf numFmtId="4" fontId="10" fillId="43" borderId="18" applyNumberFormat="0" applyProtection="0">
      <alignment horizontal="right" vertical="center"/>
    </xf>
    <xf numFmtId="4" fontId="10" fillId="46" borderId="0" applyNumberFormat="0" applyProtection="0">
      <alignment horizontal="left" vertical="center" indent="1"/>
    </xf>
    <xf numFmtId="4" fontId="10" fillId="43" borderId="0" applyNumberFormat="0" applyProtection="0">
      <alignment horizontal="left" vertical="center" indent="1"/>
    </xf>
    <xf numFmtId="0" fontId="4" fillId="47" borderId="18" applyNumberFormat="0" applyProtection="0">
      <alignment horizontal="left" vertical="center" indent="1"/>
    </xf>
    <xf numFmtId="0" fontId="4" fillId="47" borderId="18" applyNumberFormat="0" applyProtection="0">
      <alignment horizontal="left" vertical="top" indent="1"/>
    </xf>
    <xf numFmtId="0" fontId="4" fillId="43" borderId="18" applyNumberFormat="0" applyProtection="0">
      <alignment horizontal="left" vertical="center" indent="1"/>
    </xf>
    <xf numFmtId="0" fontId="4" fillId="43" borderId="18" applyNumberFormat="0" applyProtection="0">
      <alignment horizontal="left" vertical="top" indent="1"/>
    </xf>
    <xf numFmtId="0" fontId="4" fillId="8" borderId="18" applyNumberFormat="0" applyProtection="0">
      <alignment horizontal="left" vertical="center" indent="1"/>
    </xf>
    <xf numFmtId="0" fontId="4" fillId="8" borderId="18" applyNumberFormat="0" applyProtection="0">
      <alignment horizontal="left" vertical="top" indent="1"/>
    </xf>
    <xf numFmtId="0" fontId="4" fillId="46" borderId="18" applyNumberFormat="0" applyProtection="0">
      <alignment horizontal="left" vertical="center" indent="1"/>
    </xf>
    <xf numFmtId="0" fontId="4" fillId="46" borderId="18" applyNumberFormat="0" applyProtection="0">
      <alignment horizontal="left" vertical="top" indent="1"/>
    </xf>
    <xf numFmtId="0" fontId="4" fillId="48" borderId="10" applyNumberFormat="0">
      <protection locked="0"/>
    </xf>
    <xf numFmtId="4" fontId="10" fillId="40" borderId="18" applyNumberFormat="0" applyProtection="0">
      <alignment vertical="center"/>
    </xf>
    <xf numFmtId="4" fontId="51" fillId="40" borderId="18" applyNumberFormat="0" applyProtection="0">
      <alignment vertical="center"/>
    </xf>
    <xf numFmtId="4" fontId="10" fillId="40" borderId="18" applyNumberFormat="0" applyProtection="0">
      <alignment horizontal="left" vertical="center" indent="1"/>
    </xf>
    <xf numFmtId="0" fontId="10" fillId="40" borderId="18" applyNumberFormat="0" applyProtection="0">
      <alignment horizontal="left" vertical="top" indent="1"/>
    </xf>
    <xf numFmtId="4" fontId="10" fillId="46" borderId="18" applyNumberFormat="0" applyProtection="0">
      <alignment horizontal="right" vertical="center"/>
    </xf>
    <xf numFmtId="4" fontId="51" fillId="46" borderId="18" applyNumberFormat="0" applyProtection="0">
      <alignment horizontal="right" vertical="center"/>
    </xf>
    <xf numFmtId="4" fontId="10" fillId="43" borderId="18" applyNumberFormat="0" applyProtection="0">
      <alignment horizontal="left" vertical="center" indent="1"/>
    </xf>
    <xf numFmtId="0" fontId="10" fillId="43" borderId="18" applyNumberFormat="0" applyProtection="0">
      <alignment horizontal="left" vertical="top" indent="1"/>
    </xf>
    <xf numFmtId="4" fontId="52" fillId="49" borderId="0" applyNumberFormat="0" applyProtection="0">
      <alignment horizontal="left" vertical="center" indent="1"/>
    </xf>
    <xf numFmtId="4" fontId="12" fillId="46" borderId="18" applyNumberFormat="0" applyProtection="0">
      <alignment horizontal="right" vertical="center"/>
    </xf>
    <xf numFmtId="0" fontId="53" fillId="0" borderId="0" applyNumberFormat="0" applyFill="0" applyBorder="0" applyAlignment="0" applyProtection="0"/>
    <xf numFmtId="0" fontId="4" fillId="0" borderId="0" applyNumberFormat="0" applyFill="0" applyBorder="0" applyAlignment="0"/>
    <xf numFmtId="179" fontId="16" fillId="0" borderId="0"/>
    <xf numFmtId="179" fontId="16" fillId="0" borderId="0"/>
    <xf numFmtId="49" fontId="10" fillId="0" borderId="0" applyFill="0" applyBorder="0" applyAlignment="0"/>
    <xf numFmtId="183" fontId="16" fillId="0" borderId="0" applyFill="0" applyBorder="0" applyAlignment="0"/>
    <xf numFmtId="184" fontId="16" fillId="0" borderId="0" applyFill="0" applyBorder="0" applyAlignment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5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26" fillId="32" borderId="2" applyNumberFormat="0" applyAlignment="0" applyProtection="0"/>
    <xf numFmtId="0" fontId="33" fillId="0" borderId="11" applyNumberFormat="0" applyFill="0" applyAlignment="0" applyProtection="0"/>
    <xf numFmtId="0" fontId="24" fillId="3" borderId="0" applyNumberFormat="0" applyBorder="0" applyAlignment="0" applyProtection="0"/>
    <xf numFmtId="0" fontId="35" fillId="31" borderId="13" applyNumberFormat="0" applyAlignment="0" applyProtection="0"/>
    <xf numFmtId="0" fontId="25" fillId="31" borderId="1" applyNumberFormat="0" applyAlignment="0" applyProtection="0"/>
    <xf numFmtId="0" fontId="3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32" fillId="7" borderId="1" applyNumberFormat="0" applyAlignment="0" applyProtection="0"/>
    <xf numFmtId="0" fontId="34" fillId="39" borderId="0" applyNumberFormat="0" applyBorder="0" applyAlignment="0" applyProtection="0"/>
    <xf numFmtId="0" fontId="37" fillId="0" borderId="20" applyNumberFormat="0" applyFill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28" borderId="0" applyNumberFormat="0" applyBorder="0" applyAlignment="0" applyProtection="0"/>
    <xf numFmtId="0" fontId="14" fillId="40" borderId="12" applyNumberFormat="0" applyFont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>
      <alignment vertical="top"/>
    </xf>
    <xf numFmtId="166" fontId="10" fillId="0" borderId="0" applyFont="0" applyFill="0" applyBorder="0" applyAlignment="0" applyProtection="0">
      <alignment vertical="top"/>
    </xf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60" fillId="0" borderId="0" applyFont="0" applyFill="0" applyBorder="0" applyAlignment="0" applyProtection="0"/>
  </cellStyleXfs>
  <cellXfs count="298">
    <xf numFmtId="0" fontId="0" fillId="0" borderId="0" xfId="0"/>
    <xf numFmtId="175" fontId="57" fillId="0" borderId="0" xfId="227" applyNumberFormat="1" applyFont="1" applyBorder="1" applyAlignment="1">
      <alignment horizontal="right" vertical="center"/>
    </xf>
    <xf numFmtId="175" fontId="57" fillId="0" borderId="0" xfId="227" applyNumberFormat="1" applyFont="1" applyAlignment="1">
      <alignment horizontal="right" vertical="center"/>
    </xf>
    <xf numFmtId="175" fontId="57" fillId="0" borderId="0" xfId="227" applyNumberFormat="1" applyFont="1" applyAlignment="1">
      <alignment vertical="center"/>
    </xf>
    <xf numFmtId="0" fontId="57" fillId="0" borderId="0" xfId="227" applyFont="1" applyAlignment="1">
      <alignment vertical="center"/>
    </xf>
    <xf numFmtId="0" fontId="56" fillId="0" borderId="0" xfId="227" applyFont="1" applyBorder="1" applyAlignment="1">
      <alignment horizontal="left" vertical="center"/>
    </xf>
    <xf numFmtId="175" fontId="56" fillId="0" borderId="0" xfId="227" applyNumberFormat="1" applyFont="1" applyBorder="1" applyAlignment="1">
      <alignment horizontal="left" vertical="center"/>
    </xf>
    <xf numFmtId="175" fontId="57" fillId="0" borderId="0" xfId="227" applyNumberFormat="1" applyFont="1" applyBorder="1" applyAlignment="1">
      <alignment vertical="center"/>
    </xf>
    <xf numFmtId="0" fontId="57" fillId="0" borderId="0" xfId="227" applyFont="1" applyBorder="1" applyAlignment="1">
      <alignment vertical="center"/>
    </xf>
    <xf numFmtId="175" fontId="57" fillId="0" borderId="0" xfId="227" applyNumberFormat="1" applyFont="1" applyFill="1" applyBorder="1" applyAlignment="1">
      <alignment horizontal="right" vertical="center"/>
    </xf>
    <xf numFmtId="175" fontId="57" fillId="0" borderId="0" xfId="227" applyNumberFormat="1" applyFont="1" applyFill="1" applyAlignment="1">
      <alignment horizontal="right" vertical="center"/>
    </xf>
    <xf numFmtId="175" fontId="57" fillId="0" borderId="0" xfId="227" applyNumberFormat="1" applyFont="1" applyFill="1" applyAlignment="1">
      <alignment vertical="center"/>
    </xf>
    <xf numFmtId="0" fontId="57" fillId="0" borderId="0" xfId="227" applyFont="1" applyFill="1" applyAlignment="1">
      <alignment vertical="center"/>
    </xf>
    <xf numFmtId="0" fontId="56" fillId="0" borderId="0" xfId="227" applyFont="1" applyFill="1" applyBorder="1" applyAlignment="1">
      <alignment horizontal="left" vertical="center"/>
    </xf>
    <xf numFmtId="175" fontId="57" fillId="0" borderId="0" xfId="227" applyNumberFormat="1" applyFont="1" applyFill="1" applyBorder="1" applyAlignment="1">
      <alignment vertical="center"/>
    </xf>
    <xf numFmtId="0" fontId="57" fillId="0" borderId="0" xfId="227" applyFont="1" applyFill="1" applyBorder="1" applyAlignment="1">
      <alignment vertical="center"/>
    </xf>
    <xf numFmtId="0" fontId="61" fillId="0" borderId="0" xfId="227" applyFont="1" applyFill="1" applyAlignment="1">
      <alignment vertical="center"/>
    </xf>
    <xf numFmtId="0" fontId="62" fillId="0" borderId="0" xfId="227" applyFont="1" applyFill="1" applyAlignment="1">
      <alignment vertical="center"/>
    </xf>
    <xf numFmtId="175" fontId="62" fillId="0" borderId="0" xfId="227" applyNumberFormat="1" applyFont="1" applyFill="1" applyAlignment="1">
      <alignment vertical="center"/>
    </xf>
    <xf numFmtId="0" fontId="61" fillId="0" borderId="0" xfId="227" applyFont="1" applyFill="1" applyBorder="1" applyAlignment="1">
      <alignment vertical="center"/>
    </xf>
    <xf numFmtId="0" fontId="62" fillId="0" borderId="0" xfId="227" applyFont="1" applyFill="1" applyBorder="1" applyAlignment="1">
      <alignment vertical="center"/>
    </xf>
    <xf numFmtId="175" fontId="62" fillId="0" borderId="0" xfId="227" applyNumberFormat="1" applyFont="1" applyFill="1" applyBorder="1" applyAlignment="1">
      <alignment vertical="center"/>
    </xf>
    <xf numFmtId="175" fontId="61" fillId="0" borderId="0" xfId="225" applyNumberFormat="1" applyFont="1" applyFill="1" applyBorder="1" applyAlignment="1">
      <alignment vertical="center"/>
    </xf>
    <xf numFmtId="175" fontId="62" fillId="0" borderId="0" xfId="227" applyNumberFormat="1" applyFont="1" applyFill="1" applyBorder="1" applyAlignment="1">
      <alignment horizontal="right" vertical="center"/>
    </xf>
    <xf numFmtId="175" fontId="63" fillId="0" borderId="0" xfId="498" applyNumberFormat="1" applyFont="1" applyAlignment="1">
      <alignment vertical="center"/>
    </xf>
    <xf numFmtId="0" fontId="62" fillId="0" borderId="0" xfId="227" applyFont="1" applyAlignment="1">
      <alignment vertical="center"/>
    </xf>
    <xf numFmtId="0" fontId="61" fillId="0" borderId="0" xfId="227" applyFont="1" applyAlignment="1">
      <alignment vertical="center"/>
    </xf>
    <xf numFmtId="0" fontId="62" fillId="0" borderId="0" xfId="225" applyFont="1" applyFill="1" applyAlignment="1">
      <alignment vertical="center"/>
    </xf>
    <xf numFmtId="0" fontId="64" fillId="0" borderId="0" xfId="227" applyFont="1" applyFill="1" applyAlignment="1">
      <alignment horizontal="center" vertical="center"/>
    </xf>
    <xf numFmtId="0" fontId="64" fillId="0" borderId="0" xfId="227" applyFont="1" applyFill="1" applyBorder="1" applyAlignment="1">
      <alignment horizontal="center" vertical="center"/>
    </xf>
    <xf numFmtId="0" fontId="64" fillId="0" borderId="0" xfId="227" applyFont="1" applyFill="1" applyBorder="1" applyAlignment="1">
      <alignment vertical="center"/>
    </xf>
    <xf numFmtId="0" fontId="64" fillId="0" borderId="0" xfId="227" applyFont="1" applyFill="1" applyAlignment="1">
      <alignment vertical="center"/>
    </xf>
    <xf numFmtId="0" fontId="65" fillId="0" borderId="0" xfId="227" applyFont="1" applyFill="1" applyAlignment="1">
      <alignment horizontal="center" vertical="center"/>
    </xf>
    <xf numFmtId="0" fontId="66" fillId="0" borderId="0" xfId="500" applyFont="1" applyAlignment="1">
      <alignment horizontal="center" vertical="center"/>
    </xf>
    <xf numFmtId="0" fontId="64" fillId="0" borderId="0" xfId="227" applyFont="1" applyAlignment="1">
      <alignment horizontal="center" vertical="center"/>
    </xf>
    <xf numFmtId="0" fontId="65" fillId="0" borderId="0" xfId="227" applyFont="1" applyBorder="1" applyAlignment="1">
      <alignment horizontal="center" vertical="center"/>
    </xf>
    <xf numFmtId="0" fontId="64" fillId="0" borderId="0" xfId="225" applyFont="1" applyFill="1" applyAlignment="1">
      <alignment vertical="center"/>
    </xf>
    <xf numFmtId="49" fontId="62" fillId="0" borderId="0" xfId="227" quotePrefix="1" applyNumberFormat="1" applyFont="1" applyFill="1" applyBorder="1" applyAlignment="1">
      <alignment horizontal="center" vertical="center"/>
    </xf>
    <xf numFmtId="49" fontId="62" fillId="0" borderId="0" xfId="227" applyNumberFormat="1" applyFont="1" applyFill="1" applyBorder="1" applyAlignment="1">
      <alignment horizontal="center" vertical="center"/>
    </xf>
    <xf numFmtId="0" fontId="65" fillId="0" borderId="0" xfId="227" applyFont="1" applyFill="1" applyAlignment="1">
      <alignment vertical="center"/>
    </xf>
    <xf numFmtId="0" fontId="62" fillId="0" borderId="0" xfId="227" applyFont="1" applyBorder="1" applyAlignment="1">
      <alignment vertical="center"/>
    </xf>
    <xf numFmtId="37" fontId="63" fillId="0" borderId="0" xfId="498" applyNumberFormat="1" applyFont="1" applyAlignment="1">
      <alignment vertical="center"/>
    </xf>
    <xf numFmtId="37" fontId="62" fillId="0" borderId="0" xfId="227" applyNumberFormat="1" applyFont="1" applyFill="1" applyAlignment="1">
      <alignment vertical="center"/>
    </xf>
    <xf numFmtId="0" fontId="65" fillId="0" borderId="0" xfId="227" applyFont="1" applyAlignment="1">
      <alignment horizontal="center" vertical="center"/>
    </xf>
    <xf numFmtId="175" fontId="64" fillId="0" borderId="0" xfId="227" applyNumberFormat="1" applyFont="1" applyFill="1" applyBorder="1" applyAlignment="1">
      <alignment horizontal="center" vertical="center"/>
    </xf>
    <xf numFmtId="0" fontId="67" fillId="0" borderId="0" xfId="227" applyFont="1" applyFill="1" applyAlignment="1">
      <alignment vertical="center"/>
    </xf>
    <xf numFmtId="0" fontId="68" fillId="0" borderId="0" xfId="227" applyFont="1" applyFill="1" applyAlignment="1">
      <alignment horizontal="center" vertical="center"/>
    </xf>
    <xf numFmtId="175" fontId="69" fillId="0" borderId="0" xfId="227" applyNumberFormat="1" applyFont="1" applyFill="1" applyAlignment="1">
      <alignment vertical="center"/>
    </xf>
    <xf numFmtId="0" fontId="69" fillId="0" borderId="0" xfId="227" applyFont="1" applyFill="1" applyAlignment="1">
      <alignment vertical="center"/>
    </xf>
    <xf numFmtId="0" fontId="70" fillId="0" borderId="0" xfId="227" applyFont="1" applyFill="1" applyBorder="1" applyAlignment="1">
      <alignment horizontal="left" vertical="center"/>
    </xf>
    <xf numFmtId="175" fontId="71" fillId="0" borderId="0" xfId="227" applyNumberFormat="1" applyFont="1" applyFill="1" applyBorder="1" applyAlignment="1">
      <alignment horizontal="right" vertical="center"/>
    </xf>
    <xf numFmtId="175" fontId="71" fillId="0" borderId="0" xfId="227" applyNumberFormat="1" applyFont="1" applyFill="1" applyBorder="1" applyAlignment="1">
      <alignment vertical="center"/>
    </xf>
    <xf numFmtId="0" fontId="71" fillId="0" borderId="0" xfId="227" applyFont="1" applyFill="1" applyBorder="1" applyAlignment="1">
      <alignment vertical="center"/>
    </xf>
    <xf numFmtId="0" fontId="57" fillId="0" borderId="0" xfId="227" applyFont="1" applyFill="1" applyBorder="1" applyAlignment="1">
      <alignment horizontal="left" vertical="center"/>
    </xf>
    <xf numFmtId="0" fontId="72" fillId="0" borderId="0" xfId="227" applyFont="1" applyFill="1" applyBorder="1" applyAlignment="1">
      <alignment horizontal="left" vertical="center"/>
    </xf>
    <xf numFmtId="0" fontId="63" fillId="0" borderId="0" xfId="227" applyFont="1" applyFill="1" applyBorder="1" applyAlignment="1">
      <alignment vertical="center"/>
    </xf>
    <xf numFmtId="0" fontId="63" fillId="0" borderId="0" xfId="227" applyFont="1" applyFill="1" applyBorder="1" applyAlignment="1">
      <alignment horizontal="left" vertical="center"/>
    </xf>
    <xf numFmtId="0" fontId="63" fillId="0" borderId="0" xfId="227" applyFont="1" applyFill="1" applyAlignment="1">
      <alignment vertical="center"/>
    </xf>
    <xf numFmtId="175" fontId="63" fillId="0" borderId="0" xfId="227" applyNumberFormat="1" applyFont="1" applyFill="1" applyBorder="1" applyAlignment="1">
      <alignment horizontal="right" vertical="center"/>
    </xf>
    <xf numFmtId="175" fontId="63" fillId="0" borderId="0" xfId="227" applyNumberFormat="1" applyFont="1" applyFill="1" applyBorder="1" applyAlignment="1">
      <alignment vertical="center"/>
    </xf>
    <xf numFmtId="0" fontId="72" fillId="0" borderId="0" xfId="227" applyFont="1" applyFill="1" applyAlignment="1">
      <alignment vertical="center"/>
    </xf>
    <xf numFmtId="37" fontId="63" fillId="0" borderId="0" xfId="227" applyNumberFormat="1" applyFont="1" applyFill="1" applyBorder="1" applyAlignment="1">
      <alignment horizontal="right" vertical="center"/>
    </xf>
    <xf numFmtId="172" fontId="63" fillId="0" borderId="0" xfId="227" applyNumberFormat="1" applyFont="1" applyFill="1" applyBorder="1" applyAlignment="1">
      <alignment horizontal="right" vertical="center"/>
    </xf>
    <xf numFmtId="175" fontId="63" fillId="0" borderId="0" xfId="227" applyNumberFormat="1" applyFont="1" applyFill="1" applyBorder="1" applyAlignment="1">
      <alignment horizontal="center" vertical="center"/>
    </xf>
    <xf numFmtId="175" fontId="63" fillId="0" borderId="0" xfId="227" applyNumberFormat="1" applyFont="1" applyBorder="1" applyAlignment="1">
      <alignment horizontal="center" vertical="center"/>
    </xf>
    <xf numFmtId="0" fontId="73" fillId="0" borderId="0" xfId="227" applyFont="1" applyFill="1" applyBorder="1" applyAlignment="1">
      <alignment horizontal="left" vertical="center"/>
    </xf>
    <xf numFmtId="0" fontId="75" fillId="0" borderId="0" xfId="227" applyFont="1" applyFill="1" applyBorder="1" applyAlignment="1">
      <alignment horizontal="left" vertical="center"/>
    </xf>
    <xf numFmtId="0" fontId="66" fillId="0" borderId="0" xfId="227" applyFont="1" applyFill="1" applyBorder="1" applyAlignment="1">
      <alignment vertical="center"/>
    </xf>
    <xf numFmtId="0" fontId="66" fillId="0" borderId="0" xfId="227" applyFont="1" applyFill="1" applyBorder="1" applyAlignment="1">
      <alignment horizontal="center" vertical="center"/>
    </xf>
    <xf numFmtId="175" fontId="66" fillId="0" borderId="0" xfId="227" applyNumberFormat="1" applyFont="1" applyFill="1" applyBorder="1" applyAlignment="1">
      <alignment horizontal="right" vertical="center"/>
    </xf>
    <xf numFmtId="0" fontId="66" fillId="0" borderId="0" xfId="227" applyFont="1" applyFill="1" applyAlignment="1">
      <alignment horizontal="center" vertical="center"/>
    </xf>
    <xf numFmtId="0" fontId="66" fillId="0" borderId="0" xfId="227" applyFont="1" applyFill="1" applyAlignment="1">
      <alignment vertical="center"/>
    </xf>
    <xf numFmtId="0" fontId="75" fillId="0" borderId="0" xfId="227" applyFont="1" applyFill="1" applyAlignment="1">
      <alignment vertical="center"/>
    </xf>
    <xf numFmtId="0" fontId="72" fillId="0" borderId="0" xfId="227" applyFont="1" applyFill="1" applyBorder="1" applyAlignment="1">
      <alignment vertical="center"/>
    </xf>
    <xf numFmtId="0" fontId="75" fillId="0" borderId="0" xfId="227" applyFont="1" applyFill="1" applyBorder="1" applyAlignment="1">
      <alignment vertical="center"/>
    </xf>
    <xf numFmtId="0" fontId="72" fillId="0" borderId="0" xfId="227" applyFont="1" applyBorder="1" applyAlignment="1">
      <alignment horizontal="left" vertical="center"/>
    </xf>
    <xf numFmtId="0" fontId="63" fillId="0" borderId="0" xfId="227" applyFont="1" applyBorder="1" applyAlignment="1">
      <alignment horizontal="center" vertical="center"/>
    </xf>
    <xf numFmtId="0" fontId="63" fillId="0" borderId="0" xfId="227" applyFont="1" applyBorder="1" applyAlignment="1">
      <alignment vertical="center"/>
    </xf>
    <xf numFmtId="0" fontId="72" fillId="0" borderId="0" xfId="227" applyFont="1" applyAlignment="1">
      <alignment vertical="center"/>
    </xf>
    <xf numFmtId="0" fontId="63" fillId="0" borderId="0" xfId="227" applyFont="1" applyAlignment="1">
      <alignment vertical="center"/>
    </xf>
    <xf numFmtId="0" fontId="72" fillId="0" borderId="0" xfId="227" applyFont="1" applyFill="1" applyBorder="1" applyAlignment="1">
      <alignment horizontal="center" vertical="center"/>
    </xf>
    <xf numFmtId="0" fontId="74" fillId="0" borderId="0" xfId="227" applyFont="1" applyBorder="1" applyAlignment="1">
      <alignment horizontal="left" vertical="center"/>
    </xf>
    <xf numFmtId="0" fontId="66" fillId="0" borderId="0" xfId="227" applyFont="1" applyBorder="1" applyAlignment="1">
      <alignment horizontal="center" vertical="center"/>
    </xf>
    <xf numFmtId="0" fontId="76" fillId="0" borderId="0" xfId="227" applyFont="1" applyFill="1" applyBorder="1" applyAlignment="1">
      <alignment horizontal="center" vertical="center"/>
    </xf>
    <xf numFmtId="0" fontId="75" fillId="0" borderId="0" xfId="227" applyFont="1" applyAlignment="1">
      <alignment vertical="center"/>
    </xf>
    <xf numFmtId="0" fontId="70" fillId="0" borderId="0" xfId="227" applyFont="1" applyBorder="1" applyAlignment="1">
      <alignment horizontal="left" vertical="center"/>
    </xf>
    <xf numFmtId="0" fontId="73" fillId="0" borderId="0" xfId="227" applyFont="1" applyBorder="1" applyAlignment="1">
      <alignment horizontal="left" vertical="center"/>
    </xf>
    <xf numFmtId="175" fontId="70" fillId="0" borderId="0" xfId="227" applyNumberFormat="1" applyFont="1" applyBorder="1" applyAlignment="1">
      <alignment horizontal="left" vertical="center"/>
    </xf>
    <xf numFmtId="175" fontId="71" fillId="0" borderId="0" xfId="227" applyNumberFormat="1" applyFont="1" applyBorder="1" applyAlignment="1">
      <alignment horizontal="right" vertical="center"/>
    </xf>
    <xf numFmtId="175" fontId="71" fillId="0" borderId="0" xfId="227" applyNumberFormat="1" applyFont="1" applyBorder="1" applyAlignment="1">
      <alignment vertical="center"/>
    </xf>
    <xf numFmtId="0" fontId="71" fillId="0" borderId="0" xfId="227" applyFont="1" applyBorder="1" applyAlignment="1">
      <alignment vertical="center"/>
    </xf>
    <xf numFmtId="0" fontId="77" fillId="0" borderId="0" xfId="227" applyFont="1" applyBorder="1" applyAlignment="1">
      <alignment horizontal="left" vertical="center"/>
    </xf>
    <xf numFmtId="0" fontId="78" fillId="0" borderId="0" xfId="227" applyFont="1" applyBorder="1" applyAlignment="1">
      <alignment horizontal="left" vertical="center"/>
    </xf>
    <xf numFmtId="175" fontId="77" fillId="0" borderId="0" xfId="227" applyNumberFormat="1" applyFont="1" applyBorder="1" applyAlignment="1">
      <alignment horizontal="left" vertical="center"/>
    </xf>
    <xf numFmtId="175" fontId="49" fillId="0" borderId="0" xfId="227" applyNumberFormat="1" applyFont="1" applyBorder="1" applyAlignment="1">
      <alignment horizontal="right" vertical="center"/>
    </xf>
    <xf numFmtId="175" fontId="49" fillId="0" borderId="0" xfId="227" applyNumberFormat="1" applyFont="1" applyBorder="1" applyAlignment="1">
      <alignment vertical="center"/>
    </xf>
    <xf numFmtId="0" fontId="49" fillId="0" borderId="0" xfId="227" applyFont="1" applyBorder="1" applyAlignment="1">
      <alignment vertical="center"/>
    </xf>
    <xf numFmtId="175" fontId="63" fillId="0" borderId="0" xfId="227" applyNumberFormat="1" applyFont="1" applyFill="1" applyAlignment="1">
      <alignment horizontal="right" vertical="center"/>
    </xf>
    <xf numFmtId="173" fontId="63" fillId="0" borderId="0" xfId="227" applyNumberFormat="1" applyFont="1" applyFill="1" applyAlignment="1">
      <alignment vertical="center"/>
    </xf>
    <xf numFmtId="0" fontId="77" fillId="0" borderId="0" xfId="227" applyFont="1" applyFill="1" applyAlignment="1">
      <alignment vertical="center"/>
    </xf>
    <xf numFmtId="0" fontId="70" fillId="0" borderId="0" xfId="227" applyFont="1" applyFill="1" applyAlignment="1">
      <alignment vertical="center"/>
    </xf>
    <xf numFmtId="0" fontId="75" fillId="0" borderId="0" xfId="227" applyFont="1" applyFill="1" applyAlignment="1">
      <alignment horizontal="center" vertical="center"/>
    </xf>
    <xf numFmtId="0" fontId="72" fillId="0" borderId="0" xfId="0" applyFont="1" applyAlignment="1">
      <alignment horizontal="left"/>
    </xf>
    <xf numFmtId="0" fontId="72" fillId="0" borderId="0" xfId="498" applyFont="1" applyAlignment="1">
      <alignment vertical="center"/>
    </xf>
    <xf numFmtId="0" fontId="72" fillId="0" borderId="0" xfId="498" applyFont="1" applyBorder="1" applyAlignment="1">
      <alignment vertical="center"/>
    </xf>
    <xf numFmtId="0" fontId="63" fillId="0" borderId="0" xfId="498" applyFont="1" applyAlignment="1">
      <alignment vertical="center"/>
    </xf>
    <xf numFmtId="175" fontId="63" fillId="0" borderId="0" xfId="498" applyNumberFormat="1" applyFont="1" applyAlignment="1">
      <alignment horizontal="right" vertical="center"/>
    </xf>
    <xf numFmtId="172" fontId="63" fillId="0" borderId="0" xfId="0" applyNumberFormat="1" applyFont="1" applyFill="1" applyAlignment="1">
      <alignment horizontal="center" vertical="center"/>
    </xf>
    <xf numFmtId="175" fontId="63" fillId="0" borderId="0" xfId="498" applyNumberFormat="1" applyFont="1" applyBorder="1" applyAlignment="1">
      <alignment horizontal="right" vertical="center"/>
    </xf>
    <xf numFmtId="0" fontId="63" fillId="0" borderId="0" xfId="498" applyFont="1" applyBorder="1" applyAlignment="1">
      <alignment vertical="center"/>
    </xf>
    <xf numFmtId="175" fontId="63" fillId="0" borderId="0" xfId="498" applyNumberFormat="1" applyFont="1" applyBorder="1" applyAlignment="1">
      <alignment vertical="center"/>
    </xf>
    <xf numFmtId="0" fontId="63" fillId="0" borderId="0" xfId="498" applyFont="1" applyAlignment="1">
      <alignment horizontal="right" vertical="center"/>
    </xf>
    <xf numFmtId="0" fontId="66" fillId="0" borderId="0" xfId="498" applyFont="1" applyAlignment="1">
      <alignment horizontal="center" vertical="center"/>
    </xf>
    <xf numFmtId="0" fontId="66" fillId="0" borderId="0" xfId="498" applyFont="1" applyBorder="1" applyAlignment="1">
      <alignment horizontal="center" vertical="center"/>
    </xf>
    <xf numFmtId="172" fontId="66" fillId="0" borderId="0" xfId="498" applyNumberFormat="1" applyFont="1" applyFill="1" applyAlignment="1">
      <alignment horizontal="center" vertical="center"/>
    </xf>
    <xf numFmtId="0" fontId="66" fillId="0" borderId="0" xfId="498" applyFont="1" applyFill="1" applyAlignment="1">
      <alignment horizontal="center" vertical="center"/>
    </xf>
    <xf numFmtId="0" fontId="70" fillId="0" borderId="0" xfId="498" applyFont="1" applyAlignment="1">
      <alignment vertical="center"/>
    </xf>
    <xf numFmtId="0" fontId="73" fillId="0" borderId="0" xfId="498" applyFont="1" applyAlignment="1">
      <alignment horizontal="center" vertical="center"/>
    </xf>
    <xf numFmtId="175" fontId="70" fillId="0" borderId="0" xfId="498" applyNumberFormat="1" applyFont="1" applyAlignment="1">
      <alignment horizontal="right" vertical="center"/>
    </xf>
    <xf numFmtId="175" fontId="70" fillId="0" borderId="0" xfId="498" applyNumberFormat="1" applyFont="1" applyAlignment="1">
      <alignment vertical="center"/>
    </xf>
    <xf numFmtId="0" fontId="77" fillId="0" borderId="0" xfId="498" applyFont="1" applyAlignment="1">
      <alignment vertical="center"/>
    </xf>
    <xf numFmtId="0" fontId="78" fillId="0" borderId="0" xfId="498" applyFont="1" applyAlignment="1">
      <alignment horizontal="center" vertical="center"/>
    </xf>
    <xf numFmtId="175" fontId="77" fillId="0" borderId="0" xfId="498" applyNumberFormat="1" applyFont="1" applyAlignment="1">
      <alignment horizontal="right" vertical="center"/>
    </xf>
    <xf numFmtId="175" fontId="77" fillId="0" borderId="0" xfId="498" applyNumberFormat="1" applyFont="1" applyAlignment="1">
      <alignment vertical="center"/>
    </xf>
    <xf numFmtId="37" fontId="63" fillId="0" borderId="0" xfId="662" applyNumberFormat="1" applyFont="1" applyFill="1" applyAlignment="1">
      <alignment horizontal="right" vertical="center"/>
    </xf>
    <xf numFmtId="37" fontId="62" fillId="0" borderId="0" xfId="143" applyNumberFormat="1" applyFont="1" applyFill="1" applyAlignment="1">
      <alignment horizontal="right" vertical="center"/>
    </xf>
    <xf numFmtId="37" fontId="62" fillId="0" borderId="21" xfId="143" applyNumberFormat="1" applyFont="1" applyFill="1" applyBorder="1" applyAlignment="1">
      <alignment horizontal="right" vertical="center"/>
    </xf>
    <xf numFmtId="37" fontId="63" fillId="0" borderId="0" xfId="662" applyNumberFormat="1" applyFont="1" applyFill="1" applyAlignment="1">
      <alignment vertical="center"/>
    </xf>
    <xf numFmtId="37" fontId="62" fillId="0" borderId="0" xfId="657" applyNumberFormat="1" applyFont="1" applyFill="1" applyAlignment="1">
      <alignment vertical="center"/>
    </xf>
    <xf numFmtId="37" fontId="62" fillId="0" borderId="21" xfId="657" applyNumberFormat="1" applyFont="1" applyFill="1" applyBorder="1" applyAlignment="1">
      <alignment vertical="center"/>
    </xf>
    <xf numFmtId="37" fontId="62" fillId="0" borderId="0" xfId="143" applyNumberFormat="1" applyFont="1" applyFill="1" applyBorder="1" applyAlignment="1">
      <alignment horizontal="right" vertical="center"/>
    </xf>
    <xf numFmtId="37" fontId="63" fillId="0" borderId="0" xfId="662" applyNumberFormat="1" applyFont="1" applyFill="1" applyBorder="1" applyAlignment="1">
      <alignment horizontal="right" vertical="center"/>
    </xf>
    <xf numFmtId="37" fontId="72" fillId="0" borderId="0" xfId="227" applyNumberFormat="1" applyFont="1" applyFill="1" applyAlignment="1">
      <alignment horizontal="right" vertical="center"/>
    </xf>
    <xf numFmtId="37" fontId="72" fillId="0" borderId="0" xfId="227" applyNumberFormat="1" applyFont="1" applyFill="1" applyAlignment="1">
      <alignment horizontal="center" vertical="center"/>
    </xf>
    <xf numFmtId="37" fontId="72" fillId="0" borderId="0" xfId="227" applyNumberFormat="1" applyFont="1" applyFill="1" applyBorder="1" applyAlignment="1">
      <alignment horizontal="right" vertical="center"/>
    </xf>
    <xf numFmtId="41" fontId="63" fillId="0" borderId="0" xfId="500" applyNumberFormat="1" applyFont="1" applyFill="1" applyBorder="1" applyAlignment="1">
      <alignment horizontal="right" vertical="center"/>
    </xf>
    <xf numFmtId="37" fontId="63" fillId="0" borderId="0" xfId="500" applyNumberFormat="1" applyFont="1" applyFill="1" applyAlignment="1">
      <alignment vertical="center"/>
    </xf>
    <xf numFmtId="37" fontId="63" fillId="0" borderId="0" xfId="500" applyNumberFormat="1" applyFont="1" applyFill="1" applyBorder="1" applyAlignment="1">
      <alignment horizontal="right" vertical="center"/>
    </xf>
    <xf numFmtId="37" fontId="63" fillId="0" borderId="0" xfId="500" applyNumberFormat="1" applyFont="1" applyFill="1" applyAlignment="1">
      <alignment horizontal="right" vertical="center"/>
    </xf>
    <xf numFmtId="37" fontId="63" fillId="0" borderId="21" xfId="500" applyNumberFormat="1" applyFont="1" applyFill="1" applyBorder="1" applyAlignment="1">
      <alignment vertical="center"/>
    </xf>
    <xf numFmtId="37" fontId="63" fillId="0" borderId="21" xfId="500" applyNumberFormat="1" applyFont="1" applyFill="1" applyBorder="1" applyAlignment="1">
      <alignment horizontal="right" vertical="center"/>
    </xf>
    <xf numFmtId="37" fontId="72" fillId="0" borderId="22" xfId="227" applyNumberFormat="1" applyFont="1" applyFill="1" applyBorder="1" applyAlignment="1">
      <alignment horizontal="right" vertical="center"/>
    </xf>
    <xf numFmtId="37" fontId="63" fillId="0" borderId="0" xfId="133" applyNumberFormat="1" applyFont="1" applyFill="1" applyBorder="1" applyAlignment="1">
      <alignment vertical="center"/>
    </xf>
    <xf numFmtId="0" fontId="63" fillId="0" borderId="0" xfId="498" applyFont="1" applyFill="1" applyAlignment="1">
      <alignment vertical="center"/>
    </xf>
    <xf numFmtId="0" fontId="63" fillId="0" borderId="0" xfId="500" applyFont="1" applyFill="1" applyAlignment="1">
      <alignment vertical="center"/>
    </xf>
    <xf numFmtId="0" fontId="72" fillId="0" borderId="0" xfId="0" applyFont="1" applyFill="1" applyAlignment="1">
      <alignment horizontal="left"/>
    </xf>
    <xf numFmtId="175" fontId="72" fillId="0" borderId="0" xfId="227" applyNumberFormat="1" applyFont="1" applyFill="1" applyBorder="1" applyAlignment="1">
      <alignment horizontal="center" vertical="center"/>
    </xf>
    <xf numFmtId="175" fontId="66" fillId="0" borderId="0" xfId="227" applyNumberFormat="1" applyFont="1" applyFill="1" applyBorder="1" applyAlignment="1">
      <alignment horizontal="center" vertical="center"/>
    </xf>
    <xf numFmtId="175" fontId="64" fillId="0" borderId="0" xfId="227" applyNumberFormat="1" applyFont="1" applyFill="1" applyBorder="1" applyAlignment="1">
      <alignment horizontal="center" vertical="center"/>
    </xf>
    <xf numFmtId="0" fontId="66" fillId="0" borderId="0" xfId="498" applyFont="1" applyFill="1" applyBorder="1" applyAlignment="1">
      <alignment horizontal="center" vertical="center"/>
    </xf>
    <xf numFmtId="0" fontId="63" fillId="0" borderId="0" xfId="498" applyFont="1" applyFill="1" applyBorder="1" applyAlignment="1">
      <alignment vertical="center"/>
    </xf>
    <xf numFmtId="175" fontId="63" fillId="0" borderId="0" xfId="0" quotePrefix="1" applyNumberFormat="1" applyFont="1" applyFill="1" applyBorder="1" applyAlignment="1">
      <alignment horizontal="center" vertical="center"/>
    </xf>
    <xf numFmtId="175" fontId="63" fillId="0" borderId="0" xfId="498" applyNumberFormat="1" applyFont="1" applyFill="1" applyBorder="1" applyAlignment="1">
      <alignment horizontal="center" vertical="center"/>
    </xf>
    <xf numFmtId="0" fontId="77" fillId="0" borderId="0" xfId="498" applyFont="1" applyFill="1" applyAlignment="1">
      <alignment vertical="center"/>
    </xf>
    <xf numFmtId="0" fontId="63" fillId="0" borderId="0" xfId="498" applyFont="1" applyFill="1" applyBorder="1" applyAlignment="1">
      <alignment horizontal="right" vertical="center"/>
    </xf>
    <xf numFmtId="49" fontId="63" fillId="0" borderId="0" xfId="498" quotePrefix="1" applyNumberFormat="1" applyFont="1" applyFill="1" applyBorder="1" applyAlignment="1">
      <alignment horizontal="center" vertical="center"/>
    </xf>
    <xf numFmtId="49" fontId="63" fillId="0" borderId="0" xfId="498" applyNumberFormat="1" applyFont="1" applyFill="1" applyBorder="1" applyAlignment="1">
      <alignment horizontal="center" vertical="center"/>
    </xf>
    <xf numFmtId="0" fontId="76" fillId="0" borderId="0" xfId="498" applyFont="1" applyFill="1" applyAlignment="1">
      <alignment vertical="center"/>
    </xf>
    <xf numFmtId="37" fontId="63" fillId="0" borderId="0" xfId="498" applyNumberFormat="1" applyFont="1" applyFill="1" applyAlignment="1">
      <alignment horizontal="right" vertical="center"/>
    </xf>
    <xf numFmtId="37" fontId="63" fillId="0" borderId="0" xfId="498" applyNumberFormat="1" applyFont="1" applyFill="1" applyAlignment="1">
      <alignment vertical="center"/>
    </xf>
    <xf numFmtId="37" fontId="62" fillId="0" borderId="0" xfId="0" applyNumberFormat="1" applyFont="1" applyFill="1" applyAlignment="1">
      <alignment vertical="center"/>
    </xf>
    <xf numFmtId="37" fontId="63" fillId="0" borderId="0" xfId="0" applyNumberFormat="1" applyFont="1" applyFill="1" applyAlignment="1">
      <alignment vertical="center"/>
    </xf>
    <xf numFmtId="37" fontId="62" fillId="0" borderId="0" xfId="0" applyNumberFormat="1" applyFont="1" applyFill="1" applyAlignment="1">
      <alignment horizontal="right" vertical="center"/>
    </xf>
    <xf numFmtId="37" fontId="62" fillId="0" borderId="0" xfId="0" applyNumberFormat="1" applyFont="1" applyFill="1" applyBorder="1" applyAlignment="1">
      <alignment horizontal="right" vertical="center"/>
    </xf>
    <xf numFmtId="41" fontId="63" fillId="0" borderId="0" xfId="0" applyNumberFormat="1" applyFont="1" applyFill="1" applyBorder="1" applyAlignment="1">
      <alignment horizontal="right" vertical="center"/>
    </xf>
    <xf numFmtId="37" fontId="62" fillId="0" borderId="21" xfId="0" applyNumberFormat="1" applyFont="1" applyFill="1" applyBorder="1" applyAlignment="1">
      <alignment horizontal="right" vertical="center"/>
    </xf>
    <xf numFmtId="0" fontId="72" fillId="0" borderId="0" xfId="498" applyFont="1" applyFill="1" applyAlignment="1">
      <alignment vertical="center"/>
    </xf>
    <xf numFmtId="37" fontId="72" fillId="0" borderId="21" xfId="0" applyNumberFormat="1" applyFont="1" applyFill="1" applyBorder="1" applyAlignment="1">
      <alignment horizontal="right" vertical="center"/>
    </xf>
    <xf numFmtId="37" fontId="72" fillId="0" borderId="0" xfId="657" applyNumberFormat="1" applyFont="1" applyFill="1" applyAlignment="1">
      <alignment horizontal="right" vertical="center"/>
    </xf>
    <xf numFmtId="37" fontId="63" fillId="0" borderId="0" xfId="657" applyNumberFormat="1" applyFont="1" applyFill="1" applyAlignment="1">
      <alignment vertical="center"/>
    </xf>
    <xf numFmtId="37" fontId="63" fillId="0" borderId="0" xfId="657" applyNumberFormat="1" applyFont="1" applyFill="1" applyAlignment="1">
      <alignment horizontal="right" vertical="center"/>
    </xf>
    <xf numFmtId="172" fontId="63" fillId="0" borderId="0" xfId="498" applyNumberFormat="1" applyFont="1" applyFill="1" applyAlignment="1">
      <alignment vertical="center"/>
    </xf>
    <xf numFmtId="37" fontId="63" fillId="0" borderId="0" xfId="0" applyNumberFormat="1" applyFont="1" applyFill="1" applyAlignment="1">
      <alignment horizontal="right" vertical="center"/>
    </xf>
    <xf numFmtId="37" fontId="63" fillId="0" borderId="0" xfId="0" applyNumberFormat="1" applyFont="1" applyFill="1" applyBorder="1" applyAlignment="1">
      <alignment horizontal="right" vertical="center"/>
    </xf>
    <xf numFmtId="37" fontId="63" fillId="0" borderId="21" xfId="0" applyNumberFormat="1" applyFont="1" applyFill="1" applyBorder="1" applyAlignment="1">
      <alignment horizontal="right" vertical="center"/>
    </xf>
    <xf numFmtId="37" fontId="72" fillId="0" borderId="21" xfId="0" applyNumberFormat="1" applyFont="1" applyFill="1" applyBorder="1" applyAlignment="1">
      <alignment vertical="center"/>
    </xf>
    <xf numFmtId="37" fontId="72" fillId="0" borderId="0" xfId="657" applyNumberFormat="1" applyFont="1" applyFill="1" applyAlignment="1">
      <alignment vertical="center"/>
    </xf>
    <xf numFmtId="37" fontId="72" fillId="0" borderId="0" xfId="0" applyNumberFormat="1" applyFont="1" applyFill="1" applyAlignment="1">
      <alignment vertical="center"/>
    </xf>
    <xf numFmtId="37" fontId="72" fillId="0" borderId="22" xfId="0" applyNumberFormat="1" applyFont="1" applyFill="1" applyBorder="1" applyAlignment="1">
      <alignment vertical="center"/>
    </xf>
    <xf numFmtId="0" fontId="63" fillId="0" borderId="0" xfId="498" applyFont="1" applyFill="1" applyBorder="1" applyAlignment="1">
      <alignment horizontal="center" vertical="center"/>
    </xf>
    <xf numFmtId="0" fontId="70" fillId="0" borderId="0" xfId="498" applyFont="1" applyFill="1" applyBorder="1" applyAlignment="1">
      <alignment vertical="center"/>
    </xf>
    <xf numFmtId="0" fontId="76" fillId="0" borderId="0" xfId="498" applyFont="1" applyFill="1" applyBorder="1" applyAlignment="1">
      <alignment horizontal="center" vertical="center"/>
    </xf>
    <xf numFmtId="0" fontId="72" fillId="0" borderId="0" xfId="498" applyFont="1" applyFill="1" applyBorder="1" applyAlignment="1">
      <alignment vertical="center"/>
    </xf>
    <xf numFmtId="175" fontId="72" fillId="0" borderId="0" xfId="498" applyNumberFormat="1" applyFont="1" applyFill="1" applyBorder="1" applyAlignment="1">
      <alignment horizontal="right" vertical="center"/>
    </xf>
    <xf numFmtId="175" fontId="72" fillId="0" borderId="0" xfId="498" applyNumberFormat="1" applyFont="1" applyFill="1" applyBorder="1" applyAlignment="1">
      <alignment vertical="center"/>
    </xf>
    <xf numFmtId="0" fontId="77" fillId="0" borderId="0" xfId="498" applyFont="1" applyFill="1" applyBorder="1" applyAlignment="1">
      <alignment vertical="center"/>
    </xf>
    <xf numFmtId="37" fontId="63" fillId="0" borderId="0" xfId="420" applyNumberFormat="1" applyFont="1" applyFill="1" applyAlignment="1">
      <alignment horizontal="right" vertical="center"/>
    </xf>
    <xf numFmtId="37" fontId="63" fillId="0" borderId="0" xfId="658" applyNumberFormat="1" applyFont="1" applyFill="1" applyAlignment="1">
      <alignment horizontal="right" vertical="center"/>
    </xf>
    <xf numFmtId="37" fontId="63" fillId="0" borderId="0" xfId="406" applyNumberFormat="1" applyFont="1" applyFill="1" applyAlignment="1">
      <alignment horizontal="right" vertical="center"/>
    </xf>
    <xf numFmtId="37" fontId="63" fillId="0" borderId="0" xfId="659" applyNumberFormat="1" applyFont="1" applyFill="1" applyAlignment="1">
      <alignment horizontal="right" vertical="center"/>
    </xf>
    <xf numFmtId="37" fontId="63" fillId="0" borderId="0" xfId="406" applyNumberFormat="1" applyFont="1" applyFill="1" applyBorder="1" applyAlignment="1">
      <alignment horizontal="right" vertical="center"/>
    </xf>
    <xf numFmtId="37" fontId="63" fillId="0" borderId="21" xfId="658" applyNumberFormat="1" applyFont="1" applyFill="1" applyBorder="1" applyAlignment="1">
      <alignment horizontal="right" vertical="center"/>
    </xf>
    <xf numFmtId="37" fontId="63" fillId="0" borderId="21" xfId="406" applyNumberFormat="1" applyFont="1" applyFill="1" applyBorder="1" applyAlignment="1">
      <alignment horizontal="right" vertical="center"/>
    </xf>
    <xf numFmtId="37" fontId="72" fillId="0" borderId="21" xfId="657" applyNumberFormat="1" applyFont="1" applyFill="1" applyBorder="1" applyAlignment="1">
      <alignment horizontal="right" vertical="center"/>
    </xf>
    <xf numFmtId="37" fontId="63" fillId="0" borderId="0" xfId="418" applyNumberFormat="1" applyFont="1" applyFill="1" applyAlignment="1">
      <alignment vertical="center"/>
    </xf>
    <xf numFmtId="37" fontId="63" fillId="0" borderId="0" xfId="406" applyNumberFormat="1" applyFont="1" applyFill="1" applyAlignment="1">
      <alignment vertical="center"/>
    </xf>
    <xf numFmtId="172" fontId="63" fillId="0" borderId="0" xfId="498" applyNumberFormat="1" applyFont="1" applyFill="1" applyAlignment="1">
      <alignment horizontal="center" vertical="center"/>
    </xf>
    <xf numFmtId="37" fontId="63" fillId="0" borderId="21" xfId="418" applyNumberFormat="1" applyFont="1" applyFill="1" applyBorder="1" applyAlignment="1">
      <alignment vertical="center"/>
    </xf>
    <xf numFmtId="37" fontId="72" fillId="0" borderId="0" xfId="498" applyNumberFormat="1" applyFont="1" applyFill="1" applyAlignment="1">
      <alignment vertical="center"/>
    </xf>
    <xf numFmtId="0" fontId="76" fillId="0" borderId="0" xfId="498" applyFont="1" applyFill="1" applyAlignment="1">
      <alignment horizontal="center" vertical="center"/>
    </xf>
    <xf numFmtId="175" fontId="63" fillId="0" borderId="0" xfId="657" applyNumberFormat="1" applyFont="1" applyFill="1" applyAlignment="1">
      <alignment horizontal="right" vertical="center"/>
    </xf>
    <xf numFmtId="3" fontId="63" fillId="0" borderId="0" xfId="211" applyNumberFormat="1" applyFont="1" applyFill="1" applyAlignment="1">
      <alignment vertical="center"/>
    </xf>
    <xf numFmtId="0" fontId="70" fillId="0" borderId="0" xfId="498" applyFont="1" applyFill="1" applyAlignment="1">
      <alignment vertical="center"/>
    </xf>
    <xf numFmtId="175" fontId="72" fillId="0" borderId="0" xfId="498" applyNumberFormat="1" applyFont="1" applyFill="1" applyAlignment="1">
      <alignment horizontal="right" vertical="center"/>
    </xf>
    <xf numFmtId="175" fontId="72" fillId="0" borderId="0" xfId="498" applyNumberFormat="1" applyFont="1" applyFill="1" applyAlignment="1">
      <alignment vertical="center"/>
    </xf>
    <xf numFmtId="175" fontId="63" fillId="0" borderId="0" xfId="498" applyNumberFormat="1" applyFont="1" applyFill="1" applyAlignment="1">
      <alignment vertical="center"/>
    </xf>
    <xf numFmtId="175" fontId="63" fillId="0" borderId="0" xfId="498" applyNumberFormat="1" applyFont="1" applyFill="1" applyAlignment="1">
      <alignment horizontal="right" vertical="center"/>
    </xf>
    <xf numFmtId="37" fontId="63" fillId="0" borderId="22" xfId="0" applyNumberFormat="1" applyFont="1" applyFill="1" applyBorder="1" applyAlignment="1">
      <alignment horizontal="right" vertical="center"/>
    </xf>
    <xf numFmtId="171" fontId="66" fillId="0" borderId="0" xfId="657" applyNumberFormat="1" applyFont="1" applyFill="1" applyAlignment="1">
      <alignment horizontal="center" vertical="center"/>
    </xf>
    <xf numFmtId="37" fontId="63" fillId="0" borderId="0" xfId="660" applyNumberFormat="1" applyFont="1" applyFill="1" applyAlignment="1">
      <alignment horizontal="right" vertical="center"/>
    </xf>
    <xf numFmtId="37" fontId="63" fillId="0" borderId="0" xfId="661" applyNumberFormat="1" applyFont="1" applyFill="1" applyAlignment="1">
      <alignment horizontal="right" vertical="center"/>
    </xf>
    <xf numFmtId="37" fontId="72" fillId="0" borderId="0" xfId="498" applyNumberFormat="1" applyFont="1" applyFill="1" applyAlignment="1">
      <alignment horizontal="right" vertical="center"/>
    </xf>
    <xf numFmtId="37" fontId="72" fillId="0" borderId="22" xfId="0" applyNumberFormat="1" applyFont="1" applyFill="1" applyBorder="1" applyAlignment="1">
      <alignment horizontal="right" vertical="center"/>
    </xf>
    <xf numFmtId="41" fontId="63" fillId="0" borderId="0" xfId="500" applyNumberFormat="1" applyFont="1" applyFill="1" applyAlignment="1">
      <alignment horizontal="right" vertical="center"/>
    </xf>
    <xf numFmtId="37" fontId="61" fillId="0" borderId="21" xfId="227" applyNumberFormat="1" applyFont="1" applyFill="1" applyBorder="1" applyAlignment="1">
      <alignment vertical="center"/>
    </xf>
    <xf numFmtId="37" fontId="61" fillId="0" borderId="0" xfId="227" applyNumberFormat="1" applyFont="1" applyFill="1" applyBorder="1" applyAlignment="1">
      <alignment vertical="center"/>
    </xf>
    <xf numFmtId="37" fontId="62" fillId="0" borderId="0" xfId="227" applyNumberFormat="1" applyFont="1" applyFill="1" applyBorder="1" applyAlignment="1">
      <alignment vertical="center"/>
    </xf>
    <xf numFmtId="37" fontId="61" fillId="0" borderId="21" xfId="227" applyNumberFormat="1" applyFont="1" applyFill="1" applyBorder="1" applyAlignment="1">
      <alignment horizontal="right" vertical="center"/>
    </xf>
    <xf numFmtId="37" fontId="61" fillId="0" borderId="0" xfId="227" applyNumberFormat="1" applyFont="1" applyFill="1" applyBorder="1" applyAlignment="1">
      <alignment horizontal="right" vertical="center"/>
    </xf>
    <xf numFmtId="37" fontId="63" fillId="0" borderId="0" xfId="227" applyNumberFormat="1" applyFont="1" applyFill="1" applyBorder="1" applyAlignment="1">
      <alignment vertical="center"/>
    </xf>
    <xf numFmtId="37" fontId="72" fillId="0" borderId="22" xfId="227" applyNumberFormat="1" applyFont="1" applyFill="1" applyBorder="1" applyAlignment="1">
      <alignment vertical="center"/>
    </xf>
    <xf numFmtId="37" fontId="72" fillId="0" borderId="0" xfId="227" applyNumberFormat="1" applyFont="1" applyFill="1" applyBorder="1" applyAlignment="1">
      <alignment vertical="center"/>
    </xf>
    <xf numFmtId="37" fontId="63" fillId="0" borderId="0" xfId="227" applyNumberFormat="1" applyFont="1" applyFill="1" applyAlignment="1">
      <alignment vertical="center"/>
    </xf>
    <xf numFmtId="37" fontId="72" fillId="0" borderId="0" xfId="500" applyNumberFormat="1" applyFont="1" applyFill="1" applyAlignment="1">
      <alignment horizontal="right" vertical="center"/>
    </xf>
    <xf numFmtId="0" fontId="63" fillId="0" borderId="0" xfId="227" applyFont="1" applyFill="1" applyBorder="1" applyAlignment="1">
      <alignment horizontal="center" vertical="center"/>
    </xf>
    <xf numFmtId="37" fontId="72" fillId="0" borderId="0" xfId="227" applyNumberFormat="1" applyFont="1" applyFill="1" applyBorder="1" applyAlignment="1">
      <alignment horizontal="left" vertical="center"/>
    </xf>
    <xf numFmtId="37" fontId="72" fillId="0" borderId="0" xfId="500" applyNumberFormat="1" applyFont="1" applyFill="1" applyAlignment="1">
      <alignment vertical="center"/>
    </xf>
    <xf numFmtId="0" fontId="66" fillId="0" borderId="0" xfId="500" applyFont="1" applyFill="1" applyAlignment="1">
      <alignment horizontal="center" vertical="center"/>
    </xf>
    <xf numFmtId="0" fontId="76" fillId="0" borderId="0" xfId="500" applyFont="1" applyFill="1" applyAlignment="1">
      <alignment horizontal="center" vertical="center"/>
    </xf>
    <xf numFmtId="0" fontId="72" fillId="0" borderId="0" xfId="500" applyFont="1" applyFill="1" applyAlignment="1">
      <alignment horizontal="center" vertical="center"/>
    </xf>
    <xf numFmtId="37" fontId="72" fillId="0" borderId="22" xfId="500" applyNumberFormat="1" applyFont="1" applyFill="1" applyBorder="1" applyAlignment="1">
      <alignment horizontal="right" vertical="center"/>
    </xf>
    <xf numFmtId="37" fontId="72" fillId="0" borderId="0" xfId="500" applyNumberFormat="1" applyFont="1" applyFill="1" applyAlignment="1">
      <alignment horizontal="left" vertical="center"/>
    </xf>
    <xf numFmtId="0" fontId="72" fillId="0" borderId="0" xfId="500" applyFont="1" applyFill="1" applyAlignment="1">
      <alignment vertical="center"/>
    </xf>
    <xf numFmtId="175" fontId="63" fillId="0" borderId="0" xfId="500" applyNumberFormat="1" applyFont="1" applyFill="1" applyBorder="1" applyAlignment="1">
      <alignment horizontal="right" vertical="center"/>
    </xf>
    <xf numFmtId="175" fontId="63" fillId="0" borderId="0" xfId="500" applyNumberFormat="1" applyFont="1" applyFill="1" applyAlignment="1">
      <alignment horizontal="left" vertical="center"/>
    </xf>
    <xf numFmtId="175" fontId="63" fillId="0" borderId="0" xfId="500" applyNumberFormat="1" applyFont="1" applyFill="1" applyAlignment="1">
      <alignment horizontal="right" vertical="center"/>
    </xf>
    <xf numFmtId="175" fontId="72" fillId="0" borderId="0" xfId="500" applyNumberFormat="1" applyFont="1" applyFill="1" applyAlignment="1">
      <alignment horizontal="right" vertical="center"/>
    </xf>
    <xf numFmtId="0" fontId="75" fillId="0" borderId="0" xfId="227" applyFont="1" applyFill="1" applyBorder="1" applyAlignment="1">
      <alignment horizontal="center" vertical="center"/>
    </xf>
    <xf numFmtId="0" fontId="76" fillId="0" borderId="0" xfId="500" applyFont="1" applyFill="1" applyAlignment="1">
      <alignment vertical="center"/>
    </xf>
    <xf numFmtId="49" fontId="72" fillId="0" borderId="0" xfId="0" applyNumberFormat="1" applyFont="1" applyFill="1" applyAlignment="1">
      <alignment horizontal="left" vertical="center"/>
    </xf>
    <xf numFmtId="49" fontId="76" fillId="0" borderId="0" xfId="0" applyNumberFormat="1" applyFont="1" applyFill="1" applyAlignment="1">
      <alignment horizontal="left" vertical="center"/>
    </xf>
    <xf numFmtId="37" fontId="62" fillId="0" borderId="0" xfId="227" applyNumberFormat="1" applyFont="1" applyFill="1" applyBorder="1" applyAlignment="1">
      <alignment horizontal="right" vertical="center"/>
    </xf>
    <xf numFmtId="37" fontId="63" fillId="0" borderId="0" xfId="500" applyNumberFormat="1" applyFont="1" applyFill="1" applyBorder="1" applyAlignment="1">
      <alignment vertical="center"/>
    </xf>
    <xf numFmtId="37" fontId="61" fillId="0" borderId="6" xfId="227" applyNumberFormat="1" applyFont="1" applyFill="1" applyBorder="1" applyAlignment="1">
      <alignment vertical="center"/>
    </xf>
    <xf numFmtId="37" fontId="63" fillId="0" borderId="0" xfId="418" applyNumberFormat="1" applyFont="1" applyFill="1" applyBorder="1" applyAlignment="1">
      <alignment vertical="center"/>
    </xf>
    <xf numFmtId="37" fontId="62" fillId="0" borderId="0" xfId="0" applyNumberFormat="1" applyFont="1" applyFill="1" applyBorder="1" applyAlignment="1">
      <alignment vertical="center"/>
    </xf>
    <xf numFmtId="37" fontId="61" fillId="0" borderId="23" xfId="227" applyNumberFormat="1" applyFont="1" applyFill="1" applyBorder="1" applyAlignment="1">
      <alignment vertical="center"/>
    </xf>
    <xf numFmtId="37" fontId="63" fillId="0" borderId="0" xfId="503" applyNumberFormat="1" applyFont="1" applyFill="1" applyAlignment="1">
      <alignment vertical="center"/>
    </xf>
    <xf numFmtId="0" fontId="66" fillId="0" borderId="0" xfId="498" applyFont="1" applyFill="1" applyAlignment="1">
      <alignment vertical="center"/>
    </xf>
    <xf numFmtId="49" fontId="63" fillId="0" borderId="0" xfId="0" quotePrefix="1" applyNumberFormat="1" applyFont="1" applyFill="1" applyAlignment="1">
      <alignment horizontal="center" vertical="center"/>
    </xf>
    <xf numFmtId="49" fontId="63" fillId="0" borderId="0" xfId="0" applyNumberFormat="1" applyFont="1" applyFill="1" applyAlignment="1">
      <alignment horizontal="center" vertical="center"/>
    </xf>
    <xf numFmtId="0" fontId="72" fillId="0" borderId="0" xfId="0" applyFont="1" applyFill="1" applyAlignment="1">
      <alignment horizontal="left" vertical="center"/>
    </xf>
    <xf numFmtId="0" fontId="63" fillId="0" borderId="0" xfId="500" applyFont="1" applyFill="1" applyAlignment="1">
      <alignment horizontal="left" vertical="center"/>
    </xf>
    <xf numFmtId="0" fontId="77" fillId="0" borderId="0" xfId="227" applyFont="1" applyFill="1" applyBorder="1" applyAlignment="1">
      <alignment horizontal="left" vertical="center"/>
    </xf>
    <xf numFmtId="0" fontId="79" fillId="0" borderId="0" xfId="227" applyFont="1" applyFill="1" applyAlignment="1">
      <alignment vertical="center"/>
    </xf>
    <xf numFmtId="0" fontId="76" fillId="0" borderId="0" xfId="227" applyFont="1" applyFill="1" applyAlignment="1">
      <alignment vertical="center"/>
    </xf>
    <xf numFmtId="166" fontId="63" fillId="0" borderId="0" xfId="662" applyFont="1" applyFill="1" applyBorder="1" applyAlignment="1">
      <alignment horizontal="right" vertical="center"/>
    </xf>
    <xf numFmtId="166" fontId="62" fillId="0" borderId="0" xfId="662" applyFont="1" applyFill="1" applyAlignment="1">
      <alignment horizontal="right" vertical="center"/>
    </xf>
    <xf numFmtId="166" fontId="63" fillId="0" borderId="21" xfId="662" applyFont="1" applyFill="1" applyBorder="1" applyAlignment="1">
      <alignment horizontal="right" vertical="center"/>
    </xf>
    <xf numFmtId="166" fontId="63" fillId="0" borderId="0" xfId="662" applyFont="1" applyFill="1" applyAlignment="1">
      <alignment horizontal="right" vertical="center"/>
    </xf>
    <xf numFmtId="37" fontId="63" fillId="0" borderId="0" xfId="227" applyNumberFormat="1" applyFont="1" applyFill="1" applyAlignment="1">
      <alignment horizontal="right" vertical="center"/>
    </xf>
    <xf numFmtId="39" fontId="72" fillId="0" borderId="0" xfId="500" applyNumberFormat="1" applyFont="1" applyFill="1" applyAlignment="1">
      <alignment horizontal="right" vertical="center"/>
    </xf>
    <xf numFmtId="175" fontId="63" fillId="0" borderId="0" xfId="227" applyNumberFormat="1" applyFont="1" applyBorder="1" applyAlignment="1">
      <alignment vertical="center"/>
    </xf>
    <xf numFmtId="166" fontId="72" fillId="0" borderId="0" xfId="662" applyFont="1" applyFill="1" applyAlignment="1">
      <alignment horizontal="right" vertical="center"/>
    </xf>
    <xf numFmtId="166" fontId="72" fillId="0" borderId="6" xfId="662" applyFont="1" applyFill="1" applyBorder="1" applyAlignment="1">
      <alignment horizontal="right" vertical="center"/>
    </xf>
    <xf numFmtId="41" fontId="72" fillId="0" borderId="6" xfId="500" applyNumberFormat="1" applyFont="1" applyFill="1" applyBorder="1" applyAlignment="1">
      <alignment horizontal="right" vertical="center"/>
    </xf>
    <xf numFmtId="37" fontId="72" fillId="0" borderId="6" xfId="500" applyNumberFormat="1" applyFont="1" applyFill="1" applyBorder="1" applyAlignment="1">
      <alignment vertical="center"/>
    </xf>
    <xf numFmtId="166" fontId="63" fillId="0" borderId="0" xfId="662" applyFont="1" applyFill="1" applyAlignment="1">
      <alignment vertical="center"/>
    </xf>
    <xf numFmtId="37" fontId="72" fillId="0" borderId="0" xfId="500" applyNumberFormat="1" applyFont="1" applyFill="1" applyBorder="1" applyAlignment="1">
      <alignment horizontal="right" vertical="center"/>
    </xf>
    <xf numFmtId="37" fontId="72" fillId="0" borderId="6" xfId="500" applyNumberFormat="1" applyFont="1" applyFill="1" applyBorder="1" applyAlignment="1">
      <alignment horizontal="right" vertical="center"/>
    </xf>
    <xf numFmtId="37" fontId="62" fillId="0" borderId="21" xfId="227" applyNumberFormat="1" applyFont="1" applyFill="1" applyBorder="1" applyAlignment="1">
      <alignment vertical="center"/>
    </xf>
    <xf numFmtId="166" fontId="62" fillId="0" borderId="0" xfId="662" applyFont="1" applyFill="1" applyBorder="1" applyAlignment="1">
      <alignment vertical="center"/>
    </xf>
    <xf numFmtId="166" fontId="62" fillId="0" borderId="0" xfId="662" applyFont="1" applyFill="1" applyAlignment="1">
      <alignment vertical="center"/>
    </xf>
    <xf numFmtId="37" fontId="62" fillId="0" borderId="24" xfId="227" applyNumberFormat="1" applyFont="1" applyFill="1" applyBorder="1" applyAlignment="1">
      <alignment vertical="center"/>
    </xf>
    <xf numFmtId="49" fontId="72" fillId="0" borderId="0" xfId="0" applyNumberFormat="1" applyFont="1" applyAlignment="1">
      <alignment horizontal="left" vertical="center"/>
    </xf>
    <xf numFmtId="49" fontId="76" fillId="0" borderId="0" xfId="0" applyNumberFormat="1" applyFont="1" applyAlignment="1">
      <alignment horizontal="left" vertical="center"/>
    </xf>
    <xf numFmtId="39" fontId="72" fillId="0" borderId="25" xfId="500" applyNumberFormat="1" applyFont="1" applyFill="1" applyBorder="1" applyAlignment="1">
      <alignment vertical="center"/>
    </xf>
    <xf numFmtId="175" fontId="72" fillId="0" borderId="0" xfId="227" applyNumberFormat="1" applyFont="1" applyFill="1" applyBorder="1" applyAlignment="1">
      <alignment horizontal="center" vertical="center"/>
    </xf>
    <xf numFmtId="0" fontId="63" fillId="0" borderId="0" xfId="498" applyFont="1" applyFill="1" applyBorder="1" applyAlignment="1">
      <alignment horizontal="justify" vertical="center"/>
    </xf>
    <xf numFmtId="175" fontId="61" fillId="0" borderId="0" xfId="225" applyNumberFormat="1" applyFont="1" applyFill="1" applyBorder="1" applyAlignment="1">
      <alignment horizontal="center" vertical="center"/>
    </xf>
    <xf numFmtId="175" fontId="61" fillId="0" borderId="0" xfId="225" applyNumberFormat="1" applyFont="1" applyFill="1" applyBorder="1" applyAlignment="1">
      <alignment horizontal="center" vertical="center" wrapText="1"/>
    </xf>
    <xf numFmtId="175" fontId="66" fillId="0" borderId="0" xfId="498" applyNumberFormat="1" applyFont="1" applyFill="1" applyBorder="1" applyAlignment="1">
      <alignment horizontal="center" vertical="center"/>
    </xf>
    <xf numFmtId="49" fontId="63" fillId="0" borderId="0" xfId="0" quotePrefix="1" applyNumberFormat="1" applyFont="1" applyFill="1" applyAlignment="1">
      <alignment horizontal="center" vertical="center"/>
    </xf>
    <xf numFmtId="49" fontId="63" fillId="0" borderId="0" xfId="0" applyNumberFormat="1" applyFont="1" applyFill="1" applyAlignment="1">
      <alignment horizontal="center" vertical="center"/>
    </xf>
    <xf numFmtId="175" fontId="64" fillId="0" borderId="0" xfId="227" applyNumberFormat="1" applyFont="1" applyFill="1" applyBorder="1" applyAlignment="1">
      <alignment horizontal="center" vertical="center"/>
    </xf>
    <xf numFmtId="0" fontId="63" fillId="0" borderId="0" xfId="0" applyFont="1" applyFill="1" applyAlignment="1">
      <alignment horizontal="center" vertical="center"/>
    </xf>
    <xf numFmtId="175" fontId="72" fillId="0" borderId="0" xfId="227" applyNumberFormat="1" applyFont="1" applyBorder="1" applyAlignment="1">
      <alignment horizontal="center" vertical="center"/>
    </xf>
    <xf numFmtId="0" fontId="57" fillId="0" borderId="0" xfId="498" applyFont="1" applyFill="1" applyBorder="1" applyAlignment="1">
      <alignment horizontal="justify" vertical="center"/>
    </xf>
    <xf numFmtId="175" fontId="66" fillId="0" borderId="0" xfId="227" applyNumberFormat="1" applyFont="1" applyFill="1" applyBorder="1" applyAlignment="1">
      <alignment horizontal="center" vertical="center"/>
    </xf>
    <xf numFmtId="175" fontId="63" fillId="0" borderId="21" xfId="227" applyNumberFormat="1" applyFont="1" applyBorder="1" applyAlignment="1">
      <alignment horizontal="center" vertical="center"/>
    </xf>
    <xf numFmtId="175" fontId="72" fillId="0" borderId="0" xfId="227" applyNumberFormat="1" applyFont="1" applyFill="1" applyBorder="1" applyAlignment="1">
      <alignment horizontal="center" vertical="center"/>
    </xf>
    <xf numFmtId="175" fontId="63" fillId="0" borderId="21" xfId="227" applyNumberFormat="1" applyFont="1" applyFill="1" applyBorder="1" applyAlignment="1">
      <alignment horizontal="center" vertical="center"/>
    </xf>
    <xf numFmtId="49" fontId="63" fillId="0" borderId="0" xfId="0" quotePrefix="1" applyNumberFormat="1" applyFont="1" applyFill="1" applyAlignment="1">
      <alignment horizontal="center"/>
    </xf>
    <xf numFmtId="49" fontId="63" fillId="0" borderId="0" xfId="0" applyNumberFormat="1" applyFont="1" applyFill="1" applyAlignment="1">
      <alignment horizontal="center"/>
    </xf>
    <xf numFmtId="0" fontId="62" fillId="0" borderId="0" xfId="227" applyFont="1" applyFill="1" applyBorder="1" applyAlignment="1">
      <alignment horizontal="justify" vertical="center"/>
    </xf>
    <xf numFmtId="0" fontId="63" fillId="0" borderId="0" xfId="0" applyFont="1" applyFill="1" applyAlignment="1">
      <alignment horizontal="center"/>
    </xf>
    <xf numFmtId="49" fontId="63" fillId="0" borderId="0" xfId="0" quotePrefix="1" applyNumberFormat="1" applyFont="1" applyAlignment="1">
      <alignment horizontal="center"/>
    </xf>
    <xf numFmtId="49" fontId="63" fillId="0" borderId="0" xfId="0" applyNumberFormat="1" applyFont="1" applyAlignment="1">
      <alignment horizontal="center"/>
    </xf>
  </cellXfs>
  <cellStyles count="663">
    <cellStyle name="_x0005_0&gt;឴Ǵ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3 2" xfId="6" xr:uid="{00000000-0005-0000-0000-000005000000}"/>
    <cellStyle name="20% - Accent3 3" xfId="7" xr:uid="{00000000-0005-0000-0000-000006000000}"/>
    <cellStyle name="20% - Accent4 2" xfId="8" xr:uid="{00000000-0005-0000-0000-000007000000}"/>
    <cellStyle name="20% - Accent4 3" xfId="9" xr:uid="{00000000-0005-0000-0000-000008000000}"/>
    <cellStyle name="20% - Accent5 2" xfId="10" xr:uid="{00000000-0005-0000-0000-000009000000}"/>
    <cellStyle name="20% - Accent5 3" xfId="11" xr:uid="{00000000-0005-0000-0000-00000A000000}"/>
    <cellStyle name="20% - Accent6 2" xfId="12" xr:uid="{00000000-0005-0000-0000-00000B000000}"/>
    <cellStyle name="20% - Accent6 3" xfId="13" xr:uid="{00000000-0005-0000-0000-00000C000000}"/>
    <cellStyle name="20% - ส่วนที่ถูกเน้น1" xfId="14" xr:uid="{00000000-0005-0000-0000-00000D000000}"/>
    <cellStyle name="20% - ส่วนที่ถูกเน้น2" xfId="15" xr:uid="{00000000-0005-0000-0000-00000E000000}"/>
    <cellStyle name="20% - ส่วนที่ถูกเน้น3" xfId="16" xr:uid="{00000000-0005-0000-0000-00000F000000}"/>
    <cellStyle name="20% - ส่วนที่ถูกเน้น4" xfId="17" xr:uid="{00000000-0005-0000-0000-000010000000}"/>
    <cellStyle name="20% - ส่วนที่ถูกเน้น5" xfId="18" xr:uid="{00000000-0005-0000-0000-000011000000}"/>
    <cellStyle name="20% - ส่วนที่ถูกเน้น6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 2" xfId="22" xr:uid="{00000000-0005-0000-0000-000015000000}"/>
    <cellStyle name="40% - Accent2 3" xfId="23" xr:uid="{00000000-0005-0000-0000-000016000000}"/>
    <cellStyle name="40% - Accent3 2" xfId="24" xr:uid="{00000000-0005-0000-0000-000017000000}"/>
    <cellStyle name="40% - Accent3 3" xfId="25" xr:uid="{00000000-0005-0000-0000-000018000000}"/>
    <cellStyle name="40% - Accent4 2" xfId="26" xr:uid="{00000000-0005-0000-0000-000019000000}"/>
    <cellStyle name="40% - Accent4 3" xfId="27" xr:uid="{00000000-0005-0000-0000-00001A000000}"/>
    <cellStyle name="40% - Accent5 2" xfId="28" xr:uid="{00000000-0005-0000-0000-00001B000000}"/>
    <cellStyle name="40% - Accent5 3" xfId="29" xr:uid="{00000000-0005-0000-0000-00001C000000}"/>
    <cellStyle name="40% - Accent6 2" xfId="30" xr:uid="{00000000-0005-0000-0000-00001D000000}"/>
    <cellStyle name="40% - Accent6 3" xfId="31" xr:uid="{00000000-0005-0000-0000-00001E000000}"/>
    <cellStyle name="40% - ส่วนที่ถูกเน้น1" xfId="32" xr:uid="{00000000-0005-0000-0000-00001F000000}"/>
    <cellStyle name="40% - ส่วนที่ถูกเน้น2" xfId="33" xr:uid="{00000000-0005-0000-0000-000020000000}"/>
    <cellStyle name="40% - ส่วนที่ถูกเน้น3" xfId="34" xr:uid="{00000000-0005-0000-0000-000021000000}"/>
    <cellStyle name="40% - ส่วนที่ถูกเน้น4" xfId="35" xr:uid="{00000000-0005-0000-0000-000022000000}"/>
    <cellStyle name="40% - ส่วนที่ถูกเน้น5" xfId="36" xr:uid="{00000000-0005-0000-0000-000023000000}"/>
    <cellStyle name="40% - ส่วนที่ถูกเน้น6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 2" xfId="40" xr:uid="{00000000-0005-0000-0000-000027000000}"/>
    <cellStyle name="60% - Accent2 3" xfId="41" xr:uid="{00000000-0005-0000-0000-000028000000}"/>
    <cellStyle name="60% - Accent3 2" xfId="42" xr:uid="{00000000-0005-0000-0000-000029000000}"/>
    <cellStyle name="60% - Accent3 3" xfId="43" xr:uid="{00000000-0005-0000-0000-00002A000000}"/>
    <cellStyle name="60% - Accent4 2" xfId="44" xr:uid="{00000000-0005-0000-0000-00002B000000}"/>
    <cellStyle name="60% - Accent4 3" xfId="45" xr:uid="{00000000-0005-0000-0000-00002C000000}"/>
    <cellStyle name="60% - Accent5 2" xfId="46" xr:uid="{00000000-0005-0000-0000-00002D000000}"/>
    <cellStyle name="60% - Accent5 3" xfId="47" xr:uid="{00000000-0005-0000-0000-00002E000000}"/>
    <cellStyle name="60% - Accent6 2" xfId="48" xr:uid="{00000000-0005-0000-0000-00002F000000}"/>
    <cellStyle name="60% - Accent6 3" xfId="49" xr:uid="{00000000-0005-0000-0000-000030000000}"/>
    <cellStyle name="60% - ส่วนที่ถูกเน้น1" xfId="50" xr:uid="{00000000-0005-0000-0000-000031000000}"/>
    <cellStyle name="60% - ส่วนที่ถูกเน้น2" xfId="51" xr:uid="{00000000-0005-0000-0000-000032000000}"/>
    <cellStyle name="60% - ส่วนที่ถูกเน้น3" xfId="52" xr:uid="{00000000-0005-0000-0000-000033000000}"/>
    <cellStyle name="60% - ส่วนที่ถูกเน้น4" xfId="53" xr:uid="{00000000-0005-0000-0000-000034000000}"/>
    <cellStyle name="60% - ส่วนที่ถูกเน้น5" xfId="54" xr:uid="{00000000-0005-0000-0000-000035000000}"/>
    <cellStyle name="60% - ส่วนที่ถูกเน้น6" xfId="55" xr:uid="{00000000-0005-0000-0000-000036000000}"/>
    <cellStyle name="Accent1 - 20%" xfId="56" xr:uid="{00000000-0005-0000-0000-000037000000}"/>
    <cellStyle name="Accent1 - 40%" xfId="57" xr:uid="{00000000-0005-0000-0000-000038000000}"/>
    <cellStyle name="Accent1 - 60%" xfId="58" xr:uid="{00000000-0005-0000-0000-000039000000}"/>
    <cellStyle name="Accent1 2" xfId="59" xr:uid="{00000000-0005-0000-0000-00003A000000}"/>
    <cellStyle name="Accent1 3" xfId="60" xr:uid="{00000000-0005-0000-0000-00003B000000}"/>
    <cellStyle name="Accent2 - 20%" xfId="61" xr:uid="{00000000-0005-0000-0000-00003C000000}"/>
    <cellStyle name="Accent2 - 40%" xfId="62" xr:uid="{00000000-0005-0000-0000-00003D000000}"/>
    <cellStyle name="Accent2 - 60%" xfId="63" xr:uid="{00000000-0005-0000-0000-00003E000000}"/>
    <cellStyle name="Accent2 2" xfId="64" xr:uid="{00000000-0005-0000-0000-00003F000000}"/>
    <cellStyle name="Accent2 3" xfId="65" xr:uid="{00000000-0005-0000-0000-000040000000}"/>
    <cellStyle name="Accent3 - 20%" xfId="66" xr:uid="{00000000-0005-0000-0000-000041000000}"/>
    <cellStyle name="Accent3 - 40%" xfId="67" xr:uid="{00000000-0005-0000-0000-000042000000}"/>
    <cellStyle name="Accent3 - 60%" xfId="68" xr:uid="{00000000-0005-0000-0000-000043000000}"/>
    <cellStyle name="Accent3 2" xfId="69" xr:uid="{00000000-0005-0000-0000-000044000000}"/>
    <cellStyle name="Accent3 3" xfId="70" xr:uid="{00000000-0005-0000-0000-000045000000}"/>
    <cellStyle name="Accent4 - 20%" xfId="71" xr:uid="{00000000-0005-0000-0000-000046000000}"/>
    <cellStyle name="Accent4 - 40%" xfId="72" xr:uid="{00000000-0005-0000-0000-000047000000}"/>
    <cellStyle name="Accent4 - 60%" xfId="73" xr:uid="{00000000-0005-0000-0000-000048000000}"/>
    <cellStyle name="Accent4 2" xfId="74" xr:uid="{00000000-0005-0000-0000-000049000000}"/>
    <cellStyle name="Accent4 3" xfId="75" xr:uid="{00000000-0005-0000-0000-00004A000000}"/>
    <cellStyle name="Accent5 - 20%" xfId="76" xr:uid="{00000000-0005-0000-0000-00004B000000}"/>
    <cellStyle name="Accent5 - 40%" xfId="77" xr:uid="{00000000-0005-0000-0000-00004C000000}"/>
    <cellStyle name="Accent5 - 60%" xfId="78" xr:uid="{00000000-0005-0000-0000-00004D000000}"/>
    <cellStyle name="Accent5 2" xfId="79" xr:uid="{00000000-0005-0000-0000-00004E000000}"/>
    <cellStyle name="Accent5 3" xfId="80" xr:uid="{00000000-0005-0000-0000-00004F000000}"/>
    <cellStyle name="Accent6 - 20%" xfId="81" xr:uid="{00000000-0005-0000-0000-000050000000}"/>
    <cellStyle name="Accent6 - 40%" xfId="82" xr:uid="{00000000-0005-0000-0000-000051000000}"/>
    <cellStyle name="Accent6 - 60%" xfId="83" xr:uid="{00000000-0005-0000-0000-000052000000}"/>
    <cellStyle name="Accent6 2" xfId="84" xr:uid="{00000000-0005-0000-0000-000053000000}"/>
    <cellStyle name="Accent6 3" xfId="85" xr:uid="{00000000-0005-0000-0000-000054000000}"/>
    <cellStyle name="Bad 2" xfId="86" xr:uid="{00000000-0005-0000-0000-000055000000}"/>
    <cellStyle name="Bad 3" xfId="87" xr:uid="{00000000-0005-0000-0000-000056000000}"/>
    <cellStyle name="Body" xfId="88" xr:uid="{00000000-0005-0000-0000-000057000000}"/>
    <cellStyle name="Calc Currency (0)" xfId="89" xr:uid="{00000000-0005-0000-0000-000058000000}"/>
    <cellStyle name="Calc Currency (2)" xfId="90" xr:uid="{00000000-0005-0000-0000-000059000000}"/>
    <cellStyle name="Calc Percent (0)" xfId="91" xr:uid="{00000000-0005-0000-0000-00005A000000}"/>
    <cellStyle name="Calc Percent (1)" xfId="92" xr:uid="{00000000-0005-0000-0000-00005B000000}"/>
    <cellStyle name="Calc Percent (2)" xfId="93" xr:uid="{00000000-0005-0000-0000-00005C000000}"/>
    <cellStyle name="Calc Units (0)" xfId="94" xr:uid="{00000000-0005-0000-0000-00005D000000}"/>
    <cellStyle name="Calc Units (1)" xfId="95" xr:uid="{00000000-0005-0000-0000-00005E000000}"/>
    <cellStyle name="Calc Units (2)" xfId="96" xr:uid="{00000000-0005-0000-0000-00005F000000}"/>
    <cellStyle name="Calculation 2" xfId="97" xr:uid="{00000000-0005-0000-0000-000060000000}"/>
    <cellStyle name="Calculation 3" xfId="98" xr:uid="{00000000-0005-0000-0000-000061000000}"/>
    <cellStyle name="Check Cell 2" xfId="99" xr:uid="{00000000-0005-0000-0000-000062000000}"/>
    <cellStyle name="Check Cell 3" xfId="100" xr:uid="{00000000-0005-0000-0000-000063000000}"/>
    <cellStyle name="Comma" xfId="662" builtinId="3"/>
    <cellStyle name="Comma [00]" xfId="101" xr:uid="{00000000-0005-0000-0000-000065000000}"/>
    <cellStyle name="Comma 10" xfId="102" xr:uid="{00000000-0005-0000-0000-000066000000}"/>
    <cellStyle name="Comma 10 2" xfId="385" xr:uid="{00000000-0005-0000-0000-000067000000}"/>
    <cellStyle name="Comma 10 3" xfId="384" xr:uid="{00000000-0005-0000-0000-000068000000}"/>
    <cellStyle name="Comma 100" xfId="568" xr:uid="{00000000-0005-0000-0000-000069000000}"/>
    <cellStyle name="Comma 101" xfId="532" xr:uid="{00000000-0005-0000-0000-00006A000000}"/>
    <cellStyle name="Comma 102" xfId="569" xr:uid="{00000000-0005-0000-0000-00006B000000}"/>
    <cellStyle name="Comma 103" xfId="533" xr:uid="{00000000-0005-0000-0000-00006C000000}"/>
    <cellStyle name="Comma 104" xfId="570" xr:uid="{00000000-0005-0000-0000-00006D000000}"/>
    <cellStyle name="Comma 105" xfId="534" xr:uid="{00000000-0005-0000-0000-00006E000000}"/>
    <cellStyle name="Comma 106" xfId="571" xr:uid="{00000000-0005-0000-0000-00006F000000}"/>
    <cellStyle name="Comma 107" xfId="535" xr:uid="{00000000-0005-0000-0000-000070000000}"/>
    <cellStyle name="Comma 108" xfId="572" xr:uid="{00000000-0005-0000-0000-000071000000}"/>
    <cellStyle name="Comma 109" xfId="536" xr:uid="{00000000-0005-0000-0000-000072000000}"/>
    <cellStyle name="Comma 11" xfId="103" xr:uid="{00000000-0005-0000-0000-000073000000}"/>
    <cellStyle name="Comma 11 11" xfId="104" xr:uid="{00000000-0005-0000-0000-000074000000}"/>
    <cellStyle name="Comma 11 11 2" xfId="388" xr:uid="{00000000-0005-0000-0000-000075000000}"/>
    <cellStyle name="Comma 11 11 3" xfId="387" xr:uid="{00000000-0005-0000-0000-000076000000}"/>
    <cellStyle name="Comma 11 2" xfId="105" xr:uid="{00000000-0005-0000-0000-000077000000}"/>
    <cellStyle name="Comma 11 2 2" xfId="390" xr:uid="{00000000-0005-0000-0000-000078000000}"/>
    <cellStyle name="Comma 11 2 3" xfId="389" xr:uid="{00000000-0005-0000-0000-000079000000}"/>
    <cellStyle name="Comma 11 3" xfId="391" xr:uid="{00000000-0005-0000-0000-00007A000000}"/>
    <cellStyle name="Comma 11 4" xfId="386" xr:uid="{00000000-0005-0000-0000-00007B000000}"/>
    <cellStyle name="Comma 110" xfId="573" xr:uid="{00000000-0005-0000-0000-00007C000000}"/>
    <cellStyle name="Comma 111" xfId="537" xr:uid="{00000000-0005-0000-0000-00007D000000}"/>
    <cellStyle name="Comma 112" xfId="574" xr:uid="{00000000-0005-0000-0000-00007E000000}"/>
    <cellStyle name="Comma 113" xfId="538" xr:uid="{00000000-0005-0000-0000-00007F000000}"/>
    <cellStyle name="Comma 114" xfId="575" xr:uid="{00000000-0005-0000-0000-000080000000}"/>
    <cellStyle name="Comma 115" xfId="539" xr:uid="{00000000-0005-0000-0000-000081000000}"/>
    <cellStyle name="Comma 116" xfId="576" xr:uid="{00000000-0005-0000-0000-000082000000}"/>
    <cellStyle name="Comma 117" xfId="540" xr:uid="{00000000-0005-0000-0000-000083000000}"/>
    <cellStyle name="Comma 118" xfId="577" xr:uid="{00000000-0005-0000-0000-000084000000}"/>
    <cellStyle name="Comma 119" xfId="541" xr:uid="{00000000-0005-0000-0000-000085000000}"/>
    <cellStyle name="Comma 12" xfId="106" xr:uid="{00000000-0005-0000-0000-000086000000}"/>
    <cellStyle name="Comma 120" xfId="578" xr:uid="{00000000-0005-0000-0000-000087000000}"/>
    <cellStyle name="Comma 121" xfId="542" xr:uid="{00000000-0005-0000-0000-000088000000}"/>
    <cellStyle name="Comma 122" xfId="579" xr:uid="{00000000-0005-0000-0000-000089000000}"/>
    <cellStyle name="Comma 123" xfId="543" xr:uid="{00000000-0005-0000-0000-00008A000000}"/>
    <cellStyle name="Comma 124" xfId="580" xr:uid="{00000000-0005-0000-0000-00008B000000}"/>
    <cellStyle name="Comma 125" xfId="544" xr:uid="{00000000-0005-0000-0000-00008C000000}"/>
    <cellStyle name="Comma 126" xfId="581" xr:uid="{00000000-0005-0000-0000-00008D000000}"/>
    <cellStyle name="Comma 127" xfId="545" xr:uid="{00000000-0005-0000-0000-00008E000000}"/>
    <cellStyle name="Comma 128" xfId="582" xr:uid="{00000000-0005-0000-0000-00008F000000}"/>
    <cellStyle name="Comma 129" xfId="546" xr:uid="{00000000-0005-0000-0000-000090000000}"/>
    <cellStyle name="Comma 13" xfId="107" xr:uid="{00000000-0005-0000-0000-000091000000}"/>
    <cellStyle name="Comma 130" xfId="583" xr:uid="{00000000-0005-0000-0000-000092000000}"/>
    <cellStyle name="Comma 131" xfId="547" xr:uid="{00000000-0005-0000-0000-000093000000}"/>
    <cellStyle name="Comma 132" xfId="584" xr:uid="{00000000-0005-0000-0000-000094000000}"/>
    <cellStyle name="Comma 133" xfId="548" xr:uid="{00000000-0005-0000-0000-000095000000}"/>
    <cellStyle name="Comma 134" xfId="585" xr:uid="{00000000-0005-0000-0000-000096000000}"/>
    <cellStyle name="Comma 135" xfId="549" xr:uid="{00000000-0005-0000-0000-000097000000}"/>
    <cellStyle name="Comma 136" xfId="586" xr:uid="{00000000-0005-0000-0000-000098000000}"/>
    <cellStyle name="Comma 137" xfId="550" xr:uid="{00000000-0005-0000-0000-000099000000}"/>
    <cellStyle name="Comma 14" xfId="108" xr:uid="{00000000-0005-0000-0000-00009A000000}"/>
    <cellStyle name="Comma 14 2" xfId="393" xr:uid="{00000000-0005-0000-0000-00009B000000}"/>
    <cellStyle name="Comma 14 3" xfId="392" xr:uid="{00000000-0005-0000-0000-00009C000000}"/>
    <cellStyle name="Comma 15" xfId="109" xr:uid="{00000000-0005-0000-0000-00009D000000}"/>
    <cellStyle name="Comma 15 2" xfId="395" xr:uid="{00000000-0005-0000-0000-00009E000000}"/>
    <cellStyle name="Comma 15 3" xfId="394" xr:uid="{00000000-0005-0000-0000-00009F000000}"/>
    <cellStyle name="Comma 16" xfId="110" xr:uid="{00000000-0005-0000-0000-0000A0000000}"/>
    <cellStyle name="Comma 16 2" xfId="397" xr:uid="{00000000-0005-0000-0000-0000A1000000}"/>
    <cellStyle name="Comma 16 3" xfId="396" xr:uid="{00000000-0005-0000-0000-0000A2000000}"/>
    <cellStyle name="Comma 17" xfId="398" xr:uid="{00000000-0005-0000-0000-0000A3000000}"/>
    <cellStyle name="Comma 18" xfId="399" xr:uid="{00000000-0005-0000-0000-0000A4000000}"/>
    <cellStyle name="Comma 19" xfId="400" xr:uid="{00000000-0005-0000-0000-0000A5000000}"/>
    <cellStyle name="Comma 2" xfId="111" xr:uid="{00000000-0005-0000-0000-0000A6000000}"/>
    <cellStyle name="Comma 2 10" xfId="112" xr:uid="{00000000-0005-0000-0000-0000A7000000}"/>
    <cellStyle name="Comma 2 10 2" xfId="403" xr:uid="{00000000-0005-0000-0000-0000A8000000}"/>
    <cellStyle name="Comma 2 10 3" xfId="402" xr:uid="{00000000-0005-0000-0000-0000A9000000}"/>
    <cellStyle name="Comma 2 11" xfId="113" xr:uid="{00000000-0005-0000-0000-0000AA000000}"/>
    <cellStyle name="Comma 2 11 2" xfId="405" xr:uid="{00000000-0005-0000-0000-0000AB000000}"/>
    <cellStyle name="Comma 2 11 3" xfId="404" xr:uid="{00000000-0005-0000-0000-0000AC000000}"/>
    <cellStyle name="Comma 2 12" xfId="114" xr:uid="{00000000-0005-0000-0000-0000AD000000}"/>
    <cellStyle name="Comma 2 12 2" xfId="406" xr:uid="{00000000-0005-0000-0000-0000AE000000}"/>
    <cellStyle name="Comma 2 13" xfId="401" xr:uid="{00000000-0005-0000-0000-0000AF000000}"/>
    <cellStyle name="Comma 2 2" xfId="115" xr:uid="{00000000-0005-0000-0000-0000B0000000}"/>
    <cellStyle name="Comma 2 2 10" xfId="116" xr:uid="{00000000-0005-0000-0000-0000B1000000}"/>
    <cellStyle name="Comma 2 2 10 2" xfId="408" xr:uid="{00000000-0005-0000-0000-0000B2000000}"/>
    <cellStyle name="Comma 2 2 10 3" xfId="407" xr:uid="{00000000-0005-0000-0000-0000B3000000}"/>
    <cellStyle name="Comma 2 2 2" xfId="117" xr:uid="{00000000-0005-0000-0000-0000B4000000}"/>
    <cellStyle name="Comma 2 2 2 2" xfId="118" xr:uid="{00000000-0005-0000-0000-0000B5000000}"/>
    <cellStyle name="Comma 2 2 2 2 2" xfId="119" xr:uid="{00000000-0005-0000-0000-0000B6000000}"/>
    <cellStyle name="Comma 2 2 2 3" xfId="120" xr:uid="{00000000-0005-0000-0000-0000B7000000}"/>
    <cellStyle name="Comma 2 2 2 4" xfId="121" xr:uid="{00000000-0005-0000-0000-0000B8000000}"/>
    <cellStyle name="Comma 2 2 3" xfId="122" xr:uid="{00000000-0005-0000-0000-0000B9000000}"/>
    <cellStyle name="Comma 2 2 4" xfId="123" xr:uid="{00000000-0005-0000-0000-0000BA000000}"/>
    <cellStyle name="Comma 2 2 5" xfId="124" xr:uid="{00000000-0005-0000-0000-0000BB000000}"/>
    <cellStyle name="Comma 2 2 5 2" xfId="410" xr:uid="{00000000-0005-0000-0000-0000BC000000}"/>
    <cellStyle name="Comma 2 2 5 3" xfId="409" xr:uid="{00000000-0005-0000-0000-0000BD000000}"/>
    <cellStyle name="Comma 2 2 6" xfId="125" xr:uid="{00000000-0005-0000-0000-0000BE000000}"/>
    <cellStyle name="Comma 2 2 7" xfId="126" xr:uid="{00000000-0005-0000-0000-0000BF000000}"/>
    <cellStyle name="Comma 2 2 8" xfId="127" xr:uid="{00000000-0005-0000-0000-0000C0000000}"/>
    <cellStyle name="Comma 2 2 9" xfId="128" xr:uid="{00000000-0005-0000-0000-0000C1000000}"/>
    <cellStyle name="Comma 2 2 9 2" xfId="412" xr:uid="{00000000-0005-0000-0000-0000C2000000}"/>
    <cellStyle name="Comma 2 2 9 3" xfId="411" xr:uid="{00000000-0005-0000-0000-0000C3000000}"/>
    <cellStyle name="Comma 2 3" xfId="129" xr:uid="{00000000-0005-0000-0000-0000C4000000}"/>
    <cellStyle name="Comma 2 4" xfId="130" xr:uid="{00000000-0005-0000-0000-0000C5000000}"/>
    <cellStyle name="Comma 2 5" xfId="131" xr:uid="{00000000-0005-0000-0000-0000C6000000}"/>
    <cellStyle name="Comma 2 5 2" xfId="414" xr:uid="{00000000-0005-0000-0000-0000C7000000}"/>
    <cellStyle name="Comma 2 5 3" xfId="413" xr:uid="{00000000-0005-0000-0000-0000C8000000}"/>
    <cellStyle name="Comma 2 6" xfId="132" xr:uid="{00000000-0005-0000-0000-0000C9000000}"/>
    <cellStyle name="Comma 2 7" xfId="133" xr:uid="{00000000-0005-0000-0000-0000CA000000}"/>
    <cellStyle name="Comma 2 7 2" xfId="134" xr:uid="{00000000-0005-0000-0000-0000CB000000}"/>
    <cellStyle name="Comma 2 7 3" xfId="135" xr:uid="{00000000-0005-0000-0000-0000CC000000}"/>
    <cellStyle name="Comma 2 7 3 2" xfId="136" xr:uid="{00000000-0005-0000-0000-0000CD000000}"/>
    <cellStyle name="Comma 2 7 3 2 2" xfId="137" xr:uid="{00000000-0005-0000-0000-0000CE000000}"/>
    <cellStyle name="Comma 2 7 3 2 2 2" xfId="418" xr:uid="{00000000-0005-0000-0000-0000CF000000}"/>
    <cellStyle name="Comma 2 7 3 2 3" xfId="417" xr:uid="{00000000-0005-0000-0000-0000D0000000}"/>
    <cellStyle name="Comma 2 7 3 3" xfId="419" xr:uid="{00000000-0005-0000-0000-0000D1000000}"/>
    <cellStyle name="Comma 2 7 3 4" xfId="416" xr:uid="{00000000-0005-0000-0000-0000D2000000}"/>
    <cellStyle name="Comma 2 7 4" xfId="138" xr:uid="{00000000-0005-0000-0000-0000D3000000}"/>
    <cellStyle name="Comma 2 7 4 2" xfId="420" xr:uid="{00000000-0005-0000-0000-0000D4000000}"/>
    <cellStyle name="Comma 2 7 5" xfId="421" xr:uid="{00000000-0005-0000-0000-0000D5000000}"/>
    <cellStyle name="Comma 2 7 6" xfId="415" xr:uid="{00000000-0005-0000-0000-0000D6000000}"/>
    <cellStyle name="Comma 2 7 7" xfId="422" xr:uid="{00000000-0005-0000-0000-0000D7000000}"/>
    <cellStyle name="Comma 2 7 7 2" xfId="423" xr:uid="{00000000-0005-0000-0000-0000D8000000}"/>
    <cellStyle name="Comma 2 7 8" xfId="657" xr:uid="{8F2C7D67-D8A0-4A54-8402-57A491891293}"/>
    <cellStyle name="Comma 2 8" xfId="139" xr:uid="{00000000-0005-0000-0000-0000D9000000}"/>
    <cellStyle name="Comma 2 9" xfId="140" xr:uid="{00000000-0005-0000-0000-0000DA000000}"/>
    <cellStyle name="Comma 2 9 2" xfId="425" xr:uid="{00000000-0005-0000-0000-0000DB000000}"/>
    <cellStyle name="Comma 2 9 3" xfId="424" xr:uid="{00000000-0005-0000-0000-0000DC000000}"/>
    <cellStyle name="Comma 2_ข้อมูลsup(1).." xfId="141" xr:uid="{00000000-0005-0000-0000-0000DD000000}"/>
    <cellStyle name="Comma 20" xfId="426" xr:uid="{00000000-0005-0000-0000-0000DE000000}"/>
    <cellStyle name="Comma 21" xfId="427" xr:uid="{00000000-0005-0000-0000-0000DF000000}"/>
    <cellStyle name="Comma 21 2" xfId="658" xr:uid="{1E2988F9-EC89-4CE0-8186-5902DFA7D50E}"/>
    <cellStyle name="Comma 22" xfId="428" xr:uid="{00000000-0005-0000-0000-0000E0000000}"/>
    <cellStyle name="Comma 22 2" xfId="659" xr:uid="{FFED154A-03EB-4C68-A839-26EB057BD575}"/>
    <cellStyle name="Comma 23" xfId="429" xr:uid="{00000000-0005-0000-0000-0000E1000000}"/>
    <cellStyle name="Comma 24" xfId="430" xr:uid="{00000000-0005-0000-0000-0000E2000000}"/>
    <cellStyle name="Comma 25" xfId="431" xr:uid="{00000000-0005-0000-0000-0000E3000000}"/>
    <cellStyle name="Comma 26" xfId="432" xr:uid="{00000000-0005-0000-0000-0000E4000000}"/>
    <cellStyle name="Comma 27" xfId="433" xr:uid="{00000000-0005-0000-0000-0000E5000000}"/>
    <cellStyle name="Comma 28" xfId="434" xr:uid="{00000000-0005-0000-0000-0000E6000000}"/>
    <cellStyle name="Comma 29" xfId="435" xr:uid="{00000000-0005-0000-0000-0000E7000000}"/>
    <cellStyle name="Comma 3" xfId="142" xr:uid="{00000000-0005-0000-0000-0000E8000000}"/>
    <cellStyle name="Comma 3 2" xfId="143" xr:uid="{00000000-0005-0000-0000-0000E9000000}"/>
    <cellStyle name="Comma 3 2 2" xfId="144" xr:uid="{00000000-0005-0000-0000-0000EA000000}"/>
    <cellStyle name="Comma 3 3" xfId="145" xr:uid="{00000000-0005-0000-0000-0000EB000000}"/>
    <cellStyle name="Comma 3 3 2" xfId="438" xr:uid="{00000000-0005-0000-0000-0000EC000000}"/>
    <cellStyle name="Comma 3 3 3" xfId="437" xr:uid="{00000000-0005-0000-0000-0000ED000000}"/>
    <cellStyle name="Comma 3 4" xfId="146" xr:uid="{00000000-0005-0000-0000-0000EE000000}"/>
    <cellStyle name="Comma 3 4 2" xfId="440" xr:uid="{00000000-0005-0000-0000-0000EF000000}"/>
    <cellStyle name="Comma 3 4 3" xfId="439" xr:uid="{00000000-0005-0000-0000-0000F0000000}"/>
    <cellStyle name="Comma 3 5" xfId="147" xr:uid="{00000000-0005-0000-0000-0000F1000000}"/>
    <cellStyle name="Comma 3 5 2" xfId="442" xr:uid="{00000000-0005-0000-0000-0000F2000000}"/>
    <cellStyle name="Comma 3 5 3" xfId="441" xr:uid="{00000000-0005-0000-0000-0000F3000000}"/>
    <cellStyle name="Comma 3 6" xfId="148" xr:uid="{00000000-0005-0000-0000-0000F4000000}"/>
    <cellStyle name="Comma 3 6 2" xfId="149" xr:uid="{00000000-0005-0000-0000-0000F5000000}"/>
    <cellStyle name="Comma 3 6 2 2" xfId="444" xr:uid="{00000000-0005-0000-0000-0000F6000000}"/>
    <cellStyle name="Comma 3 6 3" xfId="445" xr:uid="{00000000-0005-0000-0000-0000F7000000}"/>
    <cellStyle name="Comma 3 6 4" xfId="443" xr:uid="{00000000-0005-0000-0000-0000F8000000}"/>
    <cellStyle name="Comma 3 7" xfId="446" xr:uid="{00000000-0005-0000-0000-0000F9000000}"/>
    <cellStyle name="Comma 3 8" xfId="436" xr:uid="{00000000-0005-0000-0000-0000FA000000}"/>
    <cellStyle name="Comma 30" xfId="447" xr:uid="{00000000-0005-0000-0000-0000FB000000}"/>
    <cellStyle name="Comma 31" xfId="448" xr:uid="{00000000-0005-0000-0000-0000FC000000}"/>
    <cellStyle name="Comma 32" xfId="449" xr:uid="{00000000-0005-0000-0000-0000FD000000}"/>
    <cellStyle name="Comma 33" xfId="450" xr:uid="{00000000-0005-0000-0000-0000FE000000}"/>
    <cellStyle name="Comma 34" xfId="451" xr:uid="{00000000-0005-0000-0000-0000FF000000}"/>
    <cellStyle name="Comma 35" xfId="452" xr:uid="{00000000-0005-0000-0000-000000010000}"/>
    <cellStyle name="Comma 36" xfId="453" xr:uid="{00000000-0005-0000-0000-000001010000}"/>
    <cellStyle name="Comma 37" xfId="454" xr:uid="{00000000-0005-0000-0000-000002010000}"/>
    <cellStyle name="Comma 38" xfId="455" xr:uid="{00000000-0005-0000-0000-000003010000}"/>
    <cellStyle name="Comma 39" xfId="456" xr:uid="{00000000-0005-0000-0000-000004010000}"/>
    <cellStyle name="Comma 4" xfId="150" xr:uid="{00000000-0005-0000-0000-000005010000}"/>
    <cellStyle name="Comma 4 2" xfId="151" xr:uid="{00000000-0005-0000-0000-000006010000}"/>
    <cellStyle name="Comma 4 2 2" xfId="458" xr:uid="{00000000-0005-0000-0000-000007010000}"/>
    <cellStyle name="Comma 4 2 3" xfId="457" xr:uid="{00000000-0005-0000-0000-000008010000}"/>
    <cellStyle name="Comma 4 3" xfId="152" xr:uid="{00000000-0005-0000-0000-000009010000}"/>
    <cellStyle name="Comma 4 3 2" xfId="460" xr:uid="{00000000-0005-0000-0000-00000A010000}"/>
    <cellStyle name="Comma 4 3 3" xfId="459" xr:uid="{00000000-0005-0000-0000-00000B010000}"/>
    <cellStyle name="Comma 40" xfId="461" xr:uid="{00000000-0005-0000-0000-00000C010000}"/>
    <cellStyle name="Comma 41" xfId="462" xr:uid="{00000000-0005-0000-0000-00000D010000}"/>
    <cellStyle name="Comma 42" xfId="463" xr:uid="{00000000-0005-0000-0000-00000E010000}"/>
    <cellStyle name="Comma 43" xfId="464" xr:uid="{00000000-0005-0000-0000-00000F010000}"/>
    <cellStyle name="Comma 44" xfId="465" xr:uid="{00000000-0005-0000-0000-000010010000}"/>
    <cellStyle name="Comma 45" xfId="466" xr:uid="{00000000-0005-0000-0000-000011010000}"/>
    <cellStyle name="Comma 46" xfId="467" xr:uid="{00000000-0005-0000-0000-000012010000}"/>
    <cellStyle name="Comma 47" xfId="468" xr:uid="{00000000-0005-0000-0000-000013010000}"/>
    <cellStyle name="Comma 48" xfId="469" xr:uid="{00000000-0005-0000-0000-000014010000}"/>
    <cellStyle name="Comma 49" xfId="470" xr:uid="{00000000-0005-0000-0000-000015010000}"/>
    <cellStyle name="Comma 5" xfId="153" xr:uid="{00000000-0005-0000-0000-000016010000}"/>
    <cellStyle name="Comma 50" xfId="471" xr:uid="{00000000-0005-0000-0000-000017010000}"/>
    <cellStyle name="Comma 51" xfId="472" xr:uid="{00000000-0005-0000-0000-000018010000}"/>
    <cellStyle name="Comma 52" xfId="473" xr:uid="{00000000-0005-0000-0000-000019010000}"/>
    <cellStyle name="Comma 53" xfId="474" xr:uid="{00000000-0005-0000-0000-00001A010000}"/>
    <cellStyle name="Comma 54" xfId="475" xr:uid="{00000000-0005-0000-0000-00001B010000}"/>
    <cellStyle name="Comma 55" xfId="476" xr:uid="{00000000-0005-0000-0000-00001C010000}"/>
    <cellStyle name="Comma 56" xfId="477" xr:uid="{00000000-0005-0000-0000-00001D010000}"/>
    <cellStyle name="Comma 57" xfId="478" xr:uid="{00000000-0005-0000-0000-00001E010000}"/>
    <cellStyle name="Comma 58" xfId="479" xr:uid="{00000000-0005-0000-0000-00001F010000}"/>
    <cellStyle name="Comma 59" xfId="480" xr:uid="{00000000-0005-0000-0000-000020010000}"/>
    <cellStyle name="Comma 6" xfId="154" xr:uid="{00000000-0005-0000-0000-000021010000}"/>
    <cellStyle name="Comma 6 2" xfId="155" xr:uid="{00000000-0005-0000-0000-000022010000}"/>
    <cellStyle name="Comma 6 2 2" xfId="483" xr:uid="{00000000-0005-0000-0000-000023010000}"/>
    <cellStyle name="Comma 6 2 3" xfId="482" xr:uid="{00000000-0005-0000-0000-000024010000}"/>
    <cellStyle name="Comma 6 3" xfId="156" xr:uid="{00000000-0005-0000-0000-000025010000}"/>
    <cellStyle name="Comma 6 4" xfId="484" xr:uid="{00000000-0005-0000-0000-000026010000}"/>
    <cellStyle name="Comma 6 5" xfId="481" xr:uid="{00000000-0005-0000-0000-000027010000}"/>
    <cellStyle name="Comma 60" xfId="485" xr:uid="{00000000-0005-0000-0000-000028010000}"/>
    <cellStyle name="Comma 61" xfId="486" xr:uid="{00000000-0005-0000-0000-000029010000}"/>
    <cellStyle name="Comma 62" xfId="487" xr:uid="{00000000-0005-0000-0000-00002A010000}"/>
    <cellStyle name="Comma 63" xfId="488" xr:uid="{00000000-0005-0000-0000-00002B010000}"/>
    <cellStyle name="Comma 64" xfId="489" xr:uid="{00000000-0005-0000-0000-00002C010000}"/>
    <cellStyle name="Comma 65" xfId="490" xr:uid="{00000000-0005-0000-0000-00002D010000}"/>
    <cellStyle name="Comma 66" xfId="383" xr:uid="{00000000-0005-0000-0000-00002E010000}"/>
    <cellStyle name="Comma 67" xfId="511" xr:uid="{00000000-0005-0000-0000-00002F010000}"/>
    <cellStyle name="Comma 68" xfId="552" xr:uid="{00000000-0005-0000-0000-000030010000}"/>
    <cellStyle name="Comma 69" xfId="512" xr:uid="{00000000-0005-0000-0000-000031010000}"/>
    <cellStyle name="Comma 7" xfId="157" xr:uid="{00000000-0005-0000-0000-000032010000}"/>
    <cellStyle name="Comma 7 2" xfId="491" xr:uid="{00000000-0005-0000-0000-000033010000}"/>
    <cellStyle name="Comma 70" xfId="553" xr:uid="{00000000-0005-0000-0000-000034010000}"/>
    <cellStyle name="Comma 71" xfId="513" xr:uid="{00000000-0005-0000-0000-000035010000}"/>
    <cellStyle name="Comma 72" xfId="554" xr:uid="{00000000-0005-0000-0000-000036010000}"/>
    <cellStyle name="Comma 73" xfId="514" xr:uid="{00000000-0005-0000-0000-000037010000}"/>
    <cellStyle name="Comma 74" xfId="555" xr:uid="{00000000-0005-0000-0000-000038010000}"/>
    <cellStyle name="Comma 75" xfId="515" xr:uid="{00000000-0005-0000-0000-000039010000}"/>
    <cellStyle name="Comma 76" xfId="556" xr:uid="{00000000-0005-0000-0000-00003A010000}"/>
    <cellStyle name="Comma 77" xfId="516" xr:uid="{00000000-0005-0000-0000-00003B010000}"/>
    <cellStyle name="Comma 78" xfId="557" xr:uid="{00000000-0005-0000-0000-00003C010000}"/>
    <cellStyle name="Comma 79" xfId="517" xr:uid="{00000000-0005-0000-0000-00003D010000}"/>
    <cellStyle name="Comma 8" xfId="158" xr:uid="{00000000-0005-0000-0000-00003E010000}"/>
    <cellStyle name="Comma 8 2" xfId="493" xr:uid="{00000000-0005-0000-0000-00003F010000}"/>
    <cellStyle name="Comma 8 3" xfId="492" xr:uid="{00000000-0005-0000-0000-000040010000}"/>
    <cellStyle name="Comma 80" xfId="558" xr:uid="{00000000-0005-0000-0000-000041010000}"/>
    <cellStyle name="Comma 81" xfId="518" xr:uid="{00000000-0005-0000-0000-000042010000}"/>
    <cellStyle name="Comma 82" xfId="559" xr:uid="{00000000-0005-0000-0000-000043010000}"/>
    <cellStyle name="Comma 83" xfId="520" xr:uid="{00000000-0005-0000-0000-000044010000}"/>
    <cellStyle name="Comma 84" xfId="560" xr:uid="{00000000-0005-0000-0000-000045010000}"/>
    <cellStyle name="Comma 85" xfId="521" xr:uid="{00000000-0005-0000-0000-000046010000}"/>
    <cellStyle name="Comma 86" xfId="561" xr:uid="{00000000-0005-0000-0000-000047010000}"/>
    <cellStyle name="Comma 87" xfId="522" xr:uid="{00000000-0005-0000-0000-000048010000}"/>
    <cellStyle name="Comma 88" xfId="562" xr:uid="{00000000-0005-0000-0000-000049010000}"/>
    <cellStyle name="Comma 89" xfId="524" xr:uid="{00000000-0005-0000-0000-00004A010000}"/>
    <cellStyle name="Comma 9" xfId="159" xr:uid="{00000000-0005-0000-0000-00004B010000}"/>
    <cellStyle name="Comma 9 2" xfId="495" xr:uid="{00000000-0005-0000-0000-00004C010000}"/>
    <cellStyle name="Comma 9 3" xfId="494" xr:uid="{00000000-0005-0000-0000-00004D010000}"/>
    <cellStyle name="Comma 90" xfId="563" xr:uid="{00000000-0005-0000-0000-00004E010000}"/>
    <cellStyle name="Comma 91" xfId="525" xr:uid="{00000000-0005-0000-0000-00004F010000}"/>
    <cellStyle name="Comma 92" xfId="564" xr:uid="{00000000-0005-0000-0000-000050010000}"/>
    <cellStyle name="Comma 93" xfId="527" xr:uid="{00000000-0005-0000-0000-000051010000}"/>
    <cellStyle name="Comma 94" xfId="565" xr:uid="{00000000-0005-0000-0000-000052010000}"/>
    <cellStyle name="Comma 95" xfId="529" xr:uid="{00000000-0005-0000-0000-000053010000}"/>
    <cellStyle name="Comma 96" xfId="566" xr:uid="{00000000-0005-0000-0000-000054010000}"/>
    <cellStyle name="Comma 97" xfId="530" xr:uid="{00000000-0005-0000-0000-000055010000}"/>
    <cellStyle name="Comma 98" xfId="567" xr:uid="{00000000-0005-0000-0000-000056010000}"/>
    <cellStyle name="Comma 99" xfId="531" xr:uid="{00000000-0005-0000-0000-000057010000}"/>
    <cellStyle name="comma zerodec" xfId="160" xr:uid="{00000000-0005-0000-0000-000058010000}"/>
    <cellStyle name="Currency [00]" xfId="161" xr:uid="{00000000-0005-0000-0000-000059010000}"/>
    <cellStyle name="Currency1" xfId="162" xr:uid="{00000000-0005-0000-0000-00005A010000}"/>
    <cellStyle name="Date Short" xfId="163" xr:uid="{00000000-0005-0000-0000-00005B010000}"/>
    <cellStyle name="DELTA" xfId="164" xr:uid="{00000000-0005-0000-0000-00005C010000}"/>
    <cellStyle name="Dollar (zero dec)" xfId="165" xr:uid="{00000000-0005-0000-0000-00005D010000}"/>
    <cellStyle name="Emphasis 1" xfId="166" xr:uid="{00000000-0005-0000-0000-00005E010000}"/>
    <cellStyle name="Emphasis 2" xfId="167" xr:uid="{00000000-0005-0000-0000-00005F010000}"/>
    <cellStyle name="Emphasis 3" xfId="168" xr:uid="{00000000-0005-0000-0000-000060010000}"/>
    <cellStyle name="Enter Currency (0)" xfId="169" xr:uid="{00000000-0005-0000-0000-000061010000}"/>
    <cellStyle name="Enter Currency (2)" xfId="170" xr:uid="{00000000-0005-0000-0000-000062010000}"/>
    <cellStyle name="Enter Units (0)" xfId="171" xr:uid="{00000000-0005-0000-0000-000063010000}"/>
    <cellStyle name="Enter Units (1)" xfId="172" xr:uid="{00000000-0005-0000-0000-000064010000}"/>
    <cellStyle name="Enter Units (2)" xfId="173" xr:uid="{00000000-0005-0000-0000-000065010000}"/>
    <cellStyle name="Euro" xfId="174" xr:uid="{00000000-0005-0000-0000-000066010000}"/>
    <cellStyle name="Explanatory Text 2" xfId="175" xr:uid="{00000000-0005-0000-0000-000067010000}"/>
    <cellStyle name="Explanatory Text 3" xfId="176" xr:uid="{00000000-0005-0000-0000-000068010000}"/>
    <cellStyle name="g,bos]ydxitdyo" xfId="177" xr:uid="{00000000-0005-0000-0000-000069010000}"/>
    <cellStyle name="Good 2" xfId="178" xr:uid="{00000000-0005-0000-0000-00006A010000}"/>
    <cellStyle name="Good 3" xfId="179" xr:uid="{00000000-0005-0000-0000-00006B010000}"/>
    <cellStyle name="Grey" xfId="180" xr:uid="{00000000-0005-0000-0000-00006C010000}"/>
    <cellStyle name="Header1" xfId="181" xr:uid="{00000000-0005-0000-0000-00006D010000}"/>
    <cellStyle name="Header2" xfId="182" xr:uid="{00000000-0005-0000-0000-00006E010000}"/>
    <cellStyle name="Heading 1 2" xfId="183" xr:uid="{00000000-0005-0000-0000-00006F010000}"/>
    <cellStyle name="Heading 1 3" xfId="184" xr:uid="{00000000-0005-0000-0000-000070010000}"/>
    <cellStyle name="Heading 2 2" xfId="185" xr:uid="{00000000-0005-0000-0000-000071010000}"/>
    <cellStyle name="Heading 2 3" xfId="186" xr:uid="{00000000-0005-0000-0000-000072010000}"/>
    <cellStyle name="Heading 3 2" xfId="187" xr:uid="{00000000-0005-0000-0000-000073010000}"/>
    <cellStyle name="Heading 3 3" xfId="188" xr:uid="{00000000-0005-0000-0000-000074010000}"/>
    <cellStyle name="Heading 4 2" xfId="189" xr:uid="{00000000-0005-0000-0000-000075010000}"/>
    <cellStyle name="Heading 4 3" xfId="190" xr:uid="{00000000-0005-0000-0000-000076010000}"/>
    <cellStyle name="Input [yellow]" xfId="191" xr:uid="{00000000-0005-0000-0000-000077010000}"/>
    <cellStyle name="Input 2" xfId="192" xr:uid="{00000000-0005-0000-0000-000078010000}"/>
    <cellStyle name="Input 3" xfId="193" xr:uid="{00000000-0005-0000-0000-000079010000}"/>
    <cellStyle name="Link Currency (0)" xfId="194" xr:uid="{00000000-0005-0000-0000-00007A010000}"/>
    <cellStyle name="Link Currency (2)" xfId="195" xr:uid="{00000000-0005-0000-0000-00007B010000}"/>
    <cellStyle name="Link Units (0)" xfId="196" xr:uid="{00000000-0005-0000-0000-00007C010000}"/>
    <cellStyle name="Link Units (1)" xfId="197" xr:uid="{00000000-0005-0000-0000-00007D010000}"/>
    <cellStyle name="Link Units (2)" xfId="198" xr:uid="{00000000-0005-0000-0000-00007E010000}"/>
    <cellStyle name="Linked Cell 2" xfId="199" xr:uid="{00000000-0005-0000-0000-00007F010000}"/>
    <cellStyle name="Linked Cell 3" xfId="200" xr:uid="{00000000-0005-0000-0000-000080010000}"/>
    <cellStyle name="Milliers [0]_AR1194" xfId="201" xr:uid="{00000000-0005-0000-0000-000081010000}"/>
    <cellStyle name="Milliers_AR1194" xfId="202" xr:uid="{00000000-0005-0000-0000-000082010000}"/>
    <cellStyle name="Monétaire [0]_AR1194" xfId="203" xr:uid="{00000000-0005-0000-0000-000083010000}"/>
    <cellStyle name="Monétaire_AR1194" xfId="204" xr:uid="{00000000-0005-0000-0000-000084010000}"/>
    <cellStyle name="Neutral 2" xfId="205" xr:uid="{00000000-0005-0000-0000-000085010000}"/>
    <cellStyle name="Neutral 3" xfId="206" xr:uid="{00000000-0005-0000-0000-000086010000}"/>
    <cellStyle name="no dec" xfId="207" xr:uid="{00000000-0005-0000-0000-000087010000}"/>
    <cellStyle name="Normal" xfId="0" builtinId="0"/>
    <cellStyle name="Normal - Style1" xfId="208" xr:uid="{00000000-0005-0000-0000-000089010000}"/>
    <cellStyle name="Normal - Style1 2" xfId="209" xr:uid="{00000000-0005-0000-0000-00008A010000}"/>
    <cellStyle name="Normal - Style1 3" xfId="496" xr:uid="{00000000-0005-0000-0000-00008B010000}"/>
    <cellStyle name="Normal - Style1_Adoption of TAS 40 - New" xfId="210" xr:uid="{00000000-0005-0000-0000-00008C010000}"/>
    <cellStyle name="Normal 10" xfId="211" xr:uid="{00000000-0005-0000-0000-00008D010000}"/>
    <cellStyle name="Normal 10 2" xfId="212" xr:uid="{00000000-0005-0000-0000-00008E010000}"/>
    <cellStyle name="Normal 11" xfId="213" xr:uid="{00000000-0005-0000-0000-00008F010000}"/>
    <cellStyle name="Normal 11 2" xfId="214" xr:uid="{00000000-0005-0000-0000-000090010000}"/>
    <cellStyle name="Normal 11 3" xfId="215" xr:uid="{00000000-0005-0000-0000-000091010000}"/>
    <cellStyle name="Normal 12" xfId="216" xr:uid="{00000000-0005-0000-0000-000092010000}"/>
    <cellStyle name="Normal 12 2" xfId="217" xr:uid="{00000000-0005-0000-0000-000093010000}"/>
    <cellStyle name="Normal 13" xfId="218" xr:uid="{00000000-0005-0000-0000-000094010000}"/>
    <cellStyle name="Normal 13 2" xfId="219" xr:uid="{00000000-0005-0000-0000-000095010000}"/>
    <cellStyle name="Normal 14" xfId="220" xr:uid="{00000000-0005-0000-0000-000096010000}"/>
    <cellStyle name="Normal 15" xfId="221" xr:uid="{00000000-0005-0000-0000-000097010000}"/>
    <cellStyle name="Normal 16" xfId="222" xr:uid="{00000000-0005-0000-0000-000098010000}"/>
    <cellStyle name="Normal 17" xfId="223" xr:uid="{00000000-0005-0000-0000-000099010000}"/>
    <cellStyle name="Normal 18" xfId="224" xr:uid="{00000000-0005-0000-0000-00009A010000}"/>
    <cellStyle name="Normal 19" xfId="225" xr:uid="{00000000-0005-0000-0000-00009B010000}"/>
    <cellStyle name="Normal 19 2" xfId="226" xr:uid="{00000000-0005-0000-0000-00009C010000}"/>
    <cellStyle name="Normal 19 2 2" xfId="498" xr:uid="{00000000-0005-0000-0000-00009D010000}"/>
    <cellStyle name="Normal 19 3" xfId="497" xr:uid="{00000000-0005-0000-0000-00009E010000}"/>
    <cellStyle name="Normal 2" xfId="227" xr:uid="{00000000-0005-0000-0000-00009F010000}"/>
    <cellStyle name="Normal 2 2" xfId="228" xr:uid="{00000000-0005-0000-0000-0000A0010000}"/>
    <cellStyle name="Normal 2 2 2" xfId="229" xr:uid="{00000000-0005-0000-0000-0000A1010000}"/>
    <cellStyle name="Normal 2 2 2 2" xfId="230" xr:uid="{00000000-0005-0000-0000-0000A2010000}"/>
    <cellStyle name="Normal 2 2 2 2 2" xfId="231" xr:uid="{00000000-0005-0000-0000-0000A3010000}"/>
    <cellStyle name="Normal 2 2 3" xfId="232" xr:uid="{00000000-0005-0000-0000-0000A4010000}"/>
    <cellStyle name="Normal 2 2 4 2" xfId="233" xr:uid="{00000000-0005-0000-0000-0000A5010000}"/>
    <cellStyle name="Normal 2 2 4 2 2" xfId="500" xr:uid="{00000000-0005-0000-0000-0000A6010000}"/>
    <cellStyle name="Normal 2 2_ข้อมูลsup(1).." xfId="234" xr:uid="{00000000-0005-0000-0000-0000A7010000}"/>
    <cellStyle name="Normal 2 3" xfId="235" xr:uid="{00000000-0005-0000-0000-0000A8010000}"/>
    <cellStyle name="Normal 2 4" xfId="236" xr:uid="{00000000-0005-0000-0000-0000A9010000}"/>
    <cellStyle name="Normal 2 4 2" xfId="501" xr:uid="{00000000-0005-0000-0000-0000AA010000}"/>
    <cellStyle name="Normal 2 5" xfId="237" xr:uid="{00000000-0005-0000-0000-0000AB010000}"/>
    <cellStyle name="Normal 2 5 2" xfId="502" xr:uid="{00000000-0005-0000-0000-0000AC010000}"/>
    <cellStyle name="Normal 2 6" xfId="238" xr:uid="{00000000-0005-0000-0000-0000AD010000}"/>
    <cellStyle name="Normal 2 7" xfId="499" xr:uid="{00000000-0005-0000-0000-0000AE010000}"/>
    <cellStyle name="Normal 2 9 8" xfId="239" xr:uid="{00000000-0005-0000-0000-0000AF010000}"/>
    <cellStyle name="Normal 2 9 8 2" xfId="503" xr:uid="{00000000-0005-0000-0000-0000B0010000}"/>
    <cellStyle name="Normal 2_Adoption of TAS 40 - New" xfId="240" xr:uid="{00000000-0005-0000-0000-0000B1010000}"/>
    <cellStyle name="Normal 20" xfId="241" xr:uid="{00000000-0005-0000-0000-0000B2010000}"/>
    <cellStyle name="Normal 21" xfId="242" xr:uid="{00000000-0005-0000-0000-0000B3010000}"/>
    <cellStyle name="Normal 21 2" xfId="504" xr:uid="{00000000-0005-0000-0000-0000B4010000}"/>
    <cellStyle name="Normal 22" xfId="382" xr:uid="{00000000-0005-0000-0000-0000B5010000}"/>
    <cellStyle name="Normal 23" xfId="551" xr:uid="{00000000-0005-0000-0000-0000B6010000}"/>
    <cellStyle name="Normal 24" xfId="587" xr:uid="{00000000-0005-0000-0000-0000B7010000}"/>
    <cellStyle name="Normal 25" xfId="588" xr:uid="{00000000-0005-0000-0000-0000B8010000}"/>
    <cellStyle name="Normal 26" xfId="589" xr:uid="{00000000-0005-0000-0000-0000B9010000}"/>
    <cellStyle name="Normal 27" xfId="590" xr:uid="{00000000-0005-0000-0000-0000BA010000}"/>
    <cellStyle name="Normal 28" xfId="591" xr:uid="{00000000-0005-0000-0000-0000BB010000}"/>
    <cellStyle name="Normal 29" xfId="592" xr:uid="{00000000-0005-0000-0000-0000BC010000}"/>
    <cellStyle name="Normal 3" xfId="243" xr:uid="{00000000-0005-0000-0000-0000BD010000}"/>
    <cellStyle name="Normal 3 2" xfId="244" xr:uid="{00000000-0005-0000-0000-0000BE010000}"/>
    <cellStyle name="Normal 3 3" xfId="245" xr:uid="{00000000-0005-0000-0000-0000BF010000}"/>
    <cellStyle name="Normal 3 4" xfId="246" xr:uid="{00000000-0005-0000-0000-0000C0010000}"/>
    <cellStyle name="Normal 3 5" xfId="247" xr:uid="{00000000-0005-0000-0000-0000C1010000}"/>
    <cellStyle name="Normal 3 6" xfId="506" xr:uid="{00000000-0005-0000-0000-0000C2010000}"/>
    <cellStyle name="Normal 3 7" xfId="505" xr:uid="{00000000-0005-0000-0000-0000C3010000}"/>
    <cellStyle name="Normal 30" xfId="593" xr:uid="{00000000-0005-0000-0000-0000C4010000}"/>
    <cellStyle name="Normal 31" xfId="594" xr:uid="{00000000-0005-0000-0000-0000C5010000}"/>
    <cellStyle name="Normal 32" xfId="595" xr:uid="{00000000-0005-0000-0000-0000C6010000}"/>
    <cellStyle name="Normal 33" xfId="248" xr:uid="{00000000-0005-0000-0000-0000C7010000}"/>
    <cellStyle name="Normal 34" xfId="596" xr:uid="{00000000-0005-0000-0000-0000C8010000}"/>
    <cellStyle name="Normal 35" xfId="597" xr:uid="{00000000-0005-0000-0000-0000C9010000}"/>
    <cellStyle name="Normal 36" xfId="598" xr:uid="{00000000-0005-0000-0000-0000CA010000}"/>
    <cellStyle name="Normal 37" xfId="599" xr:uid="{00000000-0005-0000-0000-0000CB010000}"/>
    <cellStyle name="Normal 38" xfId="600" xr:uid="{00000000-0005-0000-0000-0000CC010000}"/>
    <cellStyle name="Normal 39" xfId="601" xr:uid="{00000000-0005-0000-0000-0000CD010000}"/>
    <cellStyle name="Normal 4" xfId="249" xr:uid="{00000000-0005-0000-0000-0000CE010000}"/>
    <cellStyle name="Normal 4 2" xfId="250" xr:uid="{00000000-0005-0000-0000-0000CF010000}"/>
    <cellStyle name="Normal 40" xfId="602" xr:uid="{00000000-0005-0000-0000-0000D0010000}"/>
    <cellStyle name="Normal 40 2" xfId="660" xr:uid="{EC488711-158E-45A2-9234-FD54345C18CE}"/>
    <cellStyle name="Normal 41" xfId="603" xr:uid="{00000000-0005-0000-0000-0000D1010000}"/>
    <cellStyle name="Normal 41 2" xfId="661" xr:uid="{6C0BB64B-195E-40BB-909D-BE57D7132CA9}"/>
    <cellStyle name="Normal 42" xfId="604" xr:uid="{00000000-0005-0000-0000-0000D2010000}"/>
    <cellStyle name="Normal 43" xfId="605" xr:uid="{00000000-0005-0000-0000-0000D3010000}"/>
    <cellStyle name="Normal 44" xfId="606" xr:uid="{00000000-0005-0000-0000-0000D4010000}"/>
    <cellStyle name="Normal 45" xfId="607" xr:uid="{00000000-0005-0000-0000-0000D5010000}"/>
    <cellStyle name="Normal 46" xfId="608" xr:uid="{00000000-0005-0000-0000-0000D6010000}"/>
    <cellStyle name="Normal 47" xfId="609" xr:uid="{00000000-0005-0000-0000-0000D7010000}"/>
    <cellStyle name="Normal 48" xfId="610" xr:uid="{00000000-0005-0000-0000-0000D8010000}"/>
    <cellStyle name="Normal 49" xfId="611" xr:uid="{00000000-0005-0000-0000-0000D9010000}"/>
    <cellStyle name="Normal 5" xfId="251" xr:uid="{00000000-0005-0000-0000-0000DA010000}"/>
    <cellStyle name="Normal 5 2" xfId="252" xr:uid="{00000000-0005-0000-0000-0000DB010000}"/>
    <cellStyle name="Normal 50" xfId="612" xr:uid="{00000000-0005-0000-0000-0000DC010000}"/>
    <cellStyle name="Normal 51" xfId="613" xr:uid="{00000000-0005-0000-0000-0000DD010000}"/>
    <cellStyle name="Normal 52" xfId="614" xr:uid="{00000000-0005-0000-0000-0000DE010000}"/>
    <cellStyle name="Normal 53" xfId="615" xr:uid="{00000000-0005-0000-0000-0000DF010000}"/>
    <cellStyle name="Normal 54" xfId="616" xr:uid="{00000000-0005-0000-0000-0000E0010000}"/>
    <cellStyle name="Normal 55" xfId="617" xr:uid="{00000000-0005-0000-0000-0000E1010000}"/>
    <cellStyle name="Normal 56" xfId="618" xr:uid="{00000000-0005-0000-0000-0000E2010000}"/>
    <cellStyle name="Normal 57" xfId="619" xr:uid="{00000000-0005-0000-0000-0000E3010000}"/>
    <cellStyle name="Normal 58" xfId="620" xr:uid="{00000000-0005-0000-0000-0000E4010000}"/>
    <cellStyle name="Normal 59" xfId="621" xr:uid="{00000000-0005-0000-0000-0000E5010000}"/>
    <cellStyle name="Normal 6" xfId="253" xr:uid="{00000000-0005-0000-0000-0000E6010000}"/>
    <cellStyle name="Normal 6 2" xfId="254" xr:uid="{00000000-0005-0000-0000-0000E7010000}"/>
    <cellStyle name="Normal 60" xfId="622" xr:uid="{00000000-0005-0000-0000-0000E8010000}"/>
    <cellStyle name="Normal 61" xfId="623" xr:uid="{00000000-0005-0000-0000-0000E9010000}"/>
    <cellStyle name="Normal 62" xfId="624" xr:uid="{00000000-0005-0000-0000-0000EA010000}"/>
    <cellStyle name="Normal 63" xfId="625" xr:uid="{00000000-0005-0000-0000-0000EB010000}"/>
    <cellStyle name="Normal 64" xfId="626" xr:uid="{00000000-0005-0000-0000-0000EC010000}"/>
    <cellStyle name="Normal 65" xfId="627" xr:uid="{00000000-0005-0000-0000-0000ED010000}"/>
    <cellStyle name="Normal 66" xfId="628" xr:uid="{00000000-0005-0000-0000-0000EE010000}"/>
    <cellStyle name="Normal 67" xfId="629" xr:uid="{00000000-0005-0000-0000-0000EF010000}"/>
    <cellStyle name="Normal 68" xfId="630" xr:uid="{00000000-0005-0000-0000-0000F0010000}"/>
    <cellStyle name="Normal 69" xfId="631" xr:uid="{00000000-0005-0000-0000-0000F1010000}"/>
    <cellStyle name="Normal 7" xfId="255" xr:uid="{00000000-0005-0000-0000-0000F2010000}"/>
    <cellStyle name="Normal 7 2" xfId="256" xr:uid="{00000000-0005-0000-0000-0000F3010000}"/>
    <cellStyle name="Normal 7 2 2" xfId="257" xr:uid="{00000000-0005-0000-0000-0000F4010000}"/>
    <cellStyle name="Normal 7 2 3" xfId="508" xr:uid="{00000000-0005-0000-0000-0000F5010000}"/>
    <cellStyle name="Normal 7 3" xfId="507" xr:uid="{00000000-0005-0000-0000-0000F6010000}"/>
    <cellStyle name="Normal 70" xfId="632" xr:uid="{00000000-0005-0000-0000-0000F7010000}"/>
    <cellStyle name="Normal 71" xfId="633" xr:uid="{00000000-0005-0000-0000-0000F8010000}"/>
    <cellStyle name="Normal 72" xfId="634" xr:uid="{00000000-0005-0000-0000-0000F9010000}"/>
    <cellStyle name="Normal 73" xfId="635" xr:uid="{00000000-0005-0000-0000-0000FA010000}"/>
    <cellStyle name="Normal 74" xfId="636" xr:uid="{00000000-0005-0000-0000-0000FB010000}"/>
    <cellStyle name="Normal 75" xfId="637" xr:uid="{00000000-0005-0000-0000-0000FC010000}"/>
    <cellStyle name="Normal 76" xfId="638" xr:uid="{00000000-0005-0000-0000-0000FD010000}"/>
    <cellStyle name="Normal 77" xfId="639" xr:uid="{00000000-0005-0000-0000-0000FE010000}"/>
    <cellStyle name="Normal 78" xfId="640" xr:uid="{00000000-0005-0000-0000-0000FF010000}"/>
    <cellStyle name="Normal 79" xfId="641" xr:uid="{00000000-0005-0000-0000-000000020000}"/>
    <cellStyle name="Normal 8" xfId="258" xr:uid="{00000000-0005-0000-0000-000001020000}"/>
    <cellStyle name="Normal 8 2" xfId="259" xr:uid="{00000000-0005-0000-0000-000002020000}"/>
    <cellStyle name="Normal 8 3" xfId="260" xr:uid="{00000000-0005-0000-0000-000003020000}"/>
    <cellStyle name="Normal 8 4" xfId="509" xr:uid="{00000000-0005-0000-0000-000004020000}"/>
    <cellStyle name="Normal 80" xfId="642" xr:uid="{00000000-0005-0000-0000-000005020000}"/>
    <cellStyle name="Normal 81" xfId="643" xr:uid="{00000000-0005-0000-0000-000006020000}"/>
    <cellStyle name="Normal 82" xfId="644" xr:uid="{00000000-0005-0000-0000-000007020000}"/>
    <cellStyle name="Normal 83" xfId="645" xr:uid="{00000000-0005-0000-0000-000008020000}"/>
    <cellStyle name="Normal 84" xfId="646" xr:uid="{00000000-0005-0000-0000-000009020000}"/>
    <cellStyle name="Normal 85" xfId="647" xr:uid="{00000000-0005-0000-0000-00000A020000}"/>
    <cellStyle name="Normal 86" xfId="648" xr:uid="{00000000-0005-0000-0000-00000B020000}"/>
    <cellStyle name="Normal 87" xfId="649" xr:uid="{00000000-0005-0000-0000-00000C020000}"/>
    <cellStyle name="Normal 88" xfId="650" xr:uid="{00000000-0005-0000-0000-00000D020000}"/>
    <cellStyle name="Normal 89" xfId="651" xr:uid="{00000000-0005-0000-0000-00000E020000}"/>
    <cellStyle name="Normal 9" xfId="261" xr:uid="{00000000-0005-0000-0000-00000F020000}"/>
    <cellStyle name="Normal 9 2" xfId="262" xr:uid="{00000000-0005-0000-0000-000010020000}"/>
    <cellStyle name="Normal 9 3" xfId="263" xr:uid="{00000000-0005-0000-0000-000011020000}"/>
    <cellStyle name="Normal 9 4" xfId="264" xr:uid="{00000000-0005-0000-0000-000012020000}"/>
    <cellStyle name="Normal 9 5" xfId="510" xr:uid="{00000000-0005-0000-0000-000013020000}"/>
    <cellStyle name="Normal 90" xfId="652" xr:uid="{00000000-0005-0000-0000-000014020000}"/>
    <cellStyle name="Normal 91" xfId="653" xr:uid="{00000000-0005-0000-0000-000015020000}"/>
    <cellStyle name="Normal 92" xfId="654" xr:uid="{00000000-0005-0000-0000-000016020000}"/>
    <cellStyle name="Normal 93" xfId="655" xr:uid="{00000000-0005-0000-0000-000017020000}"/>
    <cellStyle name="Normal 94" xfId="656" xr:uid="{00000000-0005-0000-0000-000018020000}"/>
    <cellStyle name="Note 2" xfId="265" xr:uid="{00000000-0005-0000-0000-000019020000}"/>
    <cellStyle name="Note 3" xfId="266" xr:uid="{00000000-0005-0000-0000-00001A020000}"/>
    <cellStyle name="Output 2" xfId="267" xr:uid="{00000000-0005-0000-0000-00001B020000}"/>
    <cellStyle name="Output 3" xfId="268" xr:uid="{00000000-0005-0000-0000-00001C020000}"/>
    <cellStyle name="Output Amounts" xfId="269" xr:uid="{00000000-0005-0000-0000-00001D020000}"/>
    <cellStyle name="Output Line Items" xfId="270" xr:uid="{00000000-0005-0000-0000-00001E020000}"/>
    <cellStyle name="Percent [0]" xfId="271" xr:uid="{00000000-0005-0000-0000-00001F020000}"/>
    <cellStyle name="Percent [00]" xfId="272" xr:uid="{00000000-0005-0000-0000-000020020000}"/>
    <cellStyle name="Percent [2]" xfId="273" xr:uid="{00000000-0005-0000-0000-000021020000}"/>
    <cellStyle name="Percent 2" xfId="274" xr:uid="{00000000-0005-0000-0000-000022020000}"/>
    <cellStyle name="Percent 2 2" xfId="275" xr:uid="{00000000-0005-0000-0000-000023020000}"/>
    <cellStyle name="Percent 2 2 2" xfId="276" xr:uid="{00000000-0005-0000-0000-000024020000}"/>
    <cellStyle name="Percent 2 2 2 2" xfId="277" xr:uid="{00000000-0005-0000-0000-000025020000}"/>
    <cellStyle name="Percent 2 2 2 2 2" xfId="278" xr:uid="{00000000-0005-0000-0000-000026020000}"/>
    <cellStyle name="Percent 2 2 3" xfId="519" xr:uid="{00000000-0005-0000-0000-000027020000}"/>
    <cellStyle name="Percent 3" xfId="279" xr:uid="{00000000-0005-0000-0000-000028020000}"/>
    <cellStyle name="Percent 3 2" xfId="280" xr:uid="{00000000-0005-0000-0000-000029020000}"/>
    <cellStyle name="Percent 3 3" xfId="523" xr:uid="{00000000-0005-0000-0000-00002A020000}"/>
    <cellStyle name="Percent 4" xfId="281" xr:uid="{00000000-0005-0000-0000-00002B020000}"/>
    <cellStyle name="Percent 5" xfId="282" xr:uid="{00000000-0005-0000-0000-00002C020000}"/>
    <cellStyle name="Percent 5 2" xfId="526" xr:uid="{00000000-0005-0000-0000-00002D020000}"/>
    <cellStyle name="Percent 6" xfId="283" xr:uid="{00000000-0005-0000-0000-00002E020000}"/>
    <cellStyle name="Percent 7" xfId="284" xr:uid="{00000000-0005-0000-0000-00002F020000}"/>
    <cellStyle name="Percent 7 2" xfId="528" xr:uid="{00000000-0005-0000-0000-000030020000}"/>
    <cellStyle name="Percent 9" xfId="285" xr:uid="{00000000-0005-0000-0000-000031020000}"/>
    <cellStyle name="PERCENTAGE" xfId="286" xr:uid="{00000000-0005-0000-0000-000032020000}"/>
    <cellStyle name="PrePop Currency (0)" xfId="287" xr:uid="{00000000-0005-0000-0000-000033020000}"/>
    <cellStyle name="PrePop Currency (2)" xfId="288" xr:uid="{00000000-0005-0000-0000-000034020000}"/>
    <cellStyle name="PrePop Units (0)" xfId="289" xr:uid="{00000000-0005-0000-0000-000035020000}"/>
    <cellStyle name="PrePop Units (1)" xfId="290" xr:uid="{00000000-0005-0000-0000-000036020000}"/>
    <cellStyle name="PrePop Units (2)" xfId="291" xr:uid="{00000000-0005-0000-0000-000037020000}"/>
    <cellStyle name="PSChar" xfId="292" xr:uid="{00000000-0005-0000-0000-000038020000}"/>
    <cellStyle name="PSDate" xfId="293" xr:uid="{00000000-0005-0000-0000-000039020000}"/>
    <cellStyle name="PSDec" xfId="294" xr:uid="{00000000-0005-0000-0000-00003A020000}"/>
    <cellStyle name="PSHeading" xfId="295" xr:uid="{00000000-0005-0000-0000-00003B020000}"/>
    <cellStyle name="PSInt" xfId="296" xr:uid="{00000000-0005-0000-0000-00003C020000}"/>
    <cellStyle name="PSSpacer" xfId="297" xr:uid="{00000000-0005-0000-0000-00003D020000}"/>
    <cellStyle name="pwstyle" xfId="298" xr:uid="{00000000-0005-0000-0000-00003E020000}"/>
    <cellStyle name="Quantity" xfId="299" xr:uid="{00000000-0005-0000-0000-00003F020000}"/>
    <cellStyle name="SAPBEXaggData" xfId="300" xr:uid="{00000000-0005-0000-0000-000040020000}"/>
    <cellStyle name="SAPBEXaggDataEmph" xfId="301" xr:uid="{00000000-0005-0000-0000-000041020000}"/>
    <cellStyle name="SAPBEXaggItem" xfId="302" xr:uid="{00000000-0005-0000-0000-000042020000}"/>
    <cellStyle name="SAPBEXaggItemX" xfId="303" xr:uid="{00000000-0005-0000-0000-000043020000}"/>
    <cellStyle name="SAPBEXchaText" xfId="304" xr:uid="{00000000-0005-0000-0000-000044020000}"/>
    <cellStyle name="SAPBEXexcBad7" xfId="305" xr:uid="{00000000-0005-0000-0000-000045020000}"/>
    <cellStyle name="SAPBEXexcBad8" xfId="306" xr:uid="{00000000-0005-0000-0000-000046020000}"/>
    <cellStyle name="SAPBEXexcBad9" xfId="307" xr:uid="{00000000-0005-0000-0000-000047020000}"/>
    <cellStyle name="SAPBEXexcCritical4" xfId="308" xr:uid="{00000000-0005-0000-0000-000048020000}"/>
    <cellStyle name="SAPBEXexcCritical5" xfId="309" xr:uid="{00000000-0005-0000-0000-000049020000}"/>
    <cellStyle name="SAPBEXexcCritical6" xfId="310" xr:uid="{00000000-0005-0000-0000-00004A020000}"/>
    <cellStyle name="SAPBEXexcGood1" xfId="311" xr:uid="{00000000-0005-0000-0000-00004B020000}"/>
    <cellStyle name="SAPBEXexcGood2" xfId="312" xr:uid="{00000000-0005-0000-0000-00004C020000}"/>
    <cellStyle name="SAPBEXexcGood3" xfId="313" xr:uid="{00000000-0005-0000-0000-00004D020000}"/>
    <cellStyle name="SAPBEXfilterDrill" xfId="314" xr:uid="{00000000-0005-0000-0000-00004E020000}"/>
    <cellStyle name="SAPBEXfilterItem" xfId="315" xr:uid="{00000000-0005-0000-0000-00004F020000}"/>
    <cellStyle name="SAPBEXfilterText" xfId="316" xr:uid="{00000000-0005-0000-0000-000050020000}"/>
    <cellStyle name="SAPBEXformats" xfId="317" xr:uid="{00000000-0005-0000-0000-000051020000}"/>
    <cellStyle name="SAPBEXheaderItem" xfId="318" xr:uid="{00000000-0005-0000-0000-000052020000}"/>
    <cellStyle name="SAPBEXheaderText" xfId="319" xr:uid="{00000000-0005-0000-0000-000053020000}"/>
    <cellStyle name="SAPBEXHLevel0" xfId="320" xr:uid="{00000000-0005-0000-0000-000054020000}"/>
    <cellStyle name="SAPBEXHLevel0X" xfId="321" xr:uid="{00000000-0005-0000-0000-000055020000}"/>
    <cellStyle name="SAPBEXHLevel1" xfId="322" xr:uid="{00000000-0005-0000-0000-000056020000}"/>
    <cellStyle name="SAPBEXHLevel1X" xfId="323" xr:uid="{00000000-0005-0000-0000-000057020000}"/>
    <cellStyle name="SAPBEXHLevel2" xfId="324" xr:uid="{00000000-0005-0000-0000-000058020000}"/>
    <cellStyle name="SAPBEXHLevel2X" xfId="325" xr:uid="{00000000-0005-0000-0000-000059020000}"/>
    <cellStyle name="SAPBEXHLevel3" xfId="326" xr:uid="{00000000-0005-0000-0000-00005A020000}"/>
    <cellStyle name="SAPBEXHLevel3X" xfId="327" xr:uid="{00000000-0005-0000-0000-00005B020000}"/>
    <cellStyle name="SAPBEXinputData" xfId="328" xr:uid="{00000000-0005-0000-0000-00005C020000}"/>
    <cellStyle name="SAPBEXresData" xfId="329" xr:uid="{00000000-0005-0000-0000-00005D020000}"/>
    <cellStyle name="SAPBEXresDataEmph" xfId="330" xr:uid="{00000000-0005-0000-0000-00005E020000}"/>
    <cellStyle name="SAPBEXresItem" xfId="331" xr:uid="{00000000-0005-0000-0000-00005F020000}"/>
    <cellStyle name="SAPBEXresItemX" xfId="332" xr:uid="{00000000-0005-0000-0000-000060020000}"/>
    <cellStyle name="SAPBEXstdData" xfId="333" xr:uid="{00000000-0005-0000-0000-000061020000}"/>
    <cellStyle name="SAPBEXstdDataEmph" xfId="334" xr:uid="{00000000-0005-0000-0000-000062020000}"/>
    <cellStyle name="SAPBEXstdItem" xfId="335" xr:uid="{00000000-0005-0000-0000-000063020000}"/>
    <cellStyle name="SAPBEXstdItemX" xfId="336" xr:uid="{00000000-0005-0000-0000-000064020000}"/>
    <cellStyle name="SAPBEXtitle" xfId="337" xr:uid="{00000000-0005-0000-0000-000065020000}"/>
    <cellStyle name="SAPBEXundefined" xfId="338" xr:uid="{00000000-0005-0000-0000-000066020000}"/>
    <cellStyle name="Sheet Title" xfId="339" xr:uid="{00000000-0005-0000-0000-000067020000}"/>
    <cellStyle name="Standard" xfId="340" xr:uid="{00000000-0005-0000-0000-000068020000}"/>
    <cellStyle name="Style 1" xfId="341" xr:uid="{00000000-0005-0000-0000-000069020000}"/>
    <cellStyle name="Style 2" xfId="342" xr:uid="{00000000-0005-0000-0000-00006A020000}"/>
    <cellStyle name="Text Indent A" xfId="343" xr:uid="{00000000-0005-0000-0000-00006B020000}"/>
    <cellStyle name="Text Indent B" xfId="344" xr:uid="{00000000-0005-0000-0000-00006C020000}"/>
    <cellStyle name="Text Indent C" xfId="345" xr:uid="{00000000-0005-0000-0000-00006D020000}"/>
    <cellStyle name="Title 2" xfId="346" xr:uid="{00000000-0005-0000-0000-00006E020000}"/>
    <cellStyle name="Title 3" xfId="347" xr:uid="{00000000-0005-0000-0000-00006F020000}"/>
    <cellStyle name="Total 2" xfId="348" xr:uid="{00000000-0005-0000-0000-000070020000}"/>
    <cellStyle name="Total 3" xfId="349" xr:uid="{00000000-0005-0000-0000-000071020000}"/>
    <cellStyle name="Warning Text 2" xfId="350" xr:uid="{00000000-0005-0000-0000-000072020000}"/>
    <cellStyle name="Warning Text 3" xfId="351" xr:uid="{00000000-0005-0000-0000-000073020000}"/>
    <cellStyle name="เครื่องหมายจุลภาค [0]_PERSONAL" xfId="352" xr:uid="{00000000-0005-0000-0000-000074020000}"/>
    <cellStyle name="เครื่องหมายจุลภาค_1999-PLAN-ACTUAL" xfId="353" xr:uid="{00000000-0005-0000-0000-000075020000}"/>
    <cellStyle name="เครื่องหมายสกุลเงิน [0]_PERSONAL" xfId="354" xr:uid="{00000000-0005-0000-0000-000076020000}"/>
    <cellStyle name="เครื่องหมายสกุลเงิน_PERSONAL" xfId="355" xr:uid="{00000000-0005-0000-0000-000077020000}"/>
    <cellStyle name="เชื่อมโยงหลายมิติ_KING KAEW" xfId="356" xr:uid="{00000000-0005-0000-0000-000078020000}"/>
    <cellStyle name="เซลล์ตรวจสอบ" xfId="357" xr:uid="{00000000-0005-0000-0000-000079020000}"/>
    <cellStyle name="เซลล์ที่มีการเชื่อมโยง" xfId="358" xr:uid="{00000000-0005-0000-0000-00007A020000}"/>
    <cellStyle name="แย่" xfId="359" xr:uid="{00000000-0005-0000-0000-00007B020000}"/>
    <cellStyle name="แสดงผล" xfId="360" xr:uid="{00000000-0005-0000-0000-00007C020000}"/>
    <cellStyle name="การคำนวณ" xfId="361" xr:uid="{00000000-0005-0000-0000-00007D020000}"/>
    <cellStyle name="ข้อความเตือน" xfId="362" xr:uid="{00000000-0005-0000-0000-00007E020000}"/>
    <cellStyle name="ข้อความอธิบาย" xfId="363" xr:uid="{00000000-0005-0000-0000-00007F020000}"/>
    <cellStyle name="ชื่อเรื่อง" xfId="364" xr:uid="{00000000-0005-0000-0000-000080020000}"/>
    <cellStyle name="ดี" xfId="365" xr:uid="{00000000-0005-0000-0000-000081020000}"/>
    <cellStyle name="ตามการเชื่อมโยงหลายมิติ_KING KAEW" xfId="366" xr:uid="{00000000-0005-0000-0000-000082020000}"/>
    <cellStyle name="ปกติ_1999-PLAN-ACTUAL" xfId="367" xr:uid="{00000000-0005-0000-0000-000083020000}"/>
    <cellStyle name="ป้อนค่า" xfId="368" xr:uid="{00000000-0005-0000-0000-000084020000}"/>
    <cellStyle name="ปานกลาง" xfId="369" xr:uid="{00000000-0005-0000-0000-000085020000}"/>
    <cellStyle name="ผลรวม" xfId="370" xr:uid="{00000000-0005-0000-0000-000086020000}"/>
    <cellStyle name="ส่วนที่ถูกเน้น1" xfId="371" xr:uid="{00000000-0005-0000-0000-000087020000}"/>
    <cellStyle name="ส่วนที่ถูกเน้น2" xfId="372" xr:uid="{00000000-0005-0000-0000-000088020000}"/>
    <cellStyle name="ส่วนที่ถูกเน้น3" xfId="373" xr:uid="{00000000-0005-0000-0000-000089020000}"/>
    <cellStyle name="ส่วนที่ถูกเน้น4" xfId="374" xr:uid="{00000000-0005-0000-0000-00008A020000}"/>
    <cellStyle name="ส่วนที่ถูกเน้น5" xfId="375" xr:uid="{00000000-0005-0000-0000-00008B020000}"/>
    <cellStyle name="ส่วนที่ถูกเน้น6" xfId="376" xr:uid="{00000000-0005-0000-0000-00008C020000}"/>
    <cellStyle name="หมายเหตุ" xfId="377" xr:uid="{00000000-0005-0000-0000-00008D020000}"/>
    <cellStyle name="หัวเรื่อง 1" xfId="378" xr:uid="{00000000-0005-0000-0000-00008E020000}"/>
    <cellStyle name="หัวเรื่อง 2" xfId="379" xr:uid="{00000000-0005-0000-0000-00008F020000}"/>
    <cellStyle name="หัวเรื่อง 3" xfId="380" xr:uid="{00000000-0005-0000-0000-000090020000}"/>
    <cellStyle name="หัวเรื่อง 4" xfId="381" xr:uid="{00000000-0005-0000-0000-00009102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97771-CE61-4EC1-8AE3-176C2F81B892}">
  <dimension ref="A1:M110"/>
  <sheetViews>
    <sheetView view="pageBreakPreview" topLeftCell="A68" zoomScale="70" zoomScaleNormal="85" zoomScaleSheetLayoutView="70" workbookViewId="0">
      <selection activeCell="J102" sqref="J102"/>
    </sheetView>
  </sheetViews>
  <sheetFormatPr defaultRowHeight="21.45" customHeight="1"/>
  <cols>
    <col min="1" max="1" width="41.25" style="105" customWidth="1"/>
    <col min="2" max="2" width="12" style="112" customWidth="1"/>
    <col min="3" max="3" width="0.875" style="105" customWidth="1"/>
    <col min="4" max="4" width="13.75" style="106" customWidth="1"/>
    <col min="5" max="5" width="1.875" style="24" customWidth="1"/>
    <col min="6" max="6" width="13.75" style="106" customWidth="1"/>
    <col min="7" max="7" width="1.875" style="24" customWidth="1"/>
    <col min="8" max="8" width="14.25" style="106" customWidth="1"/>
    <col min="9" max="9" width="1.875" style="24" customWidth="1"/>
    <col min="10" max="10" width="13.75" style="106" customWidth="1"/>
    <col min="11" max="193" width="9.125" style="105"/>
    <col min="194" max="194" width="32.75" style="105" customWidth="1"/>
    <col min="195" max="195" width="7.125" style="105" customWidth="1"/>
    <col min="196" max="196" width="0.875" style="105" customWidth="1"/>
    <col min="197" max="197" width="13.75" style="105" customWidth="1"/>
    <col min="198" max="198" width="0.875" style="105" customWidth="1"/>
    <col min="199" max="199" width="13.75" style="105" customWidth="1"/>
    <col min="200" max="200" width="0.875" style="105" customWidth="1"/>
    <col min="201" max="201" width="13.75" style="105" customWidth="1"/>
    <col min="202" max="202" width="0.875" style="105" customWidth="1"/>
    <col min="203" max="203" width="13.75" style="105" customWidth="1"/>
    <col min="204" max="449" width="9.125" style="105"/>
    <col min="450" max="450" width="32.75" style="105" customWidth="1"/>
    <col min="451" max="451" width="7.125" style="105" customWidth="1"/>
    <col min="452" max="452" width="0.875" style="105" customWidth="1"/>
    <col min="453" max="453" width="13.75" style="105" customWidth="1"/>
    <col min="454" max="454" width="0.875" style="105" customWidth="1"/>
    <col min="455" max="455" width="13.75" style="105" customWidth="1"/>
    <col min="456" max="456" width="0.875" style="105" customWidth="1"/>
    <col min="457" max="457" width="13.75" style="105" customWidth="1"/>
    <col min="458" max="458" width="0.875" style="105" customWidth="1"/>
    <col min="459" max="459" width="13.75" style="105" customWidth="1"/>
    <col min="460" max="705" width="9.125" style="105"/>
    <col min="706" max="706" width="32.75" style="105" customWidth="1"/>
    <col min="707" max="707" width="7.125" style="105" customWidth="1"/>
    <col min="708" max="708" width="0.875" style="105" customWidth="1"/>
    <col min="709" max="709" width="13.75" style="105" customWidth="1"/>
    <col min="710" max="710" width="0.875" style="105" customWidth="1"/>
    <col min="711" max="711" width="13.75" style="105" customWidth="1"/>
    <col min="712" max="712" width="0.875" style="105" customWidth="1"/>
    <col min="713" max="713" width="13.75" style="105" customWidth="1"/>
    <col min="714" max="714" width="0.875" style="105" customWidth="1"/>
    <col min="715" max="715" width="13.75" style="105" customWidth="1"/>
    <col min="716" max="961" width="9.125" style="105"/>
    <col min="962" max="962" width="32.75" style="105" customWidth="1"/>
    <col min="963" max="963" width="7.125" style="105" customWidth="1"/>
    <col min="964" max="964" width="0.875" style="105" customWidth="1"/>
    <col min="965" max="965" width="13.75" style="105" customWidth="1"/>
    <col min="966" max="966" width="0.875" style="105" customWidth="1"/>
    <col min="967" max="967" width="13.75" style="105" customWidth="1"/>
    <col min="968" max="968" width="0.875" style="105" customWidth="1"/>
    <col min="969" max="969" width="13.75" style="105" customWidth="1"/>
    <col min="970" max="970" width="0.875" style="105" customWidth="1"/>
    <col min="971" max="971" width="13.75" style="105" customWidth="1"/>
    <col min="972" max="1217" width="9.125" style="105"/>
    <col min="1218" max="1218" width="32.75" style="105" customWidth="1"/>
    <col min="1219" max="1219" width="7.125" style="105" customWidth="1"/>
    <col min="1220" max="1220" width="0.875" style="105" customWidth="1"/>
    <col min="1221" max="1221" width="13.75" style="105" customWidth="1"/>
    <col min="1222" max="1222" width="0.875" style="105" customWidth="1"/>
    <col min="1223" max="1223" width="13.75" style="105" customWidth="1"/>
    <col min="1224" max="1224" width="0.875" style="105" customWidth="1"/>
    <col min="1225" max="1225" width="13.75" style="105" customWidth="1"/>
    <col min="1226" max="1226" width="0.875" style="105" customWidth="1"/>
    <col min="1227" max="1227" width="13.75" style="105" customWidth="1"/>
    <col min="1228" max="1473" width="9.125" style="105"/>
    <col min="1474" max="1474" width="32.75" style="105" customWidth="1"/>
    <col min="1475" max="1475" width="7.125" style="105" customWidth="1"/>
    <col min="1476" max="1476" width="0.875" style="105" customWidth="1"/>
    <col min="1477" max="1477" width="13.75" style="105" customWidth="1"/>
    <col min="1478" max="1478" width="0.875" style="105" customWidth="1"/>
    <col min="1479" max="1479" width="13.75" style="105" customWidth="1"/>
    <col min="1480" max="1480" width="0.875" style="105" customWidth="1"/>
    <col min="1481" max="1481" width="13.75" style="105" customWidth="1"/>
    <col min="1482" max="1482" width="0.875" style="105" customWidth="1"/>
    <col min="1483" max="1483" width="13.75" style="105" customWidth="1"/>
    <col min="1484" max="1729" width="9.125" style="105"/>
    <col min="1730" max="1730" width="32.75" style="105" customWidth="1"/>
    <col min="1731" max="1731" width="7.125" style="105" customWidth="1"/>
    <col min="1732" max="1732" width="0.875" style="105" customWidth="1"/>
    <col min="1733" max="1733" width="13.75" style="105" customWidth="1"/>
    <col min="1734" max="1734" width="0.875" style="105" customWidth="1"/>
    <col min="1735" max="1735" width="13.75" style="105" customWidth="1"/>
    <col min="1736" max="1736" width="0.875" style="105" customWidth="1"/>
    <col min="1737" max="1737" width="13.75" style="105" customWidth="1"/>
    <col min="1738" max="1738" width="0.875" style="105" customWidth="1"/>
    <col min="1739" max="1739" width="13.75" style="105" customWidth="1"/>
    <col min="1740" max="1985" width="9.125" style="105"/>
    <col min="1986" max="1986" width="32.75" style="105" customWidth="1"/>
    <col min="1987" max="1987" width="7.125" style="105" customWidth="1"/>
    <col min="1988" max="1988" width="0.875" style="105" customWidth="1"/>
    <col min="1989" max="1989" width="13.75" style="105" customWidth="1"/>
    <col min="1990" max="1990" width="0.875" style="105" customWidth="1"/>
    <col min="1991" max="1991" width="13.75" style="105" customWidth="1"/>
    <col min="1992" max="1992" width="0.875" style="105" customWidth="1"/>
    <col min="1993" max="1993" width="13.75" style="105" customWidth="1"/>
    <col min="1994" max="1994" width="0.875" style="105" customWidth="1"/>
    <col min="1995" max="1995" width="13.75" style="105" customWidth="1"/>
    <col min="1996" max="2241" width="9.125" style="105"/>
    <col min="2242" max="2242" width="32.75" style="105" customWidth="1"/>
    <col min="2243" max="2243" width="7.125" style="105" customWidth="1"/>
    <col min="2244" max="2244" width="0.875" style="105" customWidth="1"/>
    <col min="2245" max="2245" width="13.75" style="105" customWidth="1"/>
    <col min="2246" max="2246" width="0.875" style="105" customWidth="1"/>
    <col min="2247" max="2247" width="13.75" style="105" customWidth="1"/>
    <col min="2248" max="2248" width="0.875" style="105" customWidth="1"/>
    <col min="2249" max="2249" width="13.75" style="105" customWidth="1"/>
    <col min="2250" max="2250" width="0.875" style="105" customWidth="1"/>
    <col min="2251" max="2251" width="13.75" style="105" customWidth="1"/>
    <col min="2252" max="2497" width="9.125" style="105"/>
    <col min="2498" max="2498" width="32.75" style="105" customWidth="1"/>
    <col min="2499" max="2499" width="7.125" style="105" customWidth="1"/>
    <col min="2500" max="2500" width="0.875" style="105" customWidth="1"/>
    <col min="2501" max="2501" width="13.75" style="105" customWidth="1"/>
    <col min="2502" max="2502" width="0.875" style="105" customWidth="1"/>
    <col min="2503" max="2503" width="13.75" style="105" customWidth="1"/>
    <col min="2504" max="2504" width="0.875" style="105" customWidth="1"/>
    <col min="2505" max="2505" width="13.75" style="105" customWidth="1"/>
    <col min="2506" max="2506" width="0.875" style="105" customWidth="1"/>
    <col min="2507" max="2507" width="13.75" style="105" customWidth="1"/>
    <col min="2508" max="2753" width="9.125" style="105"/>
    <col min="2754" max="2754" width="32.75" style="105" customWidth="1"/>
    <col min="2755" max="2755" width="7.125" style="105" customWidth="1"/>
    <col min="2756" max="2756" width="0.875" style="105" customWidth="1"/>
    <col min="2757" max="2757" width="13.75" style="105" customWidth="1"/>
    <col min="2758" max="2758" width="0.875" style="105" customWidth="1"/>
    <col min="2759" max="2759" width="13.75" style="105" customWidth="1"/>
    <col min="2760" max="2760" width="0.875" style="105" customWidth="1"/>
    <col min="2761" max="2761" width="13.75" style="105" customWidth="1"/>
    <col min="2762" max="2762" width="0.875" style="105" customWidth="1"/>
    <col min="2763" max="2763" width="13.75" style="105" customWidth="1"/>
    <col min="2764" max="3009" width="9.125" style="105"/>
    <col min="3010" max="3010" width="32.75" style="105" customWidth="1"/>
    <col min="3011" max="3011" width="7.125" style="105" customWidth="1"/>
    <col min="3012" max="3012" width="0.875" style="105" customWidth="1"/>
    <col min="3013" max="3013" width="13.75" style="105" customWidth="1"/>
    <col min="3014" max="3014" width="0.875" style="105" customWidth="1"/>
    <col min="3015" max="3015" width="13.75" style="105" customWidth="1"/>
    <col min="3016" max="3016" width="0.875" style="105" customWidth="1"/>
    <col min="3017" max="3017" width="13.75" style="105" customWidth="1"/>
    <col min="3018" max="3018" width="0.875" style="105" customWidth="1"/>
    <col min="3019" max="3019" width="13.75" style="105" customWidth="1"/>
    <col min="3020" max="3265" width="9.125" style="105"/>
    <col min="3266" max="3266" width="32.75" style="105" customWidth="1"/>
    <col min="3267" max="3267" width="7.125" style="105" customWidth="1"/>
    <col min="3268" max="3268" width="0.875" style="105" customWidth="1"/>
    <col min="3269" max="3269" width="13.75" style="105" customWidth="1"/>
    <col min="3270" max="3270" width="0.875" style="105" customWidth="1"/>
    <col min="3271" max="3271" width="13.75" style="105" customWidth="1"/>
    <col min="3272" max="3272" width="0.875" style="105" customWidth="1"/>
    <col min="3273" max="3273" width="13.75" style="105" customWidth="1"/>
    <col min="3274" max="3274" width="0.875" style="105" customWidth="1"/>
    <col min="3275" max="3275" width="13.75" style="105" customWidth="1"/>
    <col min="3276" max="3521" width="9.125" style="105"/>
    <col min="3522" max="3522" width="32.75" style="105" customWidth="1"/>
    <col min="3523" max="3523" width="7.125" style="105" customWidth="1"/>
    <col min="3524" max="3524" width="0.875" style="105" customWidth="1"/>
    <col min="3525" max="3525" width="13.75" style="105" customWidth="1"/>
    <col min="3526" max="3526" width="0.875" style="105" customWidth="1"/>
    <col min="3527" max="3527" width="13.75" style="105" customWidth="1"/>
    <col min="3528" max="3528" width="0.875" style="105" customWidth="1"/>
    <col min="3529" max="3529" width="13.75" style="105" customWidth="1"/>
    <col min="3530" max="3530" width="0.875" style="105" customWidth="1"/>
    <col min="3531" max="3531" width="13.75" style="105" customWidth="1"/>
    <col min="3532" max="3777" width="9.125" style="105"/>
    <col min="3778" max="3778" width="32.75" style="105" customWidth="1"/>
    <col min="3779" max="3779" width="7.125" style="105" customWidth="1"/>
    <col min="3780" max="3780" width="0.875" style="105" customWidth="1"/>
    <col min="3781" max="3781" width="13.75" style="105" customWidth="1"/>
    <col min="3782" max="3782" width="0.875" style="105" customWidth="1"/>
    <col min="3783" max="3783" width="13.75" style="105" customWidth="1"/>
    <col min="3784" max="3784" width="0.875" style="105" customWidth="1"/>
    <col min="3785" max="3785" width="13.75" style="105" customWidth="1"/>
    <col min="3786" max="3786" width="0.875" style="105" customWidth="1"/>
    <col min="3787" max="3787" width="13.75" style="105" customWidth="1"/>
    <col min="3788" max="4033" width="9.125" style="105"/>
    <col min="4034" max="4034" width="32.75" style="105" customWidth="1"/>
    <col min="4035" max="4035" width="7.125" style="105" customWidth="1"/>
    <col min="4036" max="4036" width="0.875" style="105" customWidth="1"/>
    <col min="4037" max="4037" width="13.75" style="105" customWidth="1"/>
    <col min="4038" max="4038" width="0.875" style="105" customWidth="1"/>
    <col min="4039" max="4039" width="13.75" style="105" customWidth="1"/>
    <col min="4040" max="4040" width="0.875" style="105" customWidth="1"/>
    <col min="4041" max="4041" width="13.75" style="105" customWidth="1"/>
    <col min="4042" max="4042" width="0.875" style="105" customWidth="1"/>
    <col min="4043" max="4043" width="13.75" style="105" customWidth="1"/>
    <col min="4044" max="4289" width="9.125" style="105"/>
    <col min="4290" max="4290" width="32.75" style="105" customWidth="1"/>
    <col min="4291" max="4291" width="7.125" style="105" customWidth="1"/>
    <col min="4292" max="4292" width="0.875" style="105" customWidth="1"/>
    <col min="4293" max="4293" width="13.75" style="105" customWidth="1"/>
    <col min="4294" max="4294" width="0.875" style="105" customWidth="1"/>
    <col min="4295" max="4295" width="13.75" style="105" customWidth="1"/>
    <col min="4296" max="4296" width="0.875" style="105" customWidth="1"/>
    <col min="4297" max="4297" width="13.75" style="105" customWidth="1"/>
    <col min="4298" max="4298" width="0.875" style="105" customWidth="1"/>
    <col min="4299" max="4299" width="13.75" style="105" customWidth="1"/>
    <col min="4300" max="4545" width="9.125" style="105"/>
    <col min="4546" max="4546" width="32.75" style="105" customWidth="1"/>
    <col min="4547" max="4547" width="7.125" style="105" customWidth="1"/>
    <col min="4548" max="4548" width="0.875" style="105" customWidth="1"/>
    <col min="4549" max="4549" width="13.75" style="105" customWidth="1"/>
    <col min="4550" max="4550" width="0.875" style="105" customWidth="1"/>
    <col min="4551" max="4551" width="13.75" style="105" customWidth="1"/>
    <col min="4552" max="4552" width="0.875" style="105" customWidth="1"/>
    <col min="4553" max="4553" width="13.75" style="105" customWidth="1"/>
    <col min="4554" max="4554" width="0.875" style="105" customWidth="1"/>
    <col min="4555" max="4555" width="13.75" style="105" customWidth="1"/>
    <col min="4556" max="4801" width="9.125" style="105"/>
    <col min="4802" max="4802" width="32.75" style="105" customWidth="1"/>
    <col min="4803" max="4803" width="7.125" style="105" customWidth="1"/>
    <col min="4804" max="4804" width="0.875" style="105" customWidth="1"/>
    <col min="4805" max="4805" width="13.75" style="105" customWidth="1"/>
    <col min="4806" max="4806" width="0.875" style="105" customWidth="1"/>
    <col min="4807" max="4807" width="13.75" style="105" customWidth="1"/>
    <col min="4808" max="4808" width="0.875" style="105" customWidth="1"/>
    <col min="4809" max="4809" width="13.75" style="105" customWidth="1"/>
    <col min="4810" max="4810" width="0.875" style="105" customWidth="1"/>
    <col min="4811" max="4811" width="13.75" style="105" customWidth="1"/>
    <col min="4812" max="5057" width="9.125" style="105"/>
    <col min="5058" max="5058" width="32.75" style="105" customWidth="1"/>
    <col min="5059" max="5059" width="7.125" style="105" customWidth="1"/>
    <col min="5060" max="5060" width="0.875" style="105" customWidth="1"/>
    <col min="5061" max="5061" width="13.75" style="105" customWidth="1"/>
    <col min="5062" max="5062" width="0.875" style="105" customWidth="1"/>
    <col min="5063" max="5063" width="13.75" style="105" customWidth="1"/>
    <col min="5064" max="5064" width="0.875" style="105" customWidth="1"/>
    <col min="5065" max="5065" width="13.75" style="105" customWidth="1"/>
    <col min="5066" max="5066" width="0.875" style="105" customWidth="1"/>
    <col min="5067" max="5067" width="13.75" style="105" customWidth="1"/>
    <col min="5068" max="5313" width="9.125" style="105"/>
    <col min="5314" max="5314" width="32.75" style="105" customWidth="1"/>
    <col min="5315" max="5315" width="7.125" style="105" customWidth="1"/>
    <col min="5316" max="5316" width="0.875" style="105" customWidth="1"/>
    <col min="5317" max="5317" width="13.75" style="105" customWidth="1"/>
    <col min="5318" max="5318" width="0.875" style="105" customWidth="1"/>
    <col min="5319" max="5319" width="13.75" style="105" customWidth="1"/>
    <col min="5320" max="5320" width="0.875" style="105" customWidth="1"/>
    <col min="5321" max="5321" width="13.75" style="105" customWidth="1"/>
    <col min="5322" max="5322" width="0.875" style="105" customWidth="1"/>
    <col min="5323" max="5323" width="13.75" style="105" customWidth="1"/>
    <col min="5324" max="5569" width="9.125" style="105"/>
    <col min="5570" max="5570" width="32.75" style="105" customWidth="1"/>
    <col min="5571" max="5571" width="7.125" style="105" customWidth="1"/>
    <col min="5572" max="5572" width="0.875" style="105" customWidth="1"/>
    <col min="5573" max="5573" width="13.75" style="105" customWidth="1"/>
    <col min="5574" max="5574" width="0.875" style="105" customWidth="1"/>
    <col min="5575" max="5575" width="13.75" style="105" customWidth="1"/>
    <col min="5576" max="5576" width="0.875" style="105" customWidth="1"/>
    <col min="5577" max="5577" width="13.75" style="105" customWidth="1"/>
    <col min="5578" max="5578" width="0.875" style="105" customWidth="1"/>
    <col min="5579" max="5579" width="13.75" style="105" customWidth="1"/>
    <col min="5580" max="5825" width="9.125" style="105"/>
    <col min="5826" max="5826" width="32.75" style="105" customWidth="1"/>
    <col min="5827" max="5827" width="7.125" style="105" customWidth="1"/>
    <col min="5828" max="5828" width="0.875" style="105" customWidth="1"/>
    <col min="5829" max="5829" width="13.75" style="105" customWidth="1"/>
    <col min="5830" max="5830" width="0.875" style="105" customWidth="1"/>
    <col min="5831" max="5831" width="13.75" style="105" customWidth="1"/>
    <col min="5832" max="5832" width="0.875" style="105" customWidth="1"/>
    <col min="5833" max="5833" width="13.75" style="105" customWidth="1"/>
    <col min="5834" max="5834" width="0.875" style="105" customWidth="1"/>
    <col min="5835" max="5835" width="13.75" style="105" customWidth="1"/>
    <col min="5836" max="6081" width="9.125" style="105"/>
    <col min="6082" max="6082" width="32.75" style="105" customWidth="1"/>
    <col min="6083" max="6083" width="7.125" style="105" customWidth="1"/>
    <col min="6084" max="6084" width="0.875" style="105" customWidth="1"/>
    <col min="6085" max="6085" width="13.75" style="105" customWidth="1"/>
    <col min="6086" max="6086" width="0.875" style="105" customWidth="1"/>
    <col min="6087" max="6087" width="13.75" style="105" customWidth="1"/>
    <col min="6088" max="6088" width="0.875" style="105" customWidth="1"/>
    <col min="6089" max="6089" width="13.75" style="105" customWidth="1"/>
    <col min="6090" max="6090" width="0.875" style="105" customWidth="1"/>
    <col min="6091" max="6091" width="13.75" style="105" customWidth="1"/>
    <col min="6092" max="6337" width="9.125" style="105"/>
    <col min="6338" max="6338" width="32.75" style="105" customWidth="1"/>
    <col min="6339" max="6339" width="7.125" style="105" customWidth="1"/>
    <col min="6340" max="6340" width="0.875" style="105" customWidth="1"/>
    <col min="6341" max="6341" width="13.75" style="105" customWidth="1"/>
    <col min="6342" max="6342" width="0.875" style="105" customWidth="1"/>
    <col min="6343" max="6343" width="13.75" style="105" customWidth="1"/>
    <col min="6344" max="6344" width="0.875" style="105" customWidth="1"/>
    <col min="6345" max="6345" width="13.75" style="105" customWidth="1"/>
    <col min="6346" max="6346" width="0.875" style="105" customWidth="1"/>
    <col min="6347" max="6347" width="13.75" style="105" customWidth="1"/>
    <col min="6348" max="6593" width="9.125" style="105"/>
    <col min="6594" max="6594" width="32.75" style="105" customWidth="1"/>
    <col min="6595" max="6595" width="7.125" style="105" customWidth="1"/>
    <col min="6596" max="6596" width="0.875" style="105" customWidth="1"/>
    <col min="6597" max="6597" width="13.75" style="105" customWidth="1"/>
    <col min="6598" max="6598" width="0.875" style="105" customWidth="1"/>
    <col min="6599" max="6599" width="13.75" style="105" customWidth="1"/>
    <col min="6600" max="6600" width="0.875" style="105" customWidth="1"/>
    <col min="6601" max="6601" width="13.75" style="105" customWidth="1"/>
    <col min="6602" max="6602" width="0.875" style="105" customWidth="1"/>
    <col min="6603" max="6603" width="13.75" style="105" customWidth="1"/>
    <col min="6604" max="6849" width="9.125" style="105"/>
    <col min="6850" max="6850" width="32.75" style="105" customWidth="1"/>
    <col min="6851" max="6851" width="7.125" style="105" customWidth="1"/>
    <col min="6852" max="6852" width="0.875" style="105" customWidth="1"/>
    <col min="6853" max="6853" width="13.75" style="105" customWidth="1"/>
    <col min="6854" max="6854" width="0.875" style="105" customWidth="1"/>
    <col min="6855" max="6855" width="13.75" style="105" customWidth="1"/>
    <col min="6856" max="6856" width="0.875" style="105" customWidth="1"/>
    <col min="6857" max="6857" width="13.75" style="105" customWidth="1"/>
    <col min="6858" max="6858" width="0.875" style="105" customWidth="1"/>
    <col min="6859" max="6859" width="13.75" style="105" customWidth="1"/>
    <col min="6860" max="7105" width="9.125" style="105"/>
    <col min="7106" max="7106" width="32.75" style="105" customWidth="1"/>
    <col min="7107" max="7107" width="7.125" style="105" customWidth="1"/>
    <col min="7108" max="7108" width="0.875" style="105" customWidth="1"/>
    <col min="7109" max="7109" width="13.75" style="105" customWidth="1"/>
    <col min="7110" max="7110" width="0.875" style="105" customWidth="1"/>
    <col min="7111" max="7111" width="13.75" style="105" customWidth="1"/>
    <col min="7112" max="7112" width="0.875" style="105" customWidth="1"/>
    <col min="7113" max="7113" width="13.75" style="105" customWidth="1"/>
    <col min="7114" max="7114" width="0.875" style="105" customWidth="1"/>
    <col min="7115" max="7115" width="13.75" style="105" customWidth="1"/>
    <col min="7116" max="7361" width="9.125" style="105"/>
    <col min="7362" max="7362" width="32.75" style="105" customWidth="1"/>
    <col min="7363" max="7363" width="7.125" style="105" customWidth="1"/>
    <col min="7364" max="7364" width="0.875" style="105" customWidth="1"/>
    <col min="7365" max="7365" width="13.75" style="105" customWidth="1"/>
    <col min="7366" max="7366" width="0.875" style="105" customWidth="1"/>
    <col min="7367" max="7367" width="13.75" style="105" customWidth="1"/>
    <col min="7368" max="7368" width="0.875" style="105" customWidth="1"/>
    <col min="7369" max="7369" width="13.75" style="105" customWidth="1"/>
    <col min="7370" max="7370" width="0.875" style="105" customWidth="1"/>
    <col min="7371" max="7371" width="13.75" style="105" customWidth="1"/>
    <col min="7372" max="7617" width="9.125" style="105"/>
    <col min="7618" max="7618" width="32.75" style="105" customWidth="1"/>
    <col min="7619" max="7619" width="7.125" style="105" customWidth="1"/>
    <col min="7620" max="7620" width="0.875" style="105" customWidth="1"/>
    <col min="7621" max="7621" width="13.75" style="105" customWidth="1"/>
    <col min="7622" max="7622" width="0.875" style="105" customWidth="1"/>
    <col min="7623" max="7623" width="13.75" style="105" customWidth="1"/>
    <col min="7624" max="7624" width="0.875" style="105" customWidth="1"/>
    <col min="7625" max="7625" width="13.75" style="105" customWidth="1"/>
    <col min="7626" max="7626" width="0.875" style="105" customWidth="1"/>
    <col min="7627" max="7627" width="13.75" style="105" customWidth="1"/>
    <col min="7628" max="7873" width="9.125" style="105"/>
    <col min="7874" max="7874" width="32.75" style="105" customWidth="1"/>
    <col min="7875" max="7875" width="7.125" style="105" customWidth="1"/>
    <col min="7876" max="7876" width="0.875" style="105" customWidth="1"/>
    <col min="7877" max="7877" width="13.75" style="105" customWidth="1"/>
    <col min="7878" max="7878" width="0.875" style="105" customWidth="1"/>
    <col min="7879" max="7879" width="13.75" style="105" customWidth="1"/>
    <col min="7880" max="7880" width="0.875" style="105" customWidth="1"/>
    <col min="7881" max="7881" width="13.75" style="105" customWidth="1"/>
    <col min="7882" max="7882" width="0.875" style="105" customWidth="1"/>
    <col min="7883" max="7883" width="13.75" style="105" customWidth="1"/>
    <col min="7884" max="8129" width="9.125" style="105"/>
    <col min="8130" max="8130" width="32.75" style="105" customWidth="1"/>
    <col min="8131" max="8131" width="7.125" style="105" customWidth="1"/>
    <col min="8132" max="8132" width="0.875" style="105" customWidth="1"/>
    <col min="8133" max="8133" width="13.75" style="105" customWidth="1"/>
    <col min="8134" max="8134" width="0.875" style="105" customWidth="1"/>
    <col min="8135" max="8135" width="13.75" style="105" customWidth="1"/>
    <col min="8136" max="8136" width="0.875" style="105" customWidth="1"/>
    <col min="8137" max="8137" width="13.75" style="105" customWidth="1"/>
    <col min="8138" max="8138" width="0.875" style="105" customWidth="1"/>
    <col min="8139" max="8139" width="13.75" style="105" customWidth="1"/>
    <col min="8140" max="8385" width="9.125" style="105"/>
    <col min="8386" max="8386" width="32.75" style="105" customWidth="1"/>
    <col min="8387" max="8387" width="7.125" style="105" customWidth="1"/>
    <col min="8388" max="8388" width="0.875" style="105" customWidth="1"/>
    <col min="8389" max="8389" width="13.75" style="105" customWidth="1"/>
    <col min="8390" max="8390" width="0.875" style="105" customWidth="1"/>
    <col min="8391" max="8391" width="13.75" style="105" customWidth="1"/>
    <col min="8392" max="8392" width="0.875" style="105" customWidth="1"/>
    <col min="8393" max="8393" width="13.75" style="105" customWidth="1"/>
    <col min="8394" max="8394" width="0.875" style="105" customWidth="1"/>
    <col min="8395" max="8395" width="13.75" style="105" customWidth="1"/>
    <col min="8396" max="8641" width="9.125" style="105"/>
    <col min="8642" max="8642" width="32.75" style="105" customWidth="1"/>
    <col min="8643" max="8643" width="7.125" style="105" customWidth="1"/>
    <col min="8644" max="8644" width="0.875" style="105" customWidth="1"/>
    <col min="8645" max="8645" width="13.75" style="105" customWidth="1"/>
    <col min="8646" max="8646" width="0.875" style="105" customWidth="1"/>
    <col min="8647" max="8647" width="13.75" style="105" customWidth="1"/>
    <col min="8648" max="8648" width="0.875" style="105" customWidth="1"/>
    <col min="8649" max="8649" width="13.75" style="105" customWidth="1"/>
    <col min="8650" max="8650" width="0.875" style="105" customWidth="1"/>
    <col min="8651" max="8651" width="13.75" style="105" customWidth="1"/>
    <col min="8652" max="8897" width="9.125" style="105"/>
    <col min="8898" max="8898" width="32.75" style="105" customWidth="1"/>
    <col min="8899" max="8899" width="7.125" style="105" customWidth="1"/>
    <col min="8900" max="8900" width="0.875" style="105" customWidth="1"/>
    <col min="8901" max="8901" width="13.75" style="105" customWidth="1"/>
    <col min="8902" max="8902" width="0.875" style="105" customWidth="1"/>
    <col min="8903" max="8903" width="13.75" style="105" customWidth="1"/>
    <col min="8904" max="8904" width="0.875" style="105" customWidth="1"/>
    <col min="8905" max="8905" width="13.75" style="105" customWidth="1"/>
    <col min="8906" max="8906" width="0.875" style="105" customWidth="1"/>
    <col min="8907" max="8907" width="13.75" style="105" customWidth="1"/>
    <col min="8908" max="9153" width="9.125" style="105"/>
    <col min="9154" max="9154" width="32.75" style="105" customWidth="1"/>
    <col min="9155" max="9155" width="7.125" style="105" customWidth="1"/>
    <col min="9156" max="9156" width="0.875" style="105" customWidth="1"/>
    <col min="9157" max="9157" width="13.75" style="105" customWidth="1"/>
    <col min="9158" max="9158" width="0.875" style="105" customWidth="1"/>
    <col min="9159" max="9159" width="13.75" style="105" customWidth="1"/>
    <col min="9160" max="9160" width="0.875" style="105" customWidth="1"/>
    <col min="9161" max="9161" width="13.75" style="105" customWidth="1"/>
    <col min="9162" max="9162" width="0.875" style="105" customWidth="1"/>
    <col min="9163" max="9163" width="13.75" style="105" customWidth="1"/>
    <col min="9164" max="9409" width="9.125" style="105"/>
    <col min="9410" max="9410" width="32.75" style="105" customWidth="1"/>
    <col min="9411" max="9411" width="7.125" style="105" customWidth="1"/>
    <col min="9412" max="9412" width="0.875" style="105" customWidth="1"/>
    <col min="9413" max="9413" width="13.75" style="105" customWidth="1"/>
    <col min="9414" max="9414" width="0.875" style="105" customWidth="1"/>
    <col min="9415" max="9415" width="13.75" style="105" customWidth="1"/>
    <col min="9416" max="9416" width="0.875" style="105" customWidth="1"/>
    <col min="9417" max="9417" width="13.75" style="105" customWidth="1"/>
    <col min="9418" max="9418" width="0.875" style="105" customWidth="1"/>
    <col min="9419" max="9419" width="13.75" style="105" customWidth="1"/>
    <col min="9420" max="9665" width="9.125" style="105"/>
    <col min="9666" max="9666" width="32.75" style="105" customWidth="1"/>
    <col min="9667" max="9667" width="7.125" style="105" customWidth="1"/>
    <col min="9668" max="9668" width="0.875" style="105" customWidth="1"/>
    <col min="9669" max="9669" width="13.75" style="105" customWidth="1"/>
    <col min="9670" max="9670" width="0.875" style="105" customWidth="1"/>
    <col min="9671" max="9671" width="13.75" style="105" customWidth="1"/>
    <col min="9672" max="9672" width="0.875" style="105" customWidth="1"/>
    <col min="9673" max="9673" width="13.75" style="105" customWidth="1"/>
    <col min="9674" max="9674" width="0.875" style="105" customWidth="1"/>
    <col min="9675" max="9675" width="13.75" style="105" customWidth="1"/>
    <col min="9676" max="9921" width="9.125" style="105"/>
    <col min="9922" max="9922" width="32.75" style="105" customWidth="1"/>
    <col min="9923" max="9923" width="7.125" style="105" customWidth="1"/>
    <col min="9924" max="9924" width="0.875" style="105" customWidth="1"/>
    <col min="9925" max="9925" width="13.75" style="105" customWidth="1"/>
    <col min="9926" max="9926" width="0.875" style="105" customWidth="1"/>
    <col min="9927" max="9927" width="13.75" style="105" customWidth="1"/>
    <col min="9928" max="9928" width="0.875" style="105" customWidth="1"/>
    <col min="9929" max="9929" width="13.75" style="105" customWidth="1"/>
    <col min="9930" max="9930" width="0.875" style="105" customWidth="1"/>
    <col min="9931" max="9931" width="13.75" style="105" customWidth="1"/>
    <col min="9932" max="10177" width="9.125" style="105"/>
    <col min="10178" max="10178" width="32.75" style="105" customWidth="1"/>
    <col min="10179" max="10179" width="7.125" style="105" customWidth="1"/>
    <col min="10180" max="10180" width="0.875" style="105" customWidth="1"/>
    <col min="10181" max="10181" width="13.75" style="105" customWidth="1"/>
    <col min="10182" max="10182" width="0.875" style="105" customWidth="1"/>
    <col min="10183" max="10183" width="13.75" style="105" customWidth="1"/>
    <col min="10184" max="10184" width="0.875" style="105" customWidth="1"/>
    <col min="10185" max="10185" width="13.75" style="105" customWidth="1"/>
    <col min="10186" max="10186" width="0.875" style="105" customWidth="1"/>
    <col min="10187" max="10187" width="13.75" style="105" customWidth="1"/>
    <col min="10188" max="10433" width="9.125" style="105"/>
    <col min="10434" max="10434" width="32.75" style="105" customWidth="1"/>
    <col min="10435" max="10435" width="7.125" style="105" customWidth="1"/>
    <col min="10436" max="10436" width="0.875" style="105" customWidth="1"/>
    <col min="10437" max="10437" width="13.75" style="105" customWidth="1"/>
    <col min="10438" max="10438" width="0.875" style="105" customWidth="1"/>
    <col min="10439" max="10439" width="13.75" style="105" customWidth="1"/>
    <col min="10440" max="10440" width="0.875" style="105" customWidth="1"/>
    <col min="10441" max="10441" width="13.75" style="105" customWidth="1"/>
    <col min="10442" max="10442" width="0.875" style="105" customWidth="1"/>
    <col min="10443" max="10443" width="13.75" style="105" customWidth="1"/>
    <col min="10444" max="10689" width="9.125" style="105"/>
    <col min="10690" max="10690" width="32.75" style="105" customWidth="1"/>
    <col min="10691" max="10691" width="7.125" style="105" customWidth="1"/>
    <col min="10692" max="10692" width="0.875" style="105" customWidth="1"/>
    <col min="10693" max="10693" width="13.75" style="105" customWidth="1"/>
    <col min="10694" max="10694" width="0.875" style="105" customWidth="1"/>
    <col min="10695" max="10695" width="13.75" style="105" customWidth="1"/>
    <col min="10696" max="10696" width="0.875" style="105" customWidth="1"/>
    <col min="10697" max="10697" width="13.75" style="105" customWidth="1"/>
    <col min="10698" max="10698" width="0.875" style="105" customWidth="1"/>
    <col min="10699" max="10699" width="13.75" style="105" customWidth="1"/>
    <col min="10700" max="10945" width="9.125" style="105"/>
    <col min="10946" max="10946" width="32.75" style="105" customWidth="1"/>
    <col min="10947" max="10947" width="7.125" style="105" customWidth="1"/>
    <col min="10948" max="10948" width="0.875" style="105" customWidth="1"/>
    <col min="10949" max="10949" width="13.75" style="105" customWidth="1"/>
    <col min="10950" max="10950" width="0.875" style="105" customWidth="1"/>
    <col min="10951" max="10951" width="13.75" style="105" customWidth="1"/>
    <col min="10952" max="10952" width="0.875" style="105" customWidth="1"/>
    <col min="10953" max="10953" width="13.75" style="105" customWidth="1"/>
    <col min="10954" max="10954" width="0.875" style="105" customWidth="1"/>
    <col min="10955" max="10955" width="13.75" style="105" customWidth="1"/>
    <col min="10956" max="11201" width="9.125" style="105"/>
    <col min="11202" max="11202" width="32.75" style="105" customWidth="1"/>
    <col min="11203" max="11203" width="7.125" style="105" customWidth="1"/>
    <col min="11204" max="11204" width="0.875" style="105" customWidth="1"/>
    <col min="11205" max="11205" width="13.75" style="105" customWidth="1"/>
    <col min="11206" max="11206" width="0.875" style="105" customWidth="1"/>
    <col min="11207" max="11207" width="13.75" style="105" customWidth="1"/>
    <col min="11208" max="11208" width="0.875" style="105" customWidth="1"/>
    <col min="11209" max="11209" width="13.75" style="105" customWidth="1"/>
    <col min="11210" max="11210" width="0.875" style="105" customWidth="1"/>
    <col min="11211" max="11211" width="13.75" style="105" customWidth="1"/>
    <col min="11212" max="11457" width="9.125" style="105"/>
    <col min="11458" max="11458" width="32.75" style="105" customWidth="1"/>
    <col min="11459" max="11459" width="7.125" style="105" customWidth="1"/>
    <col min="11460" max="11460" width="0.875" style="105" customWidth="1"/>
    <col min="11461" max="11461" width="13.75" style="105" customWidth="1"/>
    <col min="11462" max="11462" width="0.875" style="105" customWidth="1"/>
    <col min="11463" max="11463" width="13.75" style="105" customWidth="1"/>
    <col min="11464" max="11464" width="0.875" style="105" customWidth="1"/>
    <col min="11465" max="11465" width="13.75" style="105" customWidth="1"/>
    <col min="11466" max="11466" width="0.875" style="105" customWidth="1"/>
    <col min="11467" max="11467" width="13.75" style="105" customWidth="1"/>
    <col min="11468" max="11713" width="9.125" style="105"/>
    <col min="11714" max="11714" width="32.75" style="105" customWidth="1"/>
    <col min="11715" max="11715" width="7.125" style="105" customWidth="1"/>
    <col min="11716" max="11716" width="0.875" style="105" customWidth="1"/>
    <col min="11717" max="11717" width="13.75" style="105" customWidth="1"/>
    <col min="11718" max="11718" width="0.875" style="105" customWidth="1"/>
    <col min="11719" max="11719" width="13.75" style="105" customWidth="1"/>
    <col min="11720" max="11720" width="0.875" style="105" customWidth="1"/>
    <col min="11721" max="11721" width="13.75" style="105" customWidth="1"/>
    <col min="11722" max="11722" width="0.875" style="105" customWidth="1"/>
    <col min="11723" max="11723" width="13.75" style="105" customWidth="1"/>
    <col min="11724" max="11969" width="9.125" style="105"/>
    <col min="11970" max="11970" width="32.75" style="105" customWidth="1"/>
    <col min="11971" max="11971" width="7.125" style="105" customWidth="1"/>
    <col min="11972" max="11972" width="0.875" style="105" customWidth="1"/>
    <col min="11973" max="11973" width="13.75" style="105" customWidth="1"/>
    <col min="11974" max="11974" width="0.875" style="105" customWidth="1"/>
    <col min="11975" max="11975" width="13.75" style="105" customWidth="1"/>
    <col min="11976" max="11976" width="0.875" style="105" customWidth="1"/>
    <col min="11977" max="11977" width="13.75" style="105" customWidth="1"/>
    <col min="11978" max="11978" width="0.875" style="105" customWidth="1"/>
    <col min="11979" max="11979" width="13.75" style="105" customWidth="1"/>
    <col min="11980" max="12225" width="9.125" style="105"/>
    <col min="12226" max="12226" width="32.75" style="105" customWidth="1"/>
    <col min="12227" max="12227" width="7.125" style="105" customWidth="1"/>
    <col min="12228" max="12228" width="0.875" style="105" customWidth="1"/>
    <col min="12229" max="12229" width="13.75" style="105" customWidth="1"/>
    <col min="12230" max="12230" width="0.875" style="105" customWidth="1"/>
    <col min="12231" max="12231" width="13.75" style="105" customWidth="1"/>
    <col min="12232" max="12232" width="0.875" style="105" customWidth="1"/>
    <col min="12233" max="12233" width="13.75" style="105" customWidth="1"/>
    <col min="12234" max="12234" width="0.875" style="105" customWidth="1"/>
    <col min="12235" max="12235" width="13.75" style="105" customWidth="1"/>
    <col min="12236" max="12481" width="9.125" style="105"/>
    <col min="12482" max="12482" width="32.75" style="105" customWidth="1"/>
    <col min="12483" max="12483" width="7.125" style="105" customWidth="1"/>
    <col min="12484" max="12484" width="0.875" style="105" customWidth="1"/>
    <col min="12485" max="12485" width="13.75" style="105" customWidth="1"/>
    <col min="12486" max="12486" width="0.875" style="105" customWidth="1"/>
    <col min="12487" max="12487" width="13.75" style="105" customWidth="1"/>
    <col min="12488" max="12488" width="0.875" style="105" customWidth="1"/>
    <col min="12489" max="12489" width="13.75" style="105" customWidth="1"/>
    <col min="12490" max="12490" width="0.875" style="105" customWidth="1"/>
    <col min="12491" max="12491" width="13.75" style="105" customWidth="1"/>
    <col min="12492" max="12737" width="9.125" style="105"/>
    <col min="12738" max="12738" width="32.75" style="105" customWidth="1"/>
    <col min="12739" max="12739" width="7.125" style="105" customWidth="1"/>
    <col min="12740" max="12740" width="0.875" style="105" customWidth="1"/>
    <col min="12741" max="12741" width="13.75" style="105" customWidth="1"/>
    <col min="12742" max="12742" width="0.875" style="105" customWidth="1"/>
    <col min="12743" max="12743" width="13.75" style="105" customWidth="1"/>
    <col min="12744" max="12744" width="0.875" style="105" customWidth="1"/>
    <col min="12745" max="12745" width="13.75" style="105" customWidth="1"/>
    <col min="12746" max="12746" width="0.875" style="105" customWidth="1"/>
    <col min="12747" max="12747" width="13.75" style="105" customWidth="1"/>
    <col min="12748" max="12993" width="9.125" style="105"/>
    <col min="12994" max="12994" width="32.75" style="105" customWidth="1"/>
    <col min="12995" max="12995" width="7.125" style="105" customWidth="1"/>
    <col min="12996" max="12996" width="0.875" style="105" customWidth="1"/>
    <col min="12997" max="12997" width="13.75" style="105" customWidth="1"/>
    <col min="12998" max="12998" width="0.875" style="105" customWidth="1"/>
    <col min="12999" max="12999" width="13.75" style="105" customWidth="1"/>
    <col min="13000" max="13000" width="0.875" style="105" customWidth="1"/>
    <col min="13001" max="13001" width="13.75" style="105" customWidth="1"/>
    <col min="13002" max="13002" width="0.875" style="105" customWidth="1"/>
    <col min="13003" max="13003" width="13.75" style="105" customWidth="1"/>
    <col min="13004" max="13249" width="9.125" style="105"/>
    <col min="13250" max="13250" width="32.75" style="105" customWidth="1"/>
    <col min="13251" max="13251" width="7.125" style="105" customWidth="1"/>
    <col min="13252" max="13252" width="0.875" style="105" customWidth="1"/>
    <col min="13253" max="13253" width="13.75" style="105" customWidth="1"/>
    <col min="13254" max="13254" width="0.875" style="105" customWidth="1"/>
    <col min="13255" max="13255" width="13.75" style="105" customWidth="1"/>
    <col min="13256" max="13256" width="0.875" style="105" customWidth="1"/>
    <col min="13257" max="13257" width="13.75" style="105" customWidth="1"/>
    <col min="13258" max="13258" width="0.875" style="105" customWidth="1"/>
    <col min="13259" max="13259" width="13.75" style="105" customWidth="1"/>
    <col min="13260" max="13505" width="9.125" style="105"/>
    <col min="13506" max="13506" width="32.75" style="105" customWidth="1"/>
    <col min="13507" max="13507" width="7.125" style="105" customWidth="1"/>
    <col min="13508" max="13508" width="0.875" style="105" customWidth="1"/>
    <col min="13509" max="13509" width="13.75" style="105" customWidth="1"/>
    <col min="13510" max="13510" width="0.875" style="105" customWidth="1"/>
    <col min="13511" max="13511" width="13.75" style="105" customWidth="1"/>
    <col min="13512" max="13512" width="0.875" style="105" customWidth="1"/>
    <col min="13513" max="13513" width="13.75" style="105" customWidth="1"/>
    <col min="13514" max="13514" width="0.875" style="105" customWidth="1"/>
    <col min="13515" max="13515" width="13.75" style="105" customWidth="1"/>
    <col min="13516" max="13761" width="9.125" style="105"/>
    <col min="13762" max="13762" width="32.75" style="105" customWidth="1"/>
    <col min="13763" max="13763" width="7.125" style="105" customWidth="1"/>
    <col min="13764" max="13764" width="0.875" style="105" customWidth="1"/>
    <col min="13765" max="13765" width="13.75" style="105" customWidth="1"/>
    <col min="13766" max="13766" width="0.875" style="105" customWidth="1"/>
    <col min="13767" max="13767" width="13.75" style="105" customWidth="1"/>
    <col min="13768" max="13768" width="0.875" style="105" customWidth="1"/>
    <col min="13769" max="13769" width="13.75" style="105" customWidth="1"/>
    <col min="13770" max="13770" width="0.875" style="105" customWidth="1"/>
    <col min="13771" max="13771" width="13.75" style="105" customWidth="1"/>
    <col min="13772" max="14017" width="9.125" style="105"/>
    <col min="14018" max="14018" width="32.75" style="105" customWidth="1"/>
    <col min="14019" max="14019" width="7.125" style="105" customWidth="1"/>
    <col min="14020" max="14020" width="0.875" style="105" customWidth="1"/>
    <col min="14021" max="14021" width="13.75" style="105" customWidth="1"/>
    <col min="14022" max="14022" width="0.875" style="105" customWidth="1"/>
    <col min="14023" max="14023" width="13.75" style="105" customWidth="1"/>
    <col min="14024" max="14024" width="0.875" style="105" customWidth="1"/>
    <col min="14025" max="14025" width="13.75" style="105" customWidth="1"/>
    <col min="14026" max="14026" width="0.875" style="105" customWidth="1"/>
    <col min="14027" max="14027" width="13.75" style="105" customWidth="1"/>
    <col min="14028" max="14273" width="9.125" style="105"/>
    <col min="14274" max="14274" width="32.75" style="105" customWidth="1"/>
    <col min="14275" max="14275" width="7.125" style="105" customWidth="1"/>
    <col min="14276" max="14276" width="0.875" style="105" customWidth="1"/>
    <col min="14277" max="14277" width="13.75" style="105" customWidth="1"/>
    <col min="14278" max="14278" width="0.875" style="105" customWidth="1"/>
    <col min="14279" max="14279" width="13.75" style="105" customWidth="1"/>
    <col min="14280" max="14280" width="0.875" style="105" customWidth="1"/>
    <col min="14281" max="14281" width="13.75" style="105" customWidth="1"/>
    <col min="14282" max="14282" width="0.875" style="105" customWidth="1"/>
    <col min="14283" max="14283" width="13.75" style="105" customWidth="1"/>
    <col min="14284" max="14529" width="9.125" style="105"/>
    <col min="14530" max="14530" width="32.75" style="105" customWidth="1"/>
    <col min="14531" max="14531" width="7.125" style="105" customWidth="1"/>
    <col min="14532" max="14532" width="0.875" style="105" customWidth="1"/>
    <col min="14533" max="14533" width="13.75" style="105" customWidth="1"/>
    <col min="14534" max="14534" width="0.875" style="105" customWidth="1"/>
    <col min="14535" max="14535" width="13.75" style="105" customWidth="1"/>
    <col min="14536" max="14536" width="0.875" style="105" customWidth="1"/>
    <col min="14537" max="14537" width="13.75" style="105" customWidth="1"/>
    <col min="14538" max="14538" width="0.875" style="105" customWidth="1"/>
    <col min="14539" max="14539" width="13.75" style="105" customWidth="1"/>
    <col min="14540" max="14785" width="9.125" style="105"/>
    <col min="14786" max="14786" width="32.75" style="105" customWidth="1"/>
    <col min="14787" max="14787" width="7.125" style="105" customWidth="1"/>
    <col min="14788" max="14788" width="0.875" style="105" customWidth="1"/>
    <col min="14789" max="14789" width="13.75" style="105" customWidth="1"/>
    <col min="14790" max="14790" width="0.875" style="105" customWidth="1"/>
    <col min="14791" max="14791" width="13.75" style="105" customWidth="1"/>
    <col min="14792" max="14792" width="0.875" style="105" customWidth="1"/>
    <col min="14793" max="14793" width="13.75" style="105" customWidth="1"/>
    <col min="14794" max="14794" width="0.875" style="105" customWidth="1"/>
    <col min="14795" max="14795" width="13.75" style="105" customWidth="1"/>
    <col min="14796" max="15041" width="9.125" style="105"/>
    <col min="15042" max="15042" width="32.75" style="105" customWidth="1"/>
    <col min="15043" max="15043" width="7.125" style="105" customWidth="1"/>
    <col min="15044" max="15044" width="0.875" style="105" customWidth="1"/>
    <col min="15045" max="15045" width="13.75" style="105" customWidth="1"/>
    <col min="15046" max="15046" width="0.875" style="105" customWidth="1"/>
    <col min="15047" max="15047" width="13.75" style="105" customWidth="1"/>
    <col min="15048" max="15048" width="0.875" style="105" customWidth="1"/>
    <col min="15049" max="15049" width="13.75" style="105" customWidth="1"/>
    <col min="15050" max="15050" width="0.875" style="105" customWidth="1"/>
    <col min="15051" max="15051" width="13.75" style="105" customWidth="1"/>
    <col min="15052" max="15297" width="9.125" style="105"/>
    <col min="15298" max="15298" width="32.75" style="105" customWidth="1"/>
    <col min="15299" max="15299" width="7.125" style="105" customWidth="1"/>
    <col min="15300" max="15300" width="0.875" style="105" customWidth="1"/>
    <col min="15301" max="15301" width="13.75" style="105" customWidth="1"/>
    <col min="15302" max="15302" width="0.875" style="105" customWidth="1"/>
    <col min="15303" max="15303" width="13.75" style="105" customWidth="1"/>
    <col min="15304" max="15304" width="0.875" style="105" customWidth="1"/>
    <col min="15305" max="15305" width="13.75" style="105" customWidth="1"/>
    <col min="15306" max="15306" width="0.875" style="105" customWidth="1"/>
    <col min="15307" max="15307" width="13.75" style="105" customWidth="1"/>
    <col min="15308" max="15553" width="9.125" style="105"/>
    <col min="15554" max="15554" width="32.75" style="105" customWidth="1"/>
    <col min="15555" max="15555" width="7.125" style="105" customWidth="1"/>
    <col min="15556" max="15556" width="0.875" style="105" customWidth="1"/>
    <col min="15557" max="15557" width="13.75" style="105" customWidth="1"/>
    <col min="15558" max="15558" width="0.875" style="105" customWidth="1"/>
    <col min="15559" max="15559" width="13.75" style="105" customWidth="1"/>
    <col min="15560" max="15560" width="0.875" style="105" customWidth="1"/>
    <col min="15561" max="15561" width="13.75" style="105" customWidth="1"/>
    <col min="15562" max="15562" width="0.875" style="105" customWidth="1"/>
    <col min="15563" max="15563" width="13.75" style="105" customWidth="1"/>
    <col min="15564" max="15809" width="9.125" style="105"/>
    <col min="15810" max="15810" width="32.75" style="105" customWidth="1"/>
    <col min="15811" max="15811" width="7.125" style="105" customWidth="1"/>
    <col min="15812" max="15812" width="0.875" style="105" customWidth="1"/>
    <col min="15813" max="15813" width="13.75" style="105" customWidth="1"/>
    <col min="15814" max="15814" width="0.875" style="105" customWidth="1"/>
    <col min="15815" max="15815" width="13.75" style="105" customWidth="1"/>
    <col min="15816" max="15816" width="0.875" style="105" customWidth="1"/>
    <col min="15817" max="15817" width="13.75" style="105" customWidth="1"/>
    <col min="15818" max="15818" width="0.875" style="105" customWidth="1"/>
    <col min="15819" max="15819" width="13.75" style="105" customWidth="1"/>
    <col min="15820" max="16065" width="9.125" style="105"/>
    <col min="16066" max="16066" width="32.75" style="105" customWidth="1"/>
    <col min="16067" max="16067" width="7.125" style="105" customWidth="1"/>
    <col min="16068" max="16068" width="0.875" style="105" customWidth="1"/>
    <col min="16069" max="16069" width="13.75" style="105" customWidth="1"/>
    <col min="16070" max="16070" width="0.875" style="105" customWidth="1"/>
    <col min="16071" max="16071" width="13.75" style="105" customWidth="1"/>
    <col min="16072" max="16072" width="0.875" style="105" customWidth="1"/>
    <col min="16073" max="16073" width="13.75" style="105" customWidth="1"/>
    <col min="16074" max="16074" width="0.875" style="105" customWidth="1"/>
    <col min="16075" max="16075" width="13.75" style="105" customWidth="1"/>
    <col min="16076" max="16384" width="9.125" style="105"/>
  </cols>
  <sheetData>
    <row r="1" spans="1:10" s="116" customFormat="1" ht="21.45" customHeight="1">
      <c r="A1" s="116" t="s">
        <v>180</v>
      </c>
      <c r="B1" s="117"/>
      <c r="D1" s="118"/>
      <c r="E1" s="119"/>
      <c r="F1" s="118"/>
      <c r="G1" s="119"/>
      <c r="H1" s="118"/>
      <c r="I1" s="119"/>
      <c r="J1" s="118"/>
    </row>
    <row r="2" spans="1:10" s="120" customFormat="1" ht="21.45" customHeight="1">
      <c r="A2" s="120" t="s">
        <v>145</v>
      </c>
      <c r="B2" s="121"/>
      <c r="D2" s="122"/>
      <c r="E2" s="123"/>
      <c r="F2" s="122"/>
      <c r="G2" s="123"/>
      <c r="H2" s="122"/>
      <c r="I2" s="123"/>
      <c r="J2" s="122"/>
    </row>
    <row r="3" spans="1:10" ht="21.45" customHeight="1">
      <c r="A3" s="109" t="s">
        <v>101</v>
      </c>
      <c r="B3" s="113"/>
      <c r="C3" s="109"/>
      <c r="D3" s="108"/>
      <c r="E3" s="110"/>
      <c r="F3" s="108"/>
      <c r="G3" s="110"/>
      <c r="H3" s="108"/>
      <c r="I3" s="110"/>
      <c r="J3" s="108"/>
    </row>
    <row r="4" spans="1:10" ht="21.45" customHeight="1">
      <c r="D4" s="279" t="s">
        <v>130</v>
      </c>
      <c r="E4" s="279"/>
      <c r="F4" s="279"/>
      <c r="G4" s="22"/>
      <c r="H4" s="279" t="s">
        <v>132</v>
      </c>
      <c r="I4" s="279"/>
      <c r="J4" s="279"/>
    </row>
    <row r="5" spans="1:10" ht="21.45" customHeight="1">
      <c r="B5" s="113"/>
      <c r="C5" s="109"/>
      <c r="D5" s="280" t="s">
        <v>131</v>
      </c>
      <c r="E5" s="279"/>
      <c r="F5" s="279"/>
      <c r="G5" s="22"/>
      <c r="H5" s="280" t="s">
        <v>131</v>
      </c>
      <c r="I5" s="279"/>
      <c r="J5" s="279"/>
    </row>
    <row r="6" spans="1:10" ht="21.45" customHeight="1">
      <c r="A6" s="143"/>
      <c r="B6" s="149"/>
      <c r="C6" s="150"/>
      <c r="D6" s="151" t="s">
        <v>96</v>
      </c>
      <c r="E6" s="152"/>
      <c r="F6" s="151" t="s">
        <v>0</v>
      </c>
      <c r="G6" s="152"/>
      <c r="H6" s="151" t="s">
        <v>96</v>
      </c>
      <c r="I6" s="152"/>
      <c r="J6" s="151" t="s">
        <v>0</v>
      </c>
    </row>
    <row r="7" spans="1:10" s="111" customFormat="1" ht="21.45" customHeight="1">
      <c r="A7" s="153" t="s">
        <v>2</v>
      </c>
      <c r="B7" s="149" t="s">
        <v>1</v>
      </c>
      <c r="C7" s="154"/>
      <c r="D7" s="155">
        <v>2022</v>
      </c>
      <c r="E7" s="156"/>
      <c r="F7" s="155">
        <v>2021</v>
      </c>
      <c r="G7" s="156"/>
      <c r="H7" s="155">
        <v>2022</v>
      </c>
      <c r="I7" s="156"/>
      <c r="J7" s="155">
        <v>2021</v>
      </c>
    </row>
    <row r="8" spans="1:10" s="111" customFormat="1" ht="21.45" customHeight="1">
      <c r="A8" s="153"/>
      <c r="B8" s="149"/>
      <c r="C8" s="154"/>
      <c r="D8" s="155" t="s">
        <v>139</v>
      </c>
      <c r="E8" s="156"/>
      <c r="F8" s="155"/>
      <c r="G8" s="156"/>
      <c r="H8" s="155" t="s">
        <v>139</v>
      </c>
      <c r="I8" s="156"/>
      <c r="J8" s="155"/>
    </row>
    <row r="9" spans="1:10" ht="21.45" customHeight="1">
      <c r="A9" s="143"/>
      <c r="B9" s="115"/>
      <c r="C9" s="150"/>
      <c r="D9" s="281" t="s">
        <v>102</v>
      </c>
      <c r="E9" s="281"/>
      <c r="F9" s="281"/>
      <c r="G9" s="281"/>
      <c r="H9" s="281"/>
      <c r="I9" s="281"/>
      <c r="J9" s="281"/>
    </row>
    <row r="10" spans="1:10" ht="21.45" customHeight="1">
      <c r="A10" s="157" t="s">
        <v>3</v>
      </c>
      <c r="B10" s="115"/>
      <c r="C10" s="143"/>
      <c r="D10" s="158"/>
      <c r="E10" s="159"/>
      <c r="F10" s="158"/>
      <c r="G10" s="159"/>
      <c r="H10" s="158"/>
      <c r="I10" s="159"/>
      <c r="J10" s="158"/>
    </row>
    <row r="11" spans="1:10" ht="21.45" customHeight="1">
      <c r="A11" s="143" t="s">
        <v>4</v>
      </c>
      <c r="B11" s="114"/>
      <c r="C11" s="143"/>
      <c r="D11" s="160">
        <v>97891</v>
      </c>
      <c r="E11" s="160"/>
      <c r="F11" s="160">
        <v>111503</v>
      </c>
      <c r="G11" s="160"/>
      <c r="H11" s="160">
        <v>34260</v>
      </c>
      <c r="I11" s="160"/>
      <c r="J11" s="160">
        <v>45495</v>
      </c>
    </row>
    <row r="12" spans="1:10" ht="21.45" customHeight="1">
      <c r="A12" s="143" t="s">
        <v>68</v>
      </c>
      <c r="B12" s="114">
        <v>4</v>
      </c>
      <c r="C12" s="143"/>
      <c r="D12" s="160">
        <v>98279</v>
      </c>
      <c r="E12" s="160"/>
      <c r="F12" s="160">
        <v>117606</v>
      </c>
      <c r="G12" s="160"/>
      <c r="H12" s="160">
        <v>54555</v>
      </c>
      <c r="I12" s="160"/>
      <c r="J12" s="160">
        <v>73502</v>
      </c>
    </row>
    <row r="13" spans="1:10" ht="21.45" customHeight="1">
      <c r="A13" s="143" t="s">
        <v>5</v>
      </c>
      <c r="B13" s="114"/>
      <c r="C13" s="143"/>
      <c r="D13" s="161"/>
      <c r="E13" s="161"/>
      <c r="F13" s="161"/>
      <c r="G13" s="161"/>
      <c r="H13" s="161"/>
      <c r="I13" s="161"/>
      <c r="J13" s="161"/>
    </row>
    <row r="14" spans="1:10" ht="21.45" customHeight="1">
      <c r="A14" s="143" t="s">
        <v>6</v>
      </c>
      <c r="B14" s="114"/>
      <c r="C14" s="107"/>
      <c r="D14" s="162">
        <v>22882</v>
      </c>
      <c r="E14" s="162"/>
      <c r="F14" s="162">
        <v>22201</v>
      </c>
      <c r="G14" s="162"/>
      <c r="H14" s="162">
        <v>13532</v>
      </c>
      <c r="I14" s="162"/>
      <c r="J14" s="162">
        <v>12981</v>
      </c>
    </row>
    <row r="15" spans="1:10" ht="21.45" customHeight="1">
      <c r="A15" s="143" t="s">
        <v>7</v>
      </c>
      <c r="B15" s="114">
        <v>3</v>
      </c>
      <c r="C15" s="107"/>
      <c r="D15" s="162">
        <v>155798</v>
      </c>
      <c r="E15" s="162"/>
      <c r="F15" s="163">
        <v>31931</v>
      </c>
      <c r="G15" s="163"/>
      <c r="H15" s="163">
        <v>1204125</v>
      </c>
      <c r="I15" s="163"/>
      <c r="J15" s="163">
        <v>1062837</v>
      </c>
    </row>
    <row r="16" spans="1:10" ht="21.45" hidden="1" customHeight="1">
      <c r="A16" s="143" t="s">
        <v>65</v>
      </c>
      <c r="B16" s="114">
        <v>14</v>
      </c>
      <c r="C16" s="107"/>
      <c r="D16" s="162"/>
      <c r="E16" s="162"/>
      <c r="F16" s="164">
        <v>0</v>
      </c>
      <c r="G16" s="163"/>
      <c r="H16" s="164"/>
      <c r="I16" s="163"/>
      <c r="J16" s="164">
        <v>0</v>
      </c>
    </row>
    <row r="17" spans="1:10" ht="21.45" customHeight="1">
      <c r="A17" s="143" t="s">
        <v>8</v>
      </c>
      <c r="B17" s="114"/>
      <c r="C17" s="107"/>
      <c r="D17" s="165">
        <v>24067</v>
      </c>
      <c r="E17" s="162"/>
      <c r="F17" s="165">
        <v>16816</v>
      </c>
      <c r="G17" s="162"/>
      <c r="H17" s="165">
        <v>17201</v>
      </c>
      <c r="I17" s="162"/>
      <c r="J17" s="165">
        <v>11691</v>
      </c>
    </row>
    <row r="18" spans="1:10" ht="21.45" customHeight="1">
      <c r="A18" s="166" t="s">
        <v>9</v>
      </c>
      <c r="B18" s="115"/>
      <c r="C18" s="143"/>
      <c r="D18" s="167">
        <v>398917</v>
      </c>
      <c r="E18" s="168"/>
      <c r="F18" s="167">
        <v>300057</v>
      </c>
      <c r="G18" s="168"/>
      <c r="H18" s="167">
        <v>1323673</v>
      </c>
      <c r="I18" s="168"/>
      <c r="J18" s="167">
        <v>1206506</v>
      </c>
    </row>
    <row r="19" spans="1:10" ht="21.45" customHeight="1">
      <c r="A19" s="143"/>
      <c r="B19" s="115"/>
      <c r="C19" s="143"/>
      <c r="D19" s="158"/>
      <c r="E19" s="169"/>
      <c r="F19" s="158"/>
      <c r="G19" s="169"/>
      <c r="H19" s="158"/>
      <c r="I19" s="169"/>
      <c r="J19" s="158"/>
    </row>
    <row r="20" spans="1:10" ht="21.45" customHeight="1">
      <c r="A20" s="157" t="s">
        <v>10</v>
      </c>
      <c r="B20" s="115"/>
      <c r="C20" s="143"/>
      <c r="D20" s="170"/>
      <c r="E20" s="169"/>
      <c r="F20" s="170"/>
      <c r="G20" s="169"/>
      <c r="H20" s="170"/>
      <c r="I20" s="169"/>
      <c r="J20" s="170"/>
    </row>
    <row r="21" spans="1:10" ht="21.45" hidden="1" customHeight="1">
      <c r="A21" s="143" t="s">
        <v>11</v>
      </c>
      <c r="B21" s="114"/>
      <c r="C21" s="171"/>
      <c r="D21" s="172"/>
      <c r="E21" s="172"/>
      <c r="F21" s="164">
        <v>0</v>
      </c>
      <c r="G21" s="172"/>
      <c r="H21" s="164"/>
      <c r="I21" s="172"/>
      <c r="J21" s="164">
        <v>0</v>
      </c>
    </row>
    <row r="22" spans="1:10" ht="21.45" customHeight="1">
      <c r="A22" s="143" t="s">
        <v>12</v>
      </c>
      <c r="B22" s="114"/>
      <c r="C22" s="171"/>
      <c r="D22" s="172">
        <v>366781</v>
      </c>
      <c r="E22" s="172"/>
      <c r="F22" s="162">
        <v>372595</v>
      </c>
      <c r="G22" s="172"/>
      <c r="H22" s="172">
        <v>221092</v>
      </c>
      <c r="I22" s="172"/>
      <c r="J22" s="162">
        <v>224711</v>
      </c>
    </row>
    <row r="23" spans="1:10" ht="21.45" customHeight="1">
      <c r="A23" s="143" t="s">
        <v>13</v>
      </c>
      <c r="B23" s="114"/>
      <c r="C23" s="171"/>
      <c r="D23" s="256">
        <v>0</v>
      </c>
      <c r="E23" s="172"/>
      <c r="F23" s="256">
        <v>0</v>
      </c>
      <c r="G23" s="172"/>
      <c r="H23" s="162">
        <v>257925</v>
      </c>
      <c r="I23" s="172"/>
      <c r="J23" s="162">
        <v>257925</v>
      </c>
    </row>
    <row r="24" spans="1:10" ht="21.45" customHeight="1">
      <c r="A24" s="143" t="s">
        <v>89</v>
      </c>
      <c r="B24" s="114"/>
      <c r="C24" s="171"/>
      <c r="D24" s="256">
        <v>0</v>
      </c>
      <c r="E24" s="172"/>
      <c r="F24" s="256">
        <v>0</v>
      </c>
      <c r="G24" s="172"/>
      <c r="H24" s="172">
        <v>126381</v>
      </c>
      <c r="I24" s="172"/>
      <c r="J24" s="172">
        <v>126381</v>
      </c>
    </row>
    <row r="25" spans="1:10" ht="21.45" customHeight="1">
      <c r="A25" s="143" t="s">
        <v>77</v>
      </c>
      <c r="B25" s="114"/>
      <c r="C25" s="171"/>
      <c r="D25" s="172">
        <v>10575402</v>
      </c>
      <c r="E25" s="172"/>
      <c r="F25" s="162">
        <v>10435605</v>
      </c>
      <c r="G25" s="172"/>
      <c r="H25" s="162">
        <v>1852200</v>
      </c>
      <c r="I25" s="172"/>
      <c r="J25" s="162">
        <v>1852200</v>
      </c>
    </row>
    <row r="26" spans="1:10" ht="21.45" customHeight="1">
      <c r="A26" s="171" t="s">
        <v>14</v>
      </c>
      <c r="B26" s="114"/>
      <c r="C26" s="171"/>
      <c r="D26" s="173">
        <v>619</v>
      </c>
      <c r="E26" s="173"/>
      <c r="F26" s="163">
        <v>636</v>
      </c>
      <c r="G26" s="173"/>
      <c r="H26" s="256">
        <v>0</v>
      </c>
      <c r="I26" s="173"/>
      <c r="J26" s="256">
        <v>0</v>
      </c>
    </row>
    <row r="27" spans="1:10" ht="21.45" customHeight="1">
      <c r="A27" s="143" t="s">
        <v>189</v>
      </c>
      <c r="B27" s="114">
        <v>5</v>
      </c>
      <c r="C27" s="171"/>
      <c r="D27" s="173">
        <v>15203488</v>
      </c>
      <c r="E27" s="173"/>
      <c r="F27" s="163">
        <v>14953109</v>
      </c>
      <c r="G27" s="173"/>
      <c r="H27" s="173">
        <v>7618119</v>
      </c>
      <c r="I27" s="173"/>
      <c r="J27" s="163">
        <v>7470463</v>
      </c>
    </row>
    <row r="28" spans="1:10" ht="21.45" customHeight="1">
      <c r="A28" s="143" t="s">
        <v>90</v>
      </c>
      <c r="B28" s="114"/>
      <c r="C28" s="171"/>
      <c r="D28" s="173">
        <v>13469</v>
      </c>
      <c r="E28" s="173"/>
      <c r="F28" s="163">
        <v>14465</v>
      </c>
      <c r="G28" s="173"/>
      <c r="H28" s="173">
        <v>13469</v>
      </c>
      <c r="I28" s="173"/>
      <c r="J28" s="163">
        <v>14465</v>
      </c>
    </row>
    <row r="29" spans="1:10" ht="21.45" customHeight="1">
      <c r="A29" s="143" t="s">
        <v>91</v>
      </c>
      <c r="B29" s="114"/>
      <c r="C29" s="171"/>
      <c r="D29" s="172">
        <v>40649</v>
      </c>
      <c r="E29" s="172"/>
      <c r="F29" s="162">
        <v>44551</v>
      </c>
      <c r="G29" s="172"/>
      <c r="H29" s="172">
        <v>20697</v>
      </c>
      <c r="I29" s="172"/>
      <c r="J29" s="162">
        <v>23125</v>
      </c>
    </row>
    <row r="30" spans="1:10" ht="21.45" customHeight="1">
      <c r="A30" s="143" t="s">
        <v>15</v>
      </c>
      <c r="B30" s="114"/>
      <c r="C30" s="171"/>
      <c r="D30" s="172">
        <v>26290</v>
      </c>
      <c r="E30" s="172"/>
      <c r="F30" s="162">
        <v>27275</v>
      </c>
      <c r="G30" s="172"/>
      <c r="H30" s="172">
        <v>21590</v>
      </c>
      <c r="I30" s="172"/>
      <c r="J30" s="162">
        <v>22563</v>
      </c>
    </row>
    <row r="31" spans="1:10" ht="21.45" customHeight="1">
      <c r="A31" s="143" t="s">
        <v>16</v>
      </c>
      <c r="B31" s="114"/>
      <c r="C31" s="171"/>
      <c r="D31" s="162">
        <v>44983</v>
      </c>
      <c r="E31" s="172"/>
      <c r="F31" s="162">
        <v>49927</v>
      </c>
      <c r="G31" s="172"/>
      <c r="H31" s="162">
        <v>44983</v>
      </c>
      <c r="I31" s="172"/>
      <c r="J31" s="162">
        <v>49813</v>
      </c>
    </row>
    <row r="32" spans="1:10" ht="21.45" customHeight="1">
      <c r="A32" s="143" t="s">
        <v>17</v>
      </c>
      <c r="B32" s="114"/>
      <c r="C32" s="171"/>
      <c r="D32" s="174">
        <v>32546</v>
      </c>
      <c r="E32" s="172"/>
      <c r="F32" s="165">
        <v>33079</v>
      </c>
      <c r="G32" s="172"/>
      <c r="H32" s="174">
        <v>28679</v>
      </c>
      <c r="I32" s="172"/>
      <c r="J32" s="165">
        <v>29132</v>
      </c>
    </row>
    <row r="33" spans="1:11" ht="21.45" customHeight="1">
      <c r="A33" s="166" t="s">
        <v>18</v>
      </c>
      <c r="B33" s="115"/>
      <c r="C33" s="143"/>
      <c r="D33" s="175">
        <v>26304227</v>
      </c>
      <c r="E33" s="176"/>
      <c r="F33" s="175">
        <v>25931242</v>
      </c>
      <c r="G33" s="176"/>
      <c r="H33" s="175">
        <v>10205135</v>
      </c>
      <c r="I33" s="176"/>
      <c r="J33" s="175">
        <v>10070778</v>
      </c>
    </row>
    <row r="34" spans="1:11" ht="21.45" customHeight="1">
      <c r="A34" s="143"/>
      <c r="B34" s="115"/>
      <c r="C34" s="143"/>
      <c r="D34" s="177"/>
      <c r="E34" s="176"/>
      <c r="F34" s="177"/>
      <c r="G34" s="176"/>
      <c r="H34" s="177"/>
      <c r="I34" s="176"/>
      <c r="J34" s="177"/>
    </row>
    <row r="35" spans="1:11" ht="21.45" customHeight="1" thickBot="1">
      <c r="A35" s="166" t="s">
        <v>19</v>
      </c>
      <c r="B35" s="115"/>
      <c r="C35" s="143"/>
      <c r="D35" s="178">
        <v>26703144</v>
      </c>
      <c r="E35" s="176"/>
      <c r="F35" s="178">
        <v>26231299</v>
      </c>
      <c r="G35" s="176"/>
      <c r="H35" s="178">
        <v>11528808</v>
      </c>
      <c r="I35" s="176"/>
      <c r="J35" s="178">
        <v>11277284</v>
      </c>
    </row>
    <row r="36" spans="1:11" ht="21.45" customHeight="1" thickTop="1">
      <c r="A36" s="166"/>
      <c r="B36" s="115"/>
      <c r="C36" s="143"/>
      <c r="D36" s="161"/>
      <c r="E36" s="169"/>
      <c r="F36" s="161"/>
      <c r="G36" s="169"/>
      <c r="H36" s="161"/>
      <c r="I36" s="169"/>
      <c r="J36" s="161"/>
    </row>
    <row r="37" spans="1:11" s="109" customFormat="1" ht="21.45" customHeight="1">
      <c r="A37" s="179"/>
      <c r="B37" s="149"/>
      <c r="C37" s="179"/>
      <c r="D37" s="179"/>
      <c r="E37" s="179"/>
      <c r="F37" s="179"/>
      <c r="G37" s="179"/>
      <c r="H37" s="179"/>
      <c r="I37" s="179"/>
      <c r="J37" s="179"/>
    </row>
    <row r="38" spans="1:11" s="109" customFormat="1" ht="21.45" customHeight="1">
      <c r="A38" s="278" t="s">
        <v>101</v>
      </c>
      <c r="B38" s="278"/>
      <c r="C38" s="278"/>
      <c r="D38" s="278"/>
      <c r="E38" s="278"/>
      <c r="F38" s="278"/>
      <c r="G38" s="278"/>
      <c r="H38" s="278"/>
      <c r="I38" s="278"/>
      <c r="J38" s="278"/>
    </row>
    <row r="39" spans="1:11" s="104" customFormat="1" ht="21.45" customHeight="1">
      <c r="A39" s="180" t="s">
        <v>180</v>
      </c>
      <c r="B39" s="181"/>
      <c r="C39" s="182"/>
      <c r="D39" s="183"/>
      <c r="E39" s="184"/>
      <c r="F39" s="183"/>
      <c r="G39" s="184"/>
      <c r="H39" s="183"/>
      <c r="I39" s="184"/>
      <c r="J39" s="183"/>
    </row>
    <row r="40" spans="1:11" s="104" customFormat="1" ht="21.45" customHeight="1">
      <c r="A40" s="185" t="s">
        <v>145</v>
      </c>
      <c r="B40" s="181"/>
      <c r="C40" s="182"/>
      <c r="D40" s="183"/>
      <c r="E40" s="184"/>
      <c r="F40" s="183"/>
      <c r="G40" s="184"/>
      <c r="H40" s="183"/>
      <c r="I40" s="184"/>
      <c r="J40" s="183"/>
    </row>
    <row r="41" spans="1:11" s="103" customFormat="1" ht="21.45" customHeight="1">
      <c r="A41" s="182" t="s">
        <v>101</v>
      </c>
      <c r="B41" s="181"/>
      <c r="C41" s="182"/>
      <c r="D41" s="183"/>
      <c r="E41" s="184"/>
      <c r="F41" s="183"/>
      <c r="G41" s="184"/>
      <c r="H41" s="183"/>
      <c r="I41" s="184"/>
      <c r="J41" s="183"/>
      <c r="K41" s="104"/>
    </row>
    <row r="42" spans="1:11" s="103" customFormat="1" ht="21.45" customHeight="1">
      <c r="A42" s="182"/>
      <c r="B42" s="115"/>
      <c r="C42" s="143"/>
      <c r="D42" s="279" t="s">
        <v>130</v>
      </c>
      <c r="E42" s="279"/>
      <c r="F42" s="279"/>
      <c r="G42" s="22"/>
      <c r="H42" s="279" t="s">
        <v>132</v>
      </c>
      <c r="I42" s="279"/>
      <c r="J42" s="279"/>
      <c r="K42" s="104"/>
    </row>
    <row r="43" spans="1:11" s="103" customFormat="1" ht="21.45" customHeight="1">
      <c r="A43" s="182"/>
      <c r="B43" s="149"/>
      <c r="C43" s="150"/>
      <c r="D43" s="280" t="s">
        <v>131</v>
      </c>
      <c r="E43" s="279"/>
      <c r="F43" s="279"/>
      <c r="G43" s="22"/>
      <c r="H43" s="280" t="s">
        <v>131</v>
      </c>
      <c r="I43" s="279"/>
      <c r="J43" s="279"/>
      <c r="K43" s="104"/>
    </row>
    <row r="44" spans="1:11" ht="21.45" customHeight="1">
      <c r="A44" s="150"/>
      <c r="B44" s="149"/>
      <c r="C44" s="150"/>
      <c r="D44" s="151" t="s">
        <v>96</v>
      </c>
      <c r="E44" s="152"/>
      <c r="F44" s="151" t="s">
        <v>0</v>
      </c>
      <c r="G44" s="152"/>
      <c r="H44" s="151" t="s">
        <v>96</v>
      </c>
      <c r="I44" s="152"/>
      <c r="J44" s="151" t="s">
        <v>0</v>
      </c>
      <c r="K44" s="109"/>
    </row>
    <row r="45" spans="1:11" s="103" customFormat="1" ht="21.45" customHeight="1">
      <c r="A45" s="153" t="s">
        <v>71</v>
      </c>
      <c r="B45" s="149" t="s">
        <v>1</v>
      </c>
      <c r="C45" s="154"/>
      <c r="D45" s="155">
        <v>2022</v>
      </c>
      <c r="E45" s="156"/>
      <c r="F45" s="155">
        <v>2021</v>
      </c>
      <c r="G45" s="156"/>
      <c r="H45" s="155">
        <v>2022</v>
      </c>
      <c r="I45" s="156"/>
      <c r="J45" s="155">
        <v>2021</v>
      </c>
      <c r="K45" s="104"/>
    </row>
    <row r="46" spans="1:11" s="103" customFormat="1" ht="21.45" customHeight="1">
      <c r="A46" s="153"/>
      <c r="B46" s="149"/>
      <c r="C46" s="154"/>
      <c r="D46" s="155" t="s">
        <v>139</v>
      </c>
      <c r="E46" s="156"/>
      <c r="F46" s="155"/>
      <c r="G46" s="156"/>
      <c r="H46" s="155" t="s">
        <v>139</v>
      </c>
      <c r="I46" s="156"/>
      <c r="J46" s="155"/>
      <c r="K46" s="104"/>
    </row>
    <row r="47" spans="1:11" s="103" customFormat="1" ht="21.45" customHeight="1">
      <c r="A47" s="182"/>
      <c r="B47" s="115"/>
      <c r="C47" s="150"/>
      <c r="D47" s="281" t="s">
        <v>102</v>
      </c>
      <c r="E47" s="281"/>
      <c r="F47" s="281"/>
      <c r="G47" s="281"/>
      <c r="H47" s="281"/>
      <c r="I47" s="281"/>
      <c r="J47" s="281"/>
      <c r="K47" s="104"/>
    </row>
    <row r="48" spans="1:11" ht="21.45" customHeight="1">
      <c r="A48" s="157" t="s">
        <v>20</v>
      </c>
      <c r="B48" s="115"/>
      <c r="C48" s="143"/>
      <c r="D48" s="158"/>
      <c r="E48" s="159"/>
      <c r="F48" s="158"/>
      <c r="G48" s="159"/>
      <c r="H48" s="158"/>
      <c r="I48" s="159"/>
      <c r="J48" s="158"/>
    </row>
    <row r="49" spans="1:10" ht="21.45" customHeight="1">
      <c r="A49" s="143" t="s">
        <v>76</v>
      </c>
      <c r="B49" s="115"/>
      <c r="C49" s="143"/>
      <c r="D49" s="158"/>
      <c r="E49" s="159"/>
      <c r="F49" s="158"/>
      <c r="G49" s="159"/>
      <c r="H49" s="158"/>
      <c r="I49" s="159"/>
      <c r="J49" s="158"/>
    </row>
    <row r="50" spans="1:10" ht="21.45" customHeight="1">
      <c r="A50" s="143" t="s">
        <v>78</v>
      </c>
      <c r="B50" s="114">
        <v>6</v>
      </c>
      <c r="C50" s="107"/>
      <c r="D50" s="186">
        <v>940000</v>
      </c>
      <c r="E50" s="124"/>
      <c r="F50" s="158">
        <v>1060000</v>
      </c>
      <c r="G50" s="124"/>
      <c r="H50" s="158">
        <v>940000</v>
      </c>
      <c r="I50" s="124"/>
      <c r="J50" s="158">
        <v>1060000</v>
      </c>
    </row>
    <row r="51" spans="1:10" ht="21.45" customHeight="1">
      <c r="A51" s="143" t="s">
        <v>69</v>
      </c>
      <c r="B51" s="114"/>
      <c r="C51" s="107"/>
      <c r="D51" s="187">
        <v>170320</v>
      </c>
      <c r="E51" s="124"/>
      <c r="F51" s="125">
        <v>227655</v>
      </c>
      <c r="G51" s="124"/>
      <c r="H51" s="186">
        <v>98153</v>
      </c>
      <c r="I51" s="124"/>
      <c r="J51" s="125">
        <v>156134</v>
      </c>
    </row>
    <row r="52" spans="1:10" ht="21.45" customHeight="1">
      <c r="A52" s="143" t="s">
        <v>21</v>
      </c>
      <c r="B52" s="114">
        <v>3</v>
      </c>
      <c r="C52" s="107"/>
      <c r="D52" s="187">
        <v>171</v>
      </c>
      <c r="E52" s="124"/>
      <c r="F52" s="257">
        <v>0</v>
      </c>
      <c r="G52" s="124"/>
      <c r="H52" s="186">
        <v>20182</v>
      </c>
      <c r="I52" s="124"/>
      <c r="J52" s="125">
        <v>16946</v>
      </c>
    </row>
    <row r="53" spans="1:10" ht="21.45" customHeight="1">
      <c r="A53" s="143" t="s">
        <v>181</v>
      </c>
      <c r="B53" s="114">
        <v>3</v>
      </c>
      <c r="C53" s="107"/>
      <c r="D53" s="188">
        <v>410000</v>
      </c>
      <c r="E53" s="124"/>
      <c r="F53" s="257">
        <v>0</v>
      </c>
      <c r="G53" s="124"/>
      <c r="H53" s="188">
        <v>1319800</v>
      </c>
      <c r="I53" s="124"/>
      <c r="J53" s="125">
        <v>882800</v>
      </c>
    </row>
    <row r="54" spans="1:10" ht="21.45" customHeight="1">
      <c r="A54" s="143" t="s">
        <v>22</v>
      </c>
      <c r="B54" s="114"/>
      <c r="C54" s="143"/>
      <c r="D54" s="170"/>
      <c r="E54" s="158"/>
      <c r="F54" s="158"/>
      <c r="G54" s="158"/>
      <c r="H54" s="170"/>
      <c r="I54" s="158"/>
      <c r="J54" s="158"/>
    </row>
    <row r="55" spans="1:10" ht="21.45" customHeight="1">
      <c r="A55" s="143" t="s">
        <v>94</v>
      </c>
      <c r="B55" s="114"/>
      <c r="C55" s="107"/>
      <c r="D55" s="187">
        <v>30972</v>
      </c>
      <c r="E55" s="124"/>
      <c r="F55" s="170">
        <v>31493</v>
      </c>
      <c r="G55" s="124"/>
      <c r="H55" s="188">
        <v>10568</v>
      </c>
      <c r="I55" s="124"/>
      <c r="J55" s="170">
        <v>11814</v>
      </c>
    </row>
    <row r="56" spans="1:10" ht="21.45" customHeight="1">
      <c r="A56" s="143" t="s">
        <v>79</v>
      </c>
      <c r="B56" s="114">
        <v>6</v>
      </c>
      <c r="C56" s="107"/>
      <c r="D56" s="189">
        <v>914703</v>
      </c>
      <c r="E56" s="124"/>
      <c r="F56" s="125">
        <v>947362</v>
      </c>
      <c r="G56" s="124"/>
      <c r="H56" s="189">
        <v>839703</v>
      </c>
      <c r="I56" s="124"/>
      <c r="J56" s="125">
        <v>872362</v>
      </c>
    </row>
    <row r="57" spans="1:10" ht="21.45" customHeight="1">
      <c r="A57" s="143" t="s">
        <v>140</v>
      </c>
      <c r="B57" s="114"/>
      <c r="C57" s="143"/>
      <c r="D57" s="187">
        <v>163622</v>
      </c>
      <c r="E57" s="124"/>
      <c r="F57" s="130">
        <v>198406</v>
      </c>
      <c r="G57" s="131"/>
      <c r="H57" s="190">
        <v>124565</v>
      </c>
      <c r="I57" s="131"/>
      <c r="J57" s="130">
        <v>151278</v>
      </c>
    </row>
    <row r="58" spans="1:10" ht="21.45" customHeight="1">
      <c r="A58" s="143" t="s">
        <v>141</v>
      </c>
      <c r="B58" s="114"/>
      <c r="C58" s="143"/>
      <c r="D58" s="187">
        <v>3274</v>
      </c>
      <c r="E58" s="124"/>
      <c r="F58" s="130">
        <v>3712</v>
      </c>
      <c r="G58" s="131"/>
      <c r="H58" s="256">
        <v>0</v>
      </c>
      <c r="I58" s="131"/>
      <c r="J58" s="256">
        <v>0</v>
      </c>
    </row>
    <row r="59" spans="1:10" ht="21.45" customHeight="1">
      <c r="A59" s="143" t="s">
        <v>23</v>
      </c>
      <c r="B59" s="114"/>
      <c r="C59" s="143"/>
      <c r="D59" s="191">
        <v>149082</v>
      </c>
      <c r="E59" s="172"/>
      <c r="F59" s="126">
        <v>131511</v>
      </c>
      <c r="G59" s="172"/>
      <c r="H59" s="192">
        <v>67392</v>
      </c>
      <c r="I59" s="172"/>
      <c r="J59" s="126">
        <v>60581</v>
      </c>
    </row>
    <row r="60" spans="1:10" ht="21.45" customHeight="1">
      <c r="A60" s="166" t="s">
        <v>24</v>
      </c>
      <c r="B60" s="115"/>
      <c r="C60" s="143"/>
      <c r="D60" s="193">
        <v>2782144</v>
      </c>
      <c r="E60" s="176"/>
      <c r="F60" s="193">
        <v>2600139</v>
      </c>
      <c r="G60" s="176"/>
      <c r="H60" s="193">
        <v>3420363</v>
      </c>
      <c r="I60" s="176"/>
      <c r="J60" s="193">
        <v>3211915</v>
      </c>
    </row>
    <row r="61" spans="1:10" ht="21.45" customHeight="1">
      <c r="A61" s="166"/>
      <c r="B61" s="115"/>
      <c r="C61" s="143"/>
      <c r="D61" s="158"/>
      <c r="E61" s="169"/>
      <c r="F61" s="158"/>
      <c r="G61" s="169"/>
      <c r="H61" s="158"/>
      <c r="I61" s="169"/>
      <c r="J61" s="158"/>
    </row>
    <row r="62" spans="1:10" ht="21.45" customHeight="1">
      <c r="A62" s="157" t="s">
        <v>25</v>
      </c>
      <c r="B62" s="115"/>
      <c r="C62" s="143"/>
      <c r="D62" s="170"/>
      <c r="E62" s="169"/>
      <c r="F62" s="170"/>
      <c r="G62" s="169"/>
      <c r="H62" s="170"/>
      <c r="I62" s="169"/>
      <c r="J62" s="170"/>
    </row>
    <row r="63" spans="1:10" ht="21.45" customHeight="1">
      <c r="A63" s="143" t="s">
        <v>95</v>
      </c>
      <c r="B63" s="114"/>
      <c r="C63" s="143"/>
      <c r="D63" s="161">
        <v>628749</v>
      </c>
      <c r="E63" s="127"/>
      <c r="F63" s="128">
        <v>625304</v>
      </c>
      <c r="G63" s="127"/>
      <c r="H63" s="194">
        <v>404471</v>
      </c>
      <c r="I63" s="127"/>
      <c r="J63" s="128">
        <v>396977</v>
      </c>
    </row>
    <row r="64" spans="1:10" ht="21.45" customHeight="1">
      <c r="A64" s="143" t="s">
        <v>80</v>
      </c>
      <c r="B64" s="114">
        <v>6</v>
      </c>
      <c r="C64" s="143"/>
      <c r="D64" s="194">
        <v>1431780</v>
      </c>
      <c r="E64" s="127"/>
      <c r="F64" s="128">
        <v>1685860</v>
      </c>
      <c r="G64" s="127"/>
      <c r="H64" s="194">
        <v>1256780</v>
      </c>
      <c r="I64" s="127"/>
      <c r="J64" s="128">
        <v>1492110</v>
      </c>
    </row>
    <row r="65" spans="1:11" ht="21.45" customHeight="1">
      <c r="A65" s="143" t="s">
        <v>26</v>
      </c>
      <c r="B65" s="114"/>
      <c r="C65" s="143"/>
      <c r="D65" s="195">
        <v>503883</v>
      </c>
      <c r="E65" s="127"/>
      <c r="F65" s="160">
        <v>509894</v>
      </c>
      <c r="G65" s="127"/>
      <c r="H65" s="161">
        <v>312913</v>
      </c>
      <c r="I65" s="127"/>
      <c r="J65" s="128">
        <v>315799</v>
      </c>
    </row>
    <row r="66" spans="1:11" ht="21.45" customHeight="1">
      <c r="A66" s="143" t="s">
        <v>27</v>
      </c>
      <c r="B66" s="115"/>
      <c r="C66" s="196"/>
      <c r="D66" s="172">
        <v>1522894</v>
      </c>
      <c r="E66" s="127"/>
      <c r="F66" s="162">
        <v>1480528</v>
      </c>
      <c r="G66" s="127"/>
      <c r="H66" s="172">
        <v>497784</v>
      </c>
      <c r="I66" s="127"/>
      <c r="J66" s="162">
        <v>479511</v>
      </c>
    </row>
    <row r="67" spans="1:11" ht="21.45" customHeight="1">
      <c r="A67" s="143" t="s">
        <v>81</v>
      </c>
      <c r="B67" s="115"/>
      <c r="C67" s="143"/>
      <c r="D67" s="172">
        <v>2228729</v>
      </c>
      <c r="E67" s="127"/>
      <c r="F67" s="160">
        <v>2177206</v>
      </c>
      <c r="G67" s="127"/>
      <c r="H67" s="161">
        <v>1580507</v>
      </c>
      <c r="I67" s="127"/>
      <c r="J67" s="160">
        <v>1520411</v>
      </c>
    </row>
    <row r="68" spans="1:11" ht="21.45" customHeight="1">
      <c r="A68" s="143" t="s">
        <v>142</v>
      </c>
      <c r="B68" s="115"/>
      <c r="C68" s="143"/>
      <c r="D68" s="197">
        <v>28222</v>
      </c>
      <c r="E68" s="127"/>
      <c r="F68" s="129">
        <v>33292</v>
      </c>
      <c r="G68" s="127"/>
      <c r="H68" s="197">
        <v>28222</v>
      </c>
      <c r="I68" s="127"/>
      <c r="J68" s="129">
        <v>33292</v>
      </c>
    </row>
    <row r="69" spans="1:11" ht="21.45" customHeight="1">
      <c r="A69" s="166" t="s">
        <v>28</v>
      </c>
      <c r="B69" s="115"/>
      <c r="C69" s="143"/>
      <c r="D69" s="193">
        <v>6344257</v>
      </c>
      <c r="E69" s="198"/>
      <c r="F69" s="193">
        <v>6512084</v>
      </c>
      <c r="G69" s="198"/>
      <c r="H69" s="193">
        <v>4080677</v>
      </c>
      <c r="I69" s="198"/>
      <c r="J69" s="193">
        <v>4238100</v>
      </c>
    </row>
    <row r="70" spans="1:11" s="103" customFormat="1" ht="21.45" customHeight="1">
      <c r="A70" s="166"/>
      <c r="B70" s="199"/>
      <c r="C70" s="166"/>
      <c r="D70" s="168"/>
      <c r="E70" s="198"/>
      <c r="F70" s="168"/>
      <c r="G70" s="198"/>
      <c r="H70" s="168"/>
      <c r="I70" s="198"/>
      <c r="J70" s="168"/>
    </row>
    <row r="71" spans="1:11" s="103" customFormat="1" ht="21.45" customHeight="1">
      <c r="A71" s="166" t="s">
        <v>29</v>
      </c>
      <c r="B71" s="199"/>
      <c r="C71" s="166"/>
      <c r="D71" s="193">
        <v>9126401</v>
      </c>
      <c r="E71" s="198"/>
      <c r="F71" s="193">
        <v>9112223</v>
      </c>
      <c r="G71" s="198"/>
      <c r="H71" s="193">
        <v>7501040</v>
      </c>
      <c r="I71" s="198"/>
      <c r="J71" s="193">
        <v>7450015</v>
      </c>
    </row>
    <row r="72" spans="1:11" s="103" customFormat="1" ht="21.45" customHeight="1">
      <c r="A72" s="166"/>
      <c r="B72" s="199"/>
      <c r="C72" s="166"/>
      <c r="D72" s="198"/>
      <c r="E72" s="159"/>
      <c r="F72" s="198"/>
      <c r="G72" s="159"/>
      <c r="H72" s="198"/>
      <c r="I72" s="159"/>
      <c r="J72" s="198"/>
    </row>
    <row r="73" spans="1:11" s="103" customFormat="1" ht="21.45" customHeight="1">
      <c r="A73" s="166"/>
      <c r="B73" s="199"/>
      <c r="C73" s="166"/>
      <c r="D73" s="200"/>
      <c r="E73" s="201"/>
      <c r="F73" s="200"/>
      <c r="G73" s="201"/>
      <c r="H73" s="200"/>
      <c r="I73" s="201"/>
      <c r="J73" s="200"/>
    </row>
    <row r="74" spans="1:11" s="103" customFormat="1" ht="21.45" customHeight="1">
      <c r="A74" s="202" t="s">
        <v>180</v>
      </c>
      <c r="B74" s="199"/>
      <c r="C74" s="166"/>
      <c r="D74" s="203"/>
      <c r="E74" s="204"/>
      <c r="F74" s="203"/>
      <c r="G74" s="204"/>
      <c r="H74" s="203"/>
      <c r="I74" s="204"/>
      <c r="J74" s="203"/>
    </row>
    <row r="75" spans="1:11" s="103" customFormat="1" ht="21.45" customHeight="1">
      <c r="A75" s="153" t="s">
        <v>145</v>
      </c>
      <c r="B75" s="199"/>
      <c r="C75" s="166"/>
      <c r="D75" s="203"/>
      <c r="E75" s="204"/>
      <c r="F75" s="203"/>
      <c r="G75" s="204"/>
      <c r="H75" s="203"/>
      <c r="I75" s="204"/>
      <c r="J75" s="203"/>
    </row>
    <row r="76" spans="1:11" s="103" customFormat="1" ht="21.45" customHeight="1">
      <c r="A76" s="182"/>
      <c r="B76" s="181"/>
      <c r="C76" s="182"/>
      <c r="D76" s="183"/>
      <c r="E76" s="184"/>
      <c r="F76" s="183"/>
      <c r="G76" s="184"/>
      <c r="H76" s="183"/>
      <c r="I76" s="184"/>
      <c r="J76" s="183"/>
    </row>
    <row r="77" spans="1:11" s="103" customFormat="1" ht="21.45" customHeight="1">
      <c r="A77" s="182"/>
      <c r="B77" s="115"/>
      <c r="C77" s="143"/>
      <c r="D77" s="279" t="s">
        <v>130</v>
      </c>
      <c r="E77" s="279"/>
      <c r="F77" s="279"/>
      <c r="G77" s="22"/>
      <c r="H77" s="279" t="s">
        <v>132</v>
      </c>
      <c r="I77" s="279"/>
      <c r="J77" s="279"/>
    </row>
    <row r="78" spans="1:11" s="103" customFormat="1" ht="21.45" customHeight="1">
      <c r="A78" s="182"/>
      <c r="B78" s="149"/>
      <c r="C78" s="150"/>
      <c r="D78" s="280" t="s">
        <v>131</v>
      </c>
      <c r="E78" s="279"/>
      <c r="F78" s="279"/>
      <c r="G78" s="22"/>
      <c r="H78" s="280" t="s">
        <v>131</v>
      </c>
      <c r="I78" s="279"/>
      <c r="J78" s="279"/>
    </row>
    <row r="79" spans="1:11" s="103" customFormat="1" ht="21.45" customHeight="1">
      <c r="A79" s="150"/>
      <c r="B79" s="149"/>
      <c r="C79" s="150"/>
      <c r="D79" s="151" t="s">
        <v>96</v>
      </c>
      <c r="E79" s="152"/>
      <c r="F79" s="151" t="s">
        <v>0</v>
      </c>
      <c r="G79" s="152"/>
      <c r="H79" s="151" t="s">
        <v>96</v>
      </c>
      <c r="I79" s="152"/>
      <c r="J79" s="151" t="s">
        <v>0</v>
      </c>
      <c r="K79" s="104"/>
    </row>
    <row r="80" spans="1:11" ht="21.45" customHeight="1">
      <c r="A80" s="153" t="s">
        <v>71</v>
      </c>
      <c r="B80" s="149"/>
      <c r="C80" s="154"/>
      <c r="D80" s="155">
        <v>2022</v>
      </c>
      <c r="E80" s="156"/>
      <c r="F80" s="155">
        <v>2021</v>
      </c>
      <c r="G80" s="156"/>
      <c r="H80" s="155">
        <v>2022</v>
      </c>
      <c r="I80" s="156"/>
      <c r="J80" s="155">
        <v>2021</v>
      </c>
      <c r="K80" s="109"/>
    </row>
    <row r="81" spans="1:11" ht="21.45" customHeight="1">
      <c r="A81" s="153"/>
      <c r="B81" s="149"/>
      <c r="C81" s="154"/>
      <c r="D81" s="155" t="s">
        <v>139</v>
      </c>
      <c r="E81" s="156"/>
      <c r="F81" s="155"/>
      <c r="G81" s="156"/>
      <c r="H81" s="155" t="s">
        <v>139</v>
      </c>
      <c r="I81" s="156"/>
      <c r="J81" s="155"/>
      <c r="K81" s="109"/>
    </row>
    <row r="82" spans="1:11" s="103" customFormat="1" ht="21.45" customHeight="1">
      <c r="A82" s="182"/>
      <c r="B82" s="115"/>
      <c r="C82" s="150"/>
      <c r="D82" s="281" t="s">
        <v>102</v>
      </c>
      <c r="E82" s="281"/>
      <c r="F82" s="281"/>
      <c r="G82" s="281"/>
      <c r="H82" s="281"/>
      <c r="I82" s="281"/>
      <c r="J82" s="281"/>
      <c r="K82" s="104"/>
    </row>
    <row r="83" spans="1:11" ht="21.45" customHeight="1">
      <c r="A83" s="157" t="s">
        <v>72</v>
      </c>
      <c r="B83" s="115"/>
      <c r="C83" s="143"/>
      <c r="D83" s="205"/>
      <c r="E83" s="206"/>
      <c r="F83" s="205"/>
      <c r="G83" s="206"/>
      <c r="H83" s="206"/>
      <c r="I83" s="206"/>
      <c r="J83" s="206"/>
    </row>
    <row r="84" spans="1:11" ht="21.45" customHeight="1">
      <c r="A84" s="143" t="s">
        <v>30</v>
      </c>
      <c r="B84" s="115"/>
      <c r="C84" s="143"/>
      <c r="D84" s="205"/>
      <c r="E84" s="205"/>
      <c r="F84" s="205"/>
      <c r="G84" s="205"/>
      <c r="H84" s="205"/>
      <c r="I84" s="205"/>
      <c r="J84" s="205"/>
    </row>
    <row r="85" spans="1:11" ht="21.45" customHeight="1">
      <c r="A85" s="143" t="s">
        <v>31</v>
      </c>
      <c r="B85" s="115"/>
      <c r="C85" s="143"/>
      <c r="D85" s="143"/>
      <c r="E85" s="143"/>
      <c r="F85" s="143"/>
      <c r="G85" s="143"/>
      <c r="H85" s="143"/>
      <c r="I85" s="143"/>
      <c r="J85" s="143"/>
    </row>
    <row r="86" spans="1:11" ht="21.45" customHeight="1">
      <c r="A86" s="248" t="s">
        <v>143</v>
      </c>
      <c r="B86" s="115"/>
      <c r="C86" s="143"/>
      <c r="D86" s="143"/>
      <c r="E86" s="143"/>
      <c r="F86" s="143"/>
      <c r="G86" s="143"/>
      <c r="H86" s="143"/>
      <c r="I86" s="143"/>
      <c r="J86" s="143"/>
    </row>
    <row r="87" spans="1:11" ht="21.45" customHeight="1" thickBot="1">
      <c r="A87" s="248" t="s">
        <v>144</v>
      </c>
      <c r="B87" s="115"/>
      <c r="C87" s="143"/>
      <c r="D87" s="207">
        <v>2131929</v>
      </c>
      <c r="E87" s="172"/>
      <c r="F87" s="207">
        <v>2131929</v>
      </c>
      <c r="G87" s="172"/>
      <c r="H87" s="207">
        <v>2131929</v>
      </c>
      <c r="I87" s="172"/>
      <c r="J87" s="207">
        <v>2131929</v>
      </c>
    </row>
    <row r="88" spans="1:11" ht="21.45" customHeight="1" thickTop="1">
      <c r="A88" s="143" t="s">
        <v>32</v>
      </c>
      <c r="B88" s="115"/>
      <c r="C88" s="143"/>
      <c r="D88" s="159"/>
      <c r="E88" s="159"/>
      <c r="F88" s="159"/>
      <c r="G88" s="159"/>
      <c r="H88" s="159"/>
      <c r="I88" s="159"/>
      <c r="J88" s="159"/>
    </row>
    <row r="89" spans="1:11" ht="21.45" customHeight="1">
      <c r="A89" s="248" t="s">
        <v>175</v>
      </c>
      <c r="B89" s="115"/>
      <c r="C89" s="143"/>
      <c r="D89" s="172"/>
      <c r="E89" s="172"/>
      <c r="F89" s="162"/>
      <c r="G89" s="172"/>
      <c r="H89" s="172"/>
      <c r="I89" s="172"/>
      <c r="J89" s="162"/>
    </row>
    <row r="90" spans="1:11" ht="21.45" customHeight="1">
      <c r="A90" s="248" t="s">
        <v>144</v>
      </c>
      <c r="B90" s="115"/>
      <c r="C90" s="143"/>
      <c r="D90" s="172">
        <v>2131921</v>
      </c>
      <c r="E90" s="172"/>
      <c r="F90" s="162">
        <v>2131921</v>
      </c>
      <c r="G90" s="172"/>
      <c r="H90" s="172">
        <v>2131921</v>
      </c>
      <c r="I90" s="172"/>
      <c r="J90" s="162">
        <v>2131921</v>
      </c>
    </row>
    <row r="91" spans="1:11" ht="21.45" customHeight="1">
      <c r="A91" s="143" t="s">
        <v>33</v>
      </c>
      <c r="B91" s="115"/>
      <c r="C91" s="143"/>
      <c r="D91" s="162">
        <v>634029</v>
      </c>
      <c r="E91" s="172"/>
      <c r="F91" s="162">
        <v>634029</v>
      </c>
      <c r="G91" s="172"/>
      <c r="H91" s="172">
        <v>634029</v>
      </c>
      <c r="I91" s="172"/>
      <c r="J91" s="162">
        <v>634029</v>
      </c>
    </row>
    <row r="92" spans="1:11" ht="21.45" customHeight="1">
      <c r="A92" s="143" t="s">
        <v>34</v>
      </c>
      <c r="B92" s="208"/>
      <c r="C92" s="143"/>
      <c r="D92" s="209"/>
      <c r="E92" s="172"/>
      <c r="F92" s="172"/>
      <c r="G92" s="172"/>
      <c r="H92" s="210"/>
      <c r="I92" s="172"/>
      <c r="J92" s="172"/>
    </row>
    <row r="93" spans="1:11" ht="21.45" customHeight="1">
      <c r="A93" s="143" t="s">
        <v>35</v>
      </c>
      <c r="B93" s="115"/>
      <c r="C93" s="143"/>
      <c r="D93" s="172">
        <v>213192</v>
      </c>
      <c r="E93" s="172"/>
      <c r="F93" s="172">
        <v>213192</v>
      </c>
      <c r="G93" s="172"/>
      <c r="H93" s="172">
        <v>213192</v>
      </c>
      <c r="I93" s="172"/>
      <c r="J93" s="172">
        <v>213192</v>
      </c>
    </row>
    <row r="94" spans="1:11" ht="21.45" customHeight="1">
      <c r="A94" s="143" t="s">
        <v>36</v>
      </c>
      <c r="B94" s="115"/>
      <c r="C94" s="143"/>
      <c r="D94" s="172">
        <v>13303700</v>
      </c>
      <c r="E94" s="172"/>
      <c r="F94" s="172">
        <v>12870340</v>
      </c>
      <c r="G94" s="172"/>
      <c r="H94" s="172">
        <v>1049072</v>
      </c>
      <c r="I94" s="172"/>
      <c r="J94" s="172">
        <v>848573</v>
      </c>
    </row>
    <row r="95" spans="1:11" ht="21.45" customHeight="1">
      <c r="A95" s="143" t="s">
        <v>83</v>
      </c>
      <c r="B95" s="208"/>
      <c r="C95" s="143"/>
      <c r="D95" s="174">
        <v>-446</v>
      </c>
      <c r="E95" s="172"/>
      <c r="F95" s="174">
        <v>-446</v>
      </c>
      <c r="G95" s="172"/>
      <c r="H95" s="174">
        <v>-446</v>
      </c>
      <c r="I95" s="172"/>
      <c r="J95" s="174">
        <v>-446</v>
      </c>
    </row>
    <row r="96" spans="1:11" ht="21.45" customHeight="1">
      <c r="A96" s="166" t="s">
        <v>176</v>
      </c>
      <c r="B96" s="208"/>
      <c r="C96" s="143"/>
      <c r="D96" s="198">
        <v>16282396</v>
      </c>
      <c r="E96" s="159"/>
      <c r="F96" s="198">
        <v>15849036</v>
      </c>
      <c r="G96" s="198"/>
      <c r="H96" s="198">
        <v>4027768</v>
      </c>
      <c r="I96" s="198"/>
      <c r="J96" s="198">
        <v>3827269</v>
      </c>
    </row>
    <row r="97" spans="1:13" ht="21.45" customHeight="1">
      <c r="A97" s="143" t="s">
        <v>37</v>
      </c>
      <c r="B97" s="115"/>
      <c r="C97" s="143"/>
      <c r="D97" s="174">
        <v>1294347</v>
      </c>
      <c r="E97" s="161"/>
      <c r="F97" s="174">
        <v>1270040</v>
      </c>
      <c r="G97" s="161"/>
      <c r="H97" s="258">
        <v>0</v>
      </c>
      <c r="I97" s="161"/>
      <c r="J97" s="258">
        <v>0</v>
      </c>
    </row>
    <row r="98" spans="1:13" ht="21.45" customHeight="1">
      <c r="A98" s="166" t="s">
        <v>73</v>
      </c>
      <c r="B98" s="115"/>
      <c r="C98" s="143"/>
      <c r="D98" s="167">
        <v>17576743</v>
      </c>
      <c r="E98" s="211"/>
      <c r="F98" s="167">
        <v>17119076</v>
      </c>
      <c r="G98" s="211"/>
      <c r="H98" s="167">
        <v>4027768</v>
      </c>
      <c r="I98" s="211"/>
      <c r="J98" s="167">
        <v>3827269</v>
      </c>
    </row>
    <row r="99" spans="1:13" ht="21.45" customHeight="1">
      <c r="A99" s="143"/>
      <c r="B99" s="115"/>
      <c r="C99" s="143"/>
      <c r="D99" s="161"/>
      <c r="E99" s="158"/>
      <c r="F99" s="161"/>
      <c r="G99" s="158"/>
      <c r="H99" s="161"/>
      <c r="I99" s="158"/>
      <c r="J99" s="161"/>
    </row>
    <row r="100" spans="1:13" ht="21.45" customHeight="1" thickBot="1">
      <c r="A100" s="166" t="s">
        <v>74</v>
      </c>
      <c r="B100" s="115"/>
      <c r="C100" s="143"/>
      <c r="D100" s="212">
        <v>26703144</v>
      </c>
      <c r="E100" s="211"/>
      <c r="F100" s="212">
        <v>26231299</v>
      </c>
      <c r="G100" s="211"/>
      <c r="H100" s="212">
        <v>11528808</v>
      </c>
      <c r="I100" s="211"/>
      <c r="J100" s="212">
        <v>11277284</v>
      </c>
      <c r="L100" s="41"/>
      <c r="M100" s="41"/>
    </row>
    <row r="101" spans="1:13" ht="21.45" customHeight="1" thickTop="1">
      <c r="A101" s="166" t="s">
        <v>66</v>
      </c>
      <c r="B101" s="115"/>
      <c r="C101" s="143"/>
      <c r="D101" s="158"/>
      <c r="E101" s="159"/>
      <c r="F101" s="158"/>
      <c r="G101" s="159"/>
      <c r="H101" s="158"/>
      <c r="I101" s="159"/>
      <c r="J101" s="158"/>
    </row>
    <row r="102" spans="1:13" ht="21.45" customHeight="1">
      <c r="A102" s="166"/>
      <c r="B102" s="115"/>
      <c r="C102" s="143"/>
      <c r="D102" s="159"/>
      <c r="E102" s="159"/>
      <c r="F102" s="159"/>
      <c r="G102" s="159"/>
      <c r="H102" s="159"/>
      <c r="I102" s="159"/>
      <c r="J102" s="159"/>
    </row>
    <row r="103" spans="1:13" ht="21.45" customHeight="1">
      <c r="A103" s="166"/>
      <c r="B103" s="115"/>
      <c r="C103" s="143"/>
      <c r="D103" s="159"/>
      <c r="E103" s="159"/>
      <c r="F103" s="159"/>
      <c r="G103" s="159"/>
      <c r="H103" s="159"/>
      <c r="I103" s="159"/>
      <c r="J103" s="159"/>
    </row>
    <row r="104" spans="1:13" ht="21.45" customHeight="1">
      <c r="A104" s="166"/>
      <c r="B104" s="115"/>
      <c r="C104" s="143"/>
      <c r="D104" s="159"/>
      <c r="E104" s="159"/>
      <c r="F104" s="159"/>
      <c r="G104" s="159"/>
      <c r="H104" s="159"/>
      <c r="I104" s="159"/>
      <c r="J104" s="159"/>
    </row>
    <row r="105" spans="1:13" ht="21.45" customHeight="1">
      <c r="A105" s="166"/>
      <c r="B105" s="115"/>
      <c r="C105" s="143"/>
      <c r="D105" s="205"/>
      <c r="E105" s="205"/>
      <c r="F105" s="205"/>
      <c r="G105" s="205"/>
      <c r="H105" s="205"/>
      <c r="I105" s="205"/>
      <c r="J105" s="205"/>
    </row>
    <row r="106" spans="1:13" ht="21.45" customHeight="1">
      <c r="A106" s="166"/>
      <c r="B106" s="115"/>
      <c r="C106" s="143"/>
      <c r="D106" s="205"/>
      <c r="E106" s="205"/>
      <c r="F106" s="205"/>
      <c r="G106" s="205"/>
      <c r="H106" s="205"/>
      <c r="I106" s="205"/>
      <c r="J106" s="205"/>
    </row>
    <row r="107" spans="1:13" ht="21.45" customHeight="1">
      <c r="A107" s="166"/>
      <c r="B107" s="115"/>
      <c r="C107" s="143"/>
      <c r="D107" s="205"/>
      <c r="E107" s="205"/>
      <c r="F107" s="205"/>
      <c r="G107" s="205"/>
      <c r="H107" s="205"/>
      <c r="I107" s="205"/>
      <c r="J107" s="205"/>
    </row>
    <row r="108" spans="1:13" ht="21.45" customHeight="1">
      <c r="A108" s="166"/>
      <c r="B108" s="115"/>
      <c r="C108" s="143"/>
      <c r="D108" s="200"/>
      <c r="E108" s="200"/>
      <c r="F108" s="200"/>
      <c r="G108" s="200"/>
      <c r="H108" s="200"/>
      <c r="I108" s="200"/>
      <c r="J108" s="200"/>
    </row>
    <row r="109" spans="1:13" ht="21.45" customHeight="1">
      <c r="A109" s="166"/>
      <c r="B109" s="115"/>
      <c r="C109" s="143"/>
      <c r="D109" s="200"/>
      <c r="E109" s="200"/>
      <c r="F109" s="200"/>
      <c r="G109" s="200"/>
      <c r="H109" s="200"/>
      <c r="I109" s="200"/>
      <c r="J109" s="200"/>
    </row>
    <row r="110" spans="1:13" ht="21.45" customHeight="1">
      <c r="A110" s="166"/>
      <c r="B110" s="115"/>
      <c r="C110" s="143"/>
      <c r="D110" s="200"/>
      <c r="E110" s="200"/>
      <c r="F110" s="200"/>
      <c r="G110" s="200"/>
      <c r="H110" s="200"/>
      <c r="I110" s="200"/>
      <c r="J110" s="200"/>
    </row>
  </sheetData>
  <mergeCells count="16">
    <mergeCell ref="D77:F77"/>
    <mergeCell ref="H77:J77"/>
    <mergeCell ref="D78:F78"/>
    <mergeCell ref="H78:J78"/>
    <mergeCell ref="D82:J82"/>
    <mergeCell ref="D42:F42"/>
    <mergeCell ref="H42:J42"/>
    <mergeCell ref="D43:F43"/>
    <mergeCell ref="H43:J43"/>
    <mergeCell ref="D47:J47"/>
    <mergeCell ref="A38:J38"/>
    <mergeCell ref="D4:F4"/>
    <mergeCell ref="H4:J4"/>
    <mergeCell ref="D5:F5"/>
    <mergeCell ref="H5:J5"/>
    <mergeCell ref="D9:J9"/>
  </mergeCells>
  <pageMargins left="0.8" right="0.8" top="0.48" bottom="0.5" header="0.5" footer="0.5"/>
  <pageSetup paperSize="9" scale="80" firstPageNumber="3" orientation="portrait" useFirstPageNumber="1" horizontalDpi="1200" verticalDpi="1200" r:id="rId1"/>
  <headerFooter>
    <oddFooter xml:space="preserve">&amp;L&amp;"Times New Roman,Regular"&amp;11  The accompanying notes form an integral part of the interim financial statements.
&amp;C&amp;"Times New Roman,Regular"&amp;11 &amp;P&amp;R&amp;"Arial,Regular"&amp;9 </oddFooter>
  </headerFooter>
  <rowBreaks count="2" manualBreakCount="2">
    <brk id="3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9"/>
  <sheetViews>
    <sheetView tabSelected="1" view="pageBreakPreview" topLeftCell="A4" zoomScale="70" zoomScaleNormal="85" zoomScaleSheetLayoutView="70" workbookViewId="0">
      <selection activeCell="A24" sqref="A24"/>
    </sheetView>
  </sheetViews>
  <sheetFormatPr defaultColWidth="9.125" defaultRowHeight="19.5" customHeight="1"/>
  <cols>
    <col min="1" max="1" width="53" style="12" customWidth="1"/>
    <col min="2" max="2" width="10.5" style="101" customWidth="1"/>
    <col min="3" max="3" width="1.5" style="12" customWidth="1"/>
    <col min="4" max="4" width="13.125" style="10" customWidth="1"/>
    <col min="5" max="5" width="1.875" style="9" customWidth="1"/>
    <col min="6" max="6" width="13.125" style="10" customWidth="1"/>
    <col min="7" max="7" width="1.875" style="9" customWidth="1"/>
    <col min="8" max="8" width="13.125" style="10" customWidth="1"/>
    <col min="9" max="9" width="1.875" style="9" customWidth="1"/>
    <col min="10" max="10" width="13.125" style="10" customWidth="1"/>
    <col min="11" max="16384" width="9.125" style="12"/>
  </cols>
  <sheetData>
    <row r="1" spans="1:10" s="57" customFormat="1" ht="19.5" customHeight="1">
      <c r="A1" s="100" t="s">
        <v>180</v>
      </c>
      <c r="B1" s="70"/>
      <c r="D1" s="97"/>
      <c r="E1" s="58"/>
      <c r="F1" s="97"/>
      <c r="G1" s="58"/>
      <c r="H1" s="97"/>
      <c r="I1" s="58"/>
      <c r="J1" s="97"/>
    </row>
    <row r="2" spans="1:10" s="57" customFormat="1" ht="19.5" customHeight="1">
      <c r="A2" s="99" t="s">
        <v>146</v>
      </c>
      <c r="B2" s="70"/>
      <c r="D2" s="97"/>
      <c r="E2" s="58"/>
      <c r="F2" s="97"/>
      <c r="G2" s="58"/>
      <c r="H2" s="97"/>
      <c r="I2" s="58"/>
      <c r="J2" s="97"/>
    </row>
    <row r="3" spans="1:10" s="17" customFormat="1" ht="19.5" customHeight="1">
      <c r="B3" s="29"/>
      <c r="C3" s="20"/>
      <c r="D3" s="23"/>
      <c r="E3" s="23"/>
      <c r="F3" s="23"/>
      <c r="G3" s="23"/>
      <c r="H3" s="23"/>
      <c r="I3" s="23"/>
      <c r="J3" s="23"/>
    </row>
    <row r="4" spans="1:10" s="17" customFormat="1" ht="19.5" customHeight="1">
      <c r="A4" s="19"/>
      <c r="B4" s="29"/>
      <c r="C4" s="20"/>
      <c r="D4" s="279" t="s">
        <v>130</v>
      </c>
      <c r="E4" s="279"/>
      <c r="F4" s="279"/>
      <c r="G4" s="22"/>
      <c r="H4" s="279" t="s">
        <v>132</v>
      </c>
      <c r="I4" s="279"/>
      <c r="J4" s="279"/>
    </row>
    <row r="5" spans="1:10" s="17" customFormat="1" ht="19.5" customHeight="1">
      <c r="A5" s="19"/>
      <c r="B5" s="29"/>
      <c r="C5" s="20"/>
      <c r="D5" s="280" t="s">
        <v>131</v>
      </c>
      <c r="E5" s="279"/>
      <c r="F5" s="279"/>
      <c r="G5" s="22"/>
      <c r="H5" s="280" t="s">
        <v>131</v>
      </c>
      <c r="I5" s="279"/>
      <c r="J5" s="279"/>
    </row>
    <row r="6" spans="1:10" s="17" customFormat="1" ht="19.5" customHeight="1">
      <c r="B6" s="29"/>
      <c r="C6" s="20"/>
      <c r="D6" s="285" t="s">
        <v>103</v>
      </c>
      <c r="E6" s="285"/>
      <c r="F6" s="285"/>
      <c r="G6" s="251"/>
      <c r="H6" s="285" t="s">
        <v>103</v>
      </c>
      <c r="I6" s="285"/>
      <c r="J6" s="285"/>
    </row>
    <row r="7" spans="1:10" s="17" customFormat="1" ht="19.5" customHeight="1">
      <c r="B7" s="44" t="s">
        <v>1</v>
      </c>
      <c r="C7" s="20"/>
      <c r="D7" s="282" t="s">
        <v>96</v>
      </c>
      <c r="E7" s="283"/>
      <c r="F7" s="283"/>
      <c r="G7" s="251"/>
      <c r="H7" s="282" t="s">
        <v>96</v>
      </c>
      <c r="I7" s="283"/>
      <c r="J7" s="283"/>
    </row>
    <row r="8" spans="1:10" s="17" customFormat="1" ht="19.5" customHeight="1">
      <c r="B8" s="148"/>
      <c r="C8" s="20"/>
      <c r="D8" s="249" t="s">
        <v>147</v>
      </c>
      <c r="E8" s="250"/>
      <c r="F8" s="250" t="s">
        <v>148</v>
      </c>
      <c r="G8" s="251"/>
      <c r="H8" s="249" t="s">
        <v>147</v>
      </c>
      <c r="I8" s="250"/>
      <c r="J8" s="250" t="s">
        <v>148</v>
      </c>
    </row>
    <row r="9" spans="1:10" s="17" customFormat="1" ht="19.5" customHeight="1">
      <c r="B9" s="44"/>
      <c r="C9" s="20"/>
      <c r="D9" s="284" t="s">
        <v>102</v>
      </c>
      <c r="E9" s="284"/>
      <c r="F9" s="284"/>
      <c r="G9" s="284"/>
      <c r="H9" s="284"/>
      <c r="I9" s="284"/>
      <c r="J9" s="284"/>
    </row>
    <row r="10" spans="1:10" s="17" customFormat="1" ht="19.5" customHeight="1">
      <c r="A10" s="39" t="s">
        <v>135</v>
      </c>
      <c r="B10" s="29"/>
      <c r="C10" s="20"/>
      <c r="D10" s="23"/>
      <c r="E10" s="23"/>
      <c r="F10" s="23"/>
      <c r="G10" s="23"/>
      <c r="H10" s="23"/>
      <c r="I10" s="23"/>
      <c r="J10" s="23"/>
    </row>
    <row r="11" spans="1:10" s="17" customFormat="1" ht="19.5" customHeight="1">
      <c r="A11" s="17" t="s">
        <v>92</v>
      </c>
      <c r="B11" s="28">
        <v>3</v>
      </c>
      <c r="D11" s="138">
        <v>275787</v>
      </c>
      <c r="E11" s="138"/>
      <c r="F11" s="138">
        <v>272039</v>
      </c>
      <c r="G11" s="138"/>
      <c r="H11" s="138">
        <v>167652</v>
      </c>
      <c r="I11" s="138"/>
      <c r="J11" s="138">
        <v>157394</v>
      </c>
    </row>
    <row r="12" spans="1:10" s="17" customFormat="1" ht="19.5" customHeight="1">
      <c r="A12" s="17" t="s">
        <v>38</v>
      </c>
      <c r="B12" s="28">
        <v>3</v>
      </c>
      <c r="D12" s="138">
        <v>4110</v>
      </c>
      <c r="E12" s="138"/>
      <c r="F12" s="138">
        <v>4379</v>
      </c>
      <c r="G12" s="138"/>
      <c r="H12" s="138">
        <v>2453</v>
      </c>
      <c r="I12" s="138"/>
      <c r="J12" s="138">
        <v>2556</v>
      </c>
    </row>
    <row r="13" spans="1:10" s="17" customFormat="1" ht="19.5" customHeight="1">
      <c r="A13" s="17" t="s">
        <v>97</v>
      </c>
      <c r="B13" s="28">
        <v>3</v>
      </c>
      <c r="D13" s="259">
        <v>0</v>
      </c>
      <c r="E13" s="138"/>
      <c r="F13" s="259">
        <v>0</v>
      </c>
      <c r="G13" s="138"/>
      <c r="H13" s="138">
        <v>126420</v>
      </c>
      <c r="I13" s="138"/>
      <c r="J13" s="138">
        <v>196980</v>
      </c>
    </row>
    <row r="14" spans="1:10" s="17" customFormat="1" ht="19.5" customHeight="1">
      <c r="A14" s="17" t="s">
        <v>39</v>
      </c>
      <c r="B14" s="28"/>
      <c r="D14" s="140">
        <v>11911</v>
      </c>
      <c r="E14" s="138"/>
      <c r="F14" s="140">
        <v>4617</v>
      </c>
      <c r="G14" s="138"/>
      <c r="H14" s="140">
        <v>26655</v>
      </c>
      <c r="I14" s="138"/>
      <c r="J14" s="140">
        <v>24282</v>
      </c>
    </row>
    <row r="15" spans="1:10" s="17" customFormat="1" ht="19.5" customHeight="1">
      <c r="A15" s="16" t="s">
        <v>136</v>
      </c>
      <c r="B15" s="28"/>
      <c r="D15" s="214">
        <v>291808</v>
      </c>
      <c r="E15" s="215"/>
      <c r="F15" s="214">
        <v>281035</v>
      </c>
      <c r="G15" s="215"/>
      <c r="H15" s="214">
        <v>323180</v>
      </c>
      <c r="I15" s="215"/>
      <c r="J15" s="214">
        <v>381212</v>
      </c>
    </row>
    <row r="16" spans="1:10" s="17" customFormat="1" ht="19.5" customHeight="1">
      <c r="A16" s="16"/>
      <c r="B16" s="28"/>
      <c r="D16" s="216"/>
      <c r="E16" s="216"/>
      <c r="F16" s="216"/>
      <c r="G16" s="216"/>
      <c r="H16" s="216"/>
      <c r="I16" s="216"/>
      <c r="J16" s="216"/>
    </row>
    <row r="17" spans="1:10" s="17" customFormat="1" ht="19.5" customHeight="1">
      <c r="A17" s="39" t="s">
        <v>40</v>
      </c>
      <c r="B17" s="28"/>
      <c r="D17" s="42"/>
      <c r="E17" s="216"/>
      <c r="F17" s="42"/>
      <c r="G17" s="216"/>
      <c r="H17" s="42"/>
      <c r="I17" s="216"/>
      <c r="J17" s="42"/>
    </row>
    <row r="18" spans="1:10" s="17" customFormat="1" ht="19.5" customHeight="1">
      <c r="A18" s="17" t="s">
        <v>87</v>
      </c>
      <c r="B18" s="28">
        <v>3</v>
      </c>
      <c r="D18" s="138">
        <v>92214</v>
      </c>
      <c r="E18" s="138"/>
      <c r="F18" s="138">
        <v>108328</v>
      </c>
      <c r="G18" s="138"/>
      <c r="H18" s="138">
        <v>54949</v>
      </c>
      <c r="I18" s="138"/>
      <c r="J18" s="138">
        <v>59151</v>
      </c>
    </row>
    <row r="19" spans="1:10" s="17" customFormat="1" ht="19.5" customHeight="1">
      <c r="A19" s="17" t="s">
        <v>178</v>
      </c>
      <c r="B19" s="28"/>
      <c r="D19" s="138"/>
      <c r="E19" s="138"/>
      <c r="F19" s="138"/>
      <c r="G19" s="138"/>
      <c r="H19" s="138"/>
      <c r="I19" s="138"/>
      <c r="J19" s="138"/>
    </row>
    <row r="20" spans="1:10" s="17" customFormat="1" ht="19.5" customHeight="1">
      <c r="A20" s="17" t="s">
        <v>179</v>
      </c>
      <c r="B20" s="28">
        <v>5</v>
      </c>
      <c r="D20" s="138">
        <v>-99854</v>
      </c>
      <c r="E20" s="138"/>
      <c r="F20" s="138">
        <v>-18402</v>
      </c>
      <c r="G20" s="138"/>
      <c r="H20" s="138">
        <v>-10363</v>
      </c>
      <c r="I20" s="138"/>
      <c r="J20" s="138">
        <v>22988</v>
      </c>
    </row>
    <row r="21" spans="1:10" s="17" customFormat="1" ht="19.5" customHeight="1">
      <c r="A21" s="17" t="s">
        <v>41</v>
      </c>
      <c r="B21" s="28"/>
      <c r="D21" s="138">
        <v>3930</v>
      </c>
      <c r="E21" s="138"/>
      <c r="F21" s="138">
        <v>9186</v>
      </c>
      <c r="G21" s="138"/>
      <c r="H21" s="138">
        <v>3457</v>
      </c>
      <c r="I21" s="138"/>
      <c r="J21" s="138">
        <v>8406</v>
      </c>
    </row>
    <row r="22" spans="1:10" s="20" customFormat="1" ht="19.5" customHeight="1">
      <c r="A22" s="20" t="s">
        <v>42</v>
      </c>
      <c r="B22" s="29">
        <v>3</v>
      </c>
      <c r="D22" s="140">
        <v>35562</v>
      </c>
      <c r="E22" s="138"/>
      <c r="F22" s="140">
        <v>52393</v>
      </c>
      <c r="G22" s="138"/>
      <c r="H22" s="140">
        <v>33433</v>
      </c>
      <c r="I22" s="138"/>
      <c r="J22" s="140">
        <v>47710</v>
      </c>
    </row>
    <row r="23" spans="1:10" s="17" customFormat="1" ht="19.5" customHeight="1">
      <c r="A23" s="16" t="s">
        <v>43</v>
      </c>
      <c r="B23" s="28"/>
      <c r="D23" s="217">
        <v>31852</v>
      </c>
      <c r="E23" s="218"/>
      <c r="F23" s="217">
        <v>151505</v>
      </c>
      <c r="G23" s="218"/>
      <c r="H23" s="217">
        <v>81476</v>
      </c>
      <c r="I23" s="218"/>
      <c r="J23" s="217">
        <v>138255</v>
      </c>
    </row>
    <row r="24" spans="1:10" s="57" customFormat="1" ht="19.5" customHeight="1">
      <c r="A24" s="60"/>
      <c r="B24" s="70"/>
      <c r="D24" s="219"/>
      <c r="E24" s="219"/>
      <c r="F24" s="219"/>
      <c r="G24" s="219"/>
      <c r="H24" s="219"/>
      <c r="I24" s="219"/>
      <c r="J24" s="219"/>
    </row>
    <row r="25" spans="1:10" s="57" customFormat="1" ht="19.5" customHeight="1">
      <c r="A25" s="60" t="s">
        <v>157</v>
      </c>
      <c r="B25" s="70"/>
      <c r="D25" s="132">
        <v>259956</v>
      </c>
      <c r="E25" s="134"/>
      <c r="F25" s="132">
        <v>129530</v>
      </c>
      <c r="G25" s="134"/>
      <c r="H25" s="132">
        <v>241704</v>
      </c>
      <c r="I25" s="134"/>
      <c r="J25" s="132">
        <v>242957</v>
      </c>
    </row>
    <row r="26" spans="1:10" s="57" customFormat="1" ht="19.5" customHeight="1">
      <c r="A26" s="57" t="s">
        <v>158</v>
      </c>
      <c r="B26" s="70"/>
      <c r="D26" s="132"/>
      <c r="E26" s="134"/>
      <c r="F26" s="132"/>
      <c r="G26" s="134"/>
      <c r="H26" s="132"/>
      <c r="I26" s="134"/>
      <c r="J26" s="132"/>
    </row>
    <row r="27" spans="1:10" s="57" customFormat="1" ht="19.5" customHeight="1">
      <c r="A27" s="57" t="s">
        <v>159</v>
      </c>
      <c r="B27" s="70"/>
      <c r="D27" s="260">
        <v>266216</v>
      </c>
      <c r="E27" s="134"/>
      <c r="F27" s="260">
        <v>225727</v>
      </c>
      <c r="G27" s="134"/>
      <c r="H27" s="259">
        <v>0</v>
      </c>
      <c r="I27" s="61"/>
      <c r="J27" s="259">
        <v>0</v>
      </c>
    </row>
    <row r="28" spans="1:10" s="57" customFormat="1" ht="19.5" customHeight="1">
      <c r="A28" s="57" t="s">
        <v>70</v>
      </c>
      <c r="B28" s="70"/>
      <c r="D28" s="140">
        <v>-21236</v>
      </c>
      <c r="E28" s="138"/>
      <c r="F28" s="140">
        <v>-22341</v>
      </c>
      <c r="G28" s="138"/>
      <c r="H28" s="140">
        <v>-22932</v>
      </c>
      <c r="I28" s="138"/>
      <c r="J28" s="140">
        <v>-24101</v>
      </c>
    </row>
    <row r="29" spans="1:10" s="57" customFormat="1" ht="19.5" customHeight="1">
      <c r="A29" s="60" t="s">
        <v>160</v>
      </c>
      <c r="B29" s="70"/>
      <c r="D29" s="132">
        <v>504936</v>
      </c>
      <c r="E29" s="134"/>
      <c r="F29" s="132">
        <v>332916</v>
      </c>
      <c r="G29" s="134"/>
      <c r="H29" s="132">
        <v>218772</v>
      </c>
      <c r="I29" s="134"/>
      <c r="J29" s="132">
        <v>218856</v>
      </c>
    </row>
    <row r="30" spans="1:10" s="57" customFormat="1" ht="19.5" customHeight="1">
      <c r="A30" s="57" t="s">
        <v>121</v>
      </c>
      <c r="B30" s="70"/>
      <c r="D30" s="140">
        <v>-47269</v>
      </c>
      <c r="E30" s="138"/>
      <c r="F30" s="140">
        <v>-18663</v>
      </c>
      <c r="G30" s="138"/>
      <c r="H30" s="140">
        <v>-18273</v>
      </c>
      <c r="I30" s="138"/>
      <c r="J30" s="140">
        <v>-1413</v>
      </c>
    </row>
    <row r="31" spans="1:10" s="57" customFormat="1" ht="19.5" customHeight="1" thickBot="1">
      <c r="A31" s="60" t="s">
        <v>115</v>
      </c>
      <c r="B31" s="70"/>
      <c r="D31" s="220">
        <v>457667</v>
      </c>
      <c r="E31" s="221"/>
      <c r="F31" s="220">
        <v>314253</v>
      </c>
      <c r="G31" s="221"/>
      <c r="H31" s="220">
        <v>200499</v>
      </c>
      <c r="I31" s="221"/>
      <c r="J31" s="220">
        <v>217443</v>
      </c>
    </row>
    <row r="32" spans="1:10" s="57" customFormat="1" ht="19.5" customHeight="1" thickTop="1">
      <c r="A32" s="60"/>
      <c r="B32" s="70"/>
      <c r="D32" s="219"/>
      <c r="E32" s="219"/>
      <c r="F32" s="219"/>
      <c r="G32" s="219"/>
      <c r="H32" s="219"/>
      <c r="I32" s="219"/>
      <c r="J32" s="219"/>
    </row>
    <row r="33" spans="1:10" s="57" customFormat="1" ht="19.5" customHeight="1">
      <c r="A33" s="60" t="s">
        <v>161</v>
      </c>
      <c r="B33" s="70"/>
      <c r="D33" s="219"/>
      <c r="E33" s="219"/>
      <c r="F33" s="219"/>
      <c r="G33" s="219"/>
      <c r="H33" s="219"/>
      <c r="I33" s="219"/>
      <c r="J33" s="219"/>
    </row>
    <row r="34" spans="1:10" s="57" customFormat="1" ht="19.5" customHeight="1">
      <c r="A34" s="98" t="s">
        <v>112</v>
      </c>
      <c r="B34" s="70"/>
      <c r="D34" s="138">
        <v>433360</v>
      </c>
      <c r="E34" s="138"/>
      <c r="F34" s="138">
        <v>307045</v>
      </c>
      <c r="G34" s="138"/>
      <c r="H34" s="138">
        <v>200499</v>
      </c>
      <c r="I34" s="138"/>
      <c r="J34" s="138">
        <v>217443</v>
      </c>
    </row>
    <row r="35" spans="1:10" s="57" customFormat="1" ht="19.5" customHeight="1">
      <c r="A35" s="98" t="s">
        <v>113</v>
      </c>
      <c r="B35" s="70"/>
      <c r="D35" s="140">
        <v>24307</v>
      </c>
      <c r="E35" s="138"/>
      <c r="F35" s="140">
        <v>7208</v>
      </c>
      <c r="G35" s="138"/>
      <c r="H35" s="258">
        <v>0</v>
      </c>
      <c r="I35" s="259"/>
      <c r="J35" s="258">
        <v>0</v>
      </c>
    </row>
    <row r="36" spans="1:10" s="57" customFormat="1" ht="19.5" customHeight="1" thickBot="1">
      <c r="A36" s="60"/>
      <c r="B36" s="70"/>
      <c r="D36" s="220">
        <v>457667</v>
      </c>
      <c r="E36" s="221"/>
      <c r="F36" s="220">
        <v>314253</v>
      </c>
      <c r="G36" s="221"/>
      <c r="H36" s="220">
        <v>200499</v>
      </c>
      <c r="I36" s="221"/>
      <c r="J36" s="220">
        <v>217443</v>
      </c>
    </row>
    <row r="37" spans="1:10" s="57" customFormat="1" ht="19.5" customHeight="1" thickTop="1">
      <c r="A37" s="60"/>
      <c r="B37" s="70"/>
      <c r="D37" s="219"/>
      <c r="E37" s="219"/>
      <c r="F37" s="219"/>
      <c r="G37" s="219"/>
      <c r="H37" s="219"/>
      <c r="I37" s="219"/>
      <c r="J37" s="219"/>
    </row>
    <row r="38" spans="1:10" s="57" customFormat="1" ht="19.5" customHeight="1">
      <c r="A38" s="60" t="s">
        <v>162</v>
      </c>
      <c r="B38" s="70"/>
      <c r="D38" s="219"/>
      <c r="E38" s="219"/>
      <c r="F38" s="219"/>
      <c r="G38" s="219"/>
      <c r="H38" s="219"/>
      <c r="I38" s="219"/>
      <c r="J38" s="219"/>
    </row>
    <row r="39" spans="1:10" s="57" customFormat="1" ht="19.5" customHeight="1">
      <c r="A39" s="57" t="s">
        <v>112</v>
      </c>
      <c r="B39" s="70"/>
      <c r="D39" s="138">
        <v>433360</v>
      </c>
      <c r="E39" s="138"/>
      <c r="F39" s="138">
        <v>307045</v>
      </c>
      <c r="G39" s="138"/>
      <c r="H39" s="138">
        <v>200499</v>
      </c>
      <c r="I39" s="138"/>
      <c r="J39" s="138">
        <v>217443</v>
      </c>
    </row>
    <row r="40" spans="1:10" s="57" customFormat="1" ht="19.5" customHeight="1">
      <c r="A40" s="57" t="s">
        <v>113</v>
      </c>
      <c r="B40" s="70"/>
      <c r="D40" s="140">
        <v>24307</v>
      </c>
      <c r="E40" s="138"/>
      <c r="F40" s="140">
        <v>7208</v>
      </c>
      <c r="G40" s="138"/>
      <c r="H40" s="258">
        <v>0</v>
      </c>
      <c r="I40" s="259"/>
      <c r="J40" s="258">
        <v>0</v>
      </c>
    </row>
    <row r="41" spans="1:10" s="57" customFormat="1" ht="19.5" customHeight="1" thickBot="1">
      <c r="A41" s="60"/>
      <c r="B41" s="70"/>
      <c r="D41" s="220">
        <v>457667</v>
      </c>
      <c r="E41" s="221"/>
      <c r="F41" s="220">
        <v>314253</v>
      </c>
      <c r="G41" s="221"/>
      <c r="H41" s="220">
        <v>200499</v>
      </c>
      <c r="I41" s="221"/>
      <c r="J41" s="220">
        <v>217443</v>
      </c>
    </row>
    <row r="42" spans="1:10" s="57" customFormat="1" ht="19.5" customHeight="1" thickTop="1">
      <c r="A42" s="60"/>
      <c r="B42" s="70"/>
      <c r="D42" s="221"/>
      <c r="E42" s="221"/>
      <c r="F42" s="221"/>
      <c r="G42" s="221"/>
      <c r="H42" s="221"/>
      <c r="I42" s="221"/>
      <c r="J42" s="221"/>
    </row>
    <row r="43" spans="1:10" s="57" customFormat="1" ht="19.5" customHeight="1" thickBot="1">
      <c r="A43" s="60" t="s">
        <v>163</v>
      </c>
      <c r="B43" s="70"/>
      <c r="D43" s="276">
        <v>0.20327207246422357</v>
      </c>
      <c r="E43" s="261"/>
      <c r="F43" s="276">
        <v>0.14402269127233139</v>
      </c>
      <c r="G43" s="261"/>
      <c r="H43" s="276">
        <v>9.4046167751994564E-2</v>
      </c>
      <c r="I43" s="261"/>
      <c r="J43" s="276">
        <v>0.1019939294185854</v>
      </c>
    </row>
    <row r="44" spans="1:10" s="57" customFormat="1" ht="19.5" customHeight="1" thickTop="1">
      <c r="B44" s="71"/>
      <c r="D44" s="222"/>
      <c r="E44" s="219"/>
      <c r="F44" s="222"/>
      <c r="G44" s="219"/>
      <c r="H44" s="222"/>
      <c r="I44" s="219"/>
      <c r="J44" s="222"/>
    </row>
    <row r="45" spans="1:10" s="57" customFormat="1" ht="19.5" customHeight="1">
      <c r="B45" s="70"/>
      <c r="D45" s="219"/>
      <c r="E45" s="219"/>
      <c r="F45" s="219"/>
      <c r="G45" s="219"/>
      <c r="H45" s="61"/>
      <c r="I45" s="219"/>
      <c r="J45" s="61"/>
    </row>
    <row r="46" spans="1:10" s="57" customFormat="1" ht="19.5" customHeight="1">
      <c r="B46" s="70"/>
      <c r="D46" s="59"/>
      <c r="E46" s="59"/>
      <c r="F46" s="59"/>
      <c r="G46" s="59"/>
      <c r="H46" s="58"/>
      <c r="I46" s="59"/>
      <c r="J46" s="58"/>
    </row>
    <row r="47" spans="1:10" s="57" customFormat="1" ht="19.5" customHeight="1">
      <c r="B47" s="70"/>
      <c r="D47" s="59"/>
      <c r="E47" s="59"/>
      <c r="F47" s="59"/>
      <c r="G47" s="59"/>
      <c r="H47" s="58"/>
      <c r="I47" s="59"/>
      <c r="J47" s="58"/>
    </row>
    <row r="48" spans="1:10" s="57" customFormat="1" ht="19.5" customHeight="1">
      <c r="B48" s="70"/>
      <c r="D48" s="59"/>
      <c r="E48" s="59"/>
      <c r="F48" s="59"/>
      <c r="G48" s="59"/>
      <c r="H48" s="58"/>
      <c r="I48" s="59"/>
      <c r="J48" s="58"/>
    </row>
    <row r="49" spans="2:10" s="57" customFormat="1" ht="19.5" customHeight="1">
      <c r="B49" s="70"/>
      <c r="D49" s="59"/>
      <c r="E49" s="59"/>
      <c r="F49" s="59"/>
      <c r="G49" s="59"/>
      <c r="H49" s="58"/>
      <c r="I49" s="59"/>
      <c r="J49" s="58"/>
    </row>
    <row r="50" spans="2:10" s="57" customFormat="1" ht="19.5" customHeight="1">
      <c r="B50" s="70"/>
      <c r="D50" s="59"/>
      <c r="E50" s="59"/>
      <c r="F50" s="59"/>
      <c r="G50" s="59"/>
      <c r="H50" s="58"/>
      <c r="I50" s="59"/>
      <c r="J50" s="58"/>
    </row>
    <row r="51" spans="2:10" s="57" customFormat="1" ht="19.5" customHeight="1">
      <c r="B51" s="70"/>
      <c r="D51" s="59"/>
      <c r="E51" s="59"/>
      <c r="F51" s="59"/>
      <c r="G51" s="59"/>
      <c r="H51" s="58"/>
      <c r="I51" s="59"/>
      <c r="J51" s="58"/>
    </row>
    <row r="52" spans="2:10" s="57" customFormat="1" ht="19.5" customHeight="1">
      <c r="B52" s="70"/>
      <c r="D52" s="59"/>
      <c r="E52" s="59"/>
      <c r="F52" s="59"/>
      <c r="G52" s="59"/>
      <c r="H52" s="58"/>
      <c r="I52" s="59"/>
      <c r="J52" s="58"/>
    </row>
    <row r="53" spans="2:10" s="57" customFormat="1" ht="19.5" customHeight="1">
      <c r="B53" s="70"/>
      <c r="D53" s="59"/>
      <c r="E53" s="59"/>
      <c r="F53" s="59"/>
      <c r="G53" s="59"/>
      <c r="H53" s="58"/>
      <c r="I53" s="59"/>
      <c r="J53" s="58"/>
    </row>
    <row r="54" spans="2:10" s="57" customFormat="1" ht="19.5" customHeight="1">
      <c r="B54" s="70"/>
      <c r="D54" s="59"/>
      <c r="E54" s="59"/>
      <c r="F54" s="59"/>
      <c r="G54" s="59"/>
      <c r="H54" s="58"/>
      <c r="I54" s="59"/>
      <c r="J54" s="58"/>
    </row>
    <row r="55" spans="2:10" s="57" customFormat="1" ht="19.5" customHeight="1">
      <c r="B55" s="70"/>
      <c r="D55" s="59"/>
      <c r="E55" s="59"/>
      <c r="F55" s="59"/>
      <c r="G55" s="59"/>
      <c r="H55" s="58"/>
      <c r="I55" s="59"/>
      <c r="J55" s="58"/>
    </row>
    <row r="56" spans="2:10" s="57" customFormat="1" ht="19.5" customHeight="1">
      <c r="B56" s="70"/>
      <c r="D56" s="59"/>
      <c r="E56" s="59"/>
      <c r="F56" s="59"/>
      <c r="G56" s="59"/>
      <c r="H56" s="58"/>
      <c r="I56" s="59"/>
      <c r="J56" s="58"/>
    </row>
    <row r="57" spans="2:10" s="57" customFormat="1" ht="19.5" customHeight="1">
      <c r="B57" s="70"/>
      <c r="D57" s="59"/>
      <c r="E57" s="59"/>
      <c r="F57" s="59"/>
      <c r="G57" s="59"/>
      <c r="H57" s="58"/>
      <c r="I57" s="59"/>
      <c r="J57" s="58"/>
    </row>
    <row r="58" spans="2:10" s="57" customFormat="1" ht="19.5" customHeight="1">
      <c r="B58" s="70"/>
      <c r="D58" s="59"/>
      <c r="E58" s="59"/>
      <c r="F58" s="59"/>
      <c r="G58" s="59"/>
      <c r="H58" s="58"/>
      <c r="I58" s="59"/>
      <c r="J58" s="58"/>
    </row>
    <row r="59" spans="2:10" s="57" customFormat="1" ht="19.5" customHeight="1">
      <c r="B59" s="70"/>
      <c r="D59" s="59"/>
      <c r="E59" s="59"/>
      <c r="F59" s="59"/>
      <c r="G59" s="59"/>
      <c r="H59" s="58"/>
      <c r="I59" s="59"/>
      <c r="J59" s="58"/>
    </row>
    <row r="60" spans="2:10" s="57" customFormat="1" ht="19.5" customHeight="1">
      <c r="B60" s="70"/>
      <c r="D60" s="59"/>
      <c r="E60" s="59"/>
      <c r="F60" s="59"/>
      <c r="G60" s="59"/>
      <c r="H60" s="58"/>
      <c r="I60" s="59"/>
      <c r="J60" s="58"/>
    </row>
    <row r="61" spans="2:10" s="57" customFormat="1" ht="19.5" customHeight="1">
      <c r="B61" s="70"/>
      <c r="D61" s="59"/>
      <c r="E61" s="59"/>
      <c r="F61" s="59"/>
      <c r="G61" s="59"/>
      <c r="H61" s="58"/>
      <c r="I61" s="59"/>
      <c r="J61" s="58"/>
    </row>
    <row r="62" spans="2:10" s="57" customFormat="1" ht="19.5" customHeight="1">
      <c r="B62" s="70"/>
      <c r="D62" s="59"/>
      <c r="E62" s="59"/>
      <c r="F62" s="59"/>
      <c r="G62" s="59"/>
      <c r="H62" s="58"/>
      <c r="I62" s="59"/>
      <c r="J62" s="58"/>
    </row>
    <row r="63" spans="2:10" s="57" customFormat="1" ht="19.5" customHeight="1">
      <c r="B63" s="70"/>
      <c r="D63" s="59"/>
      <c r="E63" s="59"/>
      <c r="F63" s="59"/>
      <c r="G63" s="59"/>
      <c r="H63" s="58"/>
      <c r="I63" s="59"/>
      <c r="J63" s="58"/>
    </row>
    <row r="64" spans="2:10" s="57" customFormat="1" ht="19.5" customHeight="1">
      <c r="B64" s="70"/>
      <c r="D64" s="59"/>
      <c r="E64" s="59"/>
      <c r="F64" s="59"/>
      <c r="G64" s="59"/>
      <c r="H64" s="58"/>
      <c r="I64" s="59"/>
      <c r="J64" s="58"/>
    </row>
    <row r="65" spans="4:10" ht="19.5" customHeight="1">
      <c r="D65" s="14"/>
      <c r="E65" s="14"/>
      <c r="F65" s="14"/>
      <c r="G65" s="14"/>
      <c r="H65" s="9"/>
      <c r="I65" s="14"/>
      <c r="J65" s="9"/>
    </row>
    <row r="66" spans="4:10" ht="19.5" customHeight="1">
      <c r="D66" s="14"/>
      <c r="E66" s="14"/>
      <c r="F66" s="14"/>
      <c r="G66" s="14"/>
      <c r="H66" s="9"/>
      <c r="I66" s="14"/>
      <c r="J66" s="9"/>
    </row>
    <row r="67" spans="4:10" ht="19.5" customHeight="1">
      <c r="D67" s="14"/>
      <c r="E67" s="14"/>
      <c r="F67" s="14"/>
      <c r="G67" s="14"/>
      <c r="H67" s="9"/>
      <c r="I67" s="14"/>
      <c r="J67" s="9"/>
    </row>
    <row r="68" spans="4:10" ht="19.5" customHeight="1">
      <c r="D68" s="14"/>
      <c r="E68" s="14"/>
      <c r="F68" s="14"/>
      <c r="G68" s="14"/>
      <c r="H68" s="9"/>
      <c r="I68" s="14"/>
      <c r="J68" s="9"/>
    </row>
    <row r="69" spans="4:10" ht="19.5" customHeight="1">
      <c r="D69" s="14"/>
      <c r="E69" s="14"/>
      <c r="F69" s="14"/>
      <c r="G69" s="14"/>
      <c r="H69" s="9"/>
      <c r="I69" s="14"/>
      <c r="J69" s="9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5" top="0.48" bottom="0.5" header="0.5" footer="0.5"/>
  <pageSetup paperSize="9" scale="78" firstPageNumber="6" orientation="portrait" useFirstPageNumber="1" horizontalDpi="1200" verticalDpi="1200" r:id="rId1"/>
  <headerFooter>
    <oddFooter xml:space="preserve">&amp;L&amp;"Times New Roman,Regular"&amp;11  The accompanying notes form an integral part of the interim financial statements.
&amp;C&amp;"Times New Roman,Regular"&amp;11&amp;P&amp;R&amp;"Arial,Regular"&amp;9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0"/>
  <sheetViews>
    <sheetView view="pageBreakPreview" zoomScale="70" zoomScaleNormal="70" zoomScaleSheetLayoutView="70" workbookViewId="0">
      <selection activeCell="D12" sqref="D12"/>
    </sheetView>
  </sheetViews>
  <sheetFormatPr defaultColWidth="13" defaultRowHeight="21.45" customHeight="1"/>
  <cols>
    <col min="1" max="1" width="57.875" style="4" customWidth="1"/>
    <col min="2" max="2" width="6.625" style="84" customWidth="1"/>
    <col min="3" max="3" width="4" style="4" customWidth="1"/>
    <col min="4" max="4" width="14.125" style="3" bestFit="1" customWidth="1"/>
    <col min="5" max="5" width="0.875" style="3" customWidth="1"/>
    <col min="6" max="6" width="12.625" style="2" customWidth="1"/>
    <col min="7" max="7" width="0.875" style="2" customWidth="1"/>
    <col min="8" max="8" width="14.25" style="2" customWidth="1"/>
    <col min="9" max="9" width="0.875" style="1" customWidth="1"/>
    <col min="10" max="10" width="18.375" style="2" customWidth="1"/>
    <col min="11" max="11" width="0.875" style="1" customWidth="1"/>
    <col min="12" max="12" width="13.75" style="2" bestFit="1" customWidth="1"/>
    <col min="13" max="13" width="0.875" style="2" customWidth="1"/>
    <col min="14" max="14" width="14.75" style="2" bestFit="1" customWidth="1"/>
    <col min="15" max="15" width="0.875" style="3" customWidth="1"/>
    <col min="16" max="16" width="16.25" style="3" bestFit="1" customWidth="1"/>
    <col min="17" max="16384" width="13" style="4"/>
  </cols>
  <sheetData>
    <row r="1" spans="1:16" s="90" customFormat="1" ht="21.45" customHeight="1">
      <c r="A1" s="85" t="s">
        <v>180</v>
      </c>
      <c r="B1" s="86"/>
      <c r="C1" s="85"/>
      <c r="D1" s="87"/>
      <c r="E1" s="87"/>
      <c r="F1" s="88"/>
      <c r="G1" s="88"/>
      <c r="H1" s="88"/>
      <c r="I1" s="88"/>
      <c r="J1" s="88"/>
      <c r="K1" s="88"/>
      <c r="L1" s="88"/>
      <c r="M1" s="88"/>
      <c r="N1" s="88"/>
      <c r="O1" s="89"/>
      <c r="P1" s="89"/>
    </row>
    <row r="2" spans="1:16" s="96" customFormat="1" ht="21.45" customHeight="1">
      <c r="A2" s="91" t="s">
        <v>149</v>
      </c>
      <c r="B2" s="92"/>
      <c r="C2" s="91"/>
      <c r="D2" s="93"/>
      <c r="E2" s="93"/>
      <c r="F2" s="94"/>
      <c r="G2" s="94"/>
      <c r="H2" s="94"/>
      <c r="I2" s="94"/>
      <c r="J2" s="94"/>
      <c r="K2" s="94"/>
      <c r="L2" s="94"/>
      <c r="M2" s="94"/>
      <c r="N2" s="94"/>
      <c r="O2" s="95"/>
      <c r="P2" s="95"/>
    </row>
    <row r="3" spans="1:16" s="8" customFormat="1" ht="21.45" customHeight="1">
      <c r="A3" s="5" t="s">
        <v>101</v>
      </c>
      <c r="B3" s="81"/>
      <c r="C3" s="5"/>
      <c r="D3" s="6"/>
      <c r="E3" s="6"/>
      <c r="F3" s="1"/>
      <c r="G3" s="1"/>
      <c r="H3" s="1"/>
      <c r="I3" s="1"/>
      <c r="J3" s="1"/>
      <c r="K3" s="1"/>
      <c r="L3" s="1"/>
      <c r="M3" s="1"/>
      <c r="N3" s="1"/>
      <c r="O3" s="7"/>
      <c r="P3" s="7"/>
    </row>
    <row r="4" spans="1:16" s="77" customFormat="1" ht="21.45" customHeight="1">
      <c r="A4" s="75"/>
      <c r="B4" s="82"/>
      <c r="C4" s="76"/>
      <c r="D4" s="286" t="s">
        <v>133</v>
      </c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</row>
    <row r="5" spans="1:16" s="79" customFormat="1" ht="21.45" customHeight="1">
      <c r="A5" s="78"/>
      <c r="B5" s="82"/>
      <c r="C5" s="76"/>
      <c r="D5" s="262"/>
      <c r="E5" s="262"/>
      <c r="F5" s="262"/>
      <c r="G5" s="262"/>
      <c r="H5" s="289" t="s">
        <v>34</v>
      </c>
      <c r="I5" s="289"/>
      <c r="J5" s="289"/>
      <c r="K5" s="262"/>
      <c r="L5" s="262"/>
      <c r="M5" s="64"/>
      <c r="N5" s="64"/>
      <c r="O5" s="64"/>
      <c r="P5" s="64"/>
    </row>
    <row r="6" spans="1:16" s="79" customFormat="1" ht="21.45" customHeight="1">
      <c r="B6" s="82"/>
      <c r="C6" s="76"/>
      <c r="D6" s="64" t="s">
        <v>45</v>
      </c>
      <c r="E6" s="64"/>
      <c r="F6" s="224"/>
      <c r="G6" s="63"/>
      <c r="H6" s="63"/>
      <c r="I6" s="63"/>
      <c r="J6" s="63"/>
      <c r="K6" s="63"/>
      <c r="L6" s="63" t="s">
        <v>182</v>
      </c>
      <c r="M6" s="64"/>
      <c r="N6" s="64" t="s">
        <v>84</v>
      </c>
      <c r="O6" s="64"/>
      <c r="P6" s="64"/>
    </row>
    <row r="7" spans="1:16" s="79" customFormat="1" ht="21.45" customHeight="1">
      <c r="B7" s="82"/>
      <c r="C7" s="76"/>
      <c r="D7" s="64" t="s">
        <v>47</v>
      </c>
      <c r="E7" s="64"/>
      <c r="F7" s="63" t="s">
        <v>48</v>
      </c>
      <c r="G7" s="63"/>
      <c r="H7" s="63" t="s">
        <v>49</v>
      </c>
      <c r="I7" s="63"/>
      <c r="J7" s="63"/>
      <c r="K7" s="63"/>
      <c r="L7" s="63" t="s">
        <v>85</v>
      </c>
      <c r="M7" s="64"/>
      <c r="N7" s="64" t="s">
        <v>86</v>
      </c>
      <c r="O7" s="64"/>
      <c r="P7" s="64" t="s">
        <v>50</v>
      </c>
    </row>
    <row r="8" spans="1:16" s="79" customFormat="1" ht="21.45" customHeight="1">
      <c r="B8" s="82"/>
      <c r="C8" s="76"/>
      <c r="D8" s="64" t="s">
        <v>51</v>
      </c>
      <c r="E8" s="64"/>
      <c r="F8" s="63" t="s">
        <v>52</v>
      </c>
      <c r="G8" s="63"/>
      <c r="H8" s="63" t="s">
        <v>53</v>
      </c>
      <c r="I8" s="63"/>
      <c r="J8" s="63" t="s">
        <v>46</v>
      </c>
      <c r="K8" s="63"/>
      <c r="L8" s="63" t="s">
        <v>67</v>
      </c>
      <c r="M8" s="64"/>
      <c r="N8" s="64" t="s">
        <v>54</v>
      </c>
      <c r="O8" s="64"/>
      <c r="P8" s="64" t="s">
        <v>55</v>
      </c>
    </row>
    <row r="9" spans="1:16" s="79" customFormat="1" ht="21.45" customHeight="1">
      <c r="A9" s="57"/>
      <c r="B9" s="68"/>
      <c r="C9" s="224"/>
      <c r="D9" s="288" t="s">
        <v>102</v>
      </c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</row>
    <row r="10" spans="1:16" s="57" customFormat="1" ht="21.45" customHeight="1">
      <c r="A10" s="239" t="s">
        <v>104</v>
      </c>
      <c r="B10" s="83"/>
      <c r="C10" s="80"/>
      <c r="D10" s="134"/>
      <c r="E10" s="225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</row>
    <row r="11" spans="1:16" s="79" customFormat="1" ht="21.45" customHeight="1">
      <c r="A11" s="239" t="s">
        <v>106</v>
      </c>
      <c r="B11" s="71"/>
      <c r="C11" s="144"/>
      <c r="D11" s="223">
        <v>2131921</v>
      </c>
      <c r="E11" s="223"/>
      <c r="F11" s="223">
        <v>634029</v>
      </c>
      <c r="G11" s="223"/>
      <c r="H11" s="223">
        <v>213192</v>
      </c>
      <c r="I11" s="223"/>
      <c r="J11" s="223">
        <v>11957031</v>
      </c>
      <c r="K11" s="223"/>
      <c r="L11" s="223">
        <v>-446</v>
      </c>
      <c r="M11" s="223"/>
      <c r="N11" s="223">
        <v>1237304</v>
      </c>
      <c r="O11" s="226"/>
      <c r="P11" s="226">
        <f>SUM(D11:N11)</f>
        <v>16173031</v>
      </c>
    </row>
    <row r="12" spans="1:16" s="79" customFormat="1" ht="21.45" customHeight="1">
      <c r="A12" s="239"/>
      <c r="B12" s="71"/>
      <c r="C12" s="144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6"/>
      <c r="P12" s="226"/>
    </row>
    <row r="13" spans="1:16" s="79" customFormat="1" ht="21.45" customHeight="1">
      <c r="A13" s="239" t="s">
        <v>164</v>
      </c>
      <c r="B13" s="71"/>
      <c r="C13" s="144"/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3"/>
      <c r="O13" s="226"/>
      <c r="P13" s="226"/>
    </row>
    <row r="14" spans="1:16" s="79" customFormat="1" ht="21.45" customHeight="1">
      <c r="A14" s="240" t="s">
        <v>165</v>
      </c>
      <c r="B14" s="71"/>
      <c r="C14" s="144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6"/>
      <c r="P14" s="226"/>
    </row>
    <row r="15" spans="1:16" s="79" customFormat="1" ht="21.45" customHeight="1">
      <c r="A15" s="252" t="s">
        <v>150</v>
      </c>
      <c r="B15" s="227"/>
      <c r="C15" s="144"/>
      <c r="D15" s="259">
        <v>0</v>
      </c>
      <c r="E15" s="259"/>
      <c r="F15" s="259">
        <v>0</v>
      </c>
      <c r="G15" s="259"/>
      <c r="H15" s="259">
        <v>0</v>
      </c>
      <c r="I15" s="138"/>
      <c r="J15" s="138">
        <v>-426384</v>
      </c>
      <c r="K15" s="138"/>
      <c r="L15" s="259">
        <v>0</v>
      </c>
      <c r="M15" s="259"/>
      <c r="N15" s="259">
        <v>0</v>
      </c>
      <c r="O15" s="136"/>
      <c r="P15" s="136">
        <f>SUM(D15:N15)</f>
        <v>-426384</v>
      </c>
    </row>
    <row r="16" spans="1:16" s="79" customFormat="1" ht="21.45" customHeight="1">
      <c r="A16" s="238" t="s">
        <v>167</v>
      </c>
      <c r="B16" s="227"/>
      <c r="C16" s="144"/>
      <c r="D16" s="264">
        <f>SUM(D15)</f>
        <v>0</v>
      </c>
      <c r="E16" s="263"/>
      <c r="F16" s="264">
        <f>SUM(F15)</f>
        <v>0</v>
      </c>
      <c r="G16" s="263"/>
      <c r="H16" s="264">
        <f>SUM(H15)</f>
        <v>0</v>
      </c>
      <c r="I16" s="223"/>
      <c r="J16" s="265">
        <f>SUM(J15)</f>
        <v>-426384</v>
      </c>
      <c r="K16" s="223"/>
      <c r="L16" s="264">
        <f>SUM(L15)</f>
        <v>0</v>
      </c>
      <c r="M16" s="263"/>
      <c r="N16" s="264">
        <f>SUM(N15)</f>
        <v>0</v>
      </c>
      <c r="O16" s="226"/>
      <c r="P16" s="265">
        <f>SUM(P15)</f>
        <v>-426384</v>
      </c>
    </row>
    <row r="17" spans="1:16" s="79" customFormat="1" ht="21.45" customHeight="1">
      <c r="A17" s="238"/>
      <c r="B17" s="227"/>
      <c r="C17" s="144"/>
      <c r="D17" s="213"/>
      <c r="E17" s="213"/>
      <c r="F17" s="213"/>
      <c r="G17" s="213"/>
      <c r="H17" s="213"/>
      <c r="I17" s="138"/>
      <c r="J17" s="138"/>
      <c r="K17" s="138"/>
      <c r="L17" s="213"/>
      <c r="M17" s="138"/>
      <c r="N17" s="213"/>
      <c r="O17" s="136"/>
      <c r="P17" s="136"/>
    </row>
    <row r="18" spans="1:16" s="79" customFormat="1" ht="21.45" customHeight="1">
      <c r="A18" s="232" t="s">
        <v>152</v>
      </c>
      <c r="B18" s="227"/>
      <c r="C18" s="144"/>
      <c r="D18" s="213"/>
      <c r="E18" s="213"/>
      <c r="F18" s="213"/>
      <c r="G18" s="213"/>
      <c r="H18" s="213"/>
      <c r="I18" s="138"/>
      <c r="J18" s="138"/>
      <c r="K18" s="138"/>
      <c r="L18" s="213"/>
      <c r="M18" s="138"/>
      <c r="N18" s="213"/>
      <c r="O18" s="136"/>
      <c r="P18" s="136"/>
    </row>
    <row r="19" spans="1:16" s="79" customFormat="1" ht="21.45" customHeight="1">
      <c r="A19" s="144" t="s">
        <v>153</v>
      </c>
      <c r="B19" s="227"/>
      <c r="C19" s="144"/>
      <c r="D19" s="258">
        <v>0</v>
      </c>
      <c r="E19" s="213"/>
      <c r="F19" s="258">
        <v>0</v>
      </c>
      <c r="G19" s="213"/>
      <c r="H19" s="258">
        <v>0</v>
      </c>
      <c r="I19" s="138"/>
      <c r="J19" s="140">
        <v>307045</v>
      </c>
      <c r="K19" s="138"/>
      <c r="L19" s="258">
        <v>0</v>
      </c>
      <c r="M19" s="138"/>
      <c r="N19" s="140">
        <v>7208</v>
      </c>
      <c r="O19" s="136"/>
      <c r="P19" s="139">
        <f>SUM(D19:N19)</f>
        <v>314253</v>
      </c>
    </row>
    <row r="20" spans="1:16" s="79" customFormat="1" ht="21.45" customHeight="1">
      <c r="A20" s="232" t="s">
        <v>44</v>
      </c>
      <c r="B20" s="227"/>
      <c r="C20" s="144"/>
      <c r="D20" s="264">
        <f>SUM(D19)</f>
        <v>0</v>
      </c>
      <c r="E20" s="213"/>
      <c r="F20" s="264">
        <f>SUM(F19)</f>
        <v>0</v>
      </c>
      <c r="G20" s="213"/>
      <c r="H20" s="264">
        <f>SUM(H19)</f>
        <v>0</v>
      </c>
      <c r="I20" s="138"/>
      <c r="J20" s="265">
        <f>SUM(J19)</f>
        <v>307045</v>
      </c>
      <c r="K20" s="138"/>
      <c r="L20" s="264">
        <f>SUM(L19)</f>
        <v>0</v>
      </c>
      <c r="M20" s="138"/>
      <c r="N20" s="265">
        <f>SUM(N19)</f>
        <v>7208</v>
      </c>
      <c r="O20" s="136"/>
      <c r="P20" s="265">
        <f>SUM(P19)</f>
        <v>314253</v>
      </c>
    </row>
    <row r="21" spans="1:16" s="79" customFormat="1" ht="21.45" customHeight="1">
      <c r="A21" s="232"/>
      <c r="B21" s="227"/>
      <c r="C21" s="144"/>
      <c r="D21" s="135"/>
      <c r="E21" s="213"/>
      <c r="F21" s="135"/>
      <c r="G21" s="213"/>
      <c r="H21" s="135"/>
      <c r="I21" s="138"/>
      <c r="J21" s="137"/>
      <c r="K21" s="138"/>
      <c r="L21" s="135"/>
      <c r="M21" s="138"/>
      <c r="N21" s="137"/>
      <c r="O21" s="136"/>
      <c r="P21" s="242"/>
    </row>
    <row r="22" spans="1:16" s="79" customFormat="1" ht="21.45" customHeight="1" thickBot="1">
      <c r="A22" s="239" t="s">
        <v>108</v>
      </c>
      <c r="B22" s="228"/>
      <c r="C22" s="229"/>
      <c r="D22" s="230">
        <f>D11+D16+D20</f>
        <v>2131921</v>
      </c>
      <c r="E22" s="231"/>
      <c r="F22" s="230">
        <f>F11+F16+F20</f>
        <v>634029</v>
      </c>
      <c r="G22" s="223"/>
      <c r="H22" s="230">
        <f>H11+H16+H20</f>
        <v>213192</v>
      </c>
      <c r="I22" s="223"/>
      <c r="J22" s="230">
        <f>J11+J16+J20</f>
        <v>11837692</v>
      </c>
      <c r="K22" s="223"/>
      <c r="L22" s="230">
        <f>L11+L16+L20</f>
        <v>-446</v>
      </c>
      <c r="M22" s="223"/>
      <c r="N22" s="230">
        <f>N11+N16+N20</f>
        <v>1244512</v>
      </c>
      <c r="O22" s="223"/>
      <c r="P22" s="230">
        <f>P11+P16+P20</f>
        <v>16060900</v>
      </c>
    </row>
    <row r="23" spans="1:16" s="79" customFormat="1" ht="21.45" customHeight="1" thickTop="1">
      <c r="A23" s="239"/>
      <c r="B23" s="228"/>
      <c r="C23" s="229"/>
      <c r="D23" s="268"/>
      <c r="E23" s="231"/>
      <c r="F23" s="268"/>
      <c r="G23" s="223"/>
      <c r="H23" s="268"/>
      <c r="I23" s="223"/>
      <c r="J23" s="268"/>
      <c r="K23" s="223"/>
      <c r="L23" s="268"/>
      <c r="M23" s="223"/>
      <c r="N23" s="268"/>
      <c r="O23" s="223"/>
      <c r="P23" s="268"/>
    </row>
    <row r="24" spans="1:16" s="90" customFormat="1" ht="21.45" customHeight="1">
      <c r="A24" s="85" t="s">
        <v>180</v>
      </c>
      <c r="B24" s="86"/>
      <c r="C24" s="85"/>
      <c r="D24" s="87"/>
      <c r="E24" s="87"/>
      <c r="F24" s="88"/>
      <c r="G24" s="88"/>
      <c r="H24" s="88"/>
      <c r="I24" s="88"/>
      <c r="J24" s="88"/>
      <c r="K24" s="88"/>
      <c r="L24" s="88"/>
      <c r="M24" s="88"/>
      <c r="N24" s="88"/>
      <c r="O24" s="89"/>
      <c r="P24" s="89"/>
    </row>
    <row r="25" spans="1:16" s="96" customFormat="1" ht="21.45" customHeight="1">
      <c r="A25" s="91" t="s">
        <v>149</v>
      </c>
      <c r="B25" s="92"/>
      <c r="C25" s="91"/>
      <c r="D25" s="93"/>
      <c r="E25" s="93"/>
      <c r="F25" s="94"/>
      <c r="G25" s="94"/>
      <c r="H25" s="94"/>
      <c r="I25" s="94"/>
      <c r="J25" s="94"/>
      <c r="K25" s="94"/>
      <c r="L25" s="94"/>
      <c r="M25" s="94"/>
      <c r="N25" s="94"/>
      <c r="O25" s="95"/>
      <c r="P25" s="95"/>
    </row>
    <row r="26" spans="1:16" s="8" customFormat="1" ht="21.45" customHeight="1">
      <c r="A26" s="5" t="s">
        <v>101</v>
      </c>
      <c r="B26" s="81"/>
      <c r="C26" s="5"/>
      <c r="D26" s="6"/>
      <c r="E26" s="6"/>
      <c r="F26" s="1"/>
      <c r="G26" s="1"/>
      <c r="H26" s="1"/>
      <c r="I26" s="1"/>
      <c r="J26" s="1"/>
      <c r="K26" s="1"/>
      <c r="L26" s="1"/>
      <c r="M26" s="1"/>
      <c r="N26" s="1"/>
      <c r="O26" s="7"/>
      <c r="P26" s="7"/>
    </row>
    <row r="27" spans="1:16" s="77" customFormat="1" ht="21.45" customHeight="1">
      <c r="A27" s="75"/>
      <c r="B27" s="82"/>
      <c r="C27" s="76"/>
      <c r="D27" s="286" t="s">
        <v>133</v>
      </c>
      <c r="E27" s="286"/>
      <c r="F27" s="286"/>
      <c r="G27" s="286"/>
      <c r="H27" s="286"/>
      <c r="I27" s="286"/>
      <c r="J27" s="286"/>
      <c r="K27" s="286"/>
      <c r="L27" s="286"/>
      <c r="M27" s="286"/>
      <c r="N27" s="286"/>
      <c r="O27" s="286"/>
      <c r="P27" s="286"/>
    </row>
    <row r="28" spans="1:16" s="79" customFormat="1" ht="21.45" customHeight="1">
      <c r="A28" s="78"/>
      <c r="B28" s="82"/>
      <c r="C28" s="76"/>
      <c r="D28" s="262"/>
      <c r="E28" s="262"/>
      <c r="F28" s="262"/>
      <c r="G28" s="262"/>
      <c r="H28" s="289" t="s">
        <v>34</v>
      </c>
      <c r="I28" s="289"/>
      <c r="J28" s="289"/>
      <c r="K28" s="262"/>
      <c r="L28" s="262"/>
      <c r="M28" s="64"/>
      <c r="N28" s="64"/>
      <c r="O28" s="64"/>
      <c r="P28" s="64"/>
    </row>
    <row r="29" spans="1:16" s="79" customFormat="1" ht="21.45" customHeight="1">
      <c r="B29" s="82"/>
      <c r="C29" s="76"/>
      <c r="D29" s="64" t="s">
        <v>45</v>
      </c>
      <c r="E29" s="64"/>
      <c r="F29" s="224"/>
      <c r="G29" s="63"/>
      <c r="H29" s="63"/>
      <c r="I29" s="63"/>
      <c r="J29" s="63"/>
      <c r="K29" s="63"/>
      <c r="L29" s="63" t="s">
        <v>182</v>
      </c>
      <c r="M29" s="64"/>
      <c r="N29" s="64" t="s">
        <v>84</v>
      </c>
      <c r="O29" s="64"/>
      <c r="P29" s="64"/>
    </row>
    <row r="30" spans="1:16" s="79" customFormat="1" ht="21.45" customHeight="1">
      <c r="B30" s="82"/>
      <c r="C30" s="76"/>
      <c r="D30" s="64" t="s">
        <v>47</v>
      </c>
      <c r="E30" s="64"/>
      <c r="F30" s="63" t="s">
        <v>48</v>
      </c>
      <c r="G30" s="63"/>
      <c r="H30" s="63" t="s">
        <v>49</v>
      </c>
      <c r="I30" s="63"/>
      <c r="J30" s="63"/>
      <c r="K30" s="63"/>
      <c r="L30" s="63" t="s">
        <v>85</v>
      </c>
      <c r="M30" s="64"/>
      <c r="N30" s="64" t="s">
        <v>86</v>
      </c>
      <c r="O30" s="64"/>
      <c r="P30" s="64" t="s">
        <v>50</v>
      </c>
    </row>
    <row r="31" spans="1:16" s="79" customFormat="1" ht="21.45" customHeight="1">
      <c r="B31" s="82"/>
      <c r="C31" s="76"/>
      <c r="D31" s="64" t="s">
        <v>51</v>
      </c>
      <c r="E31" s="64"/>
      <c r="F31" s="63" t="s">
        <v>52</v>
      </c>
      <c r="G31" s="63"/>
      <c r="H31" s="63" t="s">
        <v>53</v>
      </c>
      <c r="I31" s="63"/>
      <c r="J31" s="63" t="s">
        <v>46</v>
      </c>
      <c r="K31" s="63"/>
      <c r="L31" s="63" t="s">
        <v>67</v>
      </c>
      <c r="M31" s="64"/>
      <c r="N31" s="64" t="s">
        <v>54</v>
      </c>
      <c r="O31" s="64"/>
      <c r="P31" s="64" t="s">
        <v>55</v>
      </c>
    </row>
    <row r="32" spans="1:16" s="79" customFormat="1" ht="21.45" customHeight="1">
      <c r="A32" s="57"/>
      <c r="B32" s="68"/>
      <c r="C32" s="224"/>
      <c r="D32" s="288" t="s">
        <v>102</v>
      </c>
      <c r="E32" s="288"/>
      <c r="F32" s="288"/>
      <c r="G32" s="288"/>
      <c r="H32" s="288"/>
      <c r="I32" s="288"/>
      <c r="J32" s="288"/>
      <c r="K32" s="288"/>
      <c r="L32" s="288"/>
      <c r="M32" s="288"/>
      <c r="N32" s="288"/>
      <c r="O32" s="288"/>
      <c r="P32" s="288"/>
    </row>
    <row r="33" spans="1:16" s="79" customFormat="1" ht="21.45" customHeight="1">
      <c r="A33" s="239" t="s">
        <v>105</v>
      </c>
      <c r="B33" s="228"/>
      <c r="C33" s="229"/>
      <c r="D33" s="233"/>
      <c r="E33" s="234"/>
      <c r="F33" s="233"/>
      <c r="G33" s="235"/>
      <c r="H33" s="233"/>
      <c r="I33" s="235"/>
      <c r="J33" s="233"/>
      <c r="K33" s="235"/>
      <c r="L33" s="233"/>
      <c r="M33" s="235"/>
      <c r="N33" s="233"/>
      <c r="O33" s="236"/>
      <c r="P33" s="233"/>
    </row>
    <row r="34" spans="1:16" s="79" customFormat="1" ht="21.45" customHeight="1">
      <c r="A34" s="239" t="s">
        <v>107</v>
      </c>
      <c r="B34" s="71"/>
      <c r="C34" s="144"/>
      <c r="D34" s="223">
        <v>2131921</v>
      </c>
      <c r="E34" s="223"/>
      <c r="F34" s="223">
        <v>634029</v>
      </c>
      <c r="G34" s="223"/>
      <c r="H34" s="223">
        <v>213192</v>
      </c>
      <c r="I34" s="223"/>
      <c r="J34" s="223">
        <v>12870340</v>
      </c>
      <c r="K34" s="223"/>
      <c r="L34" s="223">
        <v>-446</v>
      </c>
      <c r="M34" s="223"/>
      <c r="N34" s="223">
        <v>1270040</v>
      </c>
      <c r="O34" s="226"/>
      <c r="P34" s="226">
        <f>SUM(D34:N34)</f>
        <v>17119076</v>
      </c>
    </row>
    <row r="35" spans="1:16" s="79" customFormat="1" ht="21.45" customHeight="1">
      <c r="A35" s="239"/>
      <c r="B35" s="71"/>
      <c r="C35" s="144"/>
      <c r="D35" s="223"/>
      <c r="E35" s="223"/>
      <c r="F35" s="223"/>
      <c r="G35" s="223"/>
      <c r="H35" s="223"/>
      <c r="I35" s="223"/>
      <c r="J35" s="223"/>
      <c r="K35" s="223"/>
      <c r="L35" s="223"/>
      <c r="M35" s="223"/>
      <c r="N35" s="223"/>
      <c r="O35" s="226"/>
      <c r="P35" s="226"/>
    </row>
    <row r="36" spans="1:16" s="79" customFormat="1" ht="21.45" hidden="1" customHeight="1">
      <c r="A36" s="239" t="s">
        <v>137</v>
      </c>
      <c r="B36" s="71"/>
      <c r="C36" s="144"/>
      <c r="D36" s="223"/>
      <c r="E36" s="223"/>
      <c r="F36" s="223"/>
      <c r="G36" s="223"/>
      <c r="H36" s="223"/>
      <c r="I36" s="223"/>
      <c r="J36" s="223"/>
      <c r="K36" s="223"/>
      <c r="L36" s="223"/>
      <c r="M36" s="223"/>
      <c r="N36" s="223"/>
      <c r="O36" s="226"/>
      <c r="P36" s="226"/>
    </row>
    <row r="37" spans="1:16" s="79" customFormat="1" ht="21.45" hidden="1" customHeight="1">
      <c r="A37" s="240" t="s">
        <v>138</v>
      </c>
      <c r="B37" s="71"/>
      <c r="C37" s="144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6"/>
      <c r="P37" s="226"/>
    </row>
    <row r="38" spans="1:16" s="79" customFormat="1" ht="21.45" hidden="1" customHeight="1">
      <c r="A38" s="252" t="s">
        <v>150</v>
      </c>
      <c r="B38" s="71"/>
      <c r="C38" s="144"/>
      <c r="D38" s="223"/>
      <c r="E38" s="223"/>
      <c r="F38" s="223"/>
      <c r="G38" s="223"/>
      <c r="H38" s="223"/>
      <c r="I38" s="223"/>
      <c r="J38" s="223"/>
      <c r="K38" s="223"/>
      <c r="L38" s="223"/>
      <c r="M38" s="223"/>
      <c r="N38" s="223"/>
      <c r="O38" s="226"/>
      <c r="P38" s="226"/>
    </row>
    <row r="39" spans="1:16" s="79" customFormat="1" ht="21.45" hidden="1" customHeight="1">
      <c r="A39" s="238" t="s">
        <v>151</v>
      </c>
      <c r="B39" s="71"/>
      <c r="C39" s="144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6"/>
      <c r="P39" s="226"/>
    </row>
    <row r="40" spans="1:16" s="79" customFormat="1" ht="21.45" hidden="1" customHeight="1">
      <c r="A40" s="239"/>
      <c r="B40" s="71"/>
      <c r="C40" s="144"/>
      <c r="D40" s="223"/>
      <c r="E40" s="223"/>
      <c r="F40" s="223"/>
      <c r="G40" s="223"/>
      <c r="H40" s="223"/>
      <c r="I40" s="223"/>
      <c r="J40" s="223"/>
      <c r="K40" s="223"/>
      <c r="L40" s="223"/>
      <c r="M40" s="223"/>
      <c r="N40" s="223"/>
      <c r="O40" s="226"/>
      <c r="P40" s="226"/>
    </row>
    <row r="41" spans="1:16" s="79" customFormat="1" ht="21.45" customHeight="1">
      <c r="A41" s="232" t="s">
        <v>152</v>
      </c>
      <c r="B41" s="71"/>
      <c r="C41" s="144"/>
      <c r="D41" s="223"/>
      <c r="E41" s="223"/>
      <c r="F41" s="223"/>
      <c r="G41" s="223"/>
      <c r="H41" s="223"/>
      <c r="I41" s="223"/>
      <c r="J41" s="223"/>
      <c r="K41" s="223"/>
      <c r="L41" s="223"/>
      <c r="M41" s="223"/>
      <c r="N41" s="223"/>
      <c r="O41" s="226"/>
      <c r="P41" s="226"/>
    </row>
    <row r="42" spans="1:16" s="79" customFormat="1" ht="21.45" customHeight="1">
      <c r="A42" s="144" t="s">
        <v>153</v>
      </c>
      <c r="B42" s="71"/>
      <c r="C42" s="144"/>
      <c r="D42" s="259">
        <v>0</v>
      </c>
      <c r="E42" s="259"/>
      <c r="F42" s="259">
        <v>0</v>
      </c>
      <c r="G42" s="259"/>
      <c r="H42" s="259">
        <v>0</v>
      </c>
      <c r="I42" s="138"/>
      <c r="J42" s="138">
        <v>433360</v>
      </c>
      <c r="K42" s="138"/>
      <c r="L42" s="259">
        <v>0</v>
      </c>
      <c r="M42" s="138"/>
      <c r="N42" s="138">
        <v>24307</v>
      </c>
      <c r="O42" s="136"/>
      <c r="P42" s="136">
        <f>SUM(D42:N42)</f>
        <v>457667</v>
      </c>
    </row>
    <row r="43" spans="1:16" s="79" customFormat="1" ht="21.45" customHeight="1">
      <c r="A43" s="232" t="s">
        <v>44</v>
      </c>
      <c r="B43" s="227"/>
      <c r="C43" s="144"/>
      <c r="D43" s="264">
        <f>SUM(D42)</f>
        <v>0</v>
      </c>
      <c r="E43" s="213"/>
      <c r="F43" s="264">
        <f>SUM(F42)</f>
        <v>0</v>
      </c>
      <c r="G43" s="213"/>
      <c r="H43" s="264">
        <f>SUM(H42)</f>
        <v>0</v>
      </c>
      <c r="I43" s="138"/>
      <c r="J43" s="265">
        <f>SUM(J42)</f>
        <v>433360</v>
      </c>
      <c r="K43" s="138"/>
      <c r="L43" s="264">
        <f>SUM(L42)</f>
        <v>0</v>
      </c>
      <c r="M43" s="138"/>
      <c r="N43" s="265">
        <f>SUM(N42)</f>
        <v>24307</v>
      </c>
      <c r="O43" s="136"/>
      <c r="P43" s="266">
        <f>SUM(D43:N43)</f>
        <v>457667</v>
      </c>
    </row>
    <row r="44" spans="1:16" s="79" customFormat="1" ht="21.45" customHeight="1">
      <c r="A44" s="144"/>
      <c r="B44" s="227"/>
      <c r="C44" s="144"/>
      <c r="D44" s="135"/>
      <c r="E44" s="135"/>
      <c r="F44" s="135"/>
      <c r="G44" s="135"/>
      <c r="H44" s="135"/>
      <c r="I44" s="137"/>
      <c r="J44" s="137"/>
      <c r="K44" s="137"/>
      <c r="L44" s="135"/>
      <c r="M44" s="137"/>
      <c r="N44" s="137"/>
      <c r="O44" s="242"/>
      <c r="P44" s="242"/>
    </row>
    <row r="45" spans="1:16" s="79" customFormat="1" ht="21.45" customHeight="1" thickBot="1">
      <c r="A45" s="239" t="s">
        <v>109</v>
      </c>
      <c r="B45" s="228"/>
      <c r="C45" s="229"/>
      <c r="D45" s="230">
        <f>D34+D43</f>
        <v>2131921</v>
      </c>
      <c r="E45" s="231"/>
      <c r="F45" s="230">
        <f>F34+F43</f>
        <v>634029</v>
      </c>
      <c r="G45" s="223"/>
      <c r="H45" s="230">
        <f>H34+H43</f>
        <v>213192</v>
      </c>
      <c r="I45" s="223"/>
      <c r="J45" s="230">
        <f>J34+J43</f>
        <v>13303700</v>
      </c>
      <c r="K45" s="223"/>
      <c r="L45" s="230">
        <f>L34+L43</f>
        <v>-446</v>
      </c>
      <c r="M45" s="223"/>
      <c r="N45" s="230">
        <f>N34+N43</f>
        <v>1294347</v>
      </c>
      <c r="O45" s="223"/>
      <c r="P45" s="230">
        <f>P34+P43</f>
        <v>17576743</v>
      </c>
    </row>
    <row r="46" spans="1:16" s="8" customFormat="1" ht="21.45" customHeight="1" thickTop="1">
      <c r="A46" s="15"/>
      <c r="B46" s="237"/>
      <c r="C46" s="15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14"/>
      <c r="P46" s="9"/>
    </row>
    <row r="47" spans="1:16" s="8" customFormat="1" ht="21.45" customHeight="1">
      <c r="A47" s="287"/>
      <c r="B47" s="287"/>
      <c r="C47" s="287"/>
      <c r="D47" s="287"/>
      <c r="E47" s="287"/>
      <c r="F47" s="287"/>
      <c r="G47" s="287"/>
      <c r="H47" s="287"/>
      <c r="I47" s="287"/>
      <c r="J47" s="287"/>
      <c r="K47" s="287"/>
      <c r="L47" s="287"/>
      <c r="M47" s="287"/>
      <c r="N47" s="287"/>
      <c r="O47" s="287"/>
      <c r="P47" s="287"/>
    </row>
    <row r="48" spans="1:16" s="8" customFormat="1" ht="21.45" customHeight="1">
      <c r="A48" s="15"/>
      <c r="B48" s="74"/>
      <c r="C48" s="15"/>
      <c r="D48" s="14"/>
      <c r="E48" s="14"/>
      <c r="F48" s="9"/>
      <c r="G48" s="9"/>
      <c r="H48" s="9"/>
      <c r="I48" s="9"/>
      <c r="J48" s="9"/>
      <c r="K48" s="9"/>
      <c r="L48" s="9"/>
      <c r="M48" s="9"/>
      <c r="N48" s="9"/>
      <c r="O48" s="14"/>
      <c r="P48" s="14"/>
    </row>
    <row r="49" spans="1:16" s="8" customFormat="1" ht="21.45" customHeight="1">
      <c r="A49" s="15"/>
      <c r="B49" s="74"/>
      <c r="C49" s="15"/>
      <c r="D49" s="14"/>
      <c r="E49" s="14"/>
      <c r="F49" s="9"/>
      <c r="G49" s="9"/>
      <c r="H49" s="9"/>
      <c r="I49" s="9"/>
      <c r="J49" s="9"/>
      <c r="K49" s="9"/>
      <c r="L49" s="9"/>
      <c r="M49" s="9"/>
      <c r="N49" s="9"/>
      <c r="O49" s="14"/>
      <c r="P49" s="14"/>
    </row>
    <row r="50" spans="1:16" ht="21.45" customHeight="1">
      <c r="A50" s="12"/>
      <c r="B50" s="72"/>
      <c r="C50" s="12"/>
      <c r="D50" s="11"/>
      <c r="E50" s="11"/>
      <c r="F50" s="10"/>
      <c r="G50" s="10"/>
      <c r="H50" s="10"/>
      <c r="I50" s="9"/>
      <c r="J50" s="10"/>
      <c r="K50" s="9"/>
      <c r="L50" s="10"/>
      <c r="M50" s="10"/>
      <c r="N50" s="10"/>
      <c r="O50" s="11"/>
      <c r="P50" s="11"/>
    </row>
  </sheetData>
  <mergeCells count="8">
    <mergeCell ref="D4:P4"/>
    <mergeCell ref="A47:J47"/>
    <mergeCell ref="K47:P47"/>
    <mergeCell ref="D9:P9"/>
    <mergeCell ref="H5:J5"/>
    <mergeCell ref="D27:P27"/>
    <mergeCell ref="H28:J28"/>
    <mergeCell ref="D32:P32"/>
  </mergeCells>
  <pageMargins left="0.8" right="0.8" top="0.48" bottom="0.5" header="0.5" footer="0.5"/>
  <pageSetup paperSize="9" scale="79" firstPageNumber="7" orientation="landscape" useFirstPageNumber="1" horizontalDpi="1200" verticalDpi="1200" r:id="rId1"/>
  <headerFooter>
    <oddFooter xml:space="preserve">&amp;L&amp;"Times New Roman,Regular"&amp;11  The accompanying notes form an integral part of the interim financial statement.
&amp;C&amp;"Times New Roman,Regular"&amp;11&amp;P&amp;R&amp;"Arial,Regular"&amp;9 </oddFooter>
  </headerFooter>
  <rowBreaks count="1" manualBreakCount="1">
    <brk id="23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3"/>
  <sheetViews>
    <sheetView view="pageBreakPreview" topLeftCell="A5" zoomScale="70" zoomScaleNormal="85" zoomScaleSheetLayoutView="70" workbookViewId="0">
      <selection activeCell="D12" sqref="D12"/>
    </sheetView>
  </sheetViews>
  <sheetFormatPr defaultColWidth="13" defaultRowHeight="21" customHeight="1"/>
  <cols>
    <col min="1" max="1" width="57.875" style="12" customWidth="1"/>
    <col min="2" max="2" width="6.75" style="72" customWidth="1"/>
    <col min="3" max="3" width="4.25" style="12" customWidth="1"/>
    <col min="4" max="4" width="15" style="10" customWidth="1"/>
    <col min="5" max="5" width="1.625" style="10" customWidth="1"/>
    <col min="6" max="6" width="15" style="10" customWidth="1"/>
    <col min="7" max="7" width="1.625" style="10" customWidth="1"/>
    <col min="8" max="8" width="15" style="10" customWidth="1"/>
    <col min="9" max="9" width="1.625" style="10" customWidth="1"/>
    <col min="10" max="10" width="15" style="10" customWidth="1"/>
    <col min="11" max="11" width="1.625" style="10" customWidth="1"/>
    <col min="12" max="12" width="15" style="10" customWidth="1"/>
    <col min="13" max="13" width="1.625" style="11" customWidth="1"/>
    <col min="14" max="14" width="15" style="11" customWidth="1"/>
    <col min="15" max="16384" width="13" style="12"/>
  </cols>
  <sheetData>
    <row r="1" spans="1:14" s="52" customFormat="1" ht="21" customHeight="1">
      <c r="A1" s="49" t="s">
        <v>180</v>
      </c>
      <c r="B1" s="65"/>
      <c r="C1" s="49"/>
      <c r="D1" s="50"/>
      <c r="E1" s="50"/>
      <c r="F1" s="50"/>
      <c r="G1" s="50"/>
      <c r="H1" s="50"/>
      <c r="I1" s="50"/>
      <c r="J1" s="50"/>
      <c r="K1" s="50"/>
      <c r="L1" s="50"/>
      <c r="M1" s="51"/>
      <c r="N1" s="51"/>
    </row>
    <row r="2" spans="1:14" s="52" customFormat="1" ht="21" customHeight="1">
      <c r="A2" s="253" t="s">
        <v>149</v>
      </c>
      <c r="B2" s="65"/>
      <c r="C2" s="49"/>
      <c r="D2" s="50"/>
      <c r="E2" s="50"/>
      <c r="F2" s="50"/>
      <c r="G2" s="50"/>
      <c r="H2" s="50"/>
      <c r="I2" s="50"/>
      <c r="J2" s="50"/>
      <c r="K2" s="50"/>
      <c r="L2" s="50"/>
      <c r="M2" s="51"/>
      <c r="N2" s="51"/>
    </row>
    <row r="3" spans="1:14" s="15" customFormat="1" ht="20.55" customHeight="1">
      <c r="A3" s="13"/>
      <c r="B3" s="66"/>
      <c r="C3" s="53"/>
      <c r="D3" s="9"/>
      <c r="E3" s="9"/>
      <c r="F3" s="9"/>
      <c r="G3" s="9"/>
      <c r="H3" s="9"/>
      <c r="I3" s="9"/>
      <c r="J3" s="9"/>
      <c r="K3" s="9"/>
      <c r="L3" s="9"/>
      <c r="M3" s="14"/>
      <c r="N3" s="14"/>
    </row>
    <row r="4" spans="1:14" s="55" customFormat="1" ht="21" customHeight="1">
      <c r="A4" s="54"/>
      <c r="B4" s="67"/>
      <c r="C4" s="56"/>
      <c r="D4" s="290" t="s">
        <v>134</v>
      </c>
      <c r="E4" s="290"/>
      <c r="F4" s="290"/>
      <c r="G4" s="290"/>
      <c r="H4" s="290"/>
      <c r="I4" s="290"/>
      <c r="J4" s="290"/>
      <c r="K4" s="290"/>
      <c r="L4" s="290"/>
      <c r="M4" s="290"/>
      <c r="N4" s="290"/>
    </row>
    <row r="5" spans="1:14" s="55" customFormat="1" ht="21" customHeight="1">
      <c r="A5" s="54"/>
      <c r="B5" s="67"/>
      <c r="C5" s="56"/>
      <c r="D5" s="146"/>
      <c r="E5" s="146"/>
      <c r="F5" s="146"/>
      <c r="G5" s="146"/>
      <c r="H5" s="291" t="s">
        <v>34</v>
      </c>
      <c r="I5" s="291"/>
      <c r="J5" s="291"/>
      <c r="K5" s="146"/>
      <c r="L5" s="146"/>
      <c r="M5" s="146"/>
      <c r="N5" s="146"/>
    </row>
    <row r="6" spans="1:14" s="57" customFormat="1" ht="21" customHeight="1">
      <c r="B6" s="67"/>
      <c r="C6" s="55"/>
      <c r="D6" s="63" t="s">
        <v>45</v>
      </c>
      <c r="E6" s="63"/>
      <c r="F6" s="63"/>
      <c r="G6" s="63"/>
      <c r="H6" s="63"/>
      <c r="I6" s="63"/>
      <c r="J6" s="63"/>
      <c r="K6" s="63"/>
      <c r="L6" s="63" t="s">
        <v>182</v>
      </c>
      <c r="M6" s="63"/>
      <c r="N6" s="63"/>
    </row>
    <row r="7" spans="1:14" s="57" customFormat="1" ht="21" customHeight="1">
      <c r="B7" s="67"/>
      <c r="C7" s="55"/>
      <c r="D7" s="63" t="s">
        <v>56</v>
      </c>
      <c r="E7" s="63"/>
      <c r="F7" s="63" t="s">
        <v>48</v>
      </c>
      <c r="G7" s="63"/>
      <c r="H7" s="63" t="s">
        <v>49</v>
      </c>
      <c r="I7" s="63"/>
      <c r="J7" s="63"/>
      <c r="K7" s="63"/>
      <c r="L7" s="63" t="s">
        <v>85</v>
      </c>
      <c r="M7" s="63"/>
      <c r="N7" s="64" t="s">
        <v>50</v>
      </c>
    </row>
    <row r="8" spans="1:14" s="57" customFormat="1" ht="21" customHeight="1">
      <c r="B8" s="68"/>
      <c r="C8" s="55"/>
      <c r="D8" s="63" t="s">
        <v>51</v>
      </c>
      <c r="E8" s="63"/>
      <c r="F8" s="63" t="s">
        <v>57</v>
      </c>
      <c r="G8" s="63"/>
      <c r="H8" s="63" t="s">
        <v>53</v>
      </c>
      <c r="I8" s="63"/>
      <c r="J8" s="63" t="s">
        <v>46</v>
      </c>
      <c r="K8" s="63"/>
      <c r="L8" s="63" t="s">
        <v>67</v>
      </c>
      <c r="M8" s="63"/>
      <c r="N8" s="64" t="s">
        <v>55</v>
      </c>
    </row>
    <row r="9" spans="1:14" s="57" customFormat="1" ht="21" customHeight="1">
      <c r="B9" s="67"/>
      <c r="C9" s="55"/>
      <c r="D9" s="288" t="s">
        <v>102</v>
      </c>
      <c r="E9" s="288"/>
      <c r="F9" s="288"/>
      <c r="G9" s="288"/>
      <c r="H9" s="288"/>
      <c r="I9" s="288"/>
      <c r="J9" s="288"/>
      <c r="K9" s="288"/>
      <c r="L9" s="288"/>
      <c r="M9" s="288"/>
      <c r="N9" s="288"/>
    </row>
    <row r="10" spans="1:14" s="57" customFormat="1" ht="21" customHeight="1">
      <c r="A10" s="274" t="s">
        <v>104</v>
      </c>
      <c r="B10" s="67"/>
      <c r="C10" s="55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</row>
    <row r="11" spans="1:14" s="57" customFormat="1" ht="21" customHeight="1">
      <c r="A11" s="274" t="s">
        <v>106</v>
      </c>
      <c r="B11" s="69"/>
      <c r="C11" s="58"/>
      <c r="D11" s="132">
        <v>2131921</v>
      </c>
      <c r="E11" s="133"/>
      <c r="F11" s="132">
        <v>634029</v>
      </c>
      <c r="G11" s="132"/>
      <c r="H11" s="132">
        <v>213192</v>
      </c>
      <c r="I11" s="132"/>
      <c r="J11" s="132">
        <v>655056</v>
      </c>
      <c r="K11" s="132"/>
      <c r="L11" s="132">
        <v>-446</v>
      </c>
      <c r="M11" s="134"/>
      <c r="N11" s="132">
        <f>SUM(D11:L11)</f>
        <v>3633752</v>
      </c>
    </row>
    <row r="12" spans="1:14" s="57" customFormat="1" ht="20.55" customHeight="1">
      <c r="A12" s="274"/>
      <c r="B12" s="69"/>
      <c r="C12" s="58"/>
      <c r="D12" s="132"/>
      <c r="E12" s="133"/>
      <c r="F12" s="132"/>
      <c r="G12" s="132"/>
      <c r="H12" s="132"/>
      <c r="I12" s="132"/>
      <c r="J12" s="132"/>
      <c r="K12" s="132"/>
      <c r="L12" s="132"/>
      <c r="M12" s="134"/>
      <c r="N12" s="132"/>
    </row>
    <row r="13" spans="1:14" s="57" customFormat="1" ht="21" customHeight="1">
      <c r="A13" s="274" t="s">
        <v>164</v>
      </c>
      <c r="B13" s="69"/>
      <c r="C13" s="58"/>
      <c r="D13" s="132"/>
      <c r="E13" s="133"/>
      <c r="F13" s="132"/>
      <c r="G13" s="132"/>
      <c r="H13" s="132"/>
      <c r="I13" s="132"/>
      <c r="J13" s="132"/>
      <c r="K13" s="132"/>
      <c r="L13" s="132"/>
      <c r="M13" s="134"/>
      <c r="N13" s="132"/>
    </row>
    <row r="14" spans="1:14" s="57" customFormat="1" ht="21" customHeight="1">
      <c r="A14" s="275" t="s">
        <v>165</v>
      </c>
      <c r="B14" s="69"/>
      <c r="C14" s="58"/>
      <c r="D14" s="132"/>
      <c r="E14" s="133"/>
      <c r="F14" s="132"/>
      <c r="G14" s="132"/>
      <c r="H14" s="132"/>
      <c r="I14" s="132"/>
      <c r="J14" s="132"/>
      <c r="K14" s="132"/>
      <c r="L14" s="132"/>
      <c r="M14" s="134"/>
      <c r="N14" s="132"/>
    </row>
    <row r="15" spans="1:14" s="57" customFormat="1" ht="21" customHeight="1">
      <c r="A15" s="57" t="s">
        <v>166</v>
      </c>
      <c r="B15" s="70"/>
      <c r="D15" s="256">
        <v>0</v>
      </c>
      <c r="E15" s="267"/>
      <c r="F15" s="256">
        <v>0</v>
      </c>
      <c r="G15" s="267"/>
      <c r="H15" s="256">
        <v>0</v>
      </c>
      <c r="I15" s="137"/>
      <c r="J15" s="136">
        <v>-426384</v>
      </c>
      <c r="K15" s="137"/>
      <c r="L15" s="256">
        <v>0</v>
      </c>
      <c r="M15" s="137"/>
      <c r="N15" s="138">
        <f>SUM(D15:L15)</f>
        <v>-426384</v>
      </c>
    </row>
    <row r="16" spans="1:14" s="57" customFormat="1" ht="21" customHeight="1">
      <c r="A16" s="255" t="s">
        <v>167</v>
      </c>
      <c r="B16" s="70"/>
      <c r="D16" s="264">
        <f>SUM(D15)</f>
        <v>0</v>
      </c>
      <c r="E16" s="226"/>
      <c r="F16" s="264">
        <f>SUM(F15)</f>
        <v>0</v>
      </c>
      <c r="G16" s="226"/>
      <c r="H16" s="264">
        <f>SUM(H15)</f>
        <v>0</v>
      </c>
      <c r="I16" s="268"/>
      <c r="J16" s="265">
        <f>SUM(J15)</f>
        <v>-426384</v>
      </c>
      <c r="K16" s="268"/>
      <c r="L16" s="264">
        <f>SUM(L15)</f>
        <v>0</v>
      </c>
      <c r="M16" s="268"/>
      <c r="N16" s="269">
        <f>SUM(D16:L16)</f>
        <v>-426384</v>
      </c>
    </row>
    <row r="17" spans="1:14" s="57" customFormat="1" ht="20.55" customHeight="1">
      <c r="B17" s="70"/>
      <c r="D17" s="135"/>
      <c r="E17" s="136"/>
      <c r="F17" s="135"/>
      <c r="G17" s="136"/>
      <c r="H17" s="135"/>
      <c r="I17" s="137"/>
      <c r="J17" s="136"/>
      <c r="K17" s="137"/>
      <c r="L17" s="135"/>
      <c r="M17" s="137"/>
      <c r="N17" s="138"/>
    </row>
    <row r="18" spans="1:14" s="57" customFormat="1" ht="21" customHeight="1">
      <c r="A18" s="60" t="s">
        <v>152</v>
      </c>
      <c r="B18" s="70"/>
      <c r="D18" s="135"/>
      <c r="E18" s="136"/>
      <c r="F18" s="135"/>
      <c r="G18" s="136"/>
      <c r="H18" s="135"/>
      <c r="I18" s="137"/>
      <c r="J18" s="136"/>
      <c r="K18" s="137"/>
      <c r="L18" s="135"/>
      <c r="M18" s="137"/>
      <c r="N18" s="138"/>
    </row>
    <row r="19" spans="1:14" s="57" customFormat="1" ht="21" customHeight="1">
      <c r="A19" s="57" t="s">
        <v>153</v>
      </c>
      <c r="B19" s="70"/>
      <c r="D19" s="258">
        <v>0</v>
      </c>
      <c r="E19" s="136"/>
      <c r="F19" s="258">
        <v>0</v>
      </c>
      <c r="G19" s="136"/>
      <c r="H19" s="258">
        <v>0</v>
      </c>
      <c r="I19" s="137"/>
      <c r="J19" s="139">
        <v>217443</v>
      </c>
      <c r="K19" s="137"/>
      <c r="L19" s="258">
        <v>0</v>
      </c>
      <c r="M19" s="137"/>
      <c r="N19" s="140">
        <f>SUM(D19:L19)</f>
        <v>217443</v>
      </c>
    </row>
    <row r="20" spans="1:14" s="57" customFormat="1" ht="21" customHeight="1">
      <c r="A20" s="60" t="s">
        <v>44</v>
      </c>
      <c r="B20" s="70"/>
      <c r="D20" s="264">
        <f>SUM(D19)</f>
        <v>0</v>
      </c>
      <c r="E20" s="136"/>
      <c r="F20" s="264">
        <f>SUM(F19)</f>
        <v>0</v>
      </c>
      <c r="G20" s="136"/>
      <c r="H20" s="264">
        <f>SUM(H19)</f>
        <v>0</v>
      </c>
      <c r="I20" s="137"/>
      <c r="J20" s="265">
        <f>SUM(J19)</f>
        <v>217443</v>
      </c>
      <c r="K20" s="137"/>
      <c r="L20" s="264">
        <f>SUM(L19)</f>
        <v>0</v>
      </c>
      <c r="M20" s="137"/>
      <c r="N20" s="269">
        <f>SUM(D20:L20)</f>
        <v>217443</v>
      </c>
    </row>
    <row r="21" spans="1:14" s="57" customFormat="1" ht="20.55" customHeight="1">
      <c r="B21" s="70"/>
      <c r="D21" s="135"/>
      <c r="E21" s="136"/>
      <c r="F21" s="135"/>
      <c r="G21" s="136"/>
      <c r="H21" s="135"/>
      <c r="I21" s="137"/>
      <c r="J21" s="242"/>
      <c r="K21" s="137"/>
      <c r="L21" s="135"/>
      <c r="M21" s="137"/>
      <c r="N21" s="137"/>
    </row>
    <row r="22" spans="1:14" s="57" customFormat="1" ht="21" customHeight="1" thickBot="1">
      <c r="A22" s="274" t="s">
        <v>108</v>
      </c>
      <c r="B22" s="71"/>
      <c r="D22" s="141">
        <f>D11+D16+D20</f>
        <v>2131921</v>
      </c>
      <c r="E22" s="134"/>
      <c r="F22" s="141">
        <f>F11+F16+F20</f>
        <v>634029</v>
      </c>
      <c r="G22" s="134"/>
      <c r="H22" s="141">
        <f>H11+H16+H20</f>
        <v>213192</v>
      </c>
      <c r="I22" s="134"/>
      <c r="J22" s="141">
        <f>J11+J16+J20</f>
        <v>446115</v>
      </c>
      <c r="K22" s="134"/>
      <c r="L22" s="141">
        <f>L11+L16+L20</f>
        <v>-446</v>
      </c>
      <c r="M22" s="134"/>
      <c r="N22" s="141">
        <f>SUM(D22:L22)</f>
        <v>3424811</v>
      </c>
    </row>
    <row r="23" spans="1:14" s="57" customFormat="1" ht="21" customHeight="1" thickTop="1">
      <c r="A23" s="274"/>
      <c r="B23" s="71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</row>
    <row r="24" spans="1:14" s="52" customFormat="1" ht="21" customHeight="1">
      <c r="A24" s="49" t="s">
        <v>180</v>
      </c>
      <c r="B24" s="65"/>
      <c r="C24" s="49"/>
      <c r="D24" s="50"/>
      <c r="E24" s="50"/>
      <c r="F24" s="50"/>
      <c r="G24" s="50"/>
      <c r="H24" s="50"/>
      <c r="I24" s="50"/>
      <c r="J24" s="50"/>
      <c r="K24" s="50"/>
      <c r="L24" s="50"/>
      <c r="M24" s="51"/>
      <c r="N24" s="51"/>
    </row>
    <row r="25" spans="1:14" s="52" customFormat="1" ht="21" customHeight="1">
      <c r="A25" s="253" t="s">
        <v>149</v>
      </c>
      <c r="B25" s="65"/>
      <c r="C25" s="49"/>
      <c r="D25" s="50"/>
      <c r="E25" s="50"/>
      <c r="F25" s="50"/>
      <c r="G25" s="50"/>
      <c r="H25" s="50"/>
      <c r="I25" s="50"/>
      <c r="J25" s="50"/>
      <c r="K25" s="50"/>
      <c r="L25" s="50"/>
      <c r="M25" s="51"/>
      <c r="N25" s="51"/>
    </row>
    <row r="26" spans="1:14" s="15" customFormat="1" ht="20.55" customHeight="1">
      <c r="A26" s="13"/>
      <c r="B26" s="66"/>
      <c r="C26" s="53"/>
      <c r="D26" s="9"/>
      <c r="E26" s="9"/>
      <c r="F26" s="9"/>
      <c r="G26" s="9"/>
      <c r="H26" s="9"/>
      <c r="I26" s="9"/>
      <c r="J26" s="9"/>
      <c r="K26" s="9"/>
      <c r="L26" s="9"/>
      <c r="M26" s="14"/>
      <c r="N26" s="14"/>
    </row>
    <row r="27" spans="1:14" s="55" customFormat="1" ht="21" customHeight="1">
      <c r="A27" s="54"/>
      <c r="B27" s="67"/>
      <c r="C27" s="56"/>
      <c r="D27" s="290" t="s">
        <v>134</v>
      </c>
      <c r="E27" s="290"/>
      <c r="F27" s="290"/>
      <c r="G27" s="290"/>
      <c r="H27" s="290"/>
      <c r="I27" s="290"/>
      <c r="J27" s="290"/>
      <c r="K27" s="290"/>
      <c r="L27" s="290"/>
      <c r="M27" s="290"/>
      <c r="N27" s="290"/>
    </row>
    <row r="28" spans="1:14" s="55" customFormat="1" ht="21" customHeight="1">
      <c r="A28" s="54"/>
      <c r="B28" s="67"/>
      <c r="C28" s="56"/>
      <c r="D28" s="277"/>
      <c r="E28" s="277"/>
      <c r="F28" s="277"/>
      <c r="G28" s="277"/>
      <c r="H28" s="291" t="s">
        <v>34</v>
      </c>
      <c r="I28" s="291"/>
      <c r="J28" s="291"/>
      <c r="K28" s="277"/>
      <c r="L28" s="277"/>
      <c r="M28" s="277"/>
      <c r="N28" s="277"/>
    </row>
    <row r="29" spans="1:14" s="57" customFormat="1" ht="21" customHeight="1">
      <c r="B29" s="67"/>
      <c r="C29" s="55"/>
      <c r="D29" s="63" t="s">
        <v>45</v>
      </c>
      <c r="E29" s="63"/>
      <c r="F29" s="63"/>
      <c r="G29" s="63"/>
      <c r="H29" s="63"/>
      <c r="I29" s="63"/>
      <c r="J29" s="63"/>
      <c r="K29" s="63"/>
      <c r="L29" s="63" t="s">
        <v>182</v>
      </c>
      <c r="M29" s="63"/>
      <c r="N29" s="63"/>
    </row>
    <row r="30" spans="1:14" s="57" customFormat="1" ht="21" customHeight="1">
      <c r="B30" s="67"/>
      <c r="C30" s="55"/>
      <c r="D30" s="63" t="s">
        <v>56</v>
      </c>
      <c r="E30" s="63"/>
      <c r="F30" s="63" t="s">
        <v>48</v>
      </c>
      <c r="G30" s="63"/>
      <c r="H30" s="63" t="s">
        <v>49</v>
      </c>
      <c r="I30" s="63"/>
      <c r="J30" s="63"/>
      <c r="K30" s="63"/>
      <c r="L30" s="63" t="s">
        <v>85</v>
      </c>
      <c r="M30" s="63"/>
      <c r="N30" s="64" t="s">
        <v>50</v>
      </c>
    </row>
    <row r="31" spans="1:14" s="57" customFormat="1" ht="21" customHeight="1">
      <c r="B31" s="68"/>
      <c r="C31" s="55"/>
      <c r="D31" s="63" t="s">
        <v>51</v>
      </c>
      <c r="E31" s="63"/>
      <c r="F31" s="63" t="s">
        <v>57</v>
      </c>
      <c r="G31" s="63"/>
      <c r="H31" s="63" t="s">
        <v>53</v>
      </c>
      <c r="I31" s="63"/>
      <c r="J31" s="63" t="s">
        <v>46</v>
      </c>
      <c r="K31" s="63"/>
      <c r="L31" s="63" t="s">
        <v>67</v>
      </c>
      <c r="M31" s="63"/>
      <c r="N31" s="64" t="s">
        <v>55</v>
      </c>
    </row>
    <row r="32" spans="1:14" s="57" customFormat="1" ht="21" customHeight="1">
      <c r="B32" s="67"/>
      <c r="C32" s="55"/>
      <c r="D32" s="288" t="s">
        <v>102</v>
      </c>
      <c r="E32" s="288"/>
      <c r="F32" s="288"/>
      <c r="G32" s="288"/>
      <c r="H32" s="288"/>
      <c r="I32" s="288"/>
      <c r="J32" s="288"/>
      <c r="K32" s="288"/>
      <c r="L32" s="288"/>
      <c r="M32" s="288"/>
      <c r="N32" s="288"/>
    </row>
    <row r="33" spans="1:14" s="57" customFormat="1" ht="21" customHeight="1">
      <c r="A33" s="60"/>
      <c r="B33" s="71"/>
      <c r="D33" s="61"/>
      <c r="E33" s="61"/>
      <c r="F33" s="61"/>
      <c r="G33" s="61"/>
      <c r="H33" s="61"/>
      <c r="I33" s="61"/>
      <c r="J33" s="61"/>
      <c r="K33" s="61"/>
      <c r="L33" s="61"/>
      <c r="M33" s="142"/>
      <c r="N33" s="142"/>
    </row>
    <row r="34" spans="1:14" s="57" customFormat="1" ht="21" customHeight="1">
      <c r="A34" s="274" t="s">
        <v>105</v>
      </c>
      <c r="B34" s="7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</row>
    <row r="35" spans="1:14" s="57" customFormat="1" ht="21" customHeight="1">
      <c r="A35" s="274" t="s">
        <v>107</v>
      </c>
      <c r="B35" s="69"/>
      <c r="C35" s="58"/>
      <c r="D35" s="132">
        <v>2131921</v>
      </c>
      <c r="E35" s="133"/>
      <c r="F35" s="132">
        <v>634029</v>
      </c>
      <c r="G35" s="132"/>
      <c r="H35" s="132">
        <v>213192</v>
      </c>
      <c r="I35" s="132"/>
      <c r="J35" s="132">
        <v>848573</v>
      </c>
      <c r="K35" s="132"/>
      <c r="L35" s="132">
        <v>-446</v>
      </c>
      <c r="M35" s="134"/>
      <c r="N35" s="132">
        <v>3827269</v>
      </c>
    </row>
    <row r="36" spans="1:14" s="57" customFormat="1" ht="20.55" customHeight="1">
      <c r="A36" s="274"/>
      <c r="B36" s="69"/>
      <c r="C36" s="58"/>
      <c r="D36" s="132"/>
      <c r="E36" s="133"/>
      <c r="F36" s="132"/>
      <c r="G36" s="132"/>
      <c r="H36" s="132"/>
      <c r="I36" s="132"/>
      <c r="J36" s="132"/>
      <c r="K36" s="132"/>
      <c r="L36" s="132"/>
      <c r="M36" s="134"/>
      <c r="N36" s="132"/>
    </row>
    <row r="37" spans="1:14" s="57" customFormat="1" ht="21" hidden="1" customHeight="1">
      <c r="A37" s="274" t="s">
        <v>164</v>
      </c>
      <c r="B37" s="69"/>
      <c r="C37" s="58"/>
      <c r="D37" s="132"/>
      <c r="E37" s="133"/>
      <c r="F37" s="132"/>
      <c r="G37" s="132"/>
      <c r="H37" s="132"/>
      <c r="I37" s="132"/>
      <c r="J37" s="132"/>
      <c r="K37" s="132"/>
      <c r="L37" s="132"/>
      <c r="M37" s="134"/>
      <c r="N37" s="132"/>
    </row>
    <row r="38" spans="1:14" s="57" customFormat="1" ht="21" hidden="1" customHeight="1">
      <c r="A38" s="275" t="s">
        <v>154</v>
      </c>
      <c r="B38" s="69"/>
      <c r="C38" s="58"/>
      <c r="D38" s="132"/>
      <c r="E38" s="133"/>
      <c r="F38" s="132"/>
      <c r="G38" s="132"/>
      <c r="H38" s="132"/>
      <c r="I38" s="132"/>
      <c r="J38" s="132"/>
      <c r="K38" s="132"/>
      <c r="L38" s="132"/>
      <c r="M38" s="134"/>
      <c r="N38" s="132"/>
    </row>
    <row r="39" spans="1:14" s="57" customFormat="1" ht="21" hidden="1" customHeight="1">
      <c r="A39" s="57" t="s">
        <v>150</v>
      </c>
      <c r="B39" s="69"/>
      <c r="C39" s="58"/>
      <c r="D39" s="132"/>
      <c r="E39" s="133"/>
      <c r="F39" s="132"/>
      <c r="G39" s="132"/>
      <c r="H39" s="132"/>
      <c r="I39" s="132"/>
      <c r="J39" s="132"/>
      <c r="K39" s="132"/>
      <c r="L39" s="132"/>
      <c r="M39" s="134"/>
      <c r="N39" s="132"/>
    </row>
    <row r="40" spans="1:14" s="57" customFormat="1" ht="21" hidden="1" customHeight="1">
      <c r="A40" s="255" t="s">
        <v>155</v>
      </c>
      <c r="B40" s="69"/>
      <c r="C40" s="58"/>
      <c r="D40" s="132"/>
      <c r="E40" s="133"/>
      <c r="F40" s="132"/>
      <c r="G40" s="132"/>
      <c r="H40" s="132"/>
      <c r="I40" s="132"/>
      <c r="J40" s="132"/>
      <c r="K40" s="132"/>
      <c r="L40" s="132"/>
      <c r="M40" s="134"/>
      <c r="N40" s="132"/>
    </row>
    <row r="41" spans="1:14" s="57" customFormat="1" ht="21" hidden="1" customHeight="1">
      <c r="A41" s="274"/>
      <c r="B41" s="69"/>
      <c r="C41" s="58"/>
      <c r="D41" s="132"/>
      <c r="E41" s="133"/>
      <c r="F41" s="132"/>
      <c r="G41" s="132"/>
      <c r="H41" s="132"/>
      <c r="I41" s="132"/>
      <c r="J41" s="132"/>
      <c r="K41" s="132"/>
      <c r="L41" s="132"/>
      <c r="M41" s="134"/>
      <c r="N41" s="132"/>
    </row>
    <row r="42" spans="1:14" s="57" customFormat="1" ht="21" customHeight="1">
      <c r="A42" s="60" t="s">
        <v>152</v>
      </c>
      <c r="B42" s="69"/>
      <c r="C42" s="58"/>
      <c r="D42" s="132"/>
      <c r="E42" s="133"/>
      <c r="F42" s="132"/>
      <c r="G42" s="132"/>
      <c r="H42" s="132"/>
      <c r="I42" s="132"/>
      <c r="J42" s="132"/>
      <c r="K42" s="132"/>
      <c r="L42" s="132"/>
      <c r="M42" s="134"/>
      <c r="N42" s="132"/>
    </row>
    <row r="43" spans="1:14" s="57" customFormat="1" ht="21" customHeight="1">
      <c r="A43" s="57" t="s">
        <v>153</v>
      </c>
      <c r="B43" s="70"/>
      <c r="D43" s="256">
        <v>0</v>
      </c>
      <c r="E43" s="136"/>
      <c r="F43" s="256">
        <v>0</v>
      </c>
      <c r="G43" s="136"/>
      <c r="H43" s="256">
        <v>0</v>
      </c>
      <c r="I43" s="137"/>
      <c r="J43" s="136">
        <v>200499</v>
      </c>
      <c r="K43" s="137"/>
      <c r="L43" s="256">
        <v>0</v>
      </c>
      <c r="M43" s="137"/>
      <c r="N43" s="138">
        <f>SUM(D43:L43)</f>
        <v>200499</v>
      </c>
    </row>
    <row r="44" spans="1:14" s="57" customFormat="1" ht="21" customHeight="1">
      <c r="A44" s="60" t="s">
        <v>44</v>
      </c>
      <c r="B44" s="70"/>
      <c r="D44" s="264">
        <f>SUM(D43)</f>
        <v>0</v>
      </c>
      <c r="E44" s="136"/>
      <c r="F44" s="264">
        <f>SUM(F43)</f>
        <v>0</v>
      </c>
      <c r="G44" s="136"/>
      <c r="H44" s="264">
        <f>SUM(H43)</f>
        <v>0</v>
      </c>
      <c r="I44" s="137"/>
      <c r="J44" s="265">
        <f>SUM(J43)</f>
        <v>200499</v>
      </c>
      <c r="K44" s="137"/>
      <c r="L44" s="264">
        <f>SUM(L43)</f>
        <v>0</v>
      </c>
      <c r="M44" s="137"/>
      <c r="N44" s="269">
        <f>SUM(D44:L44)</f>
        <v>200499</v>
      </c>
    </row>
    <row r="45" spans="1:14" s="57" customFormat="1" ht="20.55" customHeight="1">
      <c r="A45" s="60"/>
      <c r="B45" s="70"/>
      <c r="D45" s="135"/>
      <c r="E45" s="136"/>
      <c r="F45" s="135"/>
      <c r="G45" s="136"/>
      <c r="H45" s="135"/>
      <c r="I45" s="137"/>
      <c r="J45" s="242"/>
      <c r="K45" s="137"/>
      <c r="L45" s="135"/>
      <c r="M45" s="137"/>
      <c r="N45" s="137"/>
    </row>
    <row r="46" spans="1:14" s="57" customFormat="1" ht="21" customHeight="1" thickBot="1">
      <c r="A46" s="274" t="s">
        <v>109</v>
      </c>
      <c r="B46" s="71"/>
      <c r="D46" s="141">
        <f>SUM(D35,D44)</f>
        <v>2131921</v>
      </c>
      <c r="E46" s="134"/>
      <c r="F46" s="141">
        <f>SUM(F35,F44)</f>
        <v>634029</v>
      </c>
      <c r="G46" s="134"/>
      <c r="H46" s="141">
        <f>SUM(H35,H44)</f>
        <v>213192</v>
      </c>
      <c r="I46" s="134"/>
      <c r="J46" s="141">
        <f>SUM(J35,J44)</f>
        <v>1049072</v>
      </c>
      <c r="K46" s="134"/>
      <c r="L46" s="141">
        <f>SUM(L35,L44)</f>
        <v>-446</v>
      </c>
      <c r="M46" s="134"/>
      <c r="N46" s="141">
        <f>SUM(D46:L46)</f>
        <v>4027768</v>
      </c>
    </row>
    <row r="47" spans="1:14" s="57" customFormat="1" ht="21" customHeight="1" thickTop="1">
      <c r="A47" s="60"/>
      <c r="B47" s="7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</row>
    <row r="48" spans="1:14" s="55" customFormat="1" ht="21" customHeight="1">
      <c r="A48" s="73"/>
      <c r="B48" s="67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</row>
    <row r="49" spans="2:14" s="15" customFormat="1" ht="21" customHeight="1">
      <c r="B49" s="74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</row>
    <row r="50" spans="2:14" s="15" customFormat="1" ht="21" customHeight="1">
      <c r="B50" s="74"/>
      <c r="D50" s="9"/>
      <c r="E50" s="9"/>
      <c r="F50" s="9"/>
      <c r="G50" s="9"/>
      <c r="H50" s="9"/>
      <c r="I50" s="9"/>
      <c r="J50" s="9"/>
      <c r="K50" s="9"/>
      <c r="L50" s="9"/>
      <c r="M50" s="14"/>
      <c r="N50" s="14"/>
    </row>
    <row r="51" spans="2:14" s="15" customFormat="1" ht="21" customHeight="1">
      <c r="B51" s="74"/>
      <c r="D51" s="9"/>
      <c r="E51" s="9"/>
      <c r="F51" s="9"/>
      <c r="G51" s="9"/>
      <c r="H51" s="9"/>
      <c r="I51" s="9"/>
      <c r="J51" s="9"/>
      <c r="K51" s="9"/>
      <c r="L51" s="9"/>
      <c r="M51" s="14"/>
      <c r="N51" s="14"/>
    </row>
    <row r="52" spans="2:14" s="15" customFormat="1" ht="21" customHeight="1">
      <c r="B52" s="74"/>
      <c r="D52" s="9"/>
      <c r="E52" s="9"/>
      <c r="F52" s="9"/>
      <c r="G52" s="9"/>
      <c r="H52" s="9"/>
      <c r="I52" s="9"/>
      <c r="J52" s="9"/>
      <c r="K52" s="9"/>
      <c r="L52" s="9"/>
      <c r="M52" s="14"/>
      <c r="N52" s="14"/>
    </row>
    <row r="53" spans="2:14" s="15" customFormat="1" ht="21" customHeight="1">
      <c r="B53" s="74"/>
      <c r="D53" s="9"/>
      <c r="E53" s="9"/>
      <c r="F53" s="9"/>
      <c r="G53" s="9"/>
      <c r="H53" s="9"/>
      <c r="I53" s="9"/>
      <c r="J53" s="9"/>
      <c r="K53" s="9"/>
      <c r="L53" s="9"/>
      <c r="M53" s="14"/>
      <c r="N53" s="14"/>
    </row>
  </sheetData>
  <mergeCells count="6">
    <mergeCell ref="D32:N32"/>
    <mergeCell ref="D4:N4"/>
    <mergeCell ref="D9:N9"/>
    <mergeCell ref="H5:J5"/>
    <mergeCell ref="D27:N27"/>
    <mergeCell ref="H28:J28"/>
  </mergeCells>
  <pageMargins left="0.8" right="0.8" top="0.48" bottom="0.5" header="0.5" footer="0.5"/>
  <pageSetup paperSize="9" scale="84" firstPageNumber="9" orientation="landscape" useFirstPageNumber="1" horizontalDpi="1200" verticalDpi="1200" r:id="rId1"/>
  <headerFooter>
    <oddFooter xml:space="preserve">&amp;L&amp;"Times New Roman,Regular"&amp;11  The accompanying notes form an integral part of the interim financial statements.
&amp;C&amp;"Times New Roman,Regular"&amp;11&amp;P&amp;R&amp;"Arial,Regular"&amp;9 </oddFooter>
  </headerFooter>
  <rowBreaks count="1" manualBreakCount="1">
    <brk id="23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16"/>
  <sheetViews>
    <sheetView view="pageBreakPreview" topLeftCell="A22" zoomScale="70" zoomScaleNormal="100" zoomScaleSheetLayoutView="70" workbookViewId="0">
      <selection activeCell="A9" sqref="A9"/>
    </sheetView>
  </sheetViews>
  <sheetFormatPr defaultColWidth="12.625" defaultRowHeight="20.55" customHeight="1"/>
  <cols>
    <col min="1" max="1" width="60.875" style="17" customWidth="1"/>
    <col min="2" max="2" width="9.75" style="31" customWidth="1"/>
    <col min="3" max="3" width="12.5" style="18" customWidth="1"/>
    <col min="4" max="4" width="2.25" style="18" customWidth="1"/>
    <col min="5" max="5" width="12.5" style="18" customWidth="1"/>
    <col min="6" max="6" width="2.25" style="18" customWidth="1"/>
    <col min="7" max="7" width="12.625" style="18" customWidth="1"/>
    <col min="8" max="8" width="2.25" style="18" customWidth="1"/>
    <col min="9" max="9" width="12.5" style="18" customWidth="1"/>
    <col min="10" max="16384" width="12.625" style="17"/>
  </cols>
  <sheetData>
    <row r="1" spans="1:10" s="48" customFormat="1" ht="20.55" customHeight="1">
      <c r="A1" s="45" t="s">
        <v>180</v>
      </c>
      <c r="B1" s="46"/>
      <c r="C1" s="47"/>
      <c r="D1" s="47"/>
      <c r="E1" s="47"/>
      <c r="F1" s="47"/>
      <c r="G1" s="47"/>
      <c r="H1" s="47"/>
      <c r="I1" s="47"/>
    </row>
    <row r="2" spans="1:10" s="48" customFormat="1" ht="20.55" customHeight="1">
      <c r="A2" s="254" t="s">
        <v>156</v>
      </c>
      <c r="B2" s="46"/>
      <c r="C2" s="47"/>
      <c r="D2" s="47"/>
      <c r="E2" s="47"/>
      <c r="F2" s="47"/>
      <c r="G2" s="47"/>
      <c r="H2" s="47"/>
      <c r="I2" s="47"/>
    </row>
    <row r="3" spans="1:10" s="20" customFormat="1" ht="20.55" customHeight="1">
      <c r="B3" s="29"/>
      <c r="C3" s="21"/>
      <c r="D3" s="21"/>
      <c r="E3" s="21"/>
      <c r="F3" s="21"/>
      <c r="G3" s="21"/>
      <c r="H3" s="21"/>
      <c r="I3" s="21"/>
    </row>
    <row r="4" spans="1:10" s="20" customFormat="1" ht="20.55" customHeight="1">
      <c r="B4" s="29"/>
      <c r="C4" s="279" t="s">
        <v>130</v>
      </c>
      <c r="D4" s="279"/>
      <c r="E4" s="279"/>
      <c r="F4" s="22"/>
      <c r="G4" s="279" t="s">
        <v>132</v>
      </c>
      <c r="H4" s="279"/>
      <c r="I4" s="279"/>
    </row>
    <row r="5" spans="1:10" s="20" customFormat="1" ht="20.55" customHeight="1">
      <c r="B5" s="29"/>
      <c r="C5" s="280" t="s">
        <v>131</v>
      </c>
      <c r="D5" s="279"/>
      <c r="E5" s="279"/>
      <c r="F5" s="22"/>
      <c r="G5" s="280" t="s">
        <v>131</v>
      </c>
      <c r="H5" s="279"/>
      <c r="I5" s="279"/>
    </row>
    <row r="6" spans="1:10" s="20" customFormat="1" ht="20.55" customHeight="1">
      <c r="B6" s="29"/>
      <c r="C6" s="295" t="s">
        <v>103</v>
      </c>
      <c r="D6" s="295"/>
      <c r="E6" s="295"/>
      <c r="F6" s="145"/>
      <c r="G6" s="295" t="s">
        <v>103</v>
      </c>
      <c r="H6" s="295"/>
      <c r="I6" s="295"/>
    </row>
    <row r="7" spans="1:10" s="20" customFormat="1" ht="20.55" customHeight="1">
      <c r="B7" s="29"/>
      <c r="C7" s="296" t="s">
        <v>96</v>
      </c>
      <c r="D7" s="297"/>
      <c r="E7" s="297"/>
      <c r="F7" s="102"/>
      <c r="G7" s="296" t="s">
        <v>96</v>
      </c>
      <c r="H7" s="297"/>
      <c r="I7" s="297"/>
    </row>
    <row r="8" spans="1:10" s="20" customFormat="1" ht="20.55" customHeight="1">
      <c r="B8" s="29"/>
      <c r="C8" s="37">
        <v>2022</v>
      </c>
      <c r="D8" s="38"/>
      <c r="E8" s="37">
        <v>2021</v>
      </c>
      <c r="F8" s="38"/>
      <c r="G8" s="37">
        <v>2022</v>
      </c>
      <c r="H8" s="38"/>
      <c r="I8" s="37">
        <v>2021</v>
      </c>
    </row>
    <row r="9" spans="1:10" s="20" customFormat="1" ht="20.55" customHeight="1">
      <c r="B9" s="30"/>
      <c r="C9" s="284" t="s">
        <v>102</v>
      </c>
      <c r="D9" s="284"/>
      <c r="E9" s="284"/>
      <c r="F9" s="284"/>
      <c r="G9" s="284"/>
      <c r="H9" s="284"/>
      <c r="I9" s="284"/>
    </row>
    <row r="10" spans="1:10" ht="20.55" customHeight="1">
      <c r="A10" s="39" t="s">
        <v>58</v>
      </c>
      <c r="C10" s="20"/>
      <c r="D10" s="20"/>
      <c r="E10" s="20"/>
      <c r="F10" s="20"/>
      <c r="G10" s="20"/>
      <c r="H10" s="20"/>
      <c r="I10" s="17"/>
      <c r="J10" s="20"/>
    </row>
    <row r="11" spans="1:10" ht="20.55" customHeight="1">
      <c r="A11" s="17" t="s">
        <v>115</v>
      </c>
      <c r="C11" s="138">
        <v>457667</v>
      </c>
      <c r="D11" s="138"/>
      <c r="E11" s="138">
        <v>314253</v>
      </c>
      <c r="F11" s="138"/>
      <c r="G11" s="138">
        <v>200499</v>
      </c>
      <c r="H11" s="138"/>
      <c r="I11" s="138">
        <v>217443</v>
      </c>
      <c r="J11" s="20"/>
    </row>
    <row r="12" spans="1:10" ht="20.55" customHeight="1">
      <c r="A12" s="31" t="s">
        <v>168</v>
      </c>
      <c r="C12" s="138"/>
      <c r="D12" s="138"/>
      <c r="E12" s="138"/>
      <c r="F12" s="138"/>
      <c r="G12" s="138"/>
      <c r="H12" s="138"/>
      <c r="I12" s="138"/>
      <c r="J12" s="20"/>
    </row>
    <row r="13" spans="1:10" ht="20.55" customHeight="1">
      <c r="A13" s="17" t="s">
        <v>116</v>
      </c>
      <c r="C13" s="216">
        <v>6259</v>
      </c>
      <c r="D13" s="216"/>
      <c r="E13" s="216">
        <v>7516</v>
      </c>
      <c r="F13" s="216"/>
      <c r="G13" s="216">
        <v>4462</v>
      </c>
      <c r="H13" s="216"/>
      <c r="I13" s="42">
        <v>5246</v>
      </c>
      <c r="J13" s="20"/>
    </row>
    <row r="14" spans="1:10" ht="20.55" customHeight="1">
      <c r="A14" s="17" t="s">
        <v>117</v>
      </c>
      <c r="C14" s="216">
        <v>16</v>
      </c>
      <c r="D14" s="216"/>
      <c r="E14" s="216">
        <v>16</v>
      </c>
      <c r="F14" s="216"/>
      <c r="G14" s="271">
        <v>0</v>
      </c>
      <c r="H14" s="216"/>
      <c r="I14" s="272">
        <v>0</v>
      </c>
      <c r="J14" s="20"/>
    </row>
    <row r="15" spans="1:10" ht="20.55" customHeight="1">
      <c r="A15" s="17" t="s">
        <v>118</v>
      </c>
      <c r="C15" s="216">
        <v>-4110</v>
      </c>
      <c r="D15" s="216"/>
      <c r="E15" s="216">
        <v>-4379</v>
      </c>
      <c r="F15" s="216"/>
      <c r="G15" s="216">
        <v>-2453</v>
      </c>
      <c r="H15" s="216"/>
      <c r="I15" s="42">
        <v>-2556</v>
      </c>
      <c r="J15" s="20"/>
    </row>
    <row r="16" spans="1:10" ht="20.55" customHeight="1">
      <c r="A16" s="17" t="s">
        <v>97</v>
      </c>
      <c r="C16" s="271">
        <v>0</v>
      </c>
      <c r="D16" s="216"/>
      <c r="E16" s="271">
        <v>0</v>
      </c>
      <c r="F16" s="216"/>
      <c r="G16" s="216">
        <v>-126420</v>
      </c>
      <c r="H16" s="216"/>
      <c r="I16" s="42">
        <v>-196980</v>
      </c>
      <c r="J16" s="20"/>
    </row>
    <row r="17" spans="1:10" ht="20.55" customHeight="1">
      <c r="A17" s="17" t="s">
        <v>70</v>
      </c>
      <c r="C17" s="216">
        <v>21236</v>
      </c>
      <c r="D17" s="216"/>
      <c r="E17" s="216">
        <v>22341</v>
      </c>
      <c r="F17" s="216"/>
      <c r="G17" s="216">
        <v>22932</v>
      </c>
      <c r="H17" s="216"/>
      <c r="I17" s="42">
        <v>24101</v>
      </c>
      <c r="J17" s="20"/>
    </row>
    <row r="18" spans="1:10" ht="20.55" customHeight="1">
      <c r="A18" s="17" t="s">
        <v>119</v>
      </c>
      <c r="C18" s="216">
        <v>-6126</v>
      </c>
      <c r="D18" s="216"/>
      <c r="E18" s="216">
        <v>-6496</v>
      </c>
      <c r="F18" s="216"/>
      <c r="G18" s="216">
        <v>-1578</v>
      </c>
      <c r="H18" s="216"/>
      <c r="I18" s="42">
        <v>-1948</v>
      </c>
      <c r="J18" s="20"/>
    </row>
    <row r="19" spans="1:10" ht="20.55" customHeight="1">
      <c r="A19" s="17" t="s">
        <v>142</v>
      </c>
      <c r="C19" s="216">
        <v>861</v>
      </c>
      <c r="D19" s="216"/>
      <c r="E19" s="216">
        <v>1631</v>
      </c>
      <c r="F19" s="216"/>
      <c r="G19" s="216">
        <v>861</v>
      </c>
      <c r="H19" s="216"/>
      <c r="I19" s="42">
        <v>1631</v>
      </c>
      <c r="J19" s="20"/>
    </row>
    <row r="20" spans="1:10" ht="20.55" customHeight="1">
      <c r="A20" s="17" t="s">
        <v>120</v>
      </c>
      <c r="C20" s="216">
        <v>-99854</v>
      </c>
      <c r="D20" s="216"/>
      <c r="E20" s="216">
        <v>-18402</v>
      </c>
      <c r="F20" s="216"/>
      <c r="G20" s="216">
        <v>-10363</v>
      </c>
      <c r="H20" s="216"/>
      <c r="I20" s="42">
        <v>22988</v>
      </c>
      <c r="J20" s="20"/>
    </row>
    <row r="21" spans="1:10" ht="20.55" customHeight="1">
      <c r="A21" s="17" t="s">
        <v>169</v>
      </c>
      <c r="C21" s="216">
        <v>-868</v>
      </c>
      <c r="D21" s="216"/>
      <c r="E21" s="271">
        <v>0</v>
      </c>
      <c r="F21" s="216"/>
      <c r="G21" s="216">
        <v>-868</v>
      </c>
      <c r="H21" s="216"/>
      <c r="I21" s="272">
        <v>0</v>
      </c>
      <c r="J21" s="20"/>
    </row>
    <row r="22" spans="1:10" ht="20.55" customHeight="1">
      <c r="A22" s="17" t="s">
        <v>170</v>
      </c>
      <c r="C22" s="216">
        <v>-266216</v>
      </c>
      <c r="D22" s="216"/>
      <c r="E22" s="216">
        <v>-225727</v>
      </c>
      <c r="F22" s="216"/>
      <c r="G22" s="271">
        <v>0</v>
      </c>
      <c r="H22" s="216"/>
      <c r="I22" s="272">
        <v>0</v>
      </c>
      <c r="J22" s="20"/>
    </row>
    <row r="23" spans="1:10" ht="20.55" customHeight="1">
      <c r="A23" s="17" t="s">
        <v>171</v>
      </c>
      <c r="C23" s="271">
        <v>0</v>
      </c>
      <c r="D23" s="216"/>
      <c r="E23" s="216">
        <v>769</v>
      </c>
      <c r="F23" s="216"/>
      <c r="G23" s="271">
        <v>0</v>
      </c>
      <c r="H23" s="216"/>
      <c r="I23" s="42">
        <v>675</v>
      </c>
      <c r="J23" s="20"/>
    </row>
    <row r="24" spans="1:10" ht="20.55" customHeight="1">
      <c r="A24" s="17" t="s">
        <v>121</v>
      </c>
      <c r="C24" s="216">
        <v>47269</v>
      </c>
      <c r="D24" s="216"/>
      <c r="E24" s="216">
        <v>18663</v>
      </c>
      <c r="F24" s="216"/>
      <c r="G24" s="216">
        <v>18273</v>
      </c>
      <c r="H24" s="216"/>
      <c r="I24" s="42">
        <v>1413</v>
      </c>
      <c r="J24" s="20"/>
    </row>
    <row r="25" spans="1:10" ht="20.55" customHeight="1">
      <c r="C25" s="273">
        <f>SUM(C11:C24)</f>
        <v>156134</v>
      </c>
      <c r="D25" s="216"/>
      <c r="E25" s="273">
        <f>SUM(E11:E24)</f>
        <v>110185</v>
      </c>
      <c r="F25" s="216"/>
      <c r="G25" s="273">
        <f>SUM(G11:G24)</f>
        <v>105345</v>
      </c>
      <c r="H25" s="216"/>
      <c r="I25" s="273">
        <f>SUM(I11:I24)</f>
        <v>72013</v>
      </c>
      <c r="J25" s="20"/>
    </row>
    <row r="26" spans="1:10" ht="20.55" customHeight="1">
      <c r="A26" s="31" t="s">
        <v>122</v>
      </c>
      <c r="C26" s="216"/>
      <c r="D26" s="216"/>
      <c r="E26" s="216"/>
      <c r="F26" s="216"/>
      <c r="G26" s="216"/>
      <c r="H26" s="216"/>
      <c r="I26" s="42"/>
      <c r="J26" s="20"/>
    </row>
    <row r="27" spans="1:10" ht="20.55" customHeight="1">
      <c r="A27" s="17" t="s">
        <v>68</v>
      </c>
      <c r="C27" s="216">
        <f>-107093</f>
        <v>-107093</v>
      </c>
      <c r="D27" s="216"/>
      <c r="E27" s="216">
        <v>6357</v>
      </c>
      <c r="F27" s="216"/>
      <c r="G27" s="216">
        <f>-107473</f>
        <v>-107473</v>
      </c>
      <c r="H27" s="216"/>
      <c r="I27" s="42">
        <v>5488</v>
      </c>
      <c r="J27" s="20"/>
    </row>
    <row r="28" spans="1:10" ht="20.55" customHeight="1">
      <c r="A28" s="17" t="s">
        <v>12</v>
      </c>
      <c r="C28" s="216">
        <v>9233</v>
      </c>
      <c r="D28" s="216"/>
      <c r="E28" s="216">
        <v>9986</v>
      </c>
      <c r="F28" s="216"/>
      <c r="G28" s="216">
        <v>5518</v>
      </c>
      <c r="H28" s="216"/>
      <c r="I28" s="42">
        <v>6398</v>
      </c>
      <c r="J28" s="20"/>
    </row>
    <row r="29" spans="1:10" ht="20.55" customHeight="1">
      <c r="A29" s="17" t="s">
        <v>7</v>
      </c>
      <c r="C29" s="216">
        <f>2553+126420</f>
        <v>128973</v>
      </c>
      <c r="D29" s="216"/>
      <c r="E29" s="216">
        <v>2835</v>
      </c>
      <c r="F29" s="216"/>
      <c r="G29" s="216">
        <f>-14868+126420</f>
        <v>111552</v>
      </c>
      <c r="H29" s="216"/>
      <c r="I29" s="42">
        <v>-17891</v>
      </c>
      <c r="J29" s="20"/>
    </row>
    <row r="30" spans="1:10" ht="20.55" customHeight="1">
      <c r="A30" s="17" t="s">
        <v>8</v>
      </c>
      <c r="C30" s="216">
        <v>565</v>
      </c>
      <c r="D30" s="216"/>
      <c r="E30" s="216">
        <v>898</v>
      </c>
      <c r="F30" s="216"/>
      <c r="G30" s="216">
        <v>536</v>
      </c>
      <c r="H30" s="216"/>
      <c r="I30" s="42">
        <v>1035</v>
      </c>
      <c r="J30" s="20"/>
    </row>
    <row r="31" spans="1:10" ht="20.55" customHeight="1">
      <c r="A31" s="17" t="s">
        <v>16</v>
      </c>
      <c r="C31" s="216">
        <v>4944</v>
      </c>
      <c r="D31" s="216"/>
      <c r="E31" s="216">
        <v>30</v>
      </c>
      <c r="F31" s="216"/>
      <c r="G31" s="216">
        <v>4830</v>
      </c>
      <c r="H31" s="216"/>
      <c r="I31" s="42">
        <v>30</v>
      </c>
      <c r="J31" s="20"/>
    </row>
    <row r="32" spans="1:10" ht="20.55" customHeight="1">
      <c r="A32" s="17" t="s">
        <v>17</v>
      </c>
      <c r="C32" s="216">
        <v>533</v>
      </c>
      <c r="D32" s="216"/>
      <c r="E32" s="216">
        <v>535</v>
      </c>
      <c r="F32" s="216"/>
      <c r="G32" s="216">
        <v>453</v>
      </c>
      <c r="H32" s="216"/>
      <c r="I32" s="42">
        <v>453</v>
      </c>
      <c r="J32" s="20"/>
    </row>
    <row r="33" spans="1:10" ht="20.55" customHeight="1">
      <c r="A33" s="17" t="s">
        <v>69</v>
      </c>
      <c r="C33" s="216">
        <v>-5031</v>
      </c>
      <c r="D33" s="216"/>
      <c r="E33" s="216">
        <v>-6239</v>
      </c>
      <c r="F33" s="216"/>
      <c r="G33" s="216">
        <v>-24629</v>
      </c>
      <c r="H33" s="216"/>
      <c r="I33" s="42">
        <v>6737</v>
      </c>
      <c r="J33" s="20"/>
    </row>
    <row r="34" spans="1:10" ht="20.55" customHeight="1">
      <c r="A34" s="17" t="s">
        <v>21</v>
      </c>
      <c r="C34" s="216">
        <v>171</v>
      </c>
      <c r="D34" s="216"/>
      <c r="E34" s="216">
        <v>657</v>
      </c>
      <c r="F34" s="216"/>
      <c r="G34" s="216">
        <v>3236</v>
      </c>
      <c r="H34" s="216"/>
      <c r="I34" s="42">
        <v>-5604</v>
      </c>
      <c r="J34" s="20"/>
    </row>
    <row r="35" spans="1:10" ht="20.55" customHeight="1">
      <c r="A35" s="17" t="s">
        <v>23</v>
      </c>
      <c r="C35" s="216">
        <v>13859</v>
      </c>
      <c r="D35" s="216"/>
      <c r="E35" s="216">
        <v>-68997</v>
      </c>
      <c r="F35" s="216"/>
      <c r="G35" s="216">
        <v>6811</v>
      </c>
      <c r="H35" s="216"/>
      <c r="I35" s="42">
        <v>-34418</v>
      </c>
      <c r="J35" s="20"/>
    </row>
    <row r="36" spans="1:10" ht="20.55" customHeight="1">
      <c r="A36" s="17" t="s">
        <v>95</v>
      </c>
      <c r="C36" s="216">
        <v>9050</v>
      </c>
      <c r="D36" s="216"/>
      <c r="E36" s="216">
        <v>37033</v>
      </c>
      <c r="F36" s="216"/>
      <c r="G36" s="216">
        <v>7826</v>
      </c>
      <c r="H36" s="216"/>
      <c r="I36" s="42">
        <v>35178</v>
      </c>
      <c r="J36" s="20"/>
    </row>
    <row r="37" spans="1:10" ht="20.55" customHeight="1">
      <c r="A37" s="17" t="s">
        <v>123</v>
      </c>
      <c r="C37" s="216">
        <v>-6011</v>
      </c>
      <c r="D37" s="216"/>
      <c r="E37" s="216">
        <v>6451</v>
      </c>
      <c r="F37" s="216"/>
      <c r="G37" s="216">
        <v>-2885</v>
      </c>
      <c r="H37" s="216"/>
      <c r="I37" s="42">
        <v>5863</v>
      </c>
      <c r="J37" s="20"/>
    </row>
    <row r="38" spans="1:10" ht="20.55" customHeight="1">
      <c r="A38" s="17" t="s">
        <v>177</v>
      </c>
      <c r="C38" s="270">
        <v>-5931</v>
      </c>
      <c r="D38" s="216"/>
      <c r="E38" s="270">
        <v>-109</v>
      </c>
      <c r="F38" s="216"/>
      <c r="G38" s="270">
        <v>-5931</v>
      </c>
      <c r="H38" s="216"/>
      <c r="I38" s="270">
        <v>-109</v>
      </c>
      <c r="J38" s="20"/>
    </row>
    <row r="39" spans="1:10" ht="20.55" customHeight="1">
      <c r="A39" s="17" t="s">
        <v>125</v>
      </c>
      <c r="C39" s="216">
        <f>SUM(C25:C38)</f>
        <v>199396</v>
      </c>
      <c r="D39" s="216"/>
      <c r="E39" s="216">
        <f>SUM(E25:E38)</f>
        <v>99622</v>
      </c>
      <c r="F39" s="216"/>
      <c r="G39" s="216">
        <f>SUM(G25:G38)</f>
        <v>105189</v>
      </c>
      <c r="H39" s="216"/>
      <c r="I39" s="216">
        <f>SUM(I25:I38)</f>
        <v>75173</v>
      </c>
      <c r="J39" s="20"/>
    </row>
    <row r="40" spans="1:10" ht="20.55" customHeight="1">
      <c r="A40" s="17" t="s">
        <v>124</v>
      </c>
      <c r="C40" s="216">
        <v>-9444</v>
      </c>
      <c r="D40" s="216"/>
      <c r="E40" s="216">
        <v>-8905</v>
      </c>
      <c r="F40" s="216"/>
      <c r="G40" s="216">
        <v>-6045</v>
      </c>
      <c r="H40" s="216"/>
      <c r="I40" s="42">
        <v>-5901</v>
      </c>
      <c r="J40" s="20"/>
    </row>
    <row r="41" spans="1:10" ht="20.55" customHeight="1">
      <c r="A41" s="16" t="s">
        <v>128</v>
      </c>
      <c r="C41" s="243">
        <f>SUM(C39:C40)</f>
        <v>189952</v>
      </c>
      <c r="D41" s="215"/>
      <c r="E41" s="243">
        <f>SUM(E39:E40)</f>
        <v>90717</v>
      </c>
      <c r="F41" s="215"/>
      <c r="G41" s="243">
        <f>SUM(G39:G40)</f>
        <v>99144</v>
      </c>
      <c r="H41" s="215"/>
      <c r="I41" s="243">
        <f>SUM(I39:I40)</f>
        <v>69272</v>
      </c>
      <c r="J41" s="20"/>
    </row>
    <row r="42" spans="1:10" ht="20.55" customHeight="1">
      <c r="A42" s="39"/>
      <c r="C42" s="20"/>
      <c r="D42" s="20"/>
      <c r="E42" s="20"/>
      <c r="F42" s="20"/>
      <c r="G42" s="20"/>
      <c r="H42" s="20"/>
      <c r="I42" s="17"/>
      <c r="J42" s="20"/>
    </row>
    <row r="43" spans="1:10" s="48" customFormat="1" ht="20.55" customHeight="1">
      <c r="A43" s="45" t="s">
        <v>180</v>
      </c>
      <c r="B43" s="46"/>
      <c r="C43" s="47"/>
      <c r="D43" s="47"/>
      <c r="E43" s="47"/>
      <c r="F43" s="47"/>
      <c r="G43" s="47"/>
      <c r="H43" s="47"/>
      <c r="I43" s="47"/>
    </row>
    <row r="44" spans="1:10" s="48" customFormat="1" ht="20.55" customHeight="1">
      <c r="A44" s="254" t="s">
        <v>156</v>
      </c>
      <c r="B44" s="46"/>
      <c r="C44" s="47"/>
      <c r="D44" s="47"/>
      <c r="E44" s="47"/>
      <c r="F44" s="47"/>
      <c r="G44" s="47"/>
      <c r="H44" s="47"/>
      <c r="I44" s="47"/>
    </row>
    <row r="45" spans="1:10" s="20" customFormat="1" ht="20.55" customHeight="1">
      <c r="B45" s="29"/>
      <c r="C45" s="21"/>
      <c r="D45" s="21"/>
      <c r="E45" s="21"/>
      <c r="F45" s="21"/>
      <c r="G45" s="21"/>
      <c r="H45" s="21"/>
      <c r="I45" s="21"/>
    </row>
    <row r="46" spans="1:10" s="20" customFormat="1" ht="20.55" customHeight="1">
      <c r="B46" s="29"/>
      <c r="C46" s="279" t="s">
        <v>130</v>
      </c>
      <c r="D46" s="279"/>
      <c r="E46" s="279"/>
      <c r="F46" s="22"/>
      <c r="G46" s="279" t="s">
        <v>132</v>
      </c>
      <c r="H46" s="279"/>
      <c r="I46" s="279"/>
    </row>
    <row r="47" spans="1:10" s="20" customFormat="1" ht="20.55" customHeight="1">
      <c r="B47" s="29"/>
      <c r="C47" s="280" t="s">
        <v>131</v>
      </c>
      <c r="D47" s="279"/>
      <c r="E47" s="279"/>
      <c r="F47" s="22"/>
      <c r="G47" s="280" t="s">
        <v>131</v>
      </c>
      <c r="H47" s="279"/>
      <c r="I47" s="279"/>
    </row>
    <row r="48" spans="1:10" s="20" customFormat="1" ht="20.55" customHeight="1">
      <c r="B48" s="29"/>
      <c r="C48" s="295" t="s">
        <v>103</v>
      </c>
      <c r="D48" s="295"/>
      <c r="E48" s="295"/>
      <c r="F48" s="145"/>
      <c r="G48" s="295" t="s">
        <v>103</v>
      </c>
      <c r="H48" s="295"/>
      <c r="I48" s="295"/>
    </row>
    <row r="49" spans="1:9" s="20" customFormat="1" ht="20.55" customHeight="1">
      <c r="B49" s="29"/>
      <c r="C49" s="292" t="s">
        <v>96</v>
      </c>
      <c r="D49" s="293"/>
      <c r="E49" s="293"/>
      <c r="F49" s="145"/>
      <c r="G49" s="292" t="s">
        <v>96</v>
      </c>
      <c r="H49" s="293"/>
      <c r="I49" s="293"/>
    </row>
    <row r="50" spans="1:9" s="20" customFormat="1" ht="20.55" customHeight="1">
      <c r="B50" s="29"/>
      <c r="C50" s="37">
        <v>2022</v>
      </c>
      <c r="D50" s="38"/>
      <c r="E50" s="37">
        <v>2021</v>
      </c>
      <c r="F50" s="38"/>
      <c r="G50" s="37">
        <v>2022</v>
      </c>
      <c r="H50" s="38"/>
      <c r="I50" s="37">
        <v>2021</v>
      </c>
    </row>
    <row r="51" spans="1:9" s="20" customFormat="1" ht="20.55" customHeight="1">
      <c r="B51" s="30"/>
      <c r="C51" s="284" t="s">
        <v>102</v>
      </c>
      <c r="D51" s="284"/>
      <c r="E51" s="284"/>
      <c r="F51" s="284"/>
      <c r="G51" s="284"/>
      <c r="H51" s="284"/>
      <c r="I51" s="284"/>
    </row>
    <row r="52" spans="1:9" ht="20.55" customHeight="1">
      <c r="A52" s="39" t="s">
        <v>60</v>
      </c>
      <c r="B52" s="28"/>
      <c r="C52" s="216"/>
      <c r="D52" s="216"/>
      <c r="E52" s="216"/>
      <c r="F52" s="216"/>
      <c r="G52" s="241"/>
      <c r="H52" s="216"/>
      <c r="I52" s="241"/>
    </row>
    <row r="53" spans="1:9" ht="20.55" customHeight="1">
      <c r="A53" s="17" t="s">
        <v>183</v>
      </c>
      <c r="B53" s="28"/>
      <c r="C53" s="137">
        <v>-128516</v>
      </c>
      <c r="D53" s="137"/>
      <c r="E53" s="137">
        <v>-111751</v>
      </c>
      <c r="F53" s="137"/>
      <c r="G53" s="137">
        <v>-111953</v>
      </c>
      <c r="H53" s="137"/>
      <c r="I53" s="137">
        <v>-108962</v>
      </c>
    </row>
    <row r="54" spans="1:9" ht="20.55" customHeight="1">
      <c r="A54" s="17" t="s">
        <v>172</v>
      </c>
      <c r="B54" s="28"/>
      <c r="C54" s="256">
        <v>0</v>
      </c>
      <c r="D54" s="137"/>
      <c r="E54" s="137">
        <v>-34</v>
      </c>
      <c r="F54" s="137"/>
      <c r="G54" s="256">
        <v>0</v>
      </c>
      <c r="H54" s="137"/>
      <c r="I54" s="137">
        <v>-34</v>
      </c>
    </row>
    <row r="55" spans="1:9" ht="20.55" customHeight="1">
      <c r="A55" s="17" t="s">
        <v>126</v>
      </c>
      <c r="B55" s="28"/>
      <c r="C55" s="135">
        <v>1561</v>
      </c>
      <c r="D55" s="242"/>
      <c r="E55" s="256">
        <v>0</v>
      </c>
      <c r="F55" s="242"/>
      <c r="G55" s="135">
        <v>1561</v>
      </c>
      <c r="H55" s="242"/>
      <c r="I55" s="256">
        <v>0</v>
      </c>
    </row>
    <row r="56" spans="1:9" ht="20.55" customHeight="1">
      <c r="A56" s="17" t="s">
        <v>75</v>
      </c>
      <c r="B56" s="28"/>
      <c r="C56" s="256">
        <v>0</v>
      </c>
      <c r="D56" s="137"/>
      <c r="E56" s="137">
        <v>196980</v>
      </c>
      <c r="F56" s="137"/>
      <c r="G56" s="256">
        <v>0</v>
      </c>
      <c r="H56" s="137"/>
      <c r="I56" s="137">
        <v>196980</v>
      </c>
    </row>
    <row r="57" spans="1:9" ht="20.55" customHeight="1">
      <c r="A57" s="17" t="s">
        <v>61</v>
      </c>
      <c r="B57" s="28"/>
      <c r="C57" s="137">
        <v>9</v>
      </c>
      <c r="D57" s="137"/>
      <c r="E57" s="137">
        <v>48</v>
      </c>
      <c r="F57" s="137"/>
      <c r="G57" s="137">
        <v>2</v>
      </c>
      <c r="H57" s="137"/>
      <c r="I57" s="137">
        <v>10</v>
      </c>
    </row>
    <row r="58" spans="1:9" s="16" customFormat="1" ht="20.55" customHeight="1">
      <c r="A58" s="16" t="s">
        <v>127</v>
      </c>
      <c r="B58" s="32"/>
      <c r="C58" s="243">
        <f>SUM(C53:C57)</f>
        <v>-126946</v>
      </c>
      <c r="D58" s="215"/>
      <c r="E58" s="243">
        <f>SUM(E53:E57)</f>
        <v>85243</v>
      </c>
      <c r="F58" s="215"/>
      <c r="G58" s="243">
        <f>SUM(G53:G57)</f>
        <v>-110390</v>
      </c>
      <c r="H58" s="215"/>
      <c r="I58" s="243">
        <f>SUM(I53:I57)</f>
        <v>87994</v>
      </c>
    </row>
    <row r="59" spans="1:9" ht="20.55" customHeight="1">
      <c r="B59" s="28"/>
      <c r="C59" s="216"/>
      <c r="D59" s="216"/>
      <c r="E59" s="216"/>
      <c r="F59" s="216"/>
      <c r="G59" s="241"/>
      <c r="H59" s="216"/>
      <c r="I59" s="241"/>
    </row>
    <row r="60" spans="1:9" ht="20.55" customHeight="1">
      <c r="A60" s="39" t="s">
        <v>62</v>
      </c>
      <c r="B60" s="28"/>
      <c r="C60" s="216"/>
      <c r="D60" s="216"/>
      <c r="E60" s="216"/>
      <c r="F60" s="216"/>
      <c r="G60" s="241"/>
      <c r="H60" s="216"/>
      <c r="I60" s="241"/>
    </row>
    <row r="61" spans="1:9" ht="20.55" customHeight="1">
      <c r="A61" s="17" t="s">
        <v>59</v>
      </c>
      <c r="B61" s="28"/>
      <c r="C61" s="216">
        <v>-22807</v>
      </c>
      <c r="D61" s="216"/>
      <c r="E61" s="216">
        <v>-18696</v>
      </c>
      <c r="F61" s="216"/>
      <c r="G61" s="241">
        <v>-22051</v>
      </c>
      <c r="H61" s="216"/>
      <c r="I61" s="241">
        <v>-27180</v>
      </c>
    </row>
    <row r="62" spans="1:9" ht="20.55" customHeight="1">
      <c r="A62" s="17" t="s">
        <v>99</v>
      </c>
      <c r="B62" s="28"/>
      <c r="C62" s="137">
        <v>310000</v>
      </c>
      <c r="D62" s="242"/>
      <c r="E62" s="137">
        <v>435000</v>
      </c>
      <c r="F62" s="242"/>
      <c r="G62" s="137">
        <v>310000</v>
      </c>
      <c r="H62" s="242"/>
      <c r="I62" s="137">
        <v>435000</v>
      </c>
    </row>
    <row r="63" spans="1:9" ht="20.55" customHeight="1">
      <c r="A63" s="144" t="s">
        <v>173</v>
      </c>
      <c r="B63" s="33"/>
      <c r="C63" s="137">
        <v>-430000</v>
      </c>
      <c r="D63" s="242"/>
      <c r="E63" s="137">
        <v>-185000</v>
      </c>
      <c r="F63" s="242"/>
      <c r="G63" s="216">
        <v>-430000</v>
      </c>
      <c r="H63" s="242"/>
      <c r="I63" s="216">
        <v>-185000</v>
      </c>
    </row>
    <row r="64" spans="1:9" ht="20.55" hidden="1" customHeight="1">
      <c r="A64" s="17" t="s">
        <v>100</v>
      </c>
      <c r="B64" s="34"/>
      <c r="C64" s="135"/>
      <c r="D64" s="242"/>
      <c r="E64" s="135"/>
      <c r="F64" s="242"/>
      <c r="G64" s="135"/>
      <c r="H64" s="242"/>
      <c r="I64" s="135"/>
    </row>
    <row r="65" spans="1:10" ht="20.55" customHeight="1">
      <c r="A65" s="144" t="s">
        <v>174</v>
      </c>
      <c r="B65" s="33"/>
      <c r="C65" s="137">
        <v>-286896</v>
      </c>
      <c r="D65" s="242"/>
      <c r="E65" s="137">
        <v>-139330</v>
      </c>
      <c r="F65" s="242"/>
      <c r="G65" s="216">
        <v>-268146</v>
      </c>
      <c r="H65" s="242"/>
      <c r="I65" s="216">
        <v>-139330</v>
      </c>
    </row>
    <row r="66" spans="1:10" ht="20.55" hidden="1" customHeight="1">
      <c r="A66" s="144" t="s">
        <v>93</v>
      </c>
      <c r="B66" s="33"/>
      <c r="C66" s="135"/>
      <c r="D66" s="242"/>
      <c r="E66" s="135"/>
      <c r="F66" s="242"/>
      <c r="G66" s="135"/>
      <c r="H66" s="242"/>
      <c r="I66" s="135"/>
    </row>
    <row r="67" spans="1:10" s="25" customFormat="1" ht="20.55" customHeight="1">
      <c r="A67" s="17" t="s">
        <v>184</v>
      </c>
      <c r="B67" s="34"/>
      <c r="C67" s="135">
        <v>450000</v>
      </c>
      <c r="D67" s="137"/>
      <c r="E67" s="256">
        <v>0</v>
      </c>
      <c r="F67" s="137"/>
      <c r="G67" s="137">
        <v>493000</v>
      </c>
      <c r="H67" s="137"/>
      <c r="I67" s="137">
        <v>41000</v>
      </c>
      <c r="J67" s="17"/>
    </row>
    <row r="68" spans="1:10" s="25" customFormat="1" ht="20.55" customHeight="1">
      <c r="A68" s="17" t="s">
        <v>185</v>
      </c>
      <c r="B68" s="34"/>
      <c r="C68" s="135">
        <v>-40000</v>
      </c>
      <c r="D68" s="242"/>
      <c r="E68" s="256">
        <v>0</v>
      </c>
      <c r="F68" s="242"/>
      <c r="G68" s="244">
        <v>-56000</v>
      </c>
      <c r="H68" s="242"/>
      <c r="I68" s="244">
        <v>-41000</v>
      </c>
    </row>
    <row r="69" spans="1:10" ht="20.55" customHeight="1">
      <c r="A69" s="144" t="s">
        <v>186</v>
      </c>
      <c r="B69" s="33"/>
      <c r="C69" s="216">
        <v>-56915</v>
      </c>
      <c r="D69" s="216"/>
      <c r="E69" s="216">
        <v>-65589</v>
      </c>
      <c r="F69" s="216"/>
      <c r="G69" s="216">
        <v>-26792</v>
      </c>
      <c r="H69" s="216"/>
      <c r="I69" s="216">
        <v>-35466</v>
      </c>
      <c r="J69" s="25"/>
    </row>
    <row r="70" spans="1:10" s="26" customFormat="1" ht="20.55" customHeight="1">
      <c r="A70" s="16" t="s">
        <v>129</v>
      </c>
      <c r="B70" s="43"/>
      <c r="C70" s="243">
        <f>SUM(C61:C69)</f>
        <v>-76618</v>
      </c>
      <c r="D70" s="215"/>
      <c r="E70" s="243">
        <f>SUM(E61:E69)</f>
        <v>26385</v>
      </c>
      <c r="F70" s="215"/>
      <c r="G70" s="243">
        <f>SUM(G61:G69)</f>
        <v>11</v>
      </c>
      <c r="H70" s="215"/>
      <c r="I70" s="243">
        <f>SUM(I61:I69)</f>
        <v>48024</v>
      </c>
      <c r="J70" s="16"/>
    </row>
    <row r="71" spans="1:10" s="25" customFormat="1" ht="20.55" customHeight="1">
      <c r="A71" s="17"/>
      <c r="B71" s="35"/>
      <c r="C71" s="218"/>
      <c r="D71" s="216"/>
      <c r="E71" s="218"/>
      <c r="F71" s="216"/>
      <c r="G71" s="218"/>
      <c r="H71" s="216"/>
      <c r="I71" s="218"/>
    </row>
    <row r="72" spans="1:10" s="25" customFormat="1" ht="20.55" customHeight="1">
      <c r="A72" s="16" t="s">
        <v>114</v>
      </c>
      <c r="B72" s="34"/>
      <c r="C72" s="218">
        <f>SUM(C41,C58,C70)</f>
        <v>-13612</v>
      </c>
      <c r="D72" s="218"/>
      <c r="E72" s="218">
        <f>SUM(E41,E58,E70)</f>
        <v>202345</v>
      </c>
      <c r="F72" s="218"/>
      <c r="G72" s="218">
        <f>SUM(G41,G58,G70)</f>
        <v>-11235</v>
      </c>
      <c r="H72" s="218"/>
      <c r="I72" s="218">
        <f>SUM(I41,I58,I70)</f>
        <v>205290</v>
      </c>
    </row>
    <row r="73" spans="1:10" s="25" customFormat="1" ht="20.55" customHeight="1">
      <c r="A73" s="17" t="s">
        <v>111</v>
      </c>
      <c r="B73" s="34"/>
      <c r="C73" s="137">
        <v>111503</v>
      </c>
      <c r="D73" s="245"/>
      <c r="E73" s="137">
        <v>88983</v>
      </c>
      <c r="F73" s="245"/>
      <c r="G73" s="137">
        <v>45495</v>
      </c>
      <c r="H73" s="245"/>
      <c r="I73" s="137">
        <v>59369</v>
      </c>
    </row>
    <row r="74" spans="1:10" s="25" customFormat="1" ht="20.55" customHeight="1" thickBot="1">
      <c r="A74" s="26" t="s">
        <v>110</v>
      </c>
      <c r="B74" s="34"/>
      <c r="C74" s="246">
        <f>SUM(C72:C73)</f>
        <v>97891</v>
      </c>
      <c r="D74" s="215"/>
      <c r="E74" s="246">
        <f>SUM(E72:E73)</f>
        <v>291328</v>
      </c>
      <c r="F74" s="215"/>
      <c r="G74" s="246">
        <f>SUM(G72:G73)</f>
        <v>34260</v>
      </c>
      <c r="H74" s="215"/>
      <c r="I74" s="246">
        <f>SUM(I72:I73)</f>
        <v>264659</v>
      </c>
      <c r="J74" s="17"/>
    </row>
    <row r="75" spans="1:10" s="20" customFormat="1" ht="20.55" customHeight="1" thickTop="1">
      <c r="J75" s="40"/>
    </row>
    <row r="76" spans="1:10" ht="20.55" customHeight="1">
      <c r="A76" s="39" t="s">
        <v>63</v>
      </c>
    </row>
    <row r="77" spans="1:10" ht="20.55" customHeight="1">
      <c r="A77" s="17" t="s">
        <v>64</v>
      </c>
    </row>
    <row r="78" spans="1:10" ht="20.55" customHeight="1">
      <c r="A78" s="17" t="s">
        <v>187</v>
      </c>
      <c r="C78" s="138">
        <v>77500</v>
      </c>
      <c r="D78" s="138"/>
      <c r="E78" s="138">
        <v>122154</v>
      </c>
      <c r="F78" s="138"/>
      <c r="G78" s="138">
        <v>23000</v>
      </c>
      <c r="H78" s="138"/>
      <c r="I78" s="138">
        <v>51086</v>
      </c>
    </row>
    <row r="79" spans="1:10" ht="20.55" customHeight="1">
      <c r="A79" s="17" t="s">
        <v>188</v>
      </c>
      <c r="C79" s="42"/>
      <c r="D79" s="42"/>
      <c r="E79" s="42"/>
      <c r="F79" s="42"/>
      <c r="G79" s="42"/>
      <c r="H79" s="42"/>
      <c r="I79" s="42"/>
    </row>
    <row r="80" spans="1:10" ht="20.55" customHeight="1">
      <c r="A80" s="17" t="s">
        <v>88</v>
      </c>
      <c r="C80" s="259">
        <v>0</v>
      </c>
      <c r="D80" s="138"/>
      <c r="E80" s="138">
        <v>10085</v>
      </c>
      <c r="F80" s="138"/>
      <c r="G80" s="259">
        <v>0</v>
      </c>
      <c r="H80" s="138"/>
      <c r="I80" s="138">
        <v>10085</v>
      </c>
    </row>
    <row r="81" spans="1:10" s="27" customFormat="1" ht="20.55" customHeight="1">
      <c r="A81" s="17" t="s">
        <v>98</v>
      </c>
      <c r="B81" s="36"/>
      <c r="C81" s="259">
        <v>0</v>
      </c>
      <c r="D81" s="247"/>
      <c r="E81" s="138">
        <v>426384</v>
      </c>
      <c r="F81" s="247"/>
      <c r="G81" s="259">
        <v>0</v>
      </c>
      <c r="H81" s="247"/>
      <c r="I81" s="138">
        <v>426384</v>
      </c>
      <c r="J81" s="17"/>
    </row>
    <row r="82" spans="1:10" ht="20.55" customHeight="1">
      <c r="A82" s="27" t="s">
        <v>82</v>
      </c>
      <c r="C82" s="42">
        <v>39009</v>
      </c>
      <c r="D82" s="42"/>
      <c r="E82" s="42">
        <v>28857</v>
      </c>
      <c r="F82" s="42"/>
      <c r="G82" s="42">
        <v>39009</v>
      </c>
      <c r="H82" s="42"/>
      <c r="I82" s="42">
        <v>28857</v>
      </c>
      <c r="J82" s="27"/>
    </row>
    <row r="83" spans="1:10" ht="20.55" customHeight="1">
      <c r="C83" s="42"/>
      <c r="D83" s="42"/>
      <c r="E83" s="42"/>
      <c r="F83" s="42"/>
      <c r="G83" s="42"/>
      <c r="H83" s="42"/>
      <c r="I83" s="42"/>
    </row>
    <row r="84" spans="1:10" ht="20.55" customHeight="1">
      <c r="C84" s="42"/>
      <c r="D84" s="42"/>
      <c r="E84" s="42"/>
      <c r="F84" s="42"/>
      <c r="G84" s="42"/>
      <c r="H84" s="42"/>
      <c r="I84" s="42"/>
    </row>
    <row r="85" spans="1:10" ht="20.55" customHeight="1">
      <c r="C85" s="42"/>
      <c r="D85" s="42"/>
      <c r="E85" s="42"/>
      <c r="F85" s="42"/>
      <c r="G85" s="42"/>
      <c r="H85" s="42"/>
      <c r="I85" s="42"/>
    </row>
    <row r="86" spans="1:10" ht="20.55" customHeight="1">
      <c r="C86" s="42"/>
      <c r="D86" s="42"/>
      <c r="E86" s="42"/>
      <c r="F86" s="42"/>
      <c r="G86" s="42"/>
      <c r="H86" s="42"/>
      <c r="I86" s="42"/>
    </row>
    <row r="87" spans="1:10" ht="20.55" customHeight="1">
      <c r="C87" s="42"/>
      <c r="D87" s="42"/>
      <c r="E87" s="42"/>
      <c r="F87" s="42"/>
      <c r="G87" s="42"/>
      <c r="H87" s="42"/>
      <c r="I87" s="42"/>
    </row>
    <row r="110" spans="1:10" s="20" customFormat="1" ht="20.55" customHeight="1">
      <c r="B110" s="30"/>
      <c r="C110" s="21"/>
      <c r="D110" s="21"/>
      <c r="E110" s="21"/>
      <c r="F110" s="21"/>
      <c r="G110" s="21"/>
      <c r="H110" s="21"/>
      <c r="I110" s="21"/>
    </row>
    <row r="111" spans="1:10" s="19" customFormat="1" ht="20.55" customHeight="1">
      <c r="A111" s="294"/>
      <c r="B111" s="294"/>
      <c r="C111" s="294"/>
      <c r="D111" s="294"/>
      <c r="E111" s="294"/>
      <c r="F111" s="294"/>
      <c r="G111" s="294"/>
      <c r="H111" s="294"/>
      <c r="I111" s="294"/>
      <c r="J111" s="20"/>
    </row>
    <row r="112" spans="1:10" s="20" customFormat="1" ht="20.55" customHeight="1">
      <c r="B112" s="30"/>
      <c r="C112" s="21"/>
      <c r="D112" s="21"/>
      <c r="E112" s="21"/>
      <c r="F112" s="21"/>
      <c r="G112" s="21"/>
      <c r="H112" s="21"/>
      <c r="I112" s="21"/>
      <c r="J112" s="19"/>
    </row>
    <row r="113" spans="2:9" s="20" customFormat="1" ht="20.55" customHeight="1">
      <c r="B113" s="30"/>
      <c r="C113" s="21"/>
      <c r="D113" s="21"/>
      <c r="E113" s="21"/>
      <c r="F113" s="21"/>
      <c r="G113" s="21"/>
      <c r="H113" s="21"/>
      <c r="I113" s="21"/>
    </row>
    <row r="114" spans="2:9" s="20" customFormat="1" ht="20.55" customHeight="1">
      <c r="B114" s="30"/>
      <c r="C114" s="21"/>
      <c r="D114" s="21"/>
      <c r="E114" s="21"/>
      <c r="F114" s="21"/>
      <c r="G114" s="21"/>
      <c r="H114" s="21"/>
      <c r="I114" s="21"/>
    </row>
    <row r="115" spans="2:9" s="20" customFormat="1" ht="20.55" customHeight="1">
      <c r="B115" s="30"/>
      <c r="C115" s="21"/>
      <c r="D115" s="21"/>
      <c r="E115" s="21"/>
      <c r="F115" s="21"/>
      <c r="G115" s="21"/>
      <c r="H115" s="21"/>
      <c r="I115" s="21"/>
    </row>
    <row r="116" spans="2:9" s="20" customFormat="1" ht="20.55" customHeight="1">
      <c r="B116" s="30"/>
      <c r="C116" s="21"/>
      <c r="D116" s="21"/>
      <c r="E116" s="21"/>
      <c r="F116" s="21"/>
      <c r="G116" s="21"/>
      <c r="H116" s="21"/>
      <c r="I116" s="21"/>
    </row>
  </sheetData>
  <mergeCells count="19">
    <mergeCell ref="C46:E46"/>
    <mergeCell ref="G46:I46"/>
    <mergeCell ref="G48:I48"/>
    <mergeCell ref="C49:E49"/>
    <mergeCell ref="G49:I49"/>
    <mergeCell ref="C51:I51"/>
    <mergeCell ref="A111:I111"/>
    <mergeCell ref="C4:E4"/>
    <mergeCell ref="G4:I4"/>
    <mergeCell ref="C5:E5"/>
    <mergeCell ref="G5:I5"/>
    <mergeCell ref="C6:E6"/>
    <mergeCell ref="G6:I6"/>
    <mergeCell ref="C47:E47"/>
    <mergeCell ref="G47:I47"/>
    <mergeCell ref="C48:E48"/>
    <mergeCell ref="C7:E7"/>
    <mergeCell ref="G7:I7"/>
    <mergeCell ref="C9:I9"/>
  </mergeCells>
  <pageMargins left="0.8" right="0.5" top="0.48" bottom="0.5" header="0.5" footer="0.5"/>
  <pageSetup paperSize="9" scale="75" firstPageNumber="11" orientation="portrait" useFirstPageNumber="1" horizontalDpi="1200" verticalDpi="1200" r:id="rId1"/>
  <headerFooter>
    <oddFooter xml:space="preserve">&amp;L&amp;"Times New Roman,Regular"&amp;11  The accompanying notes form an integral part of the interim financial statement.
&amp;C&amp;"Times New Roman,Regular"&amp;11&amp;P&amp;R&amp;"Arial,Regular"&amp;9 </oddFooter>
  </headerFooter>
  <rowBreaks count="1" manualBreakCount="1">
    <brk id="4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00A8BA-75F8-4509-87EA-14CA051A120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36A6917-EA1A-4AB3-A9CA-13ABD5DA49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CAD5CF-569C-42CC-A584-8F4F9EC994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 3-5</vt:lpstr>
      <vt:lpstr>FS-eng 6</vt:lpstr>
      <vt:lpstr>Eng 7-8</vt:lpstr>
      <vt:lpstr>Eng 9-10</vt:lpstr>
      <vt:lpstr>FS-eng 11</vt:lpstr>
      <vt:lpstr>'Eng 3-5'!Print_Area</vt:lpstr>
      <vt:lpstr>'Eng 7-8'!Print_Area</vt:lpstr>
      <vt:lpstr>'Eng 9-10'!Print_Area</vt:lpstr>
      <vt:lpstr>'FS-eng 11'!Print_Area</vt:lpstr>
      <vt:lpstr>'FS-eng 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Pakaporn, Worachart</cp:lastModifiedBy>
  <cp:lastPrinted>2022-05-09T11:07:06Z</cp:lastPrinted>
  <dcterms:created xsi:type="dcterms:W3CDTF">2001-09-25T06:15:00Z</dcterms:created>
  <dcterms:modified xsi:type="dcterms:W3CDTF">2022-05-09T11:50:00Z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