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24226"/>
  <mc:AlternateContent xmlns:mc="http://schemas.openxmlformats.org/markup-compatibility/2006">
    <mc:Choice Requires="x15">
      <x15ac:absPath xmlns:x15ac="http://schemas.microsoft.com/office/spreadsheetml/2010/11/ac" url="O:\User-Audit\Audit-Paper - สำนักฯ 2\A_ไฟล์ส่ง กลต\ปี 2565\Q1_2564\ชริ้งเฟล็กซ์ (ประเทศไทย)_Q1_65\"/>
    </mc:Choice>
  </mc:AlternateContent>
  <xr:revisionPtr revIDLastSave="0" documentId="13_ncr:1_{4126A4B0-6897-4129-B860-040F9C0956C1}" xr6:coauthVersionLast="45" xr6:coauthVersionMax="45" xr10:uidLastSave="{00000000-0000-0000-0000-000000000000}"/>
  <bookViews>
    <workbookView xWindow="5952" yWindow="0" windowWidth="11820" windowHeight="12264" tabRatio="807" xr2:uid="{00000000-000D-0000-FFFF-FFFF00000000}"/>
  </bookViews>
  <sheets>
    <sheet name="งบแสดงฐานะการเงิน " sheetId="22" r:id="rId1"/>
    <sheet name="งบกำไรขาดทุนเบ็ดเสร็จ" sheetId="27" r:id="rId2"/>
    <sheet name="งบแสดงการเปลี่ยนแปลง" sheetId="26" r:id="rId3"/>
    <sheet name="งบกระแสเงินสด" sheetId="21" r:id="rId4"/>
  </sheets>
  <definedNames>
    <definedName name="_xlnm.Print_Area" localSheetId="3">งบกระแสเงินสด!$A$1:$J$71</definedName>
    <definedName name="_xlnm.Print_Area" localSheetId="1">งบกำไรขาดทุนเบ็ดเสร็จ!$A$1:$I$30</definedName>
    <definedName name="_xlnm.Print_Area" localSheetId="2">งบแสดงการเปลี่ยนแปลง!$A$1:$O$25</definedName>
    <definedName name="_xlnm.Print_Area" localSheetId="0">'งบแสดงฐานะการเงิน '!$A$1:$K$91</definedName>
  </definedNames>
  <calcPr calcId="181029"/>
</workbook>
</file>

<file path=xl/calcChain.xml><?xml version="1.0" encoding="utf-8"?>
<calcChain xmlns="http://schemas.openxmlformats.org/spreadsheetml/2006/main">
  <c r="O88" i="22" l="1"/>
  <c r="O87" i="22"/>
  <c r="M88" i="22"/>
  <c r="M87" i="22"/>
  <c r="O59" i="22"/>
  <c r="M59" i="22"/>
  <c r="O58" i="22"/>
  <c r="M58" i="22"/>
  <c r="O53" i="22"/>
  <c r="M53" i="22"/>
  <c r="O30" i="22"/>
  <c r="M30" i="22"/>
  <c r="O29" i="22"/>
  <c r="M29" i="22"/>
  <c r="O19" i="22"/>
  <c r="M19" i="22"/>
</calcChain>
</file>

<file path=xl/sharedStrings.xml><?xml version="1.0" encoding="utf-8"?>
<sst xmlns="http://schemas.openxmlformats.org/spreadsheetml/2006/main" count="207" uniqueCount="149">
  <si>
    <t>สินทรัพย์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</si>
  <si>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</si>
  <si>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</si>
  <si>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</si>
  <si>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</si>
  <si>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</t>
  </si>
  <si>
    <t>หมายเหตุ</t>
  </si>
  <si>
    <t>รวมสินทรัพย์ไม่หมุนเวียน</t>
  </si>
  <si>
    <t>หนี้สินและส่วนของผู้ถือหุ้น</t>
  </si>
  <si>
    <t>หนี้สินหมุนเวียน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</si>
  <si>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</si>
  <si>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</si>
  <si>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</si>
  <si>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</si>
  <si>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</si>
  <si>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รวมหนี้สินและส่วนของผู้ถือหุ้น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</si>
  <si>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</si>
  <si>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</si>
  <si>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</si>
  <si>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</si>
  <si>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</si>
  <si>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งบกระแสเงินสด</t>
  </si>
  <si>
    <t>กระแสเงินสดจากกิจกรรมดำเนินงาน</t>
  </si>
  <si>
    <t>สินค้าคงเหลือ</t>
  </si>
  <si>
    <t>สินทรัพย์หมุนเวียนอื่น</t>
  </si>
  <si>
    <t>งบกระแสเงินสด (ต่อ)</t>
  </si>
  <si>
    <t>กระแสเงินสดจากกิจกรรมจัดหาเงิน</t>
  </si>
  <si>
    <t>หนี้สินไม่หมุนเวียน</t>
  </si>
  <si>
    <t>สินทรัพย์ดำเนินงาน (เพิ่มขึ้น) ลดลง</t>
  </si>
  <si>
    <t>หนี้สินดำเนินงานเพิ่มขึ้น (ลดลง)</t>
  </si>
  <si>
    <t>รวมหนี้สินหมุนเวียน</t>
  </si>
  <si>
    <t xml:space="preserve">   จากกิจกรรมดำเนินงาน</t>
  </si>
  <si>
    <t>กระแสเงินสดจากกิจกรรมลงทุน</t>
  </si>
  <si>
    <t>รายได้จากการขาย</t>
  </si>
  <si>
    <t>ต้นทุนขาย</t>
  </si>
  <si>
    <t>หนี้สินและส่วนของผู้ถือหุ้น (ต่อ)</t>
  </si>
  <si>
    <t>รวมส่วนของผู้ถือหุ้น</t>
  </si>
  <si>
    <t>เงินสดและรายการเทียบเท่าเงินสด</t>
  </si>
  <si>
    <t>ยังไม่ได้จัดสรร</t>
  </si>
  <si>
    <t>จัดสรรแล้ว</t>
  </si>
  <si>
    <t>ค่าใช้จ่ายในการบริหาร</t>
  </si>
  <si>
    <t>งบแสดงการเปลี่ยนแปลงส่วนของผู้ถือหุ้น</t>
  </si>
  <si>
    <t>งบแสดงฐานะการเงิน</t>
  </si>
  <si>
    <t>งบแสดงฐานะการเงิน (ต่อ)</t>
  </si>
  <si>
    <t>กำไรสะสม</t>
  </si>
  <si>
    <t>รวมส่วนของ</t>
  </si>
  <si>
    <t>ผู้ถือหุ้น</t>
  </si>
  <si>
    <t>สินทรัพย์ภาษีเงินได้รอการตัดบัญชี</t>
  </si>
  <si>
    <t>ต้นทุนทางการเงิน</t>
  </si>
  <si>
    <t>งบกำไรขาดทุนเบ็ดเสร็จ</t>
  </si>
  <si>
    <t>ทุนสำรองตามกฎหมาย</t>
  </si>
  <si>
    <t>กำไรจากการดำเนินงานก่อนการเปลี่ยนแปลง</t>
  </si>
  <si>
    <t>ในสินทรัพย์และหนี้สินดำเนินงาน</t>
  </si>
  <si>
    <t>ค่าใช้จ่ายผลประโยชน์พนักงาน</t>
  </si>
  <si>
    <t xml:space="preserve">สินค้าคงเหลือ </t>
  </si>
  <si>
    <t>ทุนสำรอง</t>
  </si>
  <si>
    <t>ตามกฎหมาย</t>
  </si>
  <si>
    <t>เงินสดรับจากการดำเนินงาน</t>
  </si>
  <si>
    <t>ค่าใช้จ่ายภาษีเงินได้</t>
  </si>
  <si>
    <t>สินทรัพย์ไม่มีตัวตน</t>
  </si>
  <si>
    <t>เงินกู้ยืมระยะสั้นจากสถาบันการเงิน</t>
  </si>
  <si>
    <t>กำไรต่อหุ้นขั้นพื้นฐาน</t>
  </si>
  <si>
    <t>กำไรต่อหุ้น (บาท)</t>
  </si>
  <si>
    <t>ค่าใช้จ่ายดอกเบี้ย</t>
  </si>
  <si>
    <t>เงินกู้ยืมระยะสั้นจากสถาบันการเงินเพิ่มขึ้น (ลดลง)</t>
  </si>
  <si>
    <t>จ่ายดอกเบี้ย</t>
  </si>
  <si>
    <t>เงินสดจ่ายเพื่อซื้อสินทรัพย์ไม่มีตัวตน</t>
  </si>
  <si>
    <t>เงินฝากธนาคารติดภาระค้ำประกัน (เพิ่มขึ้น) ลดลง</t>
  </si>
  <si>
    <t>ข้อมูลกระแสเงินสดเปิดเผยเพิ่มเติม</t>
  </si>
  <si>
    <t>1.</t>
  </si>
  <si>
    <t>2.</t>
  </si>
  <si>
    <t>รายได้ดอกเบี้ยรับ</t>
  </si>
  <si>
    <t>เงินจ่ายล่วงหน้าเพื่อซื้อสินทรัพย์ (เพิ่มขึ้น) ลดลง</t>
  </si>
  <si>
    <t>แม่พิมพ์รอตัดจำหน่าย</t>
  </si>
  <si>
    <t>แม่พิมพ์รอตัดจ่าย</t>
  </si>
  <si>
    <t>เงินสดจ่ายภาษีเงินได้</t>
  </si>
  <si>
    <t>(กำไร) ขาดทุนจากการจำหน่ายอุปกรณ์</t>
  </si>
  <si>
    <t>เงินสดรับจากการจำหน่ายอุปกรณ์</t>
  </si>
  <si>
    <t>ลูกหนี้การค้าและลูกหนี้หมุนเวียนอื่น</t>
  </si>
  <si>
    <t>สินทรัพย์สิทธิการใช้</t>
  </si>
  <si>
    <t>เจ้าหนี้การค้าและเจ้าหนี้หมุนเวียนอื่น</t>
  </si>
  <si>
    <t>หนี้สินตามสัญญาเช่า</t>
  </si>
  <si>
    <t>เงินสดจ่ายเพื่อชำระคืนหนี้สินตามสัญญาเช่า</t>
  </si>
  <si>
    <t>ค่าเสื่อมราคาและค่าตัดจำหน่าย</t>
  </si>
  <si>
    <t>ส่วนของหนี้สินตามสัญญาเช่าที่ถึงกำหนดชำระ</t>
  </si>
  <si>
    <t>ทุนที่ออกและชำระแล้ว</t>
  </si>
  <si>
    <t>ส่วนของเงินกู้ยืมระยะยาวจากสถาบันการเงินที่ถึงกำหนด</t>
  </si>
  <si>
    <t>กำไรก่อนค่าใช้จ่ายภาษีเงินได้</t>
  </si>
  <si>
    <t>บริษัท ชริ้งเฟล็กซ์ (ประเทศไทย) จำกัด (มหาชน)</t>
  </si>
  <si>
    <t>หุ้นสามัญ 440,000,000 หุ้น มูลค่าหุ้นละ 0.50 บาท</t>
  </si>
  <si>
    <t>กำไรจากกิจกรรมดำเนินงาน</t>
  </si>
  <si>
    <t>ภาษีเงินได้นิติบุคคลค้างจ่าย</t>
  </si>
  <si>
    <t>ต้นทุนในการจัดจำหน่าย</t>
  </si>
  <si>
    <t xml:space="preserve">สินทรัพย์ไม่หมุนเวียนอื่น </t>
  </si>
  <si>
    <t>ขาดทุนจากการปรับมูลค่าสินค้าคงเหลือ (กลับรายการ)</t>
  </si>
  <si>
    <t>(กำไร) ขาดทุนจากอัตราแลกเปลี่ยนที่ยังไม่เกิดขึ้นจริง</t>
  </si>
  <si>
    <t>รายการกระทบยอดเงินจ่ายในการซื้อที่ดิน อาคารและอุปกรณ์</t>
  </si>
  <si>
    <t>เงินสดจ่ายเพื่อซื้อที่ดิน อาคารและอุปกรณ์</t>
  </si>
  <si>
    <t>ที่ดิน อาคารและอุปกรณ์</t>
  </si>
  <si>
    <t>เจ้าหนี้ซื้อสินทรัพย์เพิ่มขึ้น (ลดลง)</t>
  </si>
  <si>
    <t>ส่วนเกินมูลค่า</t>
  </si>
  <si>
    <t>หุ้นสามัญ</t>
  </si>
  <si>
    <t>ส่วนเกินมูลค่าหุ้นสามัญ</t>
  </si>
  <si>
    <t>สินทรัพย์ทางการเงินหมุนเวียนอื่น</t>
  </si>
  <si>
    <t>หนี้สินสัญญาอนุพันธ์</t>
  </si>
  <si>
    <t>เงินสดและรายการเทียบเท่าเงินสดเพิ่มขึ้น (ลดลง) - สุทธิ</t>
  </si>
  <si>
    <t>สินทรัพย์สัญญาอนุพันธ์</t>
  </si>
  <si>
    <t>2564</t>
  </si>
  <si>
    <t>สินทรัพย์ทางการเงินไม่หมุนเวียนที่ไม่ใช่เงินสด</t>
  </si>
  <si>
    <t>ที่เป็นหลักประกัน</t>
  </si>
  <si>
    <t>ชำระภายในหนึ่งปี</t>
  </si>
  <si>
    <t>ภายในหนึ่งปี</t>
  </si>
  <si>
    <t>ทุนที่ออก</t>
  </si>
  <si>
    <t>และชำระแล้ว</t>
  </si>
  <si>
    <t>เงินสดสุทธิใช้ไปในกิจกรรมลงทุน</t>
  </si>
  <si>
    <t>กำไรจากอัตราแลกเปลี่ยน</t>
  </si>
  <si>
    <t>ประมาณการหนี้สินไม่หมุนเวียนสำหรับ</t>
  </si>
  <si>
    <t>ผลประโยชน์พนักงาน</t>
  </si>
  <si>
    <t>รายการปรับกระทบกำไรสำหรับปีเป็นเงินสดรับ (จ่าย)</t>
  </si>
  <si>
    <t>รับดอกเบี้ย</t>
  </si>
  <si>
    <r>
      <t>"</t>
    </r>
    <r>
      <rPr>
        <b/>
        <u/>
        <sz val="16"/>
        <rFont val="Angsana New"/>
        <family val="1"/>
      </rPr>
      <t>ยังไม่ได้ตรวจสอบ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</si>
  <si>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สอบทานแล้</t>
    </r>
    <r>
      <rPr>
        <b/>
        <sz val="16"/>
        <rFont val="Angsana New"/>
        <family val="1"/>
      </rPr>
      <t>ว"</t>
    </r>
  </si>
  <si>
    <r>
      <t>"</t>
    </r>
    <r>
      <rPr>
        <b/>
        <u/>
        <sz val="16"/>
        <color indexed="8"/>
        <rFont val="Angsana New"/>
        <family val="1"/>
      </rPr>
      <t>ยังไม่ได้ตรวจสอบ</t>
    </r>
    <r>
      <rPr>
        <b/>
        <sz val="16"/>
        <color indexed="8"/>
        <rFont val="Angsana New"/>
        <family val="1"/>
      </rPr>
      <t>"</t>
    </r>
  </si>
  <si>
    <r>
      <t>"</t>
    </r>
    <r>
      <rPr>
        <b/>
        <u/>
        <sz val="16"/>
        <color indexed="8"/>
        <rFont val="Angsana New"/>
        <family val="1"/>
      </rPr>
      <t>สอบทานแล้ว</t>
    </r>
    <r>
      <rPr>
        <b/>
        <sz val="16"/>
        <color indexed="8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</si>
  <si>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สอบทานแล้ว</t>
    </r>
    <r>
      <rPr>
        <b/>
        <sz val="16"/>
        <rFont val="Angsana New"/>
        <family val="1"/>
      </rPr>
      <t>"</t>
    </r>
  </si>
  <si>
    <t>ณ วันที่ 31 มีนาคม 2565</t>
  </si>
  <si>
    <t>ณ วันที่ 31</t>
  </si>
  <si>
    <t>มีนาคม 2565</t>
  </si>
  <si>
    <t>ธันวาคม 2564</t>
  </si>
  <si>
    <t>สำหรับงวดสามเดือนสิ้นสุดวันที่ 31 มีนาคม 2565</t>
  </si>
  <si>
    <t>พันบาท</t>
  </si>
  <si>
    <t>กำไรสำหรับงวด</t>
  </si>
  <si>
    <t>กำไรขาดทุนเบ็ดเสร็จอื่นสำหรับงวด</t>
  </si>
  <si>
    <t>กำไรเบ็ดเสร็จรวมสำหรับงวด</t>
  </si>
  <si>
    <t>ยอดคงเหลือต้นงวด ณ วันที่ 1 มกราคม 2565</t>
  </si>
  <si>
    <t>ยอดคงเหลือปลายงวด ณ วันที่ 31 มีนาคม 2565</t>
  </si>
  <si>
    <t>ยอดคงเหลือปลายงวด ณ วันที่ 31 มีนาคม 2564</t>
  </si>
  <si>
    <t>2565</t>
  </si>
  <si>
    <t>หนี้สูญและผลขาดทุนด้านเครดิตที่คาดว่าจะเกิดขึ้น (กลับรายการ)</t>
  </si>
  <si>
    <t>ที่ดิน อาคารและอุปกรณ์ที่ได้มาในระหว่างงวด</t>
  </si>
  <si>
    <t>ในระหว่างงวดมีการซื้อทรัพย์สินโดยการก่อหนี้ ดังนี้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</si>
  <si>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</si>
  <si>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</si>
  <si>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4.3, 13</t>
  </si>
  <si>
    <t>4.3, 15</t>
  </si>
  <si>
    <t>เงินสดจ่ายเพื่อชำระคืนเงินกู้ยืมระยะยาวจากสถาบันการเงิน</t>
  </si>
  <si>
    <t>เงินสดสุทธิใช้ไปในกิจกรรมจัดหาเงิน</t>
  </si>
  <si>
    <t>ยอดคงเหลือต้นงวด ณ วันที่ 1 มกราคม 2564</t>
  </si>
  <si>
    <t>เงินสดสุทธิได้มาจากกิจกรรมดำเนินงาน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</si>
</sst>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3" formatCode="_-* #,##0.00_-;\-* #,##0.00_-;_-* &quot;-&quot;??_-;_-@_-"/>
    <numFmt numFmtId="164" formatCode="#,##0_ ;\-#,##0\ "/>
    <numFmt numFmtId="165" formatCode="_-* #,##0.0_-;\-* #,##0.0_-;_-* &quot;-&quot;??_-;_-@_-"/>
    <numFmt numFmtId="166" formatCode="_-* #,##0_-;\-* #,##0_-;_-* &quot;-&quot;??_-;_-@_-"/>
    <numFmt numFmtId="167" formatCode="#,##0.00\ ;\(#,##0.00\);&quot;-   &quot;\ \ \ "/>
    <numFmt numFmtId="168" formatCode="#,##0\ ;\(#,##0\);&quot;-  &quot;\ \ \ "/>
    <numFmt numFmtId="169" formatCode="#,##0.00\ ;\(#,##0.00\);&quot;-  &quot;\ \ \ "/>
    <numFmt numFmtId="170" formatCode="#,##0\ ;\(#,##0\);&quot;-   &quot;\ \ \ "/>
    <numFmt numFmtId="171" formatCode="_-* #,##0.0000_-;\-* #,##0.0000_-;_-* &quot;-&quot;????_-;_-@_-"/>
    <numFmt numFmtId="172" formatCode="#,##0.00_ ;[Red]\-#,##0.00\ "/>
    <numFmt numFmtId="173" formatCode="#,##0_);\(#,##0\)"/>
    <numFmt numFmtId="174" formatCode="_-* #,##0.00000_-;\-* #,##0.00000_-;_-* &quot;-&quot;?????_-;_-@_-"/>
    <numFmt numFmtId="175" formatCode="#,##0.00_);\(#,##0.00\)"/>
    <numFmt numFmtId="176" formatCode="_-* #,##0_-;\-* #,##0_-;_-* &quot;-&quot;????_-;_-@_-"/>
    <numFmt numFmtId="177" formatCode="#,##0_ ;[Red]\-#,##0\ "/>
  </numFmts>
  <fonts count="20" x14ac:knownFonts="1">
    <font>
      <sz val="14"/>
      <name val="Cordia New"/>
      <charset val="222"/>
    </font>
    <font>
      <sz val="14"/>
      <name val="Cordia New"/>
      <family val="2"/>
    </font>
    <font>
      <b/>
      <sz val="16"/>
      <name val="Angsana New"/>
      <family val="1"/>
    </font>
    <font>
      <sz val="16"/>
      <name val="Angsana New"/>
      <family val="1"/>
    </font>
    <font>
      <b/>
      <u/>
      <sz val="16"/>
      <name val="Angsana New"/>
      <family val="1"/>
    </font>
    <font>
      <sz val="8"/>
      <name val="Cordia New"/>
      <family val="2"/>
    </font>
    <font>
      <sz val="14"/>
      <name val="Cordia New"/>
      <family val="2"/>
    </font>
    <font>
      <sz val="8"/>
      <name val="Cordia New"/>
      <family val="2"/>
    </font>
    <font>
      <b/>
      <sz val="16"/>
      <color indexed="8"/>
      <name val="Angsana New"/>
      <family val="1"/>
    </font>
    <font>
      <sz val="14"/>
      <name val="Cordia New"/>
      <family val="2"/>
    </font>
    <font>
      <sz val="16"/>
      <name val="Angsana New"/>
      <family val="1"/>
      <charset val="222"/>
    </font>
    <font>
      <b/>
      <sz val="16"/>
      <name val="Angsana New"/>
      <family val="1"/>
      <charset val="222"/>
    </font>
    <font>
      <b/>
      <sz val="12"/>
      <name val="Angsana New"/>
      <family val="1"/>
      <charset val="222"/>
    </font>
    <font>
      <sz val="12"/>
      <name val="Angsana New"/>
      <family val="1"/>
      <charset val="222"/>
    </font>
    <font>
      <sz val="16"/>
      <color indexed="8"/>
      <name val="Angsana New"/>
      <family val="1"/>
    </font>
    <font>
      <sz val="11"/>
      <name val="Angsana New"/>
      <family val="1"/>
      <charset val="222"/>
    </font>
    <font>
      <b/>
      <u/>
      <sz val="11"/>
      <name val="Angsana New"/>
      <family val="1"/>
      <charset val="222"/>
    </font>
    <font>
      <sz val="11"/>
      <color indexed="8"/>
      <name val="Angsana New"/>
      <family val="1"/>
      <charset val="222"/>
    </font>
    <font>
      <b/>
      <u/>
      <sz val="16"/>
      <color indexed="8"/>
      <name val="Angsana New"/>
      <family val="1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9">
    <xf numFmtId="0" fontId="0" fillId="0" borderId="0"/>
    <xf numFmtId="43" fontId="1" fillId="0" borderId="0" applyNumberFormat="0" applyFont="0" applyFill="0" applyBorder="0" applyProtection="0"/>
    <xf numFmtId="43" fontId="6" fillId="0" borderId="0" applyNumberFormat="0" applyFont="0" applyFill="0" applyBorder="0" applyProtection="0"/>
    <xf numFmtId="43" fontId="9" fillId="0" borderId="0" applyNumberFormat="0" applyFont="0" applyFill="0" applyBorder="0" applyProtection="0"/>
    <xf numFmtId="43" fontId="1" fillId="0" borderId="0" applyNumberFormat="0" applyFont="0" applyFill="0" applyBorder="0" applyProtection="0"/>
    <xf numFmtId="43" fontId="1" fillId="0" borderId="0" applyNumberFormat="0" applyFont="0" applyFill="0" applyBorder="0" applyProtection="0"/>
    <xf numFmtId="0" fontId="1" fillId="0" borderId="0"/>
    <xf numFmtId="9" fontId="1" fillId="0" borderId="0" applyFont="0" applyFill="0" applyBorder="0" applyAlignment="0" applyProtection="0"/>
    <xf numFmtId="0" fontId="19" fillId="0" borderId="0"/>
  </cellStyleXfs>
  <cellXfs count="194">
    <xf numFmtId="0" fontId="0" fillId="0" borderId="0" xfId="0"/>
    <xf numFmtId="0" fontId="3" fillId="0" borderId="0" xfId="0" applyFont="1" applyFill="1" applyAlignment="1">
      <alignment vertical="center"/>
    </xf>
    <xf numFmtId="0" fontId="3" fillId="0" borderId="0" xfId="0" quotePrefix="1" applyFont="1" applyFill="1" applyAlignment="1">
      <alignment vertical="center"/>
    </xf>
    <xf numFmtId="0" fontId="3" fillId="0" borderId="0" xfId="1" applyNumberFormat="1" applyFont="1" applyFill="1"/>
    <xf numFmtId="164" fontId="3" fillId="0" borderId="0" xfId="1" applyNumberFormat="1" applyFont="1" applyFill="1" applyBorder="1" applyAlignment="1">
      <alignment horizontal="right" vertical="center"/>
    </xf>
    <xf numFmtId="0" fontId="3" fillId="0" borderId="0" xfId="0" applyFont="1" applyFill="1" applyAlignment="1">
      <alignment horizontal="right" vertical="center"/>
    </xf>
    <xf numFmtId="166" fontId="3" fillId="0" borderId="0" xfId="1" applyNumberFormat="1" applyFont="1" applyFill="1" applyAlignment="1"/>
    <xf numFmtId="166" fontId="3" fillId="0" borderId="0" xfId="1" applyNumberFormat="1" applyFont="1" applyFill="1" applyAlignment="1">
      <alignment horizontal="right" vertical="center"/>
    </xf>
    <xf numFmtId="166" fontId="3" fillId="0" borderId="0" xfId="1" applyNumberFormat="1" applyFont="1" applyFill="1" applyBorder="1" applyAlignment="1"/>
    <xf numFmtId="165" fontId="3" fillId="0" borderId="0" xfId="1" applyNumberFormat="1" applyFont="1" applyFill="1" applyAlignment="1">
      <alignment horizontal="right" vertical="center"/>
    </xf>
    <xf numFmtId="43" fontId="3" fillId="0" borderId="0" xfId="1" applyFont="1" applyFill="1" applyAlignment="1">
      <alignment horizontal="right" vertical="center"/>
    </xf>
    <xf numFmtId="0" fontId="3" fillId="0" borderId="0" xfId="0" applyFont="1" applyFill="1" applyBorder="1" applyAlignment="1">
      <alignment vertical="center"/>
    </xf>
    <xf numFmtId="166" fontId="3" fillId="0" borderId="0" xfId="1" applyNumberFormat="1" applyFont="1" applyFill="1" applyBorder="1" applyAlignment="1">
      <alignment horizontal="right" vertical="center"/>
    </xf>
    <xf numFmtId="168" fontId="3" fillId="0" borderId="0" xfId="0" applyNumberFormat="1" applyFont="1" applyFill="1" applyAlignment="1">
      <alignment vertical="center"/>
    </xf>
    <xf numFmtId="169" fontId="3" fillId="0" borderId="0" xfId="0" applyNumberFormat="1" applyFont="1" applyFill="1" applyAlignment="1">
      <alignment vertical="center"/>
    </xf>
    <xf numFmtId="1" fontId="3" fillId="0" borderId="0" xfId="1" applyNumberFormat="1" applyFont="1" applyFill="1" applyBorder="1" applyAlignment="1">
      <alignment horizontal="right" vertical="center"/>
    </xf>
    <xf numFmtId="43" fontId="3" fillId="0" borderId="0" xfId="1" applyNumberFormat="1" applyFont="1" applyFill="1" applyBorder="1" applyAlignment="1">
      <alignment horizontal="right" vertical="center"/>
    </xf>
    <xf numFmtId="165" fontId="3" fillId="0" borderId="0" xfId="1" applyNumberFormat="1" applyFont="1" applyFill="1" applyBorder="1" applyAlignment="1">
      <alignment horizontal="right" vertical="center"/>
    </xf>
    <xf numFmtId="0" fontId="10" fillId="0" borderId="0" xfId="0" applyFont="1" applyFill="1" applyAlignment="1">
      <alignment vertical="center"/>
    </xf>
    <xf numFmtId="0" fontId="10" fillId="0" borderId="0" xfId="0" applyFont="1" applyFill="1" applyAlignment="1">
      <alignment horizontal="right" vertical="center"/>
    </xf>
    <xf numFmtId="43" fontId="3" fillId="0" borderId="0" xfId="1" applyNumberFormat="1" applyFont="1" applyFill="1"/>
    <xf numFmtId="169" fontId="3" fillId="0" borderId="0" xfId="1" applyNumberFormat="1" applyFont="1" applyFill="1" applyAlignment="1"/>
    <xf numFmtId="169" fontId="3" fillId="0" borderId="0" xfId="0" applyNumberFormat="1" applyFont="1" applyFill="1" applyAlignment="1"/>
    <xf numFmtId="169" fontId="3" fillId="0" borderId="0" xfId="1" applyNumberFormat="1" applyFont="1" applyFill="1" applyBorder="1" applyAlignment="1"/>
    <xf numFmtId="169" fontId="3" fillId="0" borderId="0" xfId="0" applyNumberFormat="1" applyFont="1" applyFill="1" applyBorder="1" applyAlignment="1"/>
    <xf numFmtId="169" fontId="3" fillId="0" borderId="0" xfId="1" applyNumberFormat="1" applyFont="1" applyFill="1" applyBorder="1" applyAlignment="1">
      <alignment vertical="center"/>
    </xf>
    <xf numFmtId="169" fontId="3" fillId="0" borderId="0" xfId="1" applyNumberFormat="1" applyFont="1" applyFill="1" applyAlignment="1">
      <alignment vertical="center"/>
    </xf>
    <xf numFmtId="169" fontId="3" fillId="0" borderId="0" xfId="0" applyNumberFormat="1" applyFont="1" applyFill="1" applyBorder="1" applyAlignment="1">
      <alignment vertical="center"/>
    </xf>
    <xf numFmtId="169" fontId="3" fillId="0" borderId="0" xfId="1" applyNumberFormat="1" applyFont="1" applyFill="1"/>
    <xf numFmtId="0" fontId="12" fillId="0" borderId="0" xfId="0" applyFont="1" applyFill="1" applyAlignment="1">
      <alignment horizontal="center" vertical="center"/>
    </xf>
    <xf numFmtId="0" fontId="13" fillId="0" borderId="0" xfId="0" applyFont="1" applyFill="1" applyAlignment="1">
      <alignment vertical="center"/>
    </xf>
    <xf numFmtId="168" fontId="3" fillId="0" borderId="0" xfId="1" applyNumberFormat="1" applyFont="1" applyFill="1" applyAlignment="1"/>
    <xf numFmtId="168" fontId="3" fillId="0" borderId="0" xfId="1" applyNumberFormat="1" applyFont="1" applyFill="1" applyBorder="1" applyAlignment="1"/>
    <xf numFmtId="0" fontId="2" fillId="0" borderId="0" xfId="0" applyFont="1" applyFill="1" applyAlignment="1">
      <alignment horizontal="center" vertical="center"/>
    </xf>
    <xf numFmtId="0" fontId="3" fillId="0" borderId="0" xfId="0" applyNumberFormat="1" applyFont="1" applyFill="1" applyAlignment="1">
      <alignment vertical="center"/>
    </xf>
    <xf numFmtId="0" fontId="3" fillId="0" borderId="0" xfId="0" applyNumberFormat="1" applyFont="1" applyFill="1" applyAlignment="1">
      <alignment horizontal="right" vertical="center"/>
    </xf>
    <xf numFmtId="0" fontId="3" fillId="0" borderId="0" xfId="0" applyNumberFormat="1" applyFont="1" applyFill="1" applyBorder="1" applyAlignment="1">
      <alignment vertical="center"/>
    </xf>
    <xf numFmtId="168" fontId="3" fillId="0" borderId="0" xfId="0" applyNumberFormat="1" applyFont="1" applyFill="1" applyBorder="1" applyAlignment="1">
      <alignment vertical="center"/>
    </xf>
    <xf numFmtId="0" fontId="14" fillId="0" borderId="0" xfId="1" applyNumberFormat="1" applyFont="1"/>
    <xf numFmtId="0" fontId="16" fillId="0" borderId="0" xfId="0" applyFont="1" applyFill="1" applyAlignment="1">
      <alignment horizontal="center" vertical="center"/>
    </xf>
    <xf numFmtId="0" fontId="16" fillId="0" borderId="0" xfId="0" applyFont="1" applyFill="1" applyAlignment="1">
      <alignment horizontal="right" vertical="center"/>
    </xf>
    <xf numFmtId="0" fontId="15" fillId="0" borderId="0" xfId="0" applyFont="1" applyFill="1" applyAlignment="1">
      <alignment vertical="center"/>
    </xf>
    <xf numFmtId="0" fontId="15" fillId="0" borderId="0" xfId="0" applyFont="1" applyFill="1" applyAlignment="1">
      <alignment horizontal="right" vertical="center"/>
    </xf>
    <xf numFmtId="0" fontId="15" fillId="0" borderId="0" xfId="0" quotePrefix="1" applyFont="1" applyFill="1" applyBorder="1" applyAlignment="1">
      <alignment vertical="center"/>
    </xf>
    <xf numFmtId="0" fontId="15" fillId="0" borderId="0" xfId="0" applyFont="1" applyFill="1" applyBorder="1" applyAlignment="1">
      <alignment horizontal="center" vertical="center"/>
    </xf>
    <xf numFmtId="0" fontId="15" fillId="0" borderId="0" xfId="0" quotePrefix="1" applyFont="1" applyFill="1" applyBorder="1" applyAlignment="1">
      <alignment horizontal="center" vertical="center"/>
    </xf>
    <xf numFmtId="0" fontId="15" fillId="0" borderId="0" xfId="0" applyFont="1" applyAlignment="1">
      <alignment vertical="center"/>
    </xf>
    <xf numFmtId="164" fontId="15" fillId="0" borderId="0" xfId="3" applyNumberFormat="1" applyFont="1" applyFill="1" applyBorder="1" applyAlignment="1">
      <alignment horizontal="right" vertical="center"/>
    </xf>
    <xf numFmtId="167" fontId="17" fillId="0" borderId="0" xfId="3" applyNumberFormat="1" applyFont="1" applyFill="1" applyBorder="1" applyAlignment="1">
      <alignment vertical="center"/>
    </xf>
    <xf numFmtId="43" fontId="15" fillId="0" borderId="0" xfId="3" applyNumberFormat="1" applyFont="1" applyFill="1" applyBorder="1" applyAlignment="1">
      <alignment vertical="center"/>
    </xf>
    <xf numFmtId="0" fontId="15" fillId="0" borderId="0" xfId="0" applyFont="1" applyFill="1" applyBorder="1" applyAlignment="1">
      <alignment vertical="center"/>
    </xf>
    <xf numFmtId="170" fontId="17" fillId="0" borderId="0" xfId="3" applyNumberFormat="1" applyFont="1" applyFill="1" applyBorder="1" applyAlignment="1">
      <alignment vertical="center"/>
    </xf>
    <xf numFmtId="0" fontId="15" fillId="0" borderId="0" xfId="0" applyFont="1" applyFill="1" applyAlignment="1">
      <alignment vertical="justify"/>
    </xf>
    <xf numFmtId="0" fontId="10" fillId="0" borderId="0" xfId="0" applyFont="1" applyFill="1" applyAlignment="1">
      <alignment vertical="top"/>
    </xf>
    <xf numFmtId="0" fontId="10" fillId="0" borderId="0" xfId="0" applyFont="1" applyAlignment="1">
      <alignment vertical="top"/>
    </xf>
    <xf numFmtId="17" fontId="10" fillId="0" borderId="0" xfId="0" quotePrefix="1" applyNumberFormat="1" applyFont="1" applyAlignment="1">
      <alignment vertical="top"/>
    </xf>
    <xf numFmtId="0" fontId="10" fillId="0" borderId="2" xfId="0" applyFont="1" applyBorder="1" applyAlignment="1">
      <alignment horizontal="center" vertical="top"/>
    </xf>
    <xf numFmtId="164" fontId="10" fillId="0" borderId="0" xfId="1" applyNumberFormat="1" applyFont="1" applyFill="1" applyAlignment="1">
      <alignment vertical="top"/>
    </xf>
    <xf numFmtId="168" fontId="10" fillId="0" borderId="0" xfId="1" applyNumberFormat="1" applyFont="1" applyFill="1" applyAlignment="1">
      <alignment vertical="top"/>
    </xf>
    <xf numFmtId="168" fontId="10" fillId="0" borderId="0" xfId="0" applyNumberFormat="1" applyFont="1" applyFill="1" applyBorder="1" applyAlignment="1">
      <alignment vertical="top"/>
    </xf>
    <xf numFmtId="168" fontId="10" fillId="0" borderId="0" xfId="0" applyNumberFormat="1" applyFont="1" applyFill="1" applyAlignment="1">
      <alignment vertical="top"/>
    </xf>
    <xf numFmtId="17" fontId="10" fillId="0" borderId="0" xfId="0" quotePrefix="1" applyNumberFormat="1" applyFont="1" applyFill="1" applyBorder="1" applyAlignment="1">
      <alignment vertical="top"/>
    </xf>
    <xf numFmtId="168" fontId="10" fillId="0" borderId="0" xfId="0" applyNumberFormat="1" applyFont="1" applyFill="1" applyAlignment="1">
      <alignment horizontal="center" vertical="top"/>
    </xf>
    <xf numFmtId="168" fontId="10" fillId="0" borderId="0" xfId="1" applyNumberFormat="1" applyFont="1" applyFill="1" applyBorder="1" applyAlignment="1">
      <alignment vertical="top"/>
    </xf>
    <xf numFmtId="169" fontId="10" fillId="0" borderId="0" xfId="1" applyNumberFormat="1" applyFont="1" applyFill="1" applyBorder="1" applyAlignment="1">
      <alignment vertical="top"/>
    </xf>
    <xf numFmtId="4" fontId="10" fillId="0" borderId="0" xfId="1" applyNumberFormat="1" applyFont="1" applyFill="1" applyAlignment="1">
      <alignment vertical="top"/>
    </xf>
    <xf numFmtId="0" fontId="10" fillId="0" borderId="0" xfId="0" applyFont="1" applyFill="1" applyAlignment="1">
      <alignment horizontal="center" vertical="top"/>
    </xf>
    <xf numFmtId="0" fontId="10" fillId="0" borderId="0" xfId="0" quotePrefix="1" applyFont="1" applyFill="1" applyAlignment="1">
      <alignment vertical="top"/>
    </xf>
    <xf numFmtId="168" fontId="3" fillId="0" borderId="0" xfId="1" applyNumberFormat="1" applyFont="1" applyFill="1"/>
    <xf numFmtId="169" fontId="3" fillId="0" borderId="0" xfId="0" applyNumberFormat="1" applyFont="1" applyAlignment="1">
      <alignment horizontal="center" vertical="center"/>
    </xf>
    <xf numFmtId="173" fontId="10" fillId="0" borderId="0" xfId="1" applyNumberFormat="1" applyFont="1" applyFill="1" applyAlignment="1">
      <alignment vertical="top"/>
    </xf>
    <xf numFmtId="173" fontId="10" fillId="0" borderId="0" xfId="1" applyNumberFormat="1" applyFont="1" applyFill="1" applyBorder="1" applyAlignment="1">
      <alignment vertical="top"/>
    </xf>
    <xf numFmtId="173" fontId="10" fillId="0" borderId="0" xfId="1" applyNumberFormat="1" applyFont="1" applyFill="1" applyBorder="1" applyAlignment="1">
      <alignment horizontal="center" vertical="top"/>
    </xf>
    <xf numFmtId="173" fontId="10" fillId="0" borderId="0" xfId="0" applyNumberFormat="1" applyFont="1" applyFill="1" applyAlignment="1">
      <alignment vertical="top"/>
    </xf>
    <xf numFmtId="173" fontId="10" fillId="0" borderId="4" xfId="1" quotePrefix="1" applyNumberFormat="1" applyFont="1" applyFill="1" applyBorder="1" applyAlignment="1">
      <alignment horizontal="center" vertical="top"/>
    </xf>
    <xf numFmtId="169" fontId="3" fillId="0" borderId="1" xfId="0" quotePrefix="1" applyNumberFormat="1" applyFont="1" applyBorder="1" applyAlignment="1">
      <alignment horizontal="center" vertical="center"/>
    </xf>
    <xf numFmtId="0" fontId="10" fillId="0" borderId="0" xfId="0" applyFont="1" applyFill="1" applyBorder="1" applyAlignment="1">
      <alignment vertical="top"/>
    </xf>
    <xf numFmtId="4" fontId="10" fillId="0" borderId="0" xfId="1" applyNumberFormat="1" applyFont="1" applyFill="1" applyBorder="1" applyAlignment="1">
      <alignment vertical="top"/>
    </xf>
    <xf numFmtId="169" fontId="2" fillId="0" borderId="0" xfId="0" applyNumberFormat="1" applyFont="1" applyFill="1" applyAlignment="1">
      <alignment horizontal="right" vertical="center"/>
    </xf>
    <xf numFmtId="0" fontId="2" fillId="0" borderId="0" xfId="0" applyFont="1" applyFill="1" applyAlignment="1">
      <alignment horizontal="right" vertical="center"/>
    </xf>
    <xf numFmtId="0" fontId="2" fillId="0" borderId="0" xfId="0" applyFont="1" applyFill="1" applyBorder="1" applyAlignment="1">
      <alignment horizontal="right" vertical="center"/>
    </xf>
    <xf numFmtId="0" fontId="2" fillId="0" borderId="0" xfId="1" applyNumberFormat="1" applyFont="1" applyFill="1" applyAlignment="1">
      <alignment horizontal="right" vertical="top"/>
    </xf>
    <xf numFmtId="0" fontId="15" fillId="0" borderId="0" xfId="0" applyFont="1" applyFill="1" applyAlignment="1">
      <alignment horizontal="center" vertical="center"/>
    </xf>
    <xf numFmtId="0" fontId="15" fillId="0" borderId="1" xfId="0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168" fontId="10" fillId="0" borderId="0" xfId="1" applyNumberFormat="1" applyFont="1" applyFill="1" applyAlignment="1">
      <alignment vertical="center"/>
    </xf>
    <xf numFmtId="0" fontId="14" fillId="0" borderId="0" xfId="6" applyFont="1" applyAlignment="1">
      <alignment vertical="center"/>
    </xf>
    <xf numFmtId="0" fontId="8" fillId="0" borderId="0" xfId="6" applyFont="1" applyAlignment="1">
      <alignment horizontal="center" vertical="center"/>
    </xf>
    <xf numFmtId="0" fontId="14" fillId="0" borderId="0" xfId="6" applyFont="1" applyAlignment="1">
      <alignment horizontal="center" vertical="center"/>
    </xf>
    <xf numFmtId="0" fontId="14" fillId="0" borderId="0" xfId="1" applyNumberFormat="1" applyFont="1" applyBorder="1"/>
    <xf numFmtId="0" fontId="14" fillId="0" borderId="1" xfId="6" applyFont="1" applyBorder="1" applyAlignment="1">
      <alignment horizontal="center" vertical="center"/>
    </xf>
    <xf numFmtId="172" fontId="14" fillId="0" borderId="0" xfId="6" applyNumberFormat="1" applyFont="1" applyAlignment="1">
      <alignment vertical="center"/>
    </xf>
    <xf numFmtId="165" fontId="14" fillId="0" borderId="0" xfId="1" applyNumberFormat="1" applyFont="1" applyFill="1" applyAlignment="1">
      <alignment horizontal="right" vertical="center"/>
    </xf>
    <xf numFmtId="172" fontId="14" fillId="0" borderId="0" xfId="1" applyNumberFormat="1" applyFont="1" applyFill="1" applyBorder="1" applyAlignment="1">
      <alignment vertical="center"/>
    </xf>
    <xf numFmtId="170" fontId="14" fillId="0" borderId="0" xfId="1" applyNumberFormat="1" applyFont="1" applyFill="1" applyAlignment="1">
      <alignment vertical="center"/>
    </xf>
    <xf numFmtId="170" fontId="14" fillId="0" borderId="0" xfId="1" applyNumberFormat="1" applyFont="1"/>
    <xf numFmtId="170" fontId="14" fillId="0" borderId="0" xfId="6" applyNumberFormat="1" applyFont="1" applyAlignment="1">
      <alignment vertical="center"/>
    </xf>
    <xf numFmtId="0" fontId="14" fillId="0" borderId="0" xfId="1" applyNumberFormat="1" applyFont="1" applyFill="1"/>
    <xf numFmtId="0" fontId="3" fillId="0" borderId="0" xfId="6" applyFont="1" applyAlignment="1">
      <alignment vertical="center"/>
    </xf>
    <xf numFmtId="170" fontId="3" fillId="0" borderId="0" xfId="1" applyNumberFormat="1" applyFont="1" applyFill="1" applyBorder="1" applyAlignment="1">
      <alignment vertical="center"/>
    </xf>
    <xf numFmtId="170" fontId="14" fillId="0" borderId="0" xfId="1" applyNumberFormat="1" applyFont="1" applyFill="1" applyBorder="1" applyAlignment="1">
      <alignment vertical="center"/>
    </xf>
    <xf numFmtId="165" fontId="3" fillId="0" borderId="0" xfId="6" applyNumberFormat="1" applyFont="1" applyAlignment="1">
      <alignment vertical="center"/>
    </xf>
    <xf numFmtId="166" fontId="14" fillId="0" borderId="0" xfId="1" applyNumberFormat="1" applyFont="1" applyFill="1" applyAlignment="1">
      <alignment horizontal="right" vertical="top"/>
    </xf>
    <xf numFmtId="166" fontId="14" fillId="0" borderId="0" xfId="1" quotePrefix="1" applyNumberFormat="1" applyFont="1" applyFill="1" applyAlignment="1">
      <alignment horizontal="right" vertical="center"/>
    </xf>
    <xf numFmtId="167" fontId="14" fillId="0" borderId="0" xfId="1" applyNumberFormat="1" applyFont="1" applyFill="1" applyBorder="1" applyAlignment="1">
      <alignment vertical="center"/>
    </xf>
    <xf numFmtId="166" fontId="14" fillId="0" borderId="0" xfId="1" applyNumberFormat="1" applyFont="1" applyFill="1" applyBorder="1" applyAlignment="1">
      <alignment vertical="center"/>
    </xf>
    <xf numFmtId="166" fontId="14" fillId="0" borderId="0" xfId="1" applyNumberFormat="1" applyFont="1" applyFill="1" applyAlignment="1">
      <alignment vertical="center"/>
    </xf>
    <xf numFmtId="166" fontId="14" fillId="0" borderId="0" xfId="1" applyNumberFormat="1" applyFont="1" applyFill="1" applyAlignment="1">
      <alignment horizontal="right" vertical="center"/>
    </xf>
    <xf numFmtId="167" fontId="14" fillId="0" borderId="5" xfId="1" applyNumberFormat="1" applyFont="1" applyFill="1" applyBorder="1" applyAlignment="1">
      <alignment vertical="center"/>
    </xf>
    <xf numFmtId="0" fontId="14" fillId="0" borderId="0" xfId="6" applyFont="1" applyAlignment="1">
      <alignment horizontal="right" vertical="center"/>
    </xf>
    <xf numFmtId="10" fontId="14" fillId="0" borderId="0" xfId="7" applyNumberFormat="1" applyFont="1" applyAlignment="1">
      <alignment horizontal="right" vertical="center"/>
    </xf>
    <xf numFmtId="0" fontId="14" fillId="0" borderId="0" xfId="6" applyFont="1" applyFill="1" applyAlignment="1">
      <alignment vertical="center"/>
    </xf>
    <xf numFmtId="170" fontId="14" fillId="0" borderId="0" xfId="6" applyNumberFormat="1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171" fontId="17" fillId="0" borderId="0" xfId="3" applyNumberFormat="1" applyFont="1" applyFill="1" applyBorder="1" applyAlignment="1">
      <alignment vertical="center"/>
    </xf>
    <xf numFmtId="167" fontId="15" fillId="0" borderId="0" xfId="0" applyNumberFormat="1" applyFont="1" applyFill="1" applyAlignment="1">
      <alignment vertical="center"/>
    </xf>
    <xf numFmtId="174" fontId="17" fillId="0" borderId="0" xfId="3" applyNumberFormat="1" applyFont="1" applyFill="1" applyBorder="1" applyAlignment="1">
      <alignment vertical="center"/>
    </xf>
    <xf numFmtId="169" fontId="10" fillId="0" borderId="0" xfId="1" applyNumberFormat="1" applyFont="1" applyFill="1" applyAlignment="1">
      <alignment vertical="top"/>
    </xf>
    <xf numFmtId="0" fontId="8" fillId="0" borderId="0" xfId="6" applyFont="1" applyFill="1" applyAlignment="1">
      <alignment horizontal="center" vertical="center"/>
    </xf>
    <xf numFmtId="165" fontId="3" fillId="0" borderId="0" xfId="6" applyNumberFormat="1" applyFont="1" applyFill="1" applyAlignment="1">
      <alignment vertical="center"/>
    </xf>
    <xf numFmtId="0" fontId="14" fillId="0" borderId="0" xfId="6" applyFont="1" applyFill="1" applyAlignment="1">
      <alignment horizontal="right" vertical="center"/>
    </xf>
    <xf numFmtId="175" fontId="10" fillId="0" borderId="0" xfId="1" applyNumberFormat="1" applyFont="1" applyFill="1" applyBorder="1" applyAlignment="1">
      <alignment vertical="top"/>
    </xf>
    <xf numFmtId="172" fontId="14" fillId="0" borderId="0" xfId="1" applyNumberFormat="1" applyFont="1" applyFill="1"/>
    <xf numFmtId="0" fontId="10" fillId="0" borderId="0" xfId="1" applyNumberFormat="1" applyFont="1" applyFill="1"/>
    <xf numFmtId="0" fontId="13" fillId="0" borderId="0" xfId="1" applyNumberFormat="1" applyFont="1" applyFill="1"/>
    <xf numFmtId="0" fontId="15" fillId="0" borderId="0" xfId="1" applyNumberFormat="1" applyFont="1" applyFill="1"/>
    <xf numFmtId="4" fontId="15" fillId="0" borderId="0" xfId="1" applyNumberFormat="1" applyFont="1"/>
    <xf numFmtId="0" fontId="15" fillId="0" borderId="0" xfId="1" applyNumberFormat="1" applyFont="1"/>
    <xf numFmtId="0" fontId="15" fillId="0" borderId="0" xfId="1" applyNumberFormat="1" applyFont="1" applyFill="1" applyBorder="1"/>
    <xf numFmtId="4" fontId="15" fillId="0" borderId="0" xfId="1" applyNumberFormat="1" applyFont="1" applyFill="1" applyBorder="1"/>
    <xf numFmtId="4" fontId="10" fillId="0" borderId="0" xfId="0" applyNumberFormat="1" applyFont="1" applyFill="1" applyAlignment="1">
      <alignment vertical="top"/>
    </xf>
    <xf numFmtId="169" fontId="10" fillId="0" borderId="0" xfId="0" applyNumberFormat="1" applyFont="1" applyFill="1" applyBorder="1" applyAlignment="1">
      <alignment vertical="top"/>
    </xf>
    <xf numFmtId="166" fontId="14" fillId="0" borderId="0" xfId="1" applyNumberFormat="1" applyFont="1" applyFill="1" applyAlignment="1">
      <alignment horizontal="center" vertical="center"/>
    </xf>
    <xf numFmtId="0" fontId="10" fillId="0" borderId="0" xfId="0" applyFont="1" applyFill="1" applyAlignment="1">
      <alignment horizontal="left" vertical="top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right" vertical="center"/>
    </xf>
    <xf numFmtId="169" fontId="3" fillId="0" borderId="0" xfId="0" applyNumberFormat="1" applyFont="1" applyAlignment="1">
      <alignment vertical="center"/>
    </xf>
    <xf numFmtId="169" fontId="2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14" fillId="0" borderId="0" xfId="0" applyFont="1" applyAlignment="1">
      <alignment vertical="center"/>
    </xf>
    <xf numFmtId="0" fontId="14" fillId="0" borderId="0" xfId="0" applyFont="1" applyAlignment="1">
      <alignment horizontal="right" vertical="center"/>
    </xf>
    <xf numFmtId="0" fontId="8" fillId="0" borderId="0" xfId="0" applyFont="1" applyAlignment="1">
      <alignment horizontal="right" vertical="center"/>
    </xf>
    <xf numFmtId="0" fontId="10" fillId="0" borderId="0" xfId="0" applyFont="1" applyAlignment="1">
      <alignment horizontal="right" vertical="center"/>
    </xf>
    <xf numFmtId="173" fontId="10" fillId="0" borderId="0" xfId="0" applyNumberFormat="1" applyFont="1" applyAlignment="1">
      <alignment vertical="top"/>
    </xf>
    <xf numFmtId="169" fontId="3" fillId="0" borderId="0" xfId="0" quotePrefix="1" applyNumberFormat="1" applyFont="1" applyAlignment="1">
      <alignment horizontal="center" vertical="center"/>
    </xf>
    <xf numFmtId="0" fontId="14" fillId="0" borderId="0" xfId="6" applyFont="1" applyBorder="1" applyAlignment="1">
      <alignment horizontal="center" vertical="center"/>
    </xf>
    <xf numFmtId="168" fontId="3" fillId="0" borderId="1" xfId="1" applyNumberFormat="1" applyFont="1" applyFill="1" applyBorder="1"/>
    <xf numFmtId="176" fontId="3" fillId="0" borderId="0" xfId="1" applyNumberFormat="1" applyFont="1" applyFill="1"/>
    <xf numFmtId="176" fontId="3" fillId="0" borderId="4" xfId="1" applyNumberFormat="1" applyFont="1" applyFill="1" applyBorder="1"/>
    <xf numFmtId="176" fontId="3" fillId="0" borderId="3" xfId="1" applyNumberFormat="1" applyFont="1" applyFill="1" applyBorder="1"/>
    <xf numFmtId="168" fontId="3" fillId="0" borderId="0" xfId="1" applyNumberFormat="1" applyFont="1" applyFill="1" applyBorder="1" applyAlignment="1">
      <alignment vertical="center"/>
    </xf>
    <xf numFmtId="168" fontId="3" fillId="0" borderId="4" xfId="1" applyNumberFormat="1" applyFont="1" applyFill="1" applyBorder="1"/>
    <xf numFmtId="168" fontId="3" fillId="0" borderId="4" xfId="0" applyNumberFormat="1" applyFont="1" applyBorder="1"/>
    <xf numFmtId="168" fontId="3" fillId="0" borderId="5" xfId="1" applyNumberFormat="1" applyFont="1" applyFill="1" applyBorder="1" applyAlignment="1">
      <alignment vertical="center"/>
    </xf>
    <xf numFmtId="168" fontId="3" fillId="0" borderId="0" xfId="1" applyNumberFormat="1" applyFont="1" applyFill="1" applyAlignment="1">
      <alignment vertical="center"/>
    </xf>
    <xf numFmtId="168" fontId="3" fillId="0" borderId="1" xfId="0" applyNumberFormat="1" applyFont="1" applyBorder="1" applyAlignment="1">
      <alignment vertical="center"/>
    </xf>
    <xf numFmtId="168" fontId="3" fillId="0" borderId="3" xfId="0" applyNumberFormat="1" applyFont="1" applyBorder="1" applyAlignment="1">
      <alignment vertical="center"/>
    </xf>
    <xf numFmtId="177" fontId="14" fillId="0" borderId="0" xfId="1" applyNumberFormat="1" applyFont="1" applyFill="1" applyBorder="1" applyAlignment="1">
      <alignment vertical="center"/>
    </xf>
    <xf numFmtId="177" fontId="14" fillId="0" borderId="4" xfId="1" applyNumberFormat="1" applyFont="1" applyFill="1" applyBorder="1" applyAlignment="1">
      <alignment vertical="center"/>
    </xf>
    <xf numFmtId="177" fontId="3" fillId="0" borderId="4" xfId="1" applyNumberFormat="1" applyFont="1" applyFill="1" applyBorder="1" applyAlignment="1">
      <alignment vertical="center"/>
    </xf>
    <xf numFmtId="177" fontId="3" fillId="0" borderId="0" xfId="1" applyNumberFormat="1" applyFont="1" applyFill="1" applyBorder="1" applyAlignment="1">
      <alignment vertical="center"/>
    </xf>
    <xf numFmtId="177" fontId="14" fillId="0" borderId="1" xfId="1" applyNumberFormat="1" applyFont="1" applyFill="1" applyBorder="1" applyAlignment="1">
      <alignment vertical="center"/>
    </xf>
    <xf numFmtId="177" fontId="14" fillId="0" borderId="3" xfId="1" applyNumberFormat="1" applyFont="1" applyFill="1" applyBorder="1" applyAlignment="1">
      <alignment vertical="center"/>
    </xf>
    <xf numFmtId="170" fontId="17" fillId="0" borderId="3" xfId="3" applyNumberFormat="1" applyFont="1" applyFill="1" applyBorder="1" applyAlignment="1">
      <alignment vertical="center"/>
    </xf>
    <xf numFmtId="173" fontId="10" fillId="0" borderId="1" xfId="1" applyNumberFormat="1" applyFont="1" applyFill="1" applyBorder="1" applyAlignment="1">
      <alignment vertical="top"/>
    </xf>
    <xf numFmtId="173" fontId="10" fillId="0" borderId="3" xfId="1" applyNumberFormat="1" applyFont="1" applyFill="1" applyBorder="1" applyAlignment="1">
      <alignment vertical="top"/>
    </xf>
    <xf numFmtId="173" fontId="10" fillId="0" borderId="5" xfId="1" applyNumberFormat="1" applyFont="1" applyFill="1" applyBorder="1" applyAlignment="1">
      <alignment vertical="top"/>
    </xf>
    <xf numFmtId="170" fontId="15" fillId="0" borderId="0" xfId="1" applyNumberFormat="1" applyFont="1"/>
    <xf numFmtId="173" fontId="10" fillId="0" borderId="4" xfId="1" applyNumberFormat="1" applyFont="1" applyFill="1" applyBorder="1" applyAlignment="1">
      <alignment vertical="top"/>
    </xf>
    <xf numFmtId="170" fontId="14" fillId="0" borderId="5" xfId="1" applyNumberFormat="1" applyFont="1" applyFill="1" applyBorder="1" applyAlignment="1">
      <alignment vertical="center"/>
    </xf>
    <xf numFmtId="0" fontId="8" fillId="0" borderId="0" xfId="0" applyFont="1" applyAlignment="1">
      <alignment horizontal="center" vertical="top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169" fontId="3" fillId="0" borderId="1" xfId="0" applyNumberFormat="1" applyFont="1" applyFill="1" applyBorder="1" applyAlignment="1">
      <alignment horizontal="center" vertical="center"/>
    </xf>
    <xf numFmtId="0" fontId="3" fillId="0" borderId="0" xfId="0" quotePrefix="1" applyFont="1" applyFill="1" applyAlignment="1">
      <alignment horizontal="center" vertical="center"/>
    </xf>
    <xf numFmtId="166" fontId="14" fillId="0" borderId="0" xfId="1" applyNumberFormat="1" applyFont="1" applyFill="1" applyAlignment="1">
      <alignment horizontal="center" vertical="center"/>
    </xf>
    <xf numFmtId="0" fontId="14" fillId="0" borderId="0" xfId="6" quotePrefix="1" applyFont="1" applyAlignment="1">
      <alignment horizontal="center" vertical="center"/>
    </xf>
    <xf numFmtId="0" fontId="8" fillId="0" borderId="0" xfId="6" applyFont="1" applyAlignment="1">
      <alignment horizontal="center" vertical="center"/>
    </xf>
    <xf numFmtId="0" fontId="8" fillId="0" borderId="0" xfId="0" applyFont="1" applyAlignment="1">
      <alignment horizontal="center" vertical="top"/>
    </xf>
    <xf numFmtId="0" fontId="14" fillId="0" borderId="1" xfId="0" applyFont="1" applyBorder="1" applyAlignment="1">
      <alignment horizontal="center" vertical="center"/>
    </xf>
    <xf numFmtId="0" fontId="15" fillId="0" borderId="4" xfId="0" applyFont="1" applyFill="1" applyBorder="1" applyAlignment="1">
      <alignment horizontal="center" vertical="center"/>
    </xf>
    <xf numFmtId="0" fontId="15" fillId="0" borderId="0" xfId="0" applyFont="1" applyFill="1" applyAlignment="1">
      <alignment horizontal="center" vertical="center"/>
    </xf>
    <xf numFmtId="0" fontId="15" fillId="0" borderId="0" xfId="0" applyFont="1" applyFill="1" applyAlignment="1">
      <alignment vertical="top"/>
    </xf>
    <xf numFmtId="0" fontId="10" fillId="0" borderId="0" xfId="0" quotePrefix="1" applyFont="1" applyFill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top"/>
    </xf>
    <xf numFmtId="0" fontId="11" fillId="0" borderId="0" xfId="0" applyFont="1" applyFill="1" applyAlignment="1">
      <alignment horizontal="center" vertical="top"/>
    </xf>
    <xf numFmtId="0" fontId="11" fillId="0" borderId="0" xfId="0" applyFont="1" applyAlignment="1">
      <alignment horizontal="center" vertical="top"/>
    </xf>
    <xf numFmtId="0" fontId="10" fillId="0" borderId="0" xfId="0" applyFont="1" applyFill="1" applyAlignment="1">
      <alignment horizontal="left" vertical="top"/>
    </xf>
    <xf numFmtId="0" fontId="10" fillId="0" borderId="0" xfId="0" quotePrefix="1" applyFont="1" applyFill="1" applyAlignment="1">
      <alignment horizontal="center" vertical="top"/>
    </xf>
  </cellXfs>
  <cellStyles count="9">
    <cellStyle name="Comma" xfId="1" builtinId="3"/>
    <cellStyle name="Comma 2" xfId="2" xr:uid="{00000000-0005-0000-0000-000001000000}"/>
    <cellStyle name="Comma 3" xfId="3" xr:uid="{00000000-0005-0000-0000-000002000000}"/>
    <cellStyle name="Comma 4" xfId="4" xr:uid="{00000000-0005-0000-0000-000003000000}"/>
    <cellStyle name="Comma 41" xfId="5" xr:uid="{00000000-0005-0000-0000-000004000000}"/>
    <cellStyle name="Normal" xfId="0" builtinId="0"/>
    <cellStyle name="Normal 10" xfId="6" xr:uid="{00000000-0005-0000-0000-000006000000}"/>
    <cellStyle name="Normal 27" xfId="8" xr:uid="{00000000-0005-0000-0000-000007000000}"/>
    <cellStyle name="Percent 2" xfId="7" xr:uid="{00000000-0005-0000-0000-000008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93"/>
  <sheetViews>
    <sheetView tabSelected="1" view="pageBreakPreview" zoomScaleNormal="100" zoomScaleSheetLayoutView="100" workbookViewId="0">
      <selection activeCell="E1" sqref="E1"/>
    </sheetView>
  </sheetViews>
  <sheetFormatPr defaultColWidth="9.125" defaultRowHeight="23.4" x14ac:dyDescent="0.6"/>
  <cols>
    <col min="1" max="3" width="1.125" style="1" customWidth="1"/>
    <col min="4" max="4" width="8.125" style="1" customWidth="1"/>
    <col min="5" max="5" width="37.125" style="1" customWidth="1"/>
    <col min="6" max="6" width="0.375" style="1" hidden="1" customWidth="1"/>
    <col min="7" max="7" width="8.625" style="5" bestFit="1" customWidth="1"/>
    <col min="8" max="8" width="0.625" style="5" customWidth="1"/>
    <col min="9" max="9" width="16.125" style="14" customWidth="1"/>
    <col min="10" max="10" width="0.625" style="14" customWidth="1"/>
    <col min="11" max="11" width="16.375" style="14" customWidth="1"/>
    <col min="12" max="12" width="1.375" style="1" customWidth="1"/>
    <col min="13" max="13" width="13.875" style="11" bestFit="1" customWidth="1"/>
    <col min="14" max="14" width="2.625" style="1" customWidth="1"/>
    <col min="15" max="15" width="12.75" style="1" bestFit="1" customWidth="1"/>
    <col min="16" max="16384" width="9.125" style="1"/>
  </cols>
  <sheetData>
    <row r="1" spans="1:18" s="134" customFormat="1" x14ac:dyDescent="0.6">
      <c r="G1" s="135"/>
      <c r="H1" s="135"/>
      <c r="I1" s="136"/>
      <c r="J1" s="136"/>
      <c r="K1" s="137" t="s">
        <v>120</v>
      </c>
      <c r="L1" s="138"/>
      <c r="M1" s="138"/>
      <c r="N1" s="138"/>
      <c r="O1" s="138"/>
      <c r="P1" s="138"/>
      <c r="Q1" s="138"/>
      <c r="R1" s="138"/>
    </row>
    <row r="2" spans="1:18" s="134" customFormat="1" x14ac:dyDescent="0.6">
      <c r="G2" s="135"/>
      <c r="H2" s="135"/>
      <c r="I2" s="136"/>
      <c r="J2" s="136"/>
      <c r="K2" s="137" t="s">
        <v>121</v>
      </c>
      <c r="L2" s="138"/>
      <c r="M2" s="138"/>
      <c r="N2" s="138"/>
      <c r="O2" s="138"/>
      <c r="P2" s="138"/>
      <c r="Q2" s="138"/>
      <c r="R2" s="138"/>
    </row>
    <row r="3" spans="1:18" x14ac:dyDescent="0.6">
      <c r="A3" s="176">
        <v>2</v>
      </c>
      <c r="B3" s="176"/>
      <c r="C3" s="176"/>
      <c r="D3" s="176"/>
      <c r="E3" s="176"/>
      <c r="F3" s="176"/>
      <c r="G3" s="176"/>
      <c r="H3" s="176"/>
      <c r="I3" s="176"/>
      <c r="J3" s="176"/>
      <c r="K3" s="176"/>
      <c r="L3" s="2"/>
    </row>
    <row r="4" spans="1:18" x14ac:dyDescent="0.6">
      <c r="A4" s="171" t="s">
        <v>88</v>
      </c>
      <c r="B4" s="171"/>
      <c r="C4" s="171"/>
      <c r="D4" s="171"/>
      <c r="E4" s="171"/>
      <c r="F4" s="171"/>
      <c r="G4" s="171"/>
      <c r="H4" s="171"/>
      <c r="I4" s="171"/>
      <c r="J4" s="171"/>
      <c r="K4" s="171"/>
    </row>
    <row r="5" spans="1:18" x14ac:dyDescent="0.6">
      <c r="A5" s="171" t="s">
        <v>42</v>
      </c>
      <c r="B5" s="171"/>
      <c r="C5" s="171"/>
      <c r="D5" s="171"/>
      <c r="E5" s="171"/>
      <c r="F5" s="171"/>
      <c r="G5" s="171"/>
      <c r="H5" s="171"/>
      <c r="I5" s="171"/>
      <c r="J5" s="171"/>
      <c r="K5" s="171"/>
    </row>
    <row r="6" spans="1:18" x14ac:dyDescent="0.6">
      <c r="A6" s="174" t="s">
        <v>125</v>
      </c>
      <c r="B6" s="174"/>
      <c r="C6" s="174"/>
      <c r="D6" s="174"/>
      <c r="E6" s="174"/>
      <c r="F6" s="174"/>
      <c r="G6" s="174"/>
      <c r="H6" s="174"/>
      <c r="I6" s="174"/>
      <c r="J6" s="174"/>
      <c r="K6" s="174"/>
    </row>
    <row r="7" spans="1:18" x14ac:dyDescent="0.6">
      <c r="A7" s="33"/>
      <c r="B7" s="33"/>
      <c r="C7" s="33"/>
      <c r="D7" s="33"/>
      <c r="E7" s="33"/>
      <c r="F7" s="33"/>
      <c r="G7" s="113"/>
      <c r="H7" s="33"/>
    </row>
    <row r="8" spans="1:18" x14ac:dyDescent="0.6">
      <c r="A8" s="173" t="s">
        <v>0</v>
      </c>
      <c r="B8" s="173"/>
      <c r="C8" s="173"/>
      <c r="D8" s="173"/>
      <c r="E8" s="173"/>
      <c r="F8" s="173"/>
      <c r="G8" s="173"/>
      <c r="H8" s="173"/>
      <c r="I8" s="173"/>
      <c r="J8" s="173"/>
      <c r="K8" s="173"/>
    </row>
    <row r="9" spans="1:18" x14ac:dyDescent="0.6">
      <c r="I9" s="175" t="s">
        <v>130</v>
      </c>
      <c r="J9" s="175"/>
      <c r="K9" s="175"/>
    </row>
    <row r="10" spans="1:18" s="34" customFormat="1" x14ac:dyDescent="0.6">
      <c r="H10" s="35"/>
      <c r="I10" s="144" t="s">
        <v>126</v>
      </c>
      <c r="J10" s="69"/>
      <c r="K10" s="144" t="s">
        <v>126</v>
      </c>
      <c r="M10" s="36"/>
    </row>
    <row r="11" spans="1:18" s="34" customFormat="1" x14ac:dyDescent="0.6">
      <c r="G11" s="35" t="s">
        <v>6</v>
      </c>
      <c r="H11" s="35"/>
      <c r="I11" s="75" t="s">
        <v>127</v>
      </c>
      <c r="J11" s="69"/>
      <c r="K11" s="75" t="s">
        <v>128</v>
      </c>
      <c r="M11" s="36"/>
    </row>
    <row r="12" spans="1:18" x14ac:dyDescent="0.6">
      <c r="A12" s="1" t="s">
        <v>1</v>
      </c>
      <c r="I12" s="31"/>
      <c r="J12" s="21"/>
      <c r="K12" s="21"/>
      <c r="M12" s="23"/>
    </row>
    <row r="13" spans="1:18" x14ac:dyDescent="0.6">
      <c r="B13" s="1" t="s">
        <v>37</v>
      </c>
      <c r="G13" s="7"/>
      <c r="H13" s="7"/>
      <c r="I13" s="68">
        <v>74904</v>
      </c>
      <c r="J13" s="21"/>
      <c r="K13" s="68">
        <v>99104</v>
      </c>
      <c r="M13" s="32"/>
    </row>
    <row r="14" spans="1:18" x14ac:dyDescent="0.6">
      <c r="B14" s="1" t="s">
        <v>78</v>
      </c>
      <c r="E14" s="7"/>
      <c r="G14" s="7">
        <v>5</v>
      </c>
      <c r="H14" s="7"/>
      <c r="I14" s="68">
        <v>200443</v>
      </c>
      <c r="K14" s="68">
        <v>172243</v>
      </c>
      <c r="M14" s="32"/>
      <c r="N14" s="6"/>
      <c r="O14" s="6"/>
    </row>
    <row r="15" spans="1:18" x14ac:dyDescent="0.6">
      <c r="B15" s="1" t="s">
        <v>54</v>
      </c>
      <c r="G15" s="7">
        <v>6</v>
      </c>
      <c r="H15" s="7"/>
      <c r="I15" s="68">
        <v>201498</v>
      </c>
      <c r="J15" s="22"/>
      <c r="K15" s="68">
        <v>216957</v>
      </c>
      <c r="M15" s="32"/>
      <c r="N15" s="6"/>
      <c r="O15" s="6"/>
    </row>
    <row r="16" spans="1:18" x14ac:dyDescent="0.6">
      <c r="B16" s="1" t="s">
        <v>103</v>
      </c>
      <c r="G16" s="7">
        <v>7</v>
      </c>
      <c r="H16" s="7"/>
      <c r="I16" s="68">
        <v>70589</v>
      </c>
      <c r="J16" s="22"/>
      <c r="K16" s="68">
        <v>70589</v>
      </c>
      <c r="M16" s="32"/>
      <c r="N16" s="6"/>
      <c r="O16" s="6"/>
    </row>
    <row r="17" spans="1:18" x14ac:dyDescent="0.6">
      <c r="B17" s="1" t="s">
        <v>106</v>
      </c>
      <c r="G17" s="7">
        <v>20</v>
      </c>
      <c r="H17" s="7"/>
      <c r="I17" s="68">
        <v>1279</v>
      </c>
      <c r="J17" s="22"/>
      <c r="K17" s="68">
        <v>200</v>
      </c>
      <c r="M17" s="32"/>
      <c r="N17" s="6"/>
      <c r="O17" s="6"/>
    </row>
    <row r="18" spans="1:18" x14ac:dyDescent="0.6">
      <c r="B18" s="1" t="s">
        <v>24</v>
      </c>
      <c r="G18" s="7"/>
      <c r="H18" s="9"/>
      <c r="I18" s="146">
        <v>2572</v>
      </c>
      <c r="J18" s="22"/>
      <c r="K18" s="146">
        <v>1386</v>
      </c>
      <c r="M18" s="32"/>
      <c r="N18" s="6"/>
      <c r="O18" s="6"/>
    </row>
    <row r="19" spans="1:18" x14ac:dyDescent="0.6">
      <c r="D19" s="1" t="s">
        <v>2</v>
      </c>
      <c r="G19" s="10"/>
      <c r="H19" s="10"/>
      <c r="I19" s="146">
        <v>551285</v>
      </c>
      <c r="J19" s="22"/>
      <c r="K19" s="146">
        <v>560479</v>
      </c>
      <c r="M19" s="32">
        <f>SUM(I13:I18)-I19</f>
        <v>0</v>
      </c>
      <c r="N19" s="6"/>
      <c r="O19" s="32">
        <f>SUM(K13:K18)-K19</f>
        <v>0</v>
      </c>
    </row>
    <row r="20" spans="1:18" x14ac:dyDescent="0.6">
      <c r="A20" s="1" t="s">
        <v>3</v>
      </c>
      <c r="G20" s="10"/>
      <c r="H20" s="10"/>
      <c r="I20" s="22"/>
      <c r="J20" s="22"/>
      <c r="K20" s="22"/>
      <c r="M20" s="24"/>
      <c r="N20" s="6"/>
      <c r="O20" s="6"/>
    </row>
    <row r="21" spans="1:18" x14ac:dyDescent="0.6">
      <c r="B21" s="1" t="s">
        <v>98</v>
      </c>
      <c r="G21" s="7">
        <v>9</v>
      </c>
      <c r="H21" s="7"/>
      <c r="I21" s="147">
        <v>309317</v>
      </c>
      <c r="J21" s="22"/>
      <c r="K21" s="147">
        <v>294067</v>
      </c>
      <c r="M21" s="32"/>
      <c r="N21" s="6"/>
      <c r="O21" s="6"/>
    </row>
    <row r="22" spans="1:18" x14ac:dyDescent="0.6">
      <c r="B22" s="1" t="s">
        <v>79</v>
      </c>
      <c r="G22" s="7">
        <v>10</v>
      </c>
      <c r="H22" s="7"/>
      <c r="I22" s="147">
        <v>69309</v>
      </c>
      <c r="J22" s="22"/>
      <c r="K22" s="147">
        <v>73426</v>
      </c>
      <c r="M22" s="32"/>
      <c r="N22" s="6"/>
      <c r="O22" s="6"/>
    </row>
    <row r="23" spans="1:18" x14ac:dyDescent="0.6">
      <c r="B23" s="1" t="s">
        <v>59</v>
      </c>
      <c r="G23" s="7">
        <v>11</v>
      </c>
      <c r="H23" s="7"/>
      <c r="I23" s="147">
        <v>5650</v>
      </c>
      <c r="J23" s="22"/>
      <c r="K23" s="147">
        <v>5032</v>
      </c>
      <c r="M23" s="32"/>
      <c r="N23" s="6"/>
      <c r="O23" s="6"/>
    </row>
    <row r="24" spans="1:18" x14ac:dyDescent="0.6">
      <c r="B24" s="1" t="s">
        <v>47</v>
      </c>
      <c r="C24" s="2"/>
      <c r="G24" s="7"/>
      <c r="H24" s="7"/>
      <c r="I24" s="147">
        <v>4560</v>
      </c>
      <c r="J24" s="22"/>
      <c r="K24" s="147">
        <v>4649</v>
      </c>
      <c r="M24" s="32"/>
      <c r="N24" s="6"/>
      <c r="O24" s="6"/>
    </row>
    <row r="25" spans="1:18" x14ac:dyDescent="0.6">
      <c r="B25" s="1" t="s">
        <v>73</v>
      </c>
      <c r="C25" s="2"/>
      <c r="G25" s="7"/>
      <c r="H25" s="7"/>
      <c r="I25" s="147">
        <v>4441</v>
      </c>
      <c r="J25" s="22"/>
      <c r="K25" s="147">
        <v>4390</v>
      </c>
      <c r="M25" s="32"/>
      <c r="N25" s="6"/>
      <c r="O25" s="6"/>
    </row>
    <row r="26" spans="1:18" x14ac:dyDescent="0.6">
      <c r="B26" s="1" t="s">
        <v>108</v>
      </c>
      <c r="G26" s="10"/>
      <c r="H26" s="10"/>
      <c r="I26" s="147"/>
      <c r="J26" s="22"/>
      <c r="K26" s="147"/>
      <c r="M26" s="32"/>
      <c r="N26" s="6"/>
      <c r="O26" s="6"/>
    </row>
    <row r="27" spans="1:18" x14ac:dyDescent="0.6">
      <c r="C27" s="1" t="s">
        <v>109</v>
      </c>
      <c r="G27" s="7">
        <v>8</v>
      </c>
      <c r="H27" s="10"/>
      <c r="I27" s="147">
        <v>1200</v>
      </c>
      <c r="J27" s="22"/>
      <c r="K27" s="147">
        <v>1200</v>
      </c>
      <c r="M27" s="32"/>
      <c r="N27" s="6"/>
      <c r="O27" s="6"/>
    </row>
    <row r="28" spans="1:18" x14ac:dyDescent="0.6">
      <c r="B28" s="1" t="s">
        <v>4</v>
      </c>
      <c r="G28" s="7"/>
      <c r="H28" s="7"/>
      <c r="I28" s="147">
        <v>1333</v>
      </c>
      <c r="J28" s="24"/>
      <c r="K28" s="147">
        <v>549</v>
      </c>
      <c r="M28" s="32"/>
      <c r="N28" s="6"/>
      <c r="O28" s="6"/>
    </row>
    <row r="29" spans="1:18" x14ac:dyDescent="0.6">
      <c r="D29" s="1" t="s">
        <v>7</v>
      </c>
      <c r="G29" s="7"/>
      <c r="H29" s="7"/>
      <c r="I29" s="148">
        <v>395810</v>
      </c>
      <c r="J29" s="21"/>
      <c r="K29" s="148">
        <v>383313</v>
      </c>
      <c r="M29" s="32">
        <f>SUM(I21:I28)-I29</f>
        <v>0</v>
      </c>
      <c r="N29" s="6"/>
      <c r="O29" s="32">
        <f>SUM(K21:K28)-K29</f>
        <v>0</v>
      </c>
    </row>
    <row r="30" spans="1:18" ht="24" thickBot="1" x14ac:dyDescent="0.65">
      <c r="A30" s="1" t="s">
        <v>5</v>
      </c>
      <c r="G30" s="10"/>
      <c r="H30" s="10"/>
      <c r="I30" s="149">
        <v>947095</v>
      </c>
      <c r="J30" s="21"/>
      <c r="K30" s="149">
        <v>943792</v>
      </c>
      <c r="M30" s="32">
        <f>SUM(I19,I29)-I30</f>
        <v>0</v>
      </c>
      <c r="N30" s="6"/>
      <c r="O30" s="32">
        <f>SUM(K19,K29)-K30</f>
        <v>0</v>
      </c>
    </row>
    <row r="31" spans="1:18" ht="24" thickTop="1" x14ac:dyDescent="0.6">
      <c r="G31" s="10"/>
      <c r="H31" s="10"/>
      <c r="I31" s="32"/>
      <c r="J31" s="21"/>
      <c r="K31" s="23"/>
      <c r="M31" s="23"/>
      <c r="N31" s="6"/>
      <c r="O31" s="6"/>
    </row>
    <row r="32" spans="1:18" x14ac:dyDescent="0.6">
      <c r="K32" s="78"/>
      <c r="L32" s="79"/>
      <c r="M32" s="80"/>
      <c r="N32" s="79"/>
      <c r="O32" s="79"/>
      <c r="P32" s="79"/>
      <c r="Q32" s="79"/>
      <c r="R32" s="79"/>
    </row>
    <row r="33" spans="1:18" s="134" customFormat="1" x14ac:dyDescent="0.6">
      <c r="G33" s="135"/>
      <c r="H33" s="135"/>
      <c r="I33" s="136"/>
      <c r="J33" s="136"/>
      <c r="K33" s="137" t="s">
        <v>120</v>
      </c>
      <c r="L33" s="138"/>
      <c r="M33" s="138"/>
      <c r="N33" s="138"/>
      <c r="O33" s="138"/>
      <c r="P33" s="138"/>
      <c r="Q33" s="138"/>
      <c r="R33" s="138"/>
    </row>
    <row r="34" spans="1:18" s="134" customFormat="1" x14ac:dyDescent="0.6">
      <c r="G34" s="135"/>
      <c r="H34" s="135"/>
      <c r="I34" s="136"/>
      <c r="J34" s="136"/>
      <c r="K34" s="137" t="s">
        <v>121</v>
      </c>
      <c r="L34" s="138"/>
      <c r="M34" s="138"/>
      <c r="N34" s="138"/>
      <c r="O34" s="138"/>
      <c r="P34" s="138"/>
      <c r="Q34" s="138"/>
      <c r="R34" s="138"/>
    </row>
    <row r="35" spans="1:18" x14ac:dyDescent="0.6">
      <c r="A35" s="176">
        <v>3</v>
      </c>
      <c r="B35" s="176"/>
      <c r="C35" s="176"/>
      <c r="D35" s="176"/>
      <c r="E35" s="176"/>
      <c r="F35" s="176"/>
      <c r="G35" s="176"/>
      <c r="H35" s="176"/>
      <c r="I35" s="176"/>
      <c r="J35" s="176"/>
      <c r="K35" s="176"/>
      <c r="L35" s="2"/>
      <c r="M35" s="8"/>
      <c r="N35" s="6"/>
      <c r="O35" s="6"/>
    </row>
    <row r="36" spans="1:18" x14ac:dyDescent="0.6">
      <c r="A36" s="171" t="s">
        <v>88</v>
      </c>
      <c r="B36" s="171"/>
      <c r="C36" s="171"/>
      <c r="D36" s="171"/>
      <c r="E36" s="171"/>
      <c r="F36" s="171"/>
      <c r="G36" s="171"/>
      <c r="H36" s="171"/>
      <c r="I36" s="171"/>
      <c r="J36" s="171"/>
      <c r="K36" s="171"/>
    </row>
    <row r="37" spans="1:18" x14ac:dyDescent="0.6">
      <c r="A37" s="171" t="s">
        <v>43</v>
      </c>
      <c r="B37" s="171"/>
      <c r="C37" s="171"/>
      <c r="D37" s="171"/>
      <c r="E37" s="171"/>
      <c r="F37" s="171"/>
      <c r="G37" s="171"/>
      <c r="H37" s="171"/>
      <c r="I37" s="171"/>
      <c r="J37" s="171"/>
      <c r="K37" s="171"/>
      <c r="M37" s="8"/>
      <c r="N37" s="6"/>
      <c r="O37" s="6"/>
    </row>
    <row r="38" spans="1:18" x14ac:dyDescent="0.6">
      <c r="A38" s="174" t="s">
        <v>125</v>
      </c>
      <c r="B38" s="174"/>
      <c r="C38" s="174"/>
      <c r="D38" s="174"/>
      <c r="E38" s="174"/>
      <c r="F38" s="174"/>
      <c r="G38" s="174"/>
      <c r="H38" s="174"/>
      <c r="I38" s="174"/>
      <c r="J38" s="174"/>
      <c r="K38" s="174"/>
    </row>
    <row r="39" spans="1:18" x14ac:dyDescent="0.6">
      <c r="A39" s="171"/>
      <c r="B39" s="171"/>
      <c r="C39" s="171"/>
      <c r="D39" s="171"/>
      <c r="E39" s="171"/>
      <c r="F39" s="171"/>
      <c r="G39" s="171"/>
      <c r="H39" s="171"/>
      <c r="M39" s="8"/>
      <c r="N39" s="6"/>
      <c r="O39" s="6"/>
    </row>
    <row r="40" spans="1:18" x14ac:dyDescent="0.6">
      <c r="A40" s="173" t="s">
        <v>8</v>
      </c>
      <c r="B40" s="173"/>
      <c r="C40" s="173"/>
      <c r="D40" s="173"/>
      <c r="E40" s="173"/>
      <c r="F40" s="173"/>
      <c r="G40" s="173"/>
      <c r="H40" s="173"/>
      <c r="I40" s="173"/>
      <c r="J40" s="173"/>
      <c r="K40" s="173"/>
      <c r="M40" s="8"/>
      <c r="N40" s="6"/>
      <c r="O40" s="6"/>
    </row>
    <row r="41" spans="1:18" x14ac:dyDescent="0.6">
      <c r="I41" s="175" t="s">
        <v>130</v>
      </c>
      <c r="J41" s="175"/>
      <c r="K41" s="175"/>
    </row>
    <row r="42" spans="1:18" x14ac:dyDescent="0.6">
      <c r="G42" s="34"/>
      <c r="H42" s="35"/>
      <c r="I42" s="144" t="s">
        <v>126</v>
      </c>
      <c r="J42" s="69"/>
      <c r="K42" s="144" t="s">
        <v>126</v>
      </c>
    </row>
    <row r="43" spans="1:18" x14ac:dyDescent="0.6">
      <c r="G43" s="35" t="s">
        <v>6</v>
      </c>
      <c r="H43" s="35"/>
      <c r="I43" s="75" t="s">
        <v>127</v>
      </c>
      <c r="J43" s="69"/>
      <c r="K43" s="75" t="s">
        <v>128</v>
      </c>
    </row>
    <row r="44" spans="1:18" x14ac:dyDescent="0.6">
      <c r="A44" s="1" t="s">
        <v>9</v>
      </c>
      <c r="I44" s="13"/>
      <c r="M44" s="27"/>
      <c r="N44" s="6"/>
      <c r="O44" s="6"/>
    </row>
    <row r="45" spans="1:18" x14ac:dyDescent="0.6">
      <c r="B45" s="1" t="s">
        <v>60</v>
      </c>
      <c r="G45" s="7">
        <v>12</v>
      </c>
      <c r="H45" s="1"/>
      <c r="I45" s="100">
        <v>0</v>
      </c>
      <c r="K45" s="68">
        <v>8039</v>
      </c>
      <c r="M45" s="32"/>
      <c r="N45" s="6"/>
      <c r="O45" s="6"/>
    </row>
    <row r="46" spans="1:18" s="11" customFormat="1" x14ac:dyDescent="0.6">
      <c r="B46" s="11" t="s">
        <v>80</v>
      </c>
      <c r="G46" s="12" t="s">
        <v>143</v>
      </c>
      <c r="H46" s="12"/>
      <c r="I46" s="68">
        <v>110322</v>
      </c>
      <c r="J46" s="25"/>
      <c r="K46" s="68">
        <v>107508</v>
      </c>
      <c r="M46" s="32"/>
      <c r="N46" s="8"/>
      <c r="O46" s="8"/>
    </row>
    <row r="47" spans="1:18" x14ac:dyDescent="0.6">
      <c r="B47" s="1" t="s">
        <v>104</v>
      </c>
      <c r="E47" s="7"/>
      <c r="G47" s="7">
        <v>20</v>
      </c>
      <c r="H47" s="7"/>
      <c r="I47" s="100">
        <v>0</v>
      </c>
      <c r="K47" s="68">
        <v>47</v>
      </c>
      <c r="M47" s="32"/>
      <c r="N47" s="6"/>
      <c r="O47" s="6"/>
    </row>
    <row r="48" spans="1:18" s="11" customFormat="1" x14ac:dyDescent="0.6">
      <c r="B48" s="11" t="s">
        <v>86</v>
      </c>
      <c r="H48" s="12"/>
      <c r="I48" s="68"/>
      <c r="J48" s="25"/>
      <c r="K48" s="100"/>
      <c r="M48" s="32"/>
      <c r="N48" s="8"/>
      <c r="O48" s="8"/>
    </row>
    <row r="49" spans="1:15" x14ac:dyDescent="0.6">
      <c r="C49" s="1" t="s">
        <v>110</v>
      </c>
      <c r="F49" s="11"/>
      <c r="G49" s="12">
        <v>14</v>
      </c>
      <c r="H49" s="12"/>
      <c r="I49" s="68">
        <v>3333</v>
      </c>
      <c r="K49" s="68">
        <v>8333</v>
      </c>
      <c r="M49" s="32"/>
      <c r="N49" s="25"/>
      <c r="O49" s="25"/>
    </row>
    <row r="50" spans="1:15" x14ac:dyDescent="0.6">
      <c r="B50" s="1" t="s">
        <v>84</v>
      </c>
      <c r="F50" s="11"/>
      <c r="G50" s="12"/>
      <c r="H50" s="12"/>
      <c r="I50" s="68"/>
      <c r="K50" s="150"/>
      <c r="M50" s="32"/>
      <c r="N50" s="6"/>
      <c r="O50" s="6"/>
    </row>
    <row r="51" spans="1:15" x14ac:dyDescent="0.6">
      <c r="D51" s="1" t="s">
        <v>111</v>
      </c>
      <c r="F51" s="11"/>
      <c r="G51" s="12" t="s">
        <v>144</v>
      </c>
      <c r="H51" s="12"/>
      <c r="I51" s="68">
        <v>13297</v>
      </c>
      <c r="K51" s="150">
        <v>13562</v>
      </c>
      <c r="M51" s="32"/>
      <c r="N51" s="6"/>
      <c r="O51" s="25"/>
    </row>
    <row r="52" spans="1:15" x14ac:dyDescent="0.6">
      <c r="B52" s="1" t="s">
        <v>91</v>
      </c>
      <c r="F52" s="11"/>
      <c r="G52" s="12"/>
      <c r="H52" s="12"/>
      <c r="I52" s="68">
        <v>2877</v>
      </c>
      <c r="K52" s="68">
        <v>2877</v>
      </c>
      <c r="M52" s="32"/>
      <c r="N52" s="6"/>
      <c r="O52" s="6"/>
    </row>
    <row r="53" spans="1:15" x14ac:dyDescent="0.6">
      <c r="D53" s="1" t="s">
        <v>30</v>
      </c>
      <c r="F53" s="11"/>
      <c r="G53" s="12"/>
      <c r="H53" s="12"/>
      <c r="I53" s="151">
        <v>129829</v>
      </c>
      <c r="K53" s="151">
        <v>140366</v>
      </c>
      <c r="M53" s="32">
        <f>SUM(I45:I52)-I53</f>
        <v>0</v>
      </c>
      <c r="N53" s="6"/>
      <c r="O53" s="32">
        <f>SUM(K45:K52)-K53</f>
        <v>0</v>
      </c>
    </row>
    <row r="54" spans="1:15" x14ac:dyDescent="0.6">
      <c r="A54" s="1" t="s">
        <v>27</v>
      </c>
      <c r="F54" s="11"/>
      <c r="G54" s="12"/>
      <c r="H54" s="12"/>
      <c r="K54" s="100"/>
      <c r="M54" s="32"/>
      <c r="N54" s="6"/>
      <c r="O54" s="27"/>
    </row>
    <row r="55" spans="1:15" x14ac:dyDescent="0.6">
      <c r="B55" s="1" t="s">
        <v>81</v>
      </c>
      <c r="F55" s="11"/>
      <c r="G55" s="12" t="s">
        <v>144</v>
      </c>
      <c r="H55" s="12"/>
      <c r="I55" s="68">
        <v>56108</v>
      </c>
      <c r="K55" s="68">
        <v>59274</v>
      </c>
      <c r="M55" s="32"/>
      <c r="N55" s="31"/>
      <c r="O55" s="37"/>
    </row>
    <row r="56" spans="1:15" x14ac:dyDescent="0.6">
      <c r="B56" s="1" t="s">
        <v>116</v>
      </c>
      <c r="F56" s="11"/>
      <c r="G56" s="12"/>
      <c r="H56" s="12"/>
      <c r="I56" s="68"/>
      <c r="J56" s="26"/>
      <c r="K56" s="100"/>
      <c r="M56" s="32"/>
      <c r="N56" s="31"/>
      <c r="O56" s="37"/>
    </row>
    <row r="57" spans="1:15" x14ac:dyDescent="0.6">
      <c r="C57" s="1" t="s">
        <v>117</v>
      </c>
      <c r="F57" s="11"/>
      <c r="G57" s="12"/>
      <c r="H57" s="12"/>
      <c r="I57" s="68">
        <v>6436</v>
      </c>
      <c r="J57" s="26"/>
      <c r="K57" s="68">
        <v>6124</v>
      </c>
      <c r="M57" s="32"/>
      <c r="N57" s="31"/>
      <c r="O57" s="37"/>
    </row>
    <row r="58" spans="1:15" x14ac:dyDescent="0.6">
      <c r="D58" s="1" t="s">
        <v>10</v>
      </c>
      <c r="F58" s="11"/>
      <c r="G58" s="15"/>
      <c r="H58" s="15"/>
      <c r="I58" s="152">
        <v>62544</v>
      </c>
      <c r="K58" s="152">
        <v>65398</v>
      </c>
      <c r="M58" s="32">
        <f>SUM(I54:I57)-I58</f>
        <v>0</v>
      </c>
      <c r="N58" s="6"/>
      <c r="O58" s="32">
        <f>SUM(K54:K57)-K58</f>
        <v>0</v>
      </c>
    </row>
    <row r="59" spans="1:15" x14ac:dyDescent="0.6">
      <c r="A59" s="1" t="s">
        <v>11</v>
      </c>
      <c r="G59" s="15"/>
      <c r="H59" s="15"/>
      <c r="I59" s="146">
        <v>192373</v>
      </c>
      <c r="J59" s="26"/>
      <c r="K59" s="146">
        <v>205764</v>
      </c>
      <c r="M59" s="32">
        <f>SUM(I53,I58)-I59</f>
        <v>0</v>
      </c>
      <c r="N59" s="6"/>
      <c r="O59" s="32">
        <f>SUM(K53,K58)-K59</f>
        <v>0</v>
      </c>
    </row>
    <row r="60" spans="1:15" x14ac:dyDescent="0.6">
      <c r="G60" s="15"/>
      <c r="H60" s="15"/>
      <c r="I60" s="24"/>
      <c r="K60" s="23"/>
      <c r="M60" s="8"/>
      <c r="N60" s="6"/>
      <c r="O60" s="6"/>
    </row>
    <row r="61" spans="1:15" x14ac:dyDescent="0.6">
      <c r="G61" s="15"/>
      <c r="H61" s="15"/>
      <c r="I61" s="24"/>
      <c r="K61" s="23"/>
      <c r="M61" s="8"/>
      <c r="N61" s="6"/>
      <c r="O61" s="6"/>
    </row>
    <row r="62" spans="1:15" x14ac:dyDescent="0.6">
      <c r="G62" s="15"/>
      <c r="H62" s="15"/>
      <c r="I62" s="24"/>
      <c r="K62" s="23"/>
      <c r="M62" s="8"/>
      <c r="N62" s="6"/>
      <c r="O62" s="6"/>
    </row>
    <row r="63" spans="1:15" x14ac:dyDescent="0.6">
      <c r="G63" s="15"/>
      <c r="H63" s="15"/>
      <c r="I63" s="24"/>
      <c r="K63" s="23"/>
      <c r="M63" s="8"/>
      <c r="N63" s="6"/>
      <c r="O63" s="6"/>
    </row>
    <row r="64" spans="1:15" x14ac:dyDescent="0.6">
      <c r="G64" s="15"/>
      <c r="H64" s="15"/>
      <c r="I64" s="24"/>
      <c r="K64" s="23"/>
      <c r="M64" s="8"/>
      <c r="N64" s="6"/>
      <c r="O64" s="6"/>
    </row>
    <row r="65" spans="1:18" s="134" customFormat="1" x14ac:dyDescent="0.6">
      <c r="G65" s="135"/>
      <c r="H65" s="135"/>
      <c r="I65" s="136"/>
      <c r="J65" s="136"/>
      <c r="K65" s="137" t="s">
        <v>120</v>
      </c>
      <c r="L65" s="138"/>
      <c r="M65" s="138"/>
      <c r="N65" s="138"/>
      <c r="O65" s="138"/>
      <c r="P65" s="138"/>
      <c r="Q65" s="138"/>
      <c r="R65" s="138"/>
    </row>
    <row r="66" spans="1:18" s="134" customFormat="1" x14ac:dyDescent="0.6">
      <c r="G66" s="135"/>
      <c r="H66" s="135"/>
      <c r="I66" s="136"/>
      <c r="J66" s="136"/>
      <c r="K66" s="137" t="s">
        <v>121</v>
      </c>
      <c r="L66" s="138"/>
      <c r="M66" s="138"/>
      <c r="N66" s="138"/>
      <c r="O66" s="138"/>
      <c r="P66" s="138"/>
      <c r="Q66" s="138"/>
      <c r="R66" s="138"/>
    </row>
    <row r="67" spans="1:18" x14ac:dyDescent="0.6">
      <c r="A67" s="176">
        <v>4</v>
      </c>
      <c r="B67" s="176"/>
      <c r="C67" s="176"/>
      <c r="D67" s="176"/>
      <c r="E67" s="176"/>
      <c r="F67" s="176"/>
      <c r="G67" s="176"/>
      <c r="H67" s="176"/>
      <c r="I67" s="176"/>
      <c r="J67" s="176"/>
      <c r="K67" s="176"/>
      <c r="L67" s="2"/>
      <c r="M67" s="8"/>
      <c r="N67" s="6"/>
      <c r="O67" s="6"/>
    </row>
    <row r="68" spans="1:18" x14ac:dyDescent="0.6">
      <c r="A68" s="171" t="s">
        <v>88</v>
      </c>
      <c r="B68" s="171"/>
      <c r="C68" s="171"/>
      <c r="D68" s="171"/>
      <c r="E68" s="171"/>
      <c r="F68" s="171"/>
      <c r="G68" s="171"/>
      <c r="H68" s="171"/>
      <c r="I68" s="171"/>
      <c r="J68" s="171"/>
      <c r="K68" s="171"/>
    </row>
    <row r="69" spans="1:18" x14ac:dyDescent="0.6">
      <c r="A69" s="171" t="s">
        <v>43</v>
      </c>
      <c r="B69" s="171"/>
      <c r="C69" s="171"/>
      <c r="D69" s="171"/>
      <c r="E69" s="171"/>
      <c r="F69" s="171"/>
      <c r="G69" s="171"/>
      <c r="H69" s="171"/>
      <c r="I69" s="171"/>
      <c r="J69" s="171"/>
      <c r="K69" s="171"/>
      <c r="M69" s="8"/>
      <c r="N69" s="6"/>
      <c r="O69" s="6"/>
    </row>
    <row r="70" spans="1:18" x14ac:dyDescent="0.6">
      <c r="A70" s="174" t="s">
        <v>125</v>
      </c>
      <c r="B70" s="174"/>
      <c r="C70" s="174"/>
      <c r="D70" s="174"/>
      <c r="E70" s="174"/>
      <c r="F70" s="174"/>
      <c r="G70" s="174"/>
      <c r="H70" s="174"/>
      <c r="I70" s="174"/>
      <c r="J70" s="174"/>
      <c r="K70" s="174"/>
    </row>
    <row r="71" spans="1:18" x14ac:dyDescent="0.6">
      <c r="A71" s="171"/>
      <c r="B71" s="171"/>
      <c r="C71" s="171"/>
      <c r="D71" s="171"/>
      <c r="E71" s="171"/>
      <c r="F71" s="171"/>
      <c r="G71" s="171"/>
      <c r="H71" s="171"/>
      <c r="M71" s="8"/>
      <c r="N71" s="6"/>
      <c r="O71" s="6"/>
    </row>
    <row r="72" spans="1:18" x14ac:dyDescent="0.6">
      <c r="A72" s="173" t="s">
        <v>35</v>
      </c>
      <c r="B72" s="173"/>
      <c r="C72" s="173"/>
      <c r="D72" s="173"/>
      <c r="E72" s="173"/>
      <c r="F72" s="173"/>
      <c r="G72" s="173"/>
      <c r="H72" s="173"/>
      <c r="I72" s="173"/>
      <c r="J72" s="173"/>
      <c r="K72" s="173"/>
      <c r="M72" s="8"/>
      <c r="N72" s="6"/>
      <c r="O72" s="6"/>
    </row>
    <row r="73" spans="1:18" x14ac:dyDescent="0.6">
      <c r="I73" s="175" t="s">
        <v>130</v>
      </c>
      <c r="J73" s="175"/>
      <c r="K73" s="175"/>
    </row>
    <row r="74" spans="1:18" s="34" customFormat="1" x14ac:dyDescent="0.6">
      <c r="H74" s="35"/>
      <c r="I74" s="144" t="s">
        <v>126</v>
      </c>
      <c r="J74" s="69"/>
      <c r="K74" s="144" t="s">
        <v>126</v>
      </c>
      <c r="M74" s="36"/>
    </row>
    <row r="75" spans="1:18" s="34" customFormat="1" x14ac:dyDescent="0.6">
      <c r="G75" s="35" t="s">
        <v>6</v>
      </c>
      <c r="H75" s="35"/>
      <c r="I75" s="75" t="s">
        <v>127</v>
      </c>
      <c r="J75" s="69"/>
      <c r="K75" s="75" t="s">
        <v>128</v>
      </c>
      <c r="M75" s="36"/>
    </row>
    <row r="76" spans="1:18" x14ac:dyDescent="0.6">
      <c r="A76" s="1" t="s">
        <v>12</v>
      </c>
      <c r="M76" s="27"/>
      <c r="N76" s="6"/>
      <c r="O76" s="6"/>
    </row>
    <row r="77" spans="1:18" x14ac:dyDescent="0.6">
      <c r="B77" s="1" t="s">
        <v>13</v>
      </c>
      <c r="G77" s="12"/>
      <c r="H77" s="12"/>
      <c r="M77" s="27"/>
      <c r="N77" s="6"/>
      <c r="O77" s="6"/>
    </row>
    <row r="78" spans="1:18" x14ac:dyDescent="0.6">
      <c r="C78" s="1" t="s">
        <v>14</v>
      </c>
      <c r="G78" s="4"/>
      <c r="H78" s="4"/>
      <c r="M78" s="27"/>
      <c r="N78" s="6"/>
      <c r="O78" s="6"/>
    </row>
    <row r="79" spans="1:18" ht="24" thickBot="1" x14ac:dyDescent="0.65">
      <c r="D79" s="1" t="s">
        <v>89</v>
      </c>
      <c r="G79" s="4"/>
      <c r="H79" s="4"/>
      <c r="I79" s="153">
        <v>220000</v>
      </c>
      <c r="K79" s="153">
        <v>220000</v>
      </c>
      <c r="M79" s="32"/>
      <c r="N79" s="6"/>
      <c r="O79" s="6"/>
    </row>
    <row r="80" spans="1:18" ht="24" thickTop="1" x14ac:dyDescent="0.6">
      <c r="C80" s="1" t="s">
        <v>85</v>
      </c>
      <c r="G80" s="4"/>
      <c r="H80" s="4"/>
      <c r="I80" s="150"/>
      <c r="K80" s="150"/>
      <c r="M80" s="32"/>
      <c r="N80" s="6"/>
      <c r="O80" s="6"/>
    </row>
    <row r="81" spans="1:15" x14ac:dyDescent="0.6">
      <c r="D81" s="1" t="s">
        <v>89</v>
      </c>
      <c r="G81" s="4"/>
      <c r="H81" s="4"/>
      <c r="I81" s="68">
        <v>220000</v>
      </c>
      <c r="K81" s="68">
        <v>220000</v>
      </c>
      <c r="M81" s="32"/>
      <c r="N81" s="6"/>
      <c r="O81" s="6"/>
    </row>
    <row r="82" spans="1:15" x14ac:dyDescent="0.6">
      <c r="B82" s="1" t="s">
        <v>102</v>
      </c>
      <c r="G82" s="4"/>
      <c r="H82" s="4"/>
      <c r="I82" s="68">
        <v>378757</v>
      </c>
      <c r="K82" s="68">
        <v>378757</v>
      </c>
      <c r="M82" s="32"/>
      <c r="N82" s="6"/>
      <c r="O82" s="6"/>
    </row>
    <row r="83" spans="1:15" x14ac:dyDescent="0.6">
      <c r="B83" s="1" t="s">
        <v>44</v>
      </c>
      <c r="G83" s="12"/>
      <c r="H83" s="12"/>
      <c r="I83" s="26"/>
      <c r="K83" s="154"/>
      <c r="M83" s="32"/>
      <c r="N83" s="6"/>
      <c r="O83" s="6"/>
    </row>
    <row r="84" spans="1:15" x14ac:dyDescent="0.6">
      <c r="C84" s="1" t="s">
        <v>39</v>
      </c>
      <c r="G84" s="16"/>
      <c r="H84" s="16"/>
      <c r="I84" s="26"/>
      <c r="K84" s="154"/>
      <c r="M84" s="32"/>
      <c r="N84" s="6"/>
      <c r="O84" s="6"/>
    </row>
    <row r="85" spans="1:15" x14ac:dyDescent="0.6">
      <c r="D85" s="1" t="s">
        <v>50</v>
      </c>
      <c r="G85" s="12">
        <v>16</v>
      </c>
      <c r="H85" s="17"/>
      <c r="I85" s="68">
        <v>19897</v>
      </c>
      <c r="K85" s="68">
        <v>19897</v>
      </c>
      <c r="M85" s="32"/>
      <c r="N85" s="6"/>
      <c r="O85" s="6"/>
    </row>
    <row r="86" spans="1:15" x14ac:dyDescent="0.6">
      <c r="C86" s="1" t="s">
        <v>38</v>
      </c>
      <c r="G86" s="16"/>
      <c r="H86" s="16"/>
      <c r="I86" s="146">
        <v>136068</v>
      </c>
      <c r="J86" s="27"/>
      <c r="K86" s="146">
        <v>119374</v>
      </c>
      <c r="M86" s="32"/>
      <c r="N86" s="6"/>
      <c r="O86" s="6"/>
    </row>
    <row r="87" spans="1:15" x14ac:dyDescent="0.6">
      <c r="A87" s="1" t="s">
        <v>36</v>
      </c>
      <c r="G87" s="4"/>
      <c r="H87" s="4"/>
      <c r="I87" s="155">
        <v>754722</v>
      </c>
      <c r="J87" s="26"/>
      <c r="K87" s="155">
        <v>738028</v>
      </c>
      <c r="M87" s="32">
        <f>SUM(I81:I86)-I87</f>
        <v>0</v>
      </c>
      <c r="N87" s="6"/>
      <c r="O87" s="32">
        <f>SUM(K81:K86)-K87</f>
        <v>0</v>
      </c>
    </row>
    <row r="88" spans="1:15" ht="24" thickBot="1" x14ac:dyDescent="0.65">
      <c r="A88" s="1" t="s">
        <v>15</v>
      </c>
      <c r="G88" s="4"/>
      <c r="H88" s="4"/>
      <c r="I88" s="156">
        <v>947095</v>
      </c>
      <c r="J88" s="26"/>
      <c r="K88" s="156">
        <v>943792</v>
      </c>
      <c r="M88" s="32">
        <f>SUM(I59,I87)-I88</f>
        <v>0</v>
      </c>
      <c r="N88" s="6"/>
      <c r="O88" s="32">
        <f>SUM(K59,K87)-K88</f>
        <v>0</v>
      </c>
    </row>
    <row r="89" spans="1:15" ht="24" thickTop="1" x14ac:dyDescent="0.6">
      <c r="G89" s="4"/>
      <c r="H89" s="4"/>
      <c r="I89" s="26"/>
      <c r="K89" s="26"/>
    </row>
    <row r="90" spans="1:15" x14ac:dyDescent="0.6">
      <c r="G90" s="4"/>
      <c r="H90" s="4"/>
    </row>
    <row r="91" spans="1:15" x14ac:dyDescent="0.6">
      <c r="A91" s="172"/>
      <c r="B91" s="172"/>
      <c r="C91" s="172"/>
      <c r="D91" s="172"/>
      <c r="E91" s="172"/>
      <c r="F91" s="172"/>
      <c r="G91" s="172"/>
      <c r="H91" s="172"/>
      <c r="I91" s="172"/>
      <c r="J91" s="172"/>
      <c r="K91" s="172"/>
      <c r="M91" s="8"/>
      <c r="N91" s="6"/>
      <c r="O91" s="6"/>
    </row>
    <row r="92" spans="1:15" x14ac:dyDescent="0.6">
      <c r="M92" s="27"/>
    </row>
    <row r="93" spans="1:15" x14ac:dyDescent="0.6">
      <c r="G93" s="3"/>
      <c r="H93" s="20"/>
      <c r="I93" s="28"/>
      <c r="J93" s="28"/>
      <c r="K93" s="28"/>
      <c r="L93" s="20"/>
    </row>
  </sheetData>
  <mergeCells count="21">
    <mergeCell ref="A3:K3"/>
    <mergeCell ref="A67:K67"/>
    <mergeCell ref="A35:K35"/>
    <mergeCell ref="A39:H39"/>
    <mergeCell ref="A37:K37"/>
    <mergeCell ref="A38:K38"/>
    <mergeCell ref="A4:K4"/>
    <mergeCell ref="A5:K5"/>
    <mergeCell ref="A8:K8"/>
    <mergeCell ref="I9:K9"/>
    <mergeCell ref="A40:K40"/>
    <mergeCell ref="A6:K6"/>
    <mergeCell ref="I41:K41"/>
    <mergeCell ref="A36:K36"/>
    <mergeCell ref="A68:K68"/>
    <mergeCell ref="A91:K91"/>
    <mergeCell ref="A69:K69"/>
    <mergeCell ref="A72:K72"/>
    <mergeCell ref="A71:H71"/>
    <mergeCell ref="A70:K70"/>
    <mergeCell ref="I73:K73"/>
  </mergeCells>
  <phoneticPr fontId="5" type="noConversion"/>
  <pageMargins left="1.2598425196850394" right="0.39370078740157483" top="0.51181102362204722" bottom="0.98425196850393704" header="0.51181102362204722" footer="0.78740157480314965"/>
  <pageSetup paperSize="9" orientation="portrait" r:id="rId1"/>
  <headerFooter alignWithMargins="0">
    <oddHeader xml:space="preserve">&amp;R
</oddHeader>
    <oddFooter>&amp;L&amp;"Angsana New,Regular"&amp;16            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32"/>
  <sheetViews>
    <sheetView view="pageBreakPreview" topLeftCell="E19" zoomScaleNormal="100" zoomScaleSheetLayoutView="100" workbookViewId="0">
      <selection activeCell="N28" sqref="N28"/>
    </sheetView>
  </sheetViews>
  <sheetFormatPr defaultColWidth="9.125" defaultRowHeight="23.1" customHeight="1" x14ac:dyDescent="0.6"/>
  <cols>
    <col min="1" max="2" width="2" style="86" customWidth="1"/>
    <col min="3" max="3" width="1.875" style="86" customWidth="1"/>
    <col min="4" max="4" width="44.625" style="86" customWidth="1"/>
    <col min="5" max="5" width="7.125" style="120" customWidth="1"/>
    <col min="6" max="6" width="1.625" style="109" customWidth="1"/>
    <col min="7" max="7" width="16" style="109" customWidth="1"/>
    <col min="8" max="8" width="0.625" style="109" customWidth="1"/>
    <col min="9" max="9" width="17" style="109" customWidth="1"/>
    <col min="10" max="10" width="3.125" style="86" customWidth="1"/>
    <col min="11" max="11" width="12" style="38" customWidth="1"/>
    <col min="12" max="12" width="2.125" style="38" customWidth="1"/>
    <col min="13" max="13" width="12" style="38" customWidth="1"/>
    <col min="14" max="16384" width="9.125" style="86"/>
  </cols>
  <sheetData>
    <row r="1" spans="1:14" s="139" customFormat="1" ht="23.1" customHeight="1" x14ac:dyDescent="0.6">
      <c r="E1" s="140"/>
      <c r="F1" s="140"/>
      <c r="G1" s="140"/>
      <c r="H1" s="140"/>
      <c r="I1" s="141" t="s">
        <v>122</v>
      </c>
      <c r="K1" s="38"/>
      <c r="L1" s="38"/>
      <c r="M1" s="38"/>
    </row>
    <row r="2" spans="1:14" s="139" customFormat="1" ht="23.1" customHeight="1" x14ac:dyDescent="0.6">
      <c r="E2" s="140"/>
      <c r="F2" s="140"/>
      <c r="G2" s="140"/>
      <c r="H2" s="140"/>
      <c r="I2" s="141" t="s">
        <v>123</v>
      </c>
      <c r="K2" s="38"/>
      <c r="L2" s="38"/>
      <c r="M2" s="38"/>
    </row>
    <row r="3" spans="1:14" ht="23.4" x14ac:dyDescent="0.6">
      <c r="A3" s="178">
        <v>5</v>
      </c>
      <c r="B3" s="178"/>
      <c r="C3" s="178"/>
      <c r="D3" s="178"/>
      <c r="E3" s="178"/>
      <c r="F3" s="178"/>
      <c r="G3" s="178"/>
      <c r="H3" s="178"/>
      <c r="I3" s="178"/>
    </row>
    <row r="4" spans="1:14" ht="23.4" x14ac:dyDescent="0.6">
      <c r="A4" s="179" t="s">
        <v>88</v>
      </c>
      <c r="B4" s="179"/>
      <c r="C4" s="179"/>
      <c r="D4" s="179"/>
      <c r="E4" s="179"/>
      <c r="F4" s="179"/>
      <c r="G4" s="179"/>
      <c r="H4" s="179"/>
      <c r="I4" s="179"/>
    </row>
    <row r="5" spans="1:14" ht="23.4" x14ac:dyDescent="0.6">
      <c r="A5" s="179" t="s">
        <v>49</v>
      </c>
      <c r="B5" s="179"/>
      <c r="C5" s="179"/>
      <c r="D5" s="179"/>
      <c r="E5" s="179"/>
      <c r="F5" s="179"/>
      <c r="G5" s="179"/>
      <c r="H5" s="179"/>
      <c r="I5" s="179"/>
    </row>
    <row r="6" spans="1:14" ht="23.4" x14ac:dyDescent="0.6">
      <c r="A6" s="180" t="s">
        <v>129</v>
      </c>
      <c r="B6" s="180"/>
      <c r="C6" s="180"/>
      <c r="D6" s="180"/>
      <c r="E6" s="180"/>
      <c r="F6" s="180"/>
      <c r="G6" s="180"/>
      <c r="H6" s="180"/>
      <c r="I6" s="180"/>
    </row>
    <row r="7" spans="1:14" ht="23.4" x14ac:dyDescent="0.6">
      <c r="A7" s="170"/>
      <c r="B7" s="170"/>
      <c r="C7" s="170"/>
      <c r="D7" s="170"/>
      <c r="E7" s="170"/>
      <c r="F7" s="170"/>
      <c r="G7" s="170"/>
      <c r="H7" s="170"/>
      <c r="I7" s="170"/>
    </row>
    <row r="8" spans="1:14" ht="21" customHeight="1" x14ac:dyDescent="0.6">
      <c r="B8" s="87"/>
      <c r="C8" s="87"/>
      <c r="D8" s="87"/>
      <c r="E8" s="118"/>
      <c r="F8" s="87"/>
      <c r="G8" s="181" t="s">
        <v>130</v>
      </c>
      <c r="H8" s="181"/>
      <c r="I8" s="181"/>
    </row>
    <row r="9" spans="1:14" ht="21" customHeight="1" x14ac:dyDescent="0.6">
      <c r="A9" s="88"/>
      <c r="B9" s="88"/>
      <c r="C9" s="88"/>
      <c r="D9" s="88"/>
      <c r="E9" s="177" t="s">
        <v>6</v>
      </c>
      <c r="F9" s="177"/>
      <c r="G9" s="90">
        <v>2565</v>
      </c>
      <c r="H9" s="88"/>
      <c r="I9" s="90">
        <v>2564</v>
      </c>
      <c r="K9" s="89"/>
      <c r="L9" s="89"/>
      <c r="M9" s="89"/>
    </row>
    <row r="10" spans="1:14" ht="21" customHeight="1" x14ac:dyDescent="0.6">
      <c r="A10" s="88"/>
      <c r="B10" s="88"/>
      <c r="C10" s="88"/>
      <c r="D10" s="88"/>
      <c r="E10" s="132"/>
      <c r="F10" s="132"/>
      <c r="G10" s="145"/>
      <c r="H10" s="88"/>
      <c r="I10" s="145"/>
      <c r="K10" s="89"/>
      <c r="L10" s="89"/>
      <c r="M10" s="89"/>
    </row>
    <row r="11" spans="1:14" ht="21" customHeight="1" x14ac:dyDescent="0.6">
      <c r="A11" s="86" t="s">
        <v>16</v>
      </c>
      <c r="E11" s="111"/>
      <c r="F11" s="86"/>
      <c r="G11" s="86"/>
      <c r="H11" s="86"/>
      <c r="I11" s="91"/>
      <c r="K11" s="89"/>
      <c r="L11" s="89"/>
      <c r="M11" s="89"/>
    </row>
    <row r="12" spans="1:14" ht="21" customHeight="1" x14ac:dyDescent="0.6">
      <c r="B12" s="86" t="s">
        <v>33</v>
      </c>
      <c r="F12" s="92"/>
      <c r="G12" s="157">
        <v>199942</v>
      </c>
      <c r="H12" s="94"/>
      <c r="I12" s="157">
        <v>184825</v>
      </c>
      <c r="L12" s="95"/>
      <c r="N12" s="96"/>
    </row>
    <row r="13" spans="1:14" ht="21" customHeight="1" x14ac:dyDescent="0.6">
      <c r="B13" s="86" t="s">
        <v>115</v>
      </c>
      <c r="E13" s="92"/>
      <c r="F13" s="92"/>
      <c r="G13" s="157">
        <v>1352</v>
      </c>
      <c r="H13" s="94"/>
      <c r="I13" s="157">
        <v>3985</v>
      </c>
      <c r="L13" s="95"/>
      <c r="N13" s="96"/>
    </row>
    <row r="14" spans="1:14" ht="21" customHeight="1" x14ac:dyDescent="0.6">
      <c r="B14" s="86" t="s">
        <v>17</v>
      </c>
      <c r="E14" s="92">
        <v>4.4000000000000004</v>
      </c>
      <c r="F14" s="92"/>
      <c r="G14" s="157">
        <v>329</v>
      </c>
      <c r="H14" s="94"/>
      <c r="I14" s="157">
        <v>540</v>
      </c>
      <c r="L14" s="95"/>
      <c r="N14" s="96"/>
    </row>
    <row r="15" spans="1:14" ht="21" customHeight="1" x14ac:dyDescent="0.6">
      <c r="D15" s="86" t="s">
        <v>18</v>
      </c>
      <c r="E15" s="92"/>
      <c r="F15" s="92"/>
      <c r="G15" s="158">
        <v>201623</v>
      </c>
      <c r="H15" s="94"/>
      <c r="I15" s="158">
        <v>189350</v>
      </c>
      <c r="K15" s="122"/>
      <c r="L15" s="95"/>
      <c r="M15" s="122"/>
      <c r="N15" s="96"/>
    </row>
    <row r="16" spans="1:14" ht="21" customHeight="1" x14ac:dyDescent="0.6">
      <c r="A16" s="86" t="s">
        <v>19</v>
      </c>
      <c r="E16" s="92"/>
      <c r="F16" s="92"/>
      <c r="G16" s="93"/>
      <c r="H16" s="94"/>
      <c r="I16" s="93"/>
      <c r="K16" s="97"/>
      <c r="L16" s="95"/>
      <c r="M16" s="97"/>
      <c r="N16" s="96"/>
    </row>
    <row r="17" spans="1:14" ht="21" customHeight="1" x14ac:dyDescent="0.6">
      <c r="B17" s="86" t="s">
        <v>34</v>
      </c>
      <c r="E17" s="92">
        <v>4.4000000000000004</v>
      </c>
      <c r="F17" s="92"/>
      <c r="G17" s="157">
        <v>153421</v>
      </c>
      <c r="H17" s="94"/>
      <c r="I17" s="157">
        <v>128964</v>
      </c>
      <c r="K17" s="97"/>
      <c r="L17" s="95"/>
      <c r="M17" s="97"/>
      <c r="N17" s="96"/>
    </row>
    <row r="18" spans="1:14" ht="21" customHeight="1" x14ac:dyDescent="0.6">
      <c r="B18" s="86" t="s">
        <v>92</v>
      </c>
      <c r="E18" s="92">
        <v>4.4000000000000004</v>
      </c>
      <c r="F18" s="92"/>
      <c r="G18" s="157">
        <v>8582</v>
      </c>
      <c r="H18" s="94"/>
      <c r="I18" s="157">
        <v>7723</v>
      </c>
      <c r="K18" s="97"/>
      <c r="L18" s="95"/>
      <c r="M18" s="97"/>
      <c r="N18" s="96"/>
    </row>
    <row r="19" spans="1:14" ht="21" customHeight="1" x14ac:dyDescent="0.6">
      <c r="B19" s="86" t="s">
        <v>40</v>
      </c>
      <c r="E19" s="92">
        <v>4.4000000000000004</v>
      </c>
      <c r="F19" s="92"/>
      <c r="G19" s="157">
        <v>17461</v>
      </c>
      <c r="H19" s="94"/>
      <c r="I19" s="157">
        <v>15827</v>
      </c>
      <c r="K19" s="97"/>
      <c r="L19" s="95"/>
      <c r="M19" s="97"/>
      <c r="N19" s="96"/>
    </row>
    <row r="20" spans="1:14" s="98" customFormat="1" ht="21" customHeight="1" x14ac:dyDescent="0.6">
      <c r="D20" s="98" t="s">
        <v>20</v>
      </c>
      <c r="E20" s="9"/>
      <c r="F20" s="9"/>
      <c r="G20" s="159">
        <v>179464</v>
      </c>
      <c r="H20" s="99"/>
      <c r="I20" s="159">
        <v>152514</v>
      </c>
      <c r="J20" s="99"/>
      <c r="K20" s="122"/>
      <c r="L20" s="95"/>
      <c r="M20" s="122"/>
      <c r="N20" s="96"/>
    </row>
    <row r="21" spans="1:14" s="98" customFormat="1" ht="21" customHeight="1" x14ac:dyDescent="0.6">
      <c r="A21" s="98" t="s">
        <v>90</v>
      </c>
      <c r="E21" s="9"/>
      <c r="F21" s="9"/>
      <c r="G21" s="160">
        <v>22159</v>
      </c>
      <c r="H21" s="99"/>
      <c r="I21" s="160">
        <v>36836</v>
      </c>
      <c r="J21" s="99"/>
      <c r="K21" s="122"/>
      <c r="L21" s="95"/>
      <c r="M21" s="122"/>
      <c r="N21" s="96"/>
    </row>
    <row r="22" spans="1:14" ht="21" customHeight="1" x14ac:dyDescent="0.6">
      <c r="A22" s="86" t="s">
        <v>48</v>
      </c>
      <c r="E22" s="92">
        <v>4.4000000000000004</v>
      </c>
      <c r="F22" s="92"/>
      <c r="G22" s="161">
        <v>1260</v>
      </c>
      <c r="H22" s="100"/>
      <c r="I22" s="161">
        <v>1398</v>
      </c>
      <c r="K22" s="3"/>
      <c r="L22" s="95"/>
      <c r="M22" s="3"/>
      <c r="N22" s="96"/>
    </row>
    <row r="23" spans="1:14" s="98" customFormat="1" ht="21" customHeight="1" x14ac:dyDescent="0.6">
      <c r="A23" s="98" t="s">
        <v>87</v>
      </c>
      <c r="E23" s="119"/>
      <c r="F23" s="101"/>
      <c r="G23" s="160">
        <v>20899</v>
      </c>
      <c r="H23" s="99"/>
      <c r="I23" s="160">
        <v>35438</v>
      </c>
      <c r="K23" s="122"/>
      <c r="L23" s="95"/>
      <c r="M23" s="122"/>
      <c r="N23" s="96"/>
    </row>
    <row r="24" spans="1:14" ht="21" customHeight="1" x14ac:dyDescent="0.6">
      <c r="A24" s="86" t="s">
        <v>58</v>
      </c>
      <c r="E24" s="102">
        <v>18</v>
      </c>
      <c r="F24" s="102"/>
      <c r="G24" s="157">
        <v>4205</v>
      </c>
      <c r="H24" s="94"/>
      <c r="I24" s="157">
        <v>7015</v>
      </c>
      <c r="K24" s="97"/>
      <c r="L24" s="95"/>
      <c r="M24" s="97"/>
      <c r="N24" s="96"/>
    </row>
    <row r="25" spans="1:14" s="111" customFormat="1" ht="21" customHeight="1" x14ac:dyDescent="0.6">
      <c r="A25" s="111" t="s">
        <v>131</v>
      </c>
      <c r="E25" s="103"/>
      <c r="F25" s="103"/>
      <c r="G25" s="158">
        <v>16694</v>
      </c>
      <c r="H25" s="94"/>
      <c r="I25" s="158">
        <v>28423</v>
      </c>
      <c r="K25" s="122"/>
      <c r="L25" s="95"/>
      <c r="M25" s="122"/>
      <c r="N25" s="112"/>
    </row>
    <row r="26" spans="1:14" ht="21" customHeight="1" x14ac:dyDescent="0.6">
      <c r="A26" s="86" t="s">
        <v>132</v>
      </c>
      <c r="E26" s="103"/>
      <c r="F26" s="103"/>
      <c r="G26" s="100">
        <v>0</v>
      </c>
      <c r="H26" s="100"/>
      <c r="I26" s="100">
        <v>0</v>
      </c>
      <c r="K26" s="97"/>
      <c r="L26" s="95"/>
      <c r="M26" s="97"/>
      <c r="N26" s="96"/>
    </row>
    <row r="27" spans="1:14" ht="21" customHeight="1" thickBot="1" x14ac:dyDescent="0.65">
      <c r="A27" s="86" t="s">
        <v>133</v>
      </c>
      <c r="E27" s="103"/>
      <c r="F27" s="103"/>
      <c r="G27" s="162">
        <v>16694</v>
      </c>
      <c r="H27" s="100"/>
      <c r="I27" s="162">
        <v>28423</v>
      </c>
      <c r="K27" s="122"/>
      <c r="L27" s="95"/>
      <c r="M27" s="122"/>
      <c r="N27" s="96"/>
    </row>
    <row r="28" spans="1:14" ht="21" customHeight="1" thickTop="1" x14ac:dyDescent="0.6">
      <c r="E28" s="103"/>
      <c r="F28" s="103"/>
      <c r="G28" s="104"/>
      <c r="H28" s="105"/>
      <c r="I28" s="104"/>
      <c r="K28" s="97"/>
      <c r="L28" s="95"/>
      <c r="M28" s="97"/>
      <c r="N28" s="96"/>
    </row>
    <row r="29" spans="1:14" ht="21" customHeight="1" x14ac:dyDescent="0.6">
      <c r="A29" s="86" t="s">
        <v>62</v>
      </c>
      <c r="E29" s="103">
        <v>19</v>
      </c>
      <c r="F29" s="103"/>
      <c r="G29" s="106"/>
      <c r="H29" s="105"/>
      <c r="I29" s="106"/>
      <c r="K29" s="97"/>
      <c r="L29" s="95"/>
      <c r="M29" s="97"/>
      <c r="N29" s="96"/>
    </row>
    <row r="30" spans="1:14" ht="23.1" customHeight="1" thickBot="1" x14ac:dyDescent="0.65">
      <c r="B30" s="86" t="s">
        <v>61</v>
      </c>
      <c r="E30" s="107"/>
      <c r="F30" s="107"/>
      <c r="G30" s="108">
        <v>0.04</v>
      </c>
      <c r="H30" s="106"/>
      <c r="I30" s="108">
        <v>0.06</v>
      </c>
      <c r="L30" s="95"/>
      <c r="N30" s="96"/>
    </row>
    <row r="31" spans="1:14" ht="24" thickTop="1" x14ac:dyDescent="0.6">
      <c r="G31" s="110"/>
      <c r="I31" s="110"/>
    </row>
    <row r="32" spans="1:14" ht="23.4" x14ac:dyDescent="0.6">
      <c r="G32" s="110"/>
      <c r="I32" s="110"/>
    </row>
  </sheetData>
  <mergeCells count="6">
    <mergeCell ref="E9:F9"/>
    <mergeCell ref="A3:I3"/>
    <mergeCell ref="A4:I4"/>
    <mergeCell ref="A5:I5"/>
    <mergeCell ref="A6:I6"/>
    <mergeCell ref="G8:I8"/>
  </mergeCells>
  <pageMargins left="1.2598425196850394" right="0.19685039370078741" top="0.51181102362204722" bottom="0.98425196850393704" header="0.51181102362204722" footer="0.78740157480314965"/>
  <pageSetup paperSize="9" orientation="portrait" r:id="rId1"/>
  <headerFooter alignWithMargins="0">
    <oddHeader xml:space="preserve">&amp;R
</oddHeader>
    <oddFooter>&amp;L&amp;"Angsana New,Regular"&amp;16            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B27"/>
  <sheetViews>
    <sheetView view="pageBreakPreview" zoomScaleNormal="100" zoomScaleSheetLayoutView="100" workbookViewId="0">
      <selection activeCell="Q29" sqref="Q29"/>
    </sheetView>
  </sheetViews>
  <sheetFormatPr defaultColWidth="9.125" defaultRowHeight="23.4" x14ac:dyDescent="0.6"/>
  <cols>
    <col min="1" max="2" width="1.125" style="18" customWidth="1"/>
    <col min="3" max="3" width="1.375" style="18" customWidth="1"/>
    <col min="4" max="4" width="24.75" style="18" customWidth="1"/>
    <col min="5" max="5" width="5.875" style="18" customWidth="1"/>
    <col min="6" max="6" width="1" style="19" customWidth="1"/>
    <col min="7" max="7" width="10.625" style="18" bestFit="1" customWidth="1"/>
    <col min="8" max="8" width="0.75" style="18" customWidth="1"/>
    <col min="9" max="9" width="10.625" style="18" customWidth="1"/>
    <col min="10" max="10" width="0.875" style="18" customWidth="1"/>
    <col min="11" max="11" width="10" style="18" customWidth="1"/>
    <col min="12" max="12" width="0.875" style="18" customWidth="1"/>
    <col min="13" max="13" width="11.125" style="18" customWidth="1"/>
    <col min="14" max="14" width="1" style="18" customWidth="1"/>
    <col min="15" max="15" width="11.375" style="18" customWidth="1"/>
    <col min="16" max="16" width="2.375" style="18" customWidth="1"/>
    <col min="17" max="17" width="9.125" style="123"/>
    <col min="18" max="18" width="1.125" style="123" customWidth="1"/>
    <col min="19" max="19" width="9.125" style="123"/>
    <col min="20" max="20" width="2.125" style="123" customWidth="1"/>
    <col min="21" max="21" width="9.125" style="123"/>
    <col min="22" max="22" width="1.75" style="123" customWidth="1"/>
    <col min="23" max="23" width="9.125" style="123"/>
    <col min="24" max="24" width="2.125" style="123" customWidth="1"/>
    <col min="25" max="25" width="9.125" style="123"/>
    <col min="26" max="26" width="1.75" style="123" customWidth="1"/>
    <col min="27" max="27" width="9.125" style="123"/>
    <col min="28" max="16384" width="9.125" style="18"/>
  </cols>
  <sheetData>
    <row r="1" spans="1:28" s="84" customFormat="1" x14ac:dyDescent="0.6">
      <c r="F1" s="142"/>
      <c r="O1" s="138" t="s">
        <v>120</v>
      </c>
    </row>
    <row r="2" spans="1:28" s="84" customFormat="1" x14ac:dyDescent="0.6">
      <c r="F2" s="142"/>
      <c r="O2" s="138" t="s">
        <v>124</v>
      </c>
    </row>
    <row r="3" spans="1:28" ht="24" customHeight="1" x14ac:dyDescent="0.6">
      <c r="A3" s="185">
        <v>6</v>
      </c>
      <c r="B3" s="185"/>
      <c r="C3" s="185"/>
      <c r="D3" s="185"/>
      <c r="E3" s="185"/>
      <c r="F3" s="185"/>
      <c r="G3" s="185"/>
      <c r="H3" s="185"/>
      <c r="I3" s="185"/>
      <c r="J3" s="185"/>
      <c r="K3" s="185"/>
      <c r="L3" s="185"/>
      <c r="M3" s="185"/>
      <c r="N3" s="185"/>
      <c r="O3" s="185"/>
    </row>
    <row r="4" spans="1:28" ht="24" customHeight="1" x14ac:dyDescent="0.6">
      <c r="A4" s="186" t="s">
        <v>88</v>
      </c>
      <c r="B4" s="186"/>
      <c r="C4" s="186"/>
      <c r="D4" s="186"/>
      <c r="E4" s="186"/>
      <c r="F4" s="186"/>
      <c r="G4" s="186"/>
      <c r="H4" s="186"/>
      <c r="I4" s="186"/>
      <c r="J4" s="186"/>
      <c r="K4" s="186"/>
      <c r="L4" s="186"/>
      <c r="M4" s="186"/>
      <c r="N4" s="186"/>
      <c r="O4" s="186"/>
    </row>
    <row r="5" spans="1:28" ht="24" customHeight="1" x14ac:dyDescent="0.6">
      <c r="A5" s="186" t="s">
        <v>41</v>
      </c>
      <c r="B5" s="186"/>
      <c r="C5" s="186"/>
      <c r="D5" s="186"/>
      <c r="E5" s="186"/>
      <c r="F5" s="186"/>
      <c r="G5" s="186"/>
      <c r="H5" s="186"/>
      <c r="I5" s="186"/>
      <c r="J5" s="186"/>
      <c r="K5" s="186"/>
      <c r="L5" s="186"/>
      <c r="M5" s="186"/>
      <c r="N5" s="186"/>
      <c r="O5" s="186"/>
    </row>
    <row r="6" spans="1:28" ht="24" customHeight="1" x14ac:dyDescent="0.6">
      <c r="A6" s="187" t="s">
        <v>129</v>
      </c>
      <c r="B6" s="187"/>
      <c r="C6" s="187"/>
      <c r="D6" s="187"/>
      <c r="E6" s="187"/>
      <c r="F6" s="187"/>
      <c r="G6" s="187"/>
      <c r="H6" s="187"/>
      <c r="I6" s="187"/>
      <c r="J6" s="187"/>
      <c r="K6" s="187"/>
      <c r="L6" s="187"/>
      <c r="M6" s="187"/>
      <c r="N6" s="187"/>
      <c r="O6" s="187"/>
    </row>
    <row r="7" spans="1:28" s="30" customFormat="1" ht="17.399999999999999" x14ac:dyDescent="0.45">
      <c r="A7" s="29"/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Q7" s="124"/>
      <c r="R7" s="124"/>
      <c r="S7" s="124"/>
      <c r="T7" s="124"/>
      <c r="U7" s="124"/>
      <c r="V7" s="124"/>
      <c r="W7" s="124"/>
      <c r="X7" s="124"/>
      <c r="Y7" s="124"/>
      <c r="Z7" s="124"/>
      <c r="AA7" s="124"/>
    </row>
    <row r="8" spans="1:28" s="41" customFormat="1" ht="16.2" x14ac:dyDescent="0.4">
      <c r="A8" s="82"/>
      <c r="B8" s="39"/>
      <c r="C8" s="39"/>
      <c r="D8" s="39"/>
      <c r="E8" s="39"/>
      <c r="F8" s="40"/>
      <c r="G8" s="188" t="s">
        <v>130</v>
      </c>
      <c r="H8" s="188"/>
      <c r="I8" s="188"/>
      <c r="J8" s="188"/>
      <c r="K8" s="188"/>
      <c r="L8" s="188"/>
      <c r="M8" s="188"/>
      <c r="N8" s="188"/>
      <c r="O8" s="188"/>
      <c r="Q8" s="125"/>
      <c r="R8" s="125"/>
      <c r="S8" s="125"/>
      <c r="T8" s="125"/>
      <c r="U8" s="125"/>
      <c r="V8" s="125"/>
      <c r="W8" s="125"/>
      <c r="X8" s="125"/>
      <c r="Y8" s="125"/>
      <c r="Z8" s="125"/>
      <c r="AA8" s="125"/>
    </row>
    <row r="9" spans="1:28" s="41" customFormat="1" ht="16.2" x14ac:dyDescent="0.4">
      <c r="A9" s="39"/>
      <c r="B9" s="39"/>
      <c r="C9" s="39"/>
      <c r="D9" s="39"/>
      <c r="E9" s="39"/>
      <c r="F9" s="42"/>
      <c r="G9" s="82" t="s">
        <v>112</v>
      </c>
      <c r="H9" s="82"/>
      <c r="I9" s="82" t="s">
        <v>100</v>
      </c>
      <c r="J9" s="39"/>
      <c r="K9" s="182" t="s">
        <v>44</v>
      </c>
      <c r="L9" s="182"/>
      <c r="M9" s="182"/>
      <c r="N9" s="43"/>
      <c r="O9" s="44" t="s">
        <v>45</v>
      </c>
      <c r="Q9" s="125"/>
      <c r="R9" s="125"/>
      <c r="S9" s="125"/>
      <c r="T9" s="125"/>
      <c r="U9" s="125"/>
      <c r="V9" s="125"/>
      <c r="W9" s="125"/>
      <c r="X9" s="125"/>
      <c r="Y9" s="125"/>
      <c r="Z9" s="125"/>
      <c r="AA9" s="125"/>
    </row>
    <row r="10" spans="1:28" s="41" customFormat="1" ht="16.2" x14ac:dyDescent="0.4">
      <c r="A10" s="39"/>
      <c r="B10" s="39"/>
      <c r="C10" s="39"/>
      <c r="D10" s="39"/>
      <c r="E10" s="39"/>
      <c r="F10" s="42"/>
      <c r="G10" s="44" t="s">
        <v>113</v>
      </c>
      <c r="H10" s="44"/>
      <c r="I10" s="44" t="s">
        <v>101</v>
      </c>
      <c r="J10" s="39"/>
      <c r="K10" s="44" t="s">
        <v>39</v>
      </c>
      <c r="L10" s="44"/>
      <c r="M10" s="44" t="s">
        <v>38</v>
      </c>
      <c r="N10" s="43"/>
      <c r="O10" s="44" t="s">
        <v>46</v>
      </c>
      <c r="Q10" s="125"/>
      <c r="R10" s="125"/>
      <c r="S10" s="125"/>
      <c r="T10" s="125"/>
      <c r="U10" s="125"/>
      <c r="V10" s="125"/>
      <c r="W10" s="125"/>
      <c r="X10" s="125"/>
      <c r="Y10" s="125"/>
      <c r="Z10" s="125"/>
      <c r="AA10" s="125"/>
    </row>
    <row r="11" spans="1:28" s="41" customFormat="1" ht="16.2" x14ac:dyDescent="0.4">
      <c r="A11" s="39"/>
      <c r="B11" s="39"/>
      <c r="C11" s="39"/>
      <c r="D11" s="39"/>
      <c r="E11" s="39"/>
      <c r="F11" s="42"/>
      <c r="G11" s="82"/>
      <c r="H11" s="82"/>
      <c r="I11" s="82"/>
      <c r="J11" s="39"/>
      <c r="K11" s="44" t="s">
        <v>55</v>
      </c>
      <c r="L11" s="44"/>
      <c r="N11" s="45"/>
      <c r="Q11" s="125"/>
      <c r="R11" s="125"/>
      <c r="S11" s="125"/>
      <c r="T11" s="125"/>
      <c r="U11" s="125"/>
      <c r="V11" s="125"/>
      <c r="W11" s="125"/>
      <c r="X11" s="125"/>
      <c r="Y11" s="125"/>
      <c r="Z11" s="125"/>
      <c r="AA11" s="125"/>
    </row>
    <row r="12" spans="1:28" s="41" customFormat="1" ht="16.2" x14ac:dyDescent="0.4">
      <c r="A12" s="39"/>
      <c r="B12" s="39"/>
      <c r="C12" s="39"/>
      <c r="D12" s="39"/>
      <c r="E12" s="183" t="s">
        <v>6</v>
      </c>
      <c r="F12" s="183"/>
      <c r="G12" s="83"/>
      <c r="H12" s="44"/>
      <c r="I12" s="83"/>
      <c r="J12" s="39"/>
      <c r="K12" s="83" t="s">
        <v>56</v>
      </c>
      <c r="L12" s="44"/>
      <c r="M12" s="83"/>
      <c r="N12" s="44"/>
      <c r="O12" s="83"/>
      <c r="Q12" s="125"/>
      <c r="R12" s="125"/>
      <c r="S12" s="125"/>
      <c r="T12" s="125"/>
      <c r="U12" s="125"/>
      <c r="V12" s="125"/>
      <c r="W12" s="125"/>
      <c r="X12" s="125"/>
      <c r="Y12" s="125"/>
      <c r="Z12" s="125"/>
      <c r="AA12" s="125"/>
    </row>
    <row r="13" spans="1:28" s="46" customFormat="1" ht="15.6" x14ac:dyDescent="0.4">
      <c r="A13" s="46" t="s">
        <v>147</v>
      </c>
      <c r="E13" s="47"/>
      <c r="G13" s="51">
        <v>220000</v>
      </c>
      <c r="H13" s="51"/>
      <c r="I13" s="51">
        <v>378757</v>
      </c>
      <c r="J13" s="51"/>
      <c r="K13" s="51">
        <v>12663</v>
      </c>
      <c r="L13" s="51"/>
      <c r="M13" s="51">
        <v>46326</v>
      </c>
      <c r="N13" s="51"/>
      <c r="O13" s="51">
        <v>657746</v>
      </c>
      <c r="P13" s="49"/>
      <c r="Q13" s="126"/>
      <c r="R13" s="126"/>
      <c r="S13" s="126"/>
      <c r="T13" s="126"/>
      <c r="U13" s="126"/>
      <c r="V13" s="126"/>
      <c r="W13" s="126"/>
      <c r="X13" s="126"/>
      <c r="Y13" s="126"/>
      <c r="Z13" s="126"/>
      <c r="AA13" s="126"/>
      <c r="AB13" s="167"/>
    </row>
    <row r="14" spans="1:28" s="46" customFormat="1" ht="15.6" x14ac:dyDescent="0.4">
      <c r="A14" s="46" t="s">
        <v>133</v>
      </c>
      <c r="E14" s="47"/>
      <c r="G14" s="114"/>
      <c r="H14" s="51"/>
      <c r="I14" s="114"/>
      <c r="J14" s="51"/>
      <c r="K14" s="114"/>
      <c r="L14" s="51"/>
      <c r="M14" s="48"/>
      <c r="N14" s="51"/>
      <c r="O14" s="51"/>
      <c r="P14" s="49"/>
      <c r="AB14" s="167"/>
    </row>
    <row r="15" spans="1:28" s="46" customFormat="1" ht="15.6" x14ac:dyDescent="0.4">
      <c r="B15" s="46" t="s">
        <v>131</v>
      </c>
      <c r="E15" s="47"/>
      <c r="G15" s="51">
        <v>0</v>
      </c>
      <c r="H15" s="51"/>
      <c r="I15" s="51">
        <v>0</v>
      </c>
      <c r="J15" s="51"/>
      <c r="K15" s="51">
        <v>0</v>
      </c>
      <c r="L15" s="51"/>
      <c r="M15" s="51">
        <v>28423</v>
      </c>
      <c r="N15" s="51"/>
      <c r="O15" s="51">
        <v>28423</v>
      </c>
      <c r="P15" s="49"/>
      <c r="S15" s="127"/>
      <c r="T15" s="127"/>
      <c r="U15" s="127"/>
      <c r="V15" s="127"/>
      <c r="W15" s="127"/>
      <c r="X15" s="127"/>
      <c r="Y15" s="127"/>
      <c r="Z15" s="127"/>
      <c r="AA15" s="127"/>
      <c r="AB15" s="167"/>
    </row>
    <row r="16" spans="1:28" s="46" customFormat="1" ht="16.2" thickBot="1" x14ac:dyDescent="0.45">
      <c r="A16" s="46" t="s">
        <v>136</v>
      </c>
      <c r="E16" s="47"/>
      <c r="G16" s="163">
        <v>220000</v>
      </c>
      <c r="H16" s="48"/>
      <c r="I16" s="163">
        <v>378757</v>
      </c>
      <c r="J16" s="48"/>
      <c r="K16" s="163">
        <v>12663</v>
      </c>
      <c r="L16" s="48"/>
      <c r="M16" s="163">
        <v>74749</v>
      </c>
      <c r="N16" s="48"/>
      <c r="O16" s="163">
        <v>686169</v>
      </c>
      <c r="P16" s="49"/>
      <c r="S16" s="126"/>
      <c r="T16" s="129"/>
      <c r="U16" s="126"/>
      <c r="V16" s="129"/>
      <c r="W16" s="126"/>
      <c r="X16" s="129"/>
      <c r="Y16" s="126"/>
      <c r="Z16" s="129"/>
      <c r="AA16" s="126"/>
      <c r="AB16" s="167"/>
    </row>
    <row r="17" spans="1:28" s="46" customFormat="1" ht="16.2" thickTop="1" x14ac:dyDescent="0.4">
      <c r="E17" s="42"/>
      <c r="G17" s="116"/>
      <c r="H17" s="48"/>
      <c r="I17" s="116"/>
      <c r="J17" s="115"/>
      <c r="K17" s="48"/>
      <c r="L17" s="48"/>
      <c r="M17" s="48"/>
      <c r="N17" s="48"/>
      <c r="O17" s="116"/>
      <c r="Q17" s="126"/>
      <c r="R17" s="126"/>
      <c r="S17" s="126"/>
      <c r="T17" s="126"/>
      <c r="U17" s="126"/>
      <c r="V17" s="126"/>
      <c r="W17" s="126"/>
      <c r="X17" s="126"/>
      <c r="Y17" s="126"/>
      <c r="Z17" s="126"/>
      <c r="AA17" s="126"/>
      <c r="AB17" s="127"/>
    </row>
    <row r="18" spans="1:28" s="46" customFormat="1" ht="15.6" x14ac:dyDescent="0.4">
      <c r="A18" s="46" t="s">
        <v>134</v>
      </c>
      <c r="E18" s="47"/>
      <c r="G18" s="51">
        <v>220000</v>
      </c>
      <c r="H18" s="51"/>
      <c r="I18" s="51">
        <v>378757</v>
      </c>
      <c r="J18" s="51"/>
      <c r="K18" s="51">
        <v>19897</v>
      </c>
      <c r="L18" s="51"/>
      <c r="M18" s="51">
        <v>119374</v>
      </c>
      <c r="N18" s="51"/>
      <c r="O18" s="51">
        <v>738028</v>
      </c>
      <c r="Q18" s="126"/>
      <c r="R18" s="126"/>
      <c r="S18" s="126"/>
      <c r="T18" s="126"/>
      <c r="U18" s="126"/>
      <c r="V18" s="126"/>
      <c r="W18" s="126"/>
      <c r="X18" s="126"/>
      <c r="Y18" s="126"/>
      <c r="Z18" s="126"/>
      <c r="AA18" s="126"/>
      <c r="AB18" s="167"/>
    </row>
    <row r="19" spans="1:28" s="46" customFormat="1" ht="15.6" x14ac:dyDescent="0.4">
      <c r="A19" s="46" t="s">
        <v>133</v>
      </c>
      <c r="E19" s="47"/>
      <c r="G19" s="114"/>
      <c r="H19" s="51"/>
      <c r="I19" s="114"/>
      <c r="J19" s="51"/>
      <c r="K19" s="114"/>
      <c r="L19" s="51"/>
      <c r="M19" s="48"/>
      <c r="N19" s="51"/>
      <c r="O19" s="51"/>
      <c r="P19" s="49"/>
      <c r="S19" s="127"/>
      <c r="T19" s="127"/>
      <c r="U19" s="127"/>
      <c r="V19" s="127"/>
      <c r="W19" s="127"/>
      <c r="X19" s="127"/>
      <c r="Y19" s="127"/>
      <c r="Z19" s="127"/>
      <c r="AA19" s="127"/>
      <c r="AB19" s="167"/>
    </row>
    <row r="20" spans="1:28" s="46" customFormat="1" ht="15.6" x14ac:dyDescent="0.4">
      <c r="B20" s="46" t="s">
        <v>131</v>
      </c>
      <c r="E20" s="47"/>
      <c r="G20" s="51">
        <v>0</v>
      </c>
      <c r="H20" s="51"/>
      <c r="I20" s="51">
        <v>0</v>
      </c>
      <c r="J20" s="51"/>
      <c r="K20" s="51">
        <v>0</v>
      </c>
      <c r="L20" s="51"/>
      <c r="M20" s="51">
        <v>16694</v>
      </c>
      <c r="N20" s="51"/>
      <c r="O20" s="51">
        <v>16694</v>
      </c>
      <c r="P20" s="49"/>
      <c r="S20" s="127"/>
      <c r="T20" s="127"/>
      <c r="U20" s="127"/>
      <c r="V20" s="127"/>
      <c r="W20" s="127"/>
      <c r="X20" s="127"/>
      <c r="Y20" s="127"/>
      <c r="Z20" s="127"/>
      <c r="AA20" s="127"/>
      <c r="AB20" s="167"/>
    </row>
    <row r="21" spans="1:28" s="50" customFormat="1" ht="16.2" thickBot="1" x14ac:dyDescent="0.45">
      <c r="A21" s="50" t="s">
        <v>135</v>
      </c>
      <c r="E21" s="47"/>
      <c r="G21" s="163">
        <v>220000</v>
      </c>
      <c r="H21" s="48"/>
      <c r="I21" s="163">
        <v>378757</v>
      </c>
      <c r="J21" s="51"/>
      <c r="K21" s="163">
        <v>19897</v>
      </c>
      <c r="L21" s="51"/>
      <c r="M21" s="163">
        <v>136068</v>
      </c>
      <c r="N21" s="48"/>
      <c r="O21" s="163">
        <v>754722</v>
      </c>
      <c r="P21" s="49"/>
      <c r="Q21" s="126"/>
      <c r="R21" s="129"/>
      <c r="S21" s="126"/>
      <c r="T21" s="129"/>
      <c r="U21" s="126"/>
      <c r="V21" s="129"/>
      <c r="W21" s="126"/>
      <c r="X21" s="129"/>
      <c r="Y21" s="126"/>
      <c r="Z21" s="129"/>
      <c r="AA21" s="126"/>
      <c r="AB21" s="167"/>
    </row>
    <row r="22" spans="1:28" s="50" customFormat="1" ht="16.2" thickTop="1" x14ac:dyDescent="0.4">
      <c r="E22" s="47"/>
      <c r="G22" s="51"/>
      <c r="H22" s="51"/>
      <c r="I22" s="51"/>
      <c r="J22" s="51"/>
      <c r="K22" s="51"/>
      <c r="L22" s="51"/>
      <c r="M22" s="51"/>
      <c r="N22" s="51"/>
      <c r="O22" s="48"/>
      <c r="P22" s="49"/>
      <c r="Q22" s="128"/>
      <c r="R22" s="128"/>
      <c r="S22" s="128"/>
      <c r="T22" s="128"/>
      <c r="U22" s="128"/>
      <c r="V22" s="127"/>
      <c r="W22" s="128"/>
      <c r="X22" s="128"/>
      <c r="Y22" s="128"/>
      <c r="Z22" s="128"/>
      <c r="AA22" s="128"/>
      <c r="AB22" s="128"/>
    </row>
    <row r="23" spans="1:28" s="50" customFormat="1" ht="15.6" x14ac:dyDescent="0.4">
      <c r="E23" s="47"/>
      <c r="G23" s="51"/>
      <c r="H23" s="51"/>
      <c r="I23" s="51"/>
      <c r="J23" s="51"/>
      <c r="K23" s="51"/>
      <c r="L23" s="51"/>
      <c r="M23" s="51"/>
      <c r="N23" s="51"/>
      <c r="O23" s="51"/>
      <c r="P23" s="49"/>
      <c r="Q23" s="128"/>
      <c r="R23" s="128"/>
      <c r="S23" s="128"/>
      <c r="T23" s="128"/>
      <c r="U23" s="128"/>
      <c r="V23" s="128"/>
      <c r="W23" s="128"/>
      <c r="X23" s="128"/>
      <c r="Y23" s="128"/>
      <c r="Z23" s="128"/>
      <c r="AA23" s="128"/>
      <c r="AB23" s="128"/>
    </row>
    <row r="24" spans="1:28" s="50" customFormat="1" ht="15.6" x14ac:dyDescent="0.4">
      <c r="E24" s="47"/>
      <c r="G24" s="51"/>
      <c r="H24" s="51"/>
      <c r="I24" s="51"/>
      <c r="J24" s="51"/>
      <c r="K24" s="51"/>
      <c r="L24" s="51"/>
      <c r="M24" s="51"/>
      <c r="N24" s="51"/>
      <c r="O24" s="51"/>
      <c r="P24" s="49"/>
      <c r="Q24" s="128"/>
      <c r="R24" s="128"/>
      <c r="S24" s="128"/>
      <c r="T24" s="128"/>
      <c r="U24" s="128"/>
      <c r="V24" s="128"/>
      <c r="W24" s="128"/>
      <c r="X24" s="128"/>
      <c r="Y24" s="128"/>
      <c r="Z24" s="128"/>
      <c r="AA24" s="128"/>
      <c r="AB24" s="128"/>
    </row>
    <row r="25" spans="1:28" s="52" customFormat="1" ht="15.6" x14ac:dyDescent="0.4">
      <c r="A25" s="184"/>
      <c r="B25" s="184"/>
      <c r="C25" s="184"/>
      <c r="D25" s="184"/>
      <c r="E25" s="184"/>
      <c r="F25" s="184"/>
      <c r="G25" s="184"/>
      <c r="H25" s="184"/>
      <c r="I25" s="184"/>
      <c r="J25" s="184"/>
      <c r="K25" s="184"/>
      <c r="L25" s="184"/>
      <c r="M25" s="184"/>
      <c r="N25" s="184"/>
      <c r="Q25" s="125"/>
      <c r="R25" s="125"/>
      <c r="S25" s="125"/>
      <c r="T25" s="125"/>
      <c r="U25" s="125"/>
      <c r="V25" s="125"/>
      <c r="W25" s="125"/>
      <c r="X25" s="125"/>
      <c r="Y25" s="125"/>
      <c r="Z25" s="125"/>
      <c r="AA25" s="125"/>
    </row>
    <row r="26" spans="1:28" x14ac:dyDescent="0.6">
      <c r="G26" s="48"/>
      <c r="H26" s="48"/>
      <c r="I26" s="48"/>
      <c r="J26" s="48"/>
      <c r="K26" s="48"/>
      <c r="L26" s="48"/>
      <c r="M26" s="48"/>
      <c r="N26" s="48"/>
      <c r="O26" s="48"/>
    </row>
    <row r="27" spans="1:28" x14ac:dyDescent="0.6">
      <c r="G27" s="48"/>
      <c r="H27" s="48"/>
      <c r="I27" s="48"/>
      <c r="J27" s="48"/>
      <c r="K27" s="48"/>
      <c r="L27" s="48"/>
      <c r="M27" s="48"/>
      <c r="N27" s="48"/>
      <c r="O27" s="48"/>
    </row>
  </sheetData>
  <mergeCells count="8">
    <mergeCell ref="K9:M9"/>
    <mergeCell ref="E12:F12"/>
    <mergeCell ref="A25:N25"/>
    <mergeCell ref="A3:O3"/>
    <mergeCell ref="A4:O4"/>
    <mergeCell ref="A5:O5"/>
    <mergeCell ref="A6:O6"/>
    <mergeCell ref="G8:O8"/>
  </mergeCells>
  <pageMargins left="1.1811023622047245" right="0.39370078740157483" top="0.51181102362204722" bottom="0.98425196850393704" header="0.51181102362204722" footer="0.78740157480314965"/>
  <pageSetup paperSize="9" orientation="portrait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72"/>
  <sheetViews>
    <sheetView view="pageBreakPreview" zoomScaleNormal="120" zoomScaleSheetLayoutView="100" workbookViewId="0">
      <selection activeCell="E7" sqref="E7"/>
    </sheetView>
  </sheetViews>
  <sheetFormatPr defaultColWidth="9.125" defaultRowHeight="22.35" customHeight="1" x14ac:dyDescent="0.6"/>
  <cols>
    <col min="1" max="1" width="1.375" style="53" customWidth="1"/>
    <col min="2" max="2" width="2" style="53" customWidth="1"/>
    <col min="3" max="4" width="1.375" style="53" customWidth="1"/>
    <col min="5" max="5" width="52.75" style="53" customWidth="1"/>
    <col min="6" max="6" width="0.125" style="53" hidden="1" customWidth="1"/>
    <col min="7" max="7" width="1.625" style="53" hidden="1" customWidth="1"/>
    <col min="8" max="8" width="15.75" style="73" customWidth="1"/>
    <col min="9" max="9" width="1" style="53" customWidth="1"/>
    <col min="10" max="10" width="15.75" style="70" customWidth="1"/>
    <col min="11" max="11" width="1.75" style="53" customWidth="1"/>
    <col min="12" max="12" width="9.875" style="53" bestFit="1" customWidth="1"/>
    <col min="13" max="13" width="1.75" style="53" customWidth="1"/>
    <col min="14" max="14" width="9.875" style="53" bestFit="1" customWidth="1"/>
    <col min="15" max="16384" width="9.125" style="53"/>
  </cols>
  <sheetData>
    <row r="1" spans="1:10" s="54" customFormat="1" ht="22.35" customHeight="1" x14ac:dyDescent="0.6">
      <c r="H1" s="143"/>
      <c r="J1" s="81" t="s">
        <v>120</v>
      </c>
    </row>
    <row r="2" spans="1:10" s="54" customFormat="1" ht="22.35" customHeight="1" x14ac:dyDescent="0.6">
      <c r="H2" s="143"/>
      <c r="J2" s="81" t="s">
        <v>124</v>
      </c>
    </row>
    <row r="3" spans="1:10" ht="22.35" customHeight="1" x14ac:dyDescent="0.6">
      <c r="A3" s="193">
        <v>7</v>
      </c>
      <c r="B3" s="193"/>
      <c r="C3" s="193"/>
      <c r="D3" s="193"/>
      <c r="E3" s="193"/>
      <c r="F3" s="193"/>
      <c r="G3" s="193"/>
      <c r="H3" s="193"/>
      <c r="I3" s="193"/>
      <c r="J3" s="193"/>
    </row>
    <row r="4" spans="1:10" ht="22.35" customHeight="1" x14ac:dyDescent="0.6">
      <c r="A4" s="190" t="s">
        <v>88</v>
      </c>
      <c r="B4" s="190"/>
      <c r="C4" s="190"/>
      <c r="D4" s="190"/>
      <c r="E4" s="190"/>
      <c r="F4" s="190"/>
      <c r="G4" s="190"/>
      <c r="H4" s="190"/>
      <c r="I4" s="190"/>
      <c r="J4" s="190"/>
    </row>
    <row r="5" spans="1:10" ht="22.35" customHeight="1" x14ac:dyDescent="0.6">
      <c r="A5" s="190" t="s">
        <v>21</v>
      </c>
      <c r="B5" s="190"/>
      <c r="C5" s="190"/>
      <c r="D5" s="190"/>
      <c r="E5" s="190"/>
      <c r="F5" s="190"/>
      <c r="G5" s="190"/>
      <c r="H5" s="190"/>
      <c r="I5" s="190"/>
      <c r="J5" s="190"/>
    </row>
    <row r="6" spans="1:10" ht="22.35" customHeight="1" x14ac:dyDescent="0.6">
      <c r="A6" s="191" t="s">
        <v>129</v>
      </c>
      <c r="B6" s="191"/>
      <c r="C6" s="191"/>
      <c r="D6" s="191"/>
      <c r="E6" s="191"/>
      <c r="F6" s="191"/>
      <c r="G6" s="191"/>
      <c r="H6" s="191"/>
      <c r="I6" s="191"/>
      <c r="J6" s="191"/>
    </row>
    <row r="7" spans="1:10" ht="22.35" customHeight="1" x14ac:dyDescent="0.6">
      <c r="H7" s="189" t="s">
        <v>130</v>
      </c>
      <c r="I7" s="189"/>
      <c r="J7" s="189"/>
    </row>
    <row r="8" spans="1:10" s="54" customFormat="1" ht="22.35" customHeight="1" x14ac:dyDescent="0.6">
      <c r="F8" s="55"/>
      <c r="H8" s="74" t="s">
        <v>137</v>
      </c>
      <c r="I8" s="56"/>
      <c r="J8" s="74" t="s">
        <v>107</v>
      </c>
    </row>
    <row r="9" spans="1:10" ht="21" customHeight="1" x14ac:dyDescent="0.6">
      <c r="A9" s="53" t="s">
        <v>22</v>
      </c>
      <c r="F9" s="57"/>
      <c r="G9" s="57"/>
      <c r="H9" s="70"/>
    </row>
    <row r="10" spans="1:10" ht="21" customHeight="1" x14ac:dyDescent="0.6">
      <c r="B10" s="53" t="s">
        <v>131</v>
      </c>
      <c r="F10" s="57"/>
      <c r="G10" s="57"/>
      <c r="H10" s="70">
        <v>16694</v>
      </c>
      <c r="I10" s="58"/>
      <c r="J10" s="70">
        <v>28423</v>
      </c>
    </row>
    <row r="11" spans="1:10" ht="21" customHeight="1" x14ac:dyDescent="0.6">
      <c r="B11" s="53" t="s">
        <v>118</v>
      </c>
      <c r="F11" s="57"/>
      <c r="G11" s="57"/>
      <c r="H11" s="70"/>
      <c r="I11" s="58"/>
      <c r="J11" s="85"/>
    </row>
    <row r="12" spans="1:10" ht="21" customHeight="1" x14ac:dyDescent="0.6">
      <c r="B12" s="53" t="s">
        <v>31</v>
      </c>
      <c r="F12" s="57"/>
      <c r="G12" s="57"/>
      <c r="H12" s="70"/>
      <c r="I12" s="58"/>
      <c r="J12" s="85"/>
    </row>
    <row r="13" spans="1:10" ht="21" customHeight="1" x14ac:dyDescent="0.6">
      <c r="C13" s="53" t="s">
        <v>83</v>
      </c>
      <c r="F13" s="57"/>
      <c r="G13" s="57"/>
      <c r="H13" s="70">
        <v>13608</v>
      </c>
      <c r="I13" s="58"/>
      <c r="J13" s="70">
        <v>11413</v>
      </c>
    </row>
    <row r="14" spans="1:10" ht="21" customHeight="1" x14ac:dyDescent="0.6">
      <c r="C14" s="53" t="s">
        <v>138</v>
      </c>
      <c r="F14" s="57"/>
      <c r="G14" s="57"/>
      <c r="H14" s="70">
        <v>514</v>
      </c>
      <c r="I14" s="58"/>
      <c r="J14" s="70">
        <v>-108</v>
      </c>
    </row>
    <row r="15" spans="1:10" ht="21" customHeight="1" x14ac:dyDescent="0.6">
      <c r="C15" s="53" t="s">
        <v>94</v>
      </c>
      <c r="F15" s="57"/>
      <c r="G15" s="57"/>
      <c r="H15" s="70">
        <v>-492</v>
      </c>
      <c r="I15" s="58"/>
      <c r="J15" s="70">
        <v>-248</v>
      </c>
    </row>
    <row r="16" spans="1:10" ht="21" customHeight="1" x14ac:dyDescent="0.6">
      <c r="C16" s="53" t="s">
        <v>76</v>
      </c>
      <c r="F16" s="57"/>
      <c r="G16" s="57"/>
      <c r="H16" s="100">
        <v>0</v>
      </c>
      <c r="I16" s="58"/>
      <c r="J16" s="70">
        <v>-3</v>
      </c>
    </row>
    <row r="17" spans="2:14" ht="21" customHeight="1" x14ac:dyDescent="0.6">
      <c r="C17" s="53" t="s">
        <v>95</v>
      </c>
      <c r="F17" s="57"/>
      <c r="G17" s="57"/>
      <c r="H17" s="70">
        <v>-784</v>
      </c>
      <c r="I17" s="58"/>
      <c r="J17" s="70">
        <v>-5999</v>
      </c>
    </row>
    <row r="18" spans="2:14" ht="21" customHeight="1" x14ac:dyDescent="0.6">
      <c r="C18" s="53" t="s">
        <v>53</v>
      </c>
      <c r="F18" s="57"/>
      <c r="G18" s="57"/>
      <c r="H18" s="70">
        <v>313</v>
      </c>
      <c r="I18" s="59"/>
      <c r="J18" s="70">
        <v>235</v>
      </c>
    </row>
    <row r="19" spans="2:14" ht="21" customHeight="1" x14ac:dyDescent="0.6">
      <c r="C19" s="53" t="s">
        <v>71</v>
      </c>
      <c r="F19" s="57"/>
      <c r="G19" s="57"/>
      <c r="H19" s="70">
        <v>-103</v>
      </c>
      <c r="I19" s="59"/>
      <c r="J19" s="70">
        <v>-303</v>
      </c>
    </row>
    <row r="20" spans="2:14" ht="21" customHeight="1" x14ac:dyDescent="0.6">
      <c r="C20" s="53" t="s">
        <v>63</v>
      </c>
      <c r="F20" s="57"/>
      <c r="G20" s="57"/>
      <c r="H20" s="70">
        <v>1097</v>
      </c>
      <c r="I20" s="60"/>
      <c r="J20" s="70">
        <v>1125</v>
      </c>
    </row>
    <row r="21" spans="2:14" ht="21" customHeight="1" x14ac:dyDescent="0.6">
      <c r="C21" s="53" t="s">
        <v>58</v>
      </c>
      <c r="F21" s="57"/>
      <c r="G21" s="57"/>
      <c r="H21" s="164">
        <v>4205</v>
      </c>
      <c r="I21" s="60"/>
      <c r="J21" s="164">
        <v>7015</v>
      </c>
    </row>
    <row r="22" spans="2:14" ht="21" customHeight="1" x14ac:dyDescent="0.6">
      <c r="B22" s="53" t="s">
        <v>51</v>
      </c>
      <c r="F22" s="57"/>
      <c r="G22" s="57"/>
      <c r="H22" s="70"/>
      <c r="I22" s="60"/>
    </row>
    <row r="23" spans="2:14" ht="21" customHeight="1" x14ac:dyDescent="0.6">
      <c r="C23" s="53" t="s">
        <v>52</v>
      </c>
      <c r="F23" s="57"/>
      <c r="G23" s="57"/>
      <c r="H23" s="70">
        <v>35052</v>
      </c>
      <c r="I23" s="117"/>
      <c r="J23" s="70">
        <v>41550</v>
      </c>
      <c r="L23" s="130"/>
      <c r="N23" s="130"/>
    </row>
    <row r="24" spans="2:14" ht="21" customHeight="1" x14ac:dyDescent="0.6">
      <c r="B24" s="53" t="s">
        <v>28</v>
      </c>
      <c r="G24" s="57"/>
      <c r="H24" s="70"/>
      <c r="I24" s="60"/>
    </row>
    <row r="25" spans="2:14" ht="21" customHeight="1" x14ac:dyDescent="0.6">
      <c r="C25" s="53" t="s">
        <v>78</v>
      </c>
      <c r="F25" s="57"/>
      <c r="G25" s="57"/>
      <c r="H25" s="70">
        <v>-25540</v>
      </c>
      <c r="I25" s="58"/>
      <c r="J25" s="70">
        <v>-4482</v>
      </c>
    </row>
    <row r="26" spans="2:14" ht="21" customHeight="1" x14ac:dyDescent="0.6">
      <c r="C26" s="53" t="s">
        <v>23</v>
      </c>
      <c r="F26" s="57"/>
      <c r="G26" s="57"/>
      <c r="H26" s="70">
        <v>15951</v>
      </c>
      <c r="I26" s="60"/>
      <c r="J26" s="70">
        <v>-28196</v>
      </c>
    </row>
    <row r="27" spans="2:14" ht="21" customHeight="1" x14ac:dyDescent="0.6">
      <c r="C27" s="53" t="s">
        <v>24</v>
      </c>
      <c r="F27" s="57"/>
      <c r="G27" s="57"/>
      <c r="H27" s="70">
        <v>-333</v>
      </c>
      <c r="I27" s="60"/>
      <c r="J27" s="70">
        <v>-795</v>
      </c>
    </row>
    <row r="28" spans="2:14" ht="21" customHeight="1" x14ac:dyDescent="0.6">
      <c r="C28" s="53" t="s">
        <v>74</v>
      </c>
      <c r="F28" s="57"/>
      <c r="G28" s="57"/>
      <c r="H28" s="70">
        <v>-52</v>
      </c>
      <c r="I28" s="60"/>
      <c r="J28" s="70">
        <v>-369</v>
      </c>
    </row>
    <row r="29" spans="2:14" ht="21" customHeight="1" x14ac:dyDescent="0.6">
      <c r="C29" s="53" t="s">
        <v>93</v>
      </c>
      <c r="F29" s="57"/>
      <c r="G29" s="57"/>
      <c r="H29" s="70">
        <v>-802</v>
      </c>
      <c r="I29" s="60"/>
      <c r="J29" s="70">
        <v>-92</v>
      </c>
    </row>
    <row r="30" spans="2:14" ht="21" customHeight="1" x14ac:dyDescent="0.6">
      <c r="B30" s="53" t="s">
        <v>29</v>
      </c>
      <c r="G30" s="57"/>
      <c r="H30" s="70"/>
    </row>
    <row r="31" spans="2:14" ht="21" customHeight="1" x14ac:dyDescent="0.6">
      <c r="C31" s="53" t="s">
        <v>80</v>
      </c>
      <c r="G31" s="57"/>
      <c r="H31" s="164">
        <v>-7679</v>
      </c>
      <c r="I31" s="60"/>
      <c r="J31" s="164">
        <v>5032</v>
      </c>
    </row>
    <row r="32" spans="2:14" ht="21" customHeight="1" x14ac:dyDescent="0.6">
      <c r="B32" s="53" t="s">
        <v>57</v>
      </c>
      <c r="F32" s="57"/>
      <c r="G32" s="57"/>
      <c r="H32" s="70">
        <v>16597</v>
      </c>
      <c r="I32" s="60"/>
      <c r="J32" s="70">
        <v>12648</v>
      </c>
      <c r="L32" s="130"/>
      <c r="N32" s="130"/>
    </row>
    <row r="33" spans="1:14" ht="21" customHeight="1" x14ac:dyDescent="0.6">
      <c r="B33" s="53" t="s">
        <v>75</v>
      </c>
      <c r="F33" s="57"/>
      <c r="G33" s="57"/>
      <c r="H33" s="164">
        <v>-4951</v>
      </c>
      <c r="I33" s="60"/>
      <c r="J33" s="164">
        <v>-4970</v>
      </c>
    </row>
    <row r="34" spans="1:14" ht="21" customHeight="1" x14ac:dyDescent="0.6">
      <c r="C34" s="53" t="s">
        <v>148</v>
      </c>
      <c r="G34" s="57"/>
      <c r="H34" s="164">
        <v>11646</v>
      </c>
      <c r="I34" s="60"/>
      <c r="J34" s="164">
        <v>7678</v>
      </c>
      <c r="L34" s="130"/>
      <c r="N34" s="130"/>
    </row>
    <row r="35" spans="1:14" ht="22.35" customHeight="1" x14ac:dyDescent="0.6">
      <c r="J35" s="81"/>
    </row>
    <row r="36" spans="1:14" s="54" customFormat="1" ht="22.35" customHeight="1" x14ac:dyDescent="0.6">
      <c r="H36" s="143"/>
      <c r="J36" s="81" t="s">
        <v>120</v>
      </c>
    </row>
    <row r="37" spans="1:14" s="54" customFormat="1" ht="22.35" customHeight="1" x14ac:dyDescent="0.6">
      <c r="H37" s="143"/>
      <c r="J37" s="81" t="s">
        <v>124</v>
      </c>
    </row>
    <row r="38" spans="1:14" ht="22.35" customHeight="1" x14ac:dyDescent="0.6">
      <c r="A38" s="193">
        <v>8</v>
      </c>
      <c r="B38" s="193"/>
      <c r="C38" s="193"/>
      <c r="D38" s="193"/>
      <c r="E38" s="193"/>
      <c r="F38" s="193"/>
      <c r="G38" s="193"/>
      <c r="H38" s="193"/>
      <c r="I38" s="193"/>
      <c r="J38" s="193"/>
    </row>
    <row r="39" spans="1:14" ht="22.35" customHeight="1" x14ac:dyDescent="0.6">
      <c r="A39" s="190" t="s">
        <v>88</v>
      </c>
      <c r="B39" s="190"/>
      <c r="C39" s="190"/>
      <c r="D39" s="190"/>
      <c r="E39" s="190"/>
      <c r="F39" s="190"/>
      <c r="G39" s="190"/>
      <c r="H39" s="190"/>
      <c r="I39" s="190"/>
      <c r="J39" s="190"/>
    </row>
    <row r="40" spans="1:14" ht="22.35" customHeight="1" x14ac:dyDescent="0.6">
      <c r="A40" s="190" t="s">
        <v>25</v>
      </c>
      <c r="B40" s="190"/>
      <c r="C40" s="190"/>
      <c r="D40" s="190"/>
      <c r="E40" s="190"/>
      <c r="F40" s="190"/>
      <c r="G40" s="190"/>
      <c r="H40" s="190"/>
      <c r="I40" s="190"/>
      <c r="J40" s="190"/>
    </row>
    <row r="41" spans="1:14" ht="22.35" customHeight="1" x14ac:dyDescent="0.6">
      <c r="A41" s="191" t="s">
        <v>129</v>
      </c>
      <c r="B41" s="191"/>
      <c r="C41" s="191"/>
      <c r="D41" s="191"/>
      <c r="E41" s="191"/>
      <c r="F41" s="191"/>
      <c r="G41" s="191"/>
      <c r="H41" s="191"/>
      <c r="I41" s="191"/>
      <c r="J41" s="191"/>
    </row>
    <row r="42" spans="1:14" ht="21" customHeight="1" x14ac:dyDescent="0.6">
      <c r="H42" s="189" t="s">
        <v>130</v>
      </c>
      <c r="I42" s="189"/>
      <c r="J42" s="189"/>
    </row>
    <row r="43" spans="1:14" ht="21" customHeight="1" x14ac:dyDescent="0.6">
      <c r="A43" s="54"/>
      <c r="B43" s="54"/>
      <c r="C43" s="54"/>
      <c r="D43" s="54"/>
      <c r="E43" s="54"/>
      <c r="F43" s="55"/>
      <c r="G43" s="54"/>
      <c r="H43" s="74" t="s">
        <v>137</v>
      </c>
      <c r="I43" s="56"/>
      <c r="J43" s="74" t="s">
        <v>107</v>
      </c>
    </row>
    <row r="44" spans="1:14" ht="21" customHeight="1" x14ac:dyDescent="0.6">
      <c r="A44" s="53" t="s">
        <v>32</v>
      </c>
      <c r="F44" s="61"/>
      <c r="H44" s="117"/>
      <c r="I44" s="62"/>
    </row>
    <row r="45" spans="1:14" ht="21" customHeight="1" x14ac:dyDescent="0.6">
      <c r="B45" s="53" t="s">
        <v>67</v>
      </c>
      <c r="F45" s="61"/>
      <c r="H45" s="100">
        <v>0</v>
      </c>
      <c r="I45" s="62"/>
      <c r="J45" s="70">
        <v>-2</v>
      </c>
    </row>
    <row r="46" spans="1:14" ht="21" customHeight="1" x14ac:dyDescent="0.6">
      <c r="B46" s="53" t="s">
        <v>97</v>
      </c>
      <c r="F46" s="61"/>
      <c r="H46" s="70">
        <v>-17458</v>
      </c>
      <c r="I46" s="62"/>
      <c r="J46" s="70">
        <v>-29755</v>
      </c>
    </row>
    <row r="47" spans="1:14" ht="21" customHeight="1" x14ac:dyDescent="0.6">
      <c r="B47" s="53" t="s">
        <v>77</v>
      </c>
      <c r="F47" s="57"/>
      <c r="G47" s="57"/>
      <c r="H47" s="100">
        <v>0</v>
      </c>
      <c r="I47" s="58"/>
      <c r="J47" s="70">
        <v>59</v>
      </c>
    </row>
    <row r="48" spans="1:14" ht="21" customHeight="1" x14ac:dyDescent="0.6">
      <c r="B48" s="53" t="s">
        <v>66</v>
      </c>
      <c r="F48" s="57"/>
      <c r="G48" s="57"/>
      <c r="H48" s="70">
        <v>-824</v>
      </c>
      <c r="I48" s="63"/>
      <c r="J48" s="71">
        <v>-102</v>
      </c>
    </row>
    <row r="49" spans="1:15" ht="21" customHeight="1" x14ac:dyDescent="0.6">
      <c r="B49" s="53" t="s">
        <v>119</v>
      </c>
      <c r="F49" s="57"/>
      <c r="G49" s="57"/>
      <c r="H49" s="164">
        <v>15</v>
      </c>
      <c r="I49" s="58"/>
      <c r="J49" s="164">
        <v>10</v>
      </c>
    </row>
    <row r="50" spans="1:15" ht="21" customHeight="1" x14ac:dyDescent="0.6">
      <c r="C50" s="53" t="s">
        <v>114</v>
      </c>
      <c r="F50" s="57"/>
      <c r="G50" s="57"/>
      <c r="H50" s="164">
        <v>-18267</v>
      </c>
      <c r="I50" s="58"/>
      <c r="J50" s="164">
        <v>-29790</v>
      </c>
      <c r="L50" s="130"/>
      <c r="N50" s="130"/>
    </row>
    <row r="51" spans="1:15" s="76" customFormat="1" ht="21" customHeight="1" x14ac:dyDescent="0.6">
      <c r="H51" s="71"/>
      <c r="I51" s="77"/>
      <c r="J51" s="71"/>
      <c r="L51" s="59"/>
    </row>
    <row r="52" spans="1:15" ht="21" customHeight="1" x14ac:dyDescent="0.6">
      <c r="A52" s="53" t="s">
        <v>26</v>
      </c>
      <c r="F52" s="57"/>
      <c r="G52" s="57"/>
      <c r="H52" s="70"/>
      <c r="I52" s="58"/>
    </row>
    <row r="53" spans="1:15" ht="21" customHeight="1" x14ac:dyDescent="0.6">
      <c r="B53" s="53" t="s">
        <v>64</v>
      </c>
      <c r="F53" s="57"/>
      <c r="G53" s="57"/>
      <c r="H53" s="70">
        <v>-8040</v>
      </c>
      <c r="I53" s="58"/>
      <c r="J53" s="70">
        <v>-884</v>
      </c>
    </row>
    <row r="54" spans="1:15" ht="21" customHeight="1" x14ac:dyDescent="0.6">
      <c r="B54" s="54" t="s">
        <v>145</v>
      </c>
      <c r="F54" s="57"/>
      <c r="G54" s="57"/>
      <c r="H54" s="70">
        <v>-5000</v>
      </c>
      <c r="I54" s="58"/>
      <c r="J54" s="100">
        <v>0</v>
      </c>
    </row>
    <row r="55" spans="1:15" ht="21" customHeight="1" x14ac:dyDescent="0.6">
      <c r="B55" s="53" t="s">
        <v>82</v>
      </c>
      <c r="F55" s="57"/>
      <c r="G55" s="57"/>
      <c r="H55" s="70">
        <v>-3431</v>
      </c>
      <c r="I55" s="58"/>
      <c r="J55" s="70">
        <v>-3461</v>
      </c>
    </row>
    <row r="56" spans="1:15" ht="21" customHeight="1" x14ac:dyDescent="0.6">
      <c r="B56" s="53" t="s">
        <v>65</v>
      </c>
      <c r="F56" s="57"/>
      <c r="G56" s="57"/>
      <c r="H56" s="70">
        <v>-1108</v>
      </c>
      <c r="I56" s="58"/>
      <c r="J56" s="164">
        <v>-1126</v>
      </c>
    </row>
    <row r="57" spans="1:15" ht="21" customHeight="1" x14ac:dyDescent="0.6">
      <c r="C57" s="192" t="s">
        <v>146</v>
      </c>
      <c r="D57" s="192"/>
      <c r="E57" s="192"/>
      <c r="F57" s="192"/>
      <c r="G57" s="57"/>
      <c r="H57" s="168">
        <v>-17579</v>
      </c>
      <c r="I57" s="58"/>
      <c r="J57" s="164">
        <v>-5471</v>
      </c>
      <c r="L57" s="130"/>
      <c r="N57" s="130"/>
    </row>
    <row r="58" spans="1:15" s="76" customFormat="1" ht="13.8" customHeight="1" x14ac:dyDescent="0.6">
      <c r="H58" s="71"/>
      <c r="I58" s="77"/>
      <c r="J58" s="71"/>
      <c r="L58" s="59"/>
    </row>
    <row r="59" spans="1:15" s="76" customFormat="1" ht="21" customHeight="1" x14ac:dyDescent="0.6">
      <c r="A59" s="76" t="s">
        <v>105</v>
      </c>
      <c r="H59" s="71">
        <v>-24200</v>
      </c>
      <c r="I59" s="77"/>
      <c r="J59" s="71">
        <v>-27583</v>
      </c>
      <c r="L59" s="59"/>
      <c r="N59" s="131"/>
      <c r="O59" s="59"/>
    </row>
    <row r="60" spans="1:15" ht="21" customHeight="1" x14ac:dyDescent="0.6">
      <c r="A60" s="53" t="s">
        <v>141</v>
      </c>
      <c r="H60" s="164">
        <v>99104</v>
      </c>
      <c r="I60" s="65"/>
      <c r="J60" s="164">
        <v>110738</v>
      </c>
      <c r="L60" s="60"/>
    </row>
    <row r="61" spans="1:15" ht="21" customHeight="1" thickBot="1" x14ac:dyDescent="0.65">
      <c r="A61" s="53" t="s">
        <v>142</v>
      </c>
      <c r="H61" s="165">
        <v>74904</v>
      </c>
      <c r="I61" s="65"/>
      <c r="J61" s="165">
        <v>83155</v>
      </c>
      <c r="L61" s="130"/>
      <c r="M61" s="60"/>
      <c r="N61" s="130"/>
    </row>
    <row r="62" spans="1:15" s="76" customFormat="1" ht="12" customHeight="1" thickTop="1" x14ac:dyDescent="0.6">
      <c r="H62" s="121"/>
      <c r="I62" s="77"/>
      <c r="J62" s="71"/>
      <c r="L62" s="59"/>
    </row>
    <row r="63" spans="1:15" ht="21" customHeight="1" x14ac:dyDescent="0.6">
      <c r="A63" s="53" t="s">
        <v>68</v>
      </c>
      <c r="F63" s="61"/>
      <c r="H63" s="72"/>
      <c r="I63" s="66"/>
      <c r="J63" s="72"/>
      <c r="M63" s="60"/>
    </row>
    <row r="64" spans="1:15" ht="21" customHeight="1" x14ac:dyDescent="0.6">
      <c r="B64" s="53" t="s">
        <v>69</v>
      </c>
      <c r="C64" s="53" t="s">
        <v>96</v>
      </c>
      <c r="D64" s="133"/>
      <c r="E64" s="133"/>
      <c r="F64" s="133"/>
      <c r="G64" s="57"/>
      <c r="H64" s="71"/>
      <c r="I64" s="65"/>
      <c r="J64" s="71"/>
    </row>
    <row r="65" spans="2:14" ht="21" customHeight="1" x14ac:dyDescent="0.6">
      <c r="D65" s="53" t="s">
        <v>139</v>
      </c>
      <c r="H65" s="71">
        <v>-24535</v>
      </c>
      <c r="I65" s="64"/>
      <c r="J65" s="71">
        <v>-14472</v>
      </c>
    </row>
    <row r="66" spans="2:14" ht="21" customHeight="1" x14ac:dyDescent="0.6">
      <c r="D66" s="53" t="s">
        <v>72</v>
      </c>
      <c r="H66" s="71">
        <v>-3086</v>
      </c>
      <c r="I66" s="64"/>
      <c r="J66" s="71">
        <v>-15877</v>
      </c>
      <c r="N66" s="71"/>
    </row>
    <row r="67" spans="2:14" ht="21" customHeight="1" x14ac:dyDescent="0.6">
      <c r="D67" s="53" t="s">
        <v>99</v>
      </c>
      <c r="H67" s="71">
        <v>10163</v>
      </c>
      <c r="I67" s="64"/>
      <c r="J67" s="71">
        <v>594</v>
      </c>
      <c r="N67" s="71"/>
    </row>
    <row r="68" spans="2:14" ht="21" customHeight="1" thickBot="1" x14ac:dyDescent="0.65">
      <c r="D68" s="53" t="s">
        <v>97</v>
      </c>
      <c r="H68" s="165">
        <v>-17458</v>
      </c>
      <c r="I68" s="64"/>
      <c r="J68" s="165">
        <v>-29755</v>
      </c>
      <c r="L68" s="60"/>
      <c r="N68" s="60"/>
    </row>
    <row r="69" spans="2:14" s="76" customFormat="1" ht="16.5" customHeight="1" thickTop="1" x14ac:dyDescent="0.6">
      <c r="H69" s="121"/>
      <c r="I69" s="77"/>
      <c r="J69" s="71"/>
      <c r="L69" s="59"/>
    </row>
    <row r="70" spans="2:14" ht="21" customHeight="1" x14ac:dyDescent="0.6">
      <c r="B70" s="67" t="s">
        <v>70</v>
      </c>
      <c r="C70" s="53" t="s">
        <v>140</v>
      </c>
      <c r="H70" s="121"/>
      <c r="I70" s="64"/>
      <c r="J70" s="71"/>
    </row>
    <row r="71" spans="2:14" ht="21" customHeight="1" thickBot="1" x14ac:dyDescent="0.65">
      <c r="D71" s="53" t="s">
        <v>81</v>
      </c>
      <c r="H71" s="169">
        <v>0</v>
      </c>
      <c r="I71" s="64"/>
      <c r="J71" s="166">
        <v>5750</v>
      </c>
    </row>
    <row r="72" spans="2:14" ht="22.35" customHeight="1" thickTop="1" x14ac:dyDescent="0.6"/>
  </sheetData>
  <mergeCells count="11">
    <mergeCell ref="H42:J42"/>
    <mergeCell ref="A40:J40"/>
    <mergeCell ref="A41:J41"/>
    <mergeCell ref="C57:F57"/>
    <mergeCell ref="A3:J3"/>
    <mergeCell ref="A38:J38"/>
    <mergeCell ref="A39:J39"/>
    <mergeCell ref="A4:J4"/>
    <mergeCell ref="A6:J6"/>
    <mergeCell ref="H7:J7"/>
    <mergeCell ref="A5:J5"/>
  </mergeCells>
  <phoneticPr fontId="7" type="noConversion"/>
  <pageMargins left="1.2598425196850394" right="0.39370078740157483" top="0.51181102362204722" bottom="0.98425196850393704" header="0.51181102362204722" footer="0.78740157480314965"/>
  <pageSetup paperSize="9" orientation="portrait" r:id="rId1"/>
  <headerFooter alignWithMargins="0">
    <oddHeader xml:space="preserve">&amp;R
</oddHeader>
    <oddFooter>&amp;L&amp;"Angsana New,Regular"&amp;16            หมายเหตุประกอบงบการเงินระหว่างกาลเป็นส่วนหนึ่งของงบการเงินระหว่างกาลนี้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งบแสดงฐานะการเงิน </vt:lpstr>
      <vt:lpstr>งบกำไรขาดทุนเบ็ดเสร็จ</vt:lpstr>
      <vt:lpstr>งบแสดงการเปลี่ยนแปลง</vt:lpstr>
      <vt:lpstr>งบกระแสเงินสด</vt:lpstr>
      <vt:lpstr>งบกระแสเงินสด!Print_Area</vt:lpstr>
      <vt:lpstr>งบกำไรขาดทุนเบ็ดเสร็จ!Print_Area</vt:lpstr>
      <vt:lpstr>งบแสดงการเปลี่ยนแปลง!Print_Area</vt:lpstr>
      <vt:lpstr>'งบแสดงฐานะการเงิน '!Print_Area</vt:lpstr>
    </vt:vector>
  </TitlesOfParts>
  <Company>dharmniti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com1</dc:creator>
  <cp:lastModifiedBy>DAA_1GTPL42</cp:lastModifiedBy>
  <cp:lastPrinted>2022-05-09T04:49:37Z</cp:lastPrinted>
  <dcterms:created xsi:type="dcterms:W3CDTF">2003-10-16T04:11:37Z</dcterms:created>
  <dcterms:modified xsi:type="dcterms:W3CDTF">2022-05-09T07:31:53Z</dcterms:modified>
</cp:coreProperties>
</file>