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Development\01 CEO Office\Secretary\00 Kamolpan Working Folder\งบการเงิน\TH\2565\งบการเงินระหว่างกาล สิ้นสุด ณ วันที่ 31 มีนาคม 2565\"/>
    </mc:Choice>
  </mc:AlternateContent>
  <xr:revisionPtr revIDLastSave="0" documentId="13_ncr:1_{CB6DFAE6-63D0-457C-B2F7-278A8F83C805}" xr6:coauthVersionLast="47" xr6:coauthVersionMax="47" xr10:uidLastSave="{00000000-0000-0000-0000-000000000000}"/>
  <bookViews>
    <workbookView xWindow="28680" yWindow="-120" windowWidth="29040" windowHeight="15840" tabRatio="872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BS!$A$1:$L$86</definedName>
    <definedName name="_xlnm.Print_Area" localSheetId="2">'CE Consolidation '!$A$1:$Y$34</definedName>
    <definedName name="_xlnm.Print_Area" localSheetId="3">'CE Separate'!$A$1:$N$25</definedName>
    <definedName name="_xlnm.Print_Area" localSheetId="4">CF!$A$1:$L$68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3" i="4" l="1"/>
  <c r="L23" i="4"/>
  <c r="J23" i="4"/>
  <c r="H23" i="4"/>
  <c r="F23" i="4"/>
  <c r="D23" i="4"/>
  <c r="H21" i="4"/>
  <c r="F21" i="4"/>
  <c r="D21" i="4"/>
  <c r="F16" i="4"/>
  <c r="D16" i="4"/>
  <c r="L15" i="4"/>
  <c r="L16" i="4" s="1"/>
  <c r="H15" i="4"/>
  <c r="H16" i="4" s="1"/>
  <c r="F15" i="4"/>
  <c r="D15" i="4"/>
  <c r="E16" i="5"/>
  <c r="E28" i="6" l="1"/>
  <c r="E34" i="6" s="1"/>
  <c r="F60" i="7"/>
  <c r="U31" i="6" l="1"/>
  <c r="Y31" i="6" s="1"/>
  <c r="U30" i="6"/>
  <c r="U29" i="6"/>
  <c r="J63" i="7"/>
  <c r="F63" i="7"/>
  <c r="W26" i="6"/>
  <c r="W27" i="6" s="1"/>
  <c r="S27" i="6"/>
  <c r="Q27" i="6"/>
  <c r="F61" i="3"/>
  <c r="F55" i="3"/>
  <c r="F62" i="3" s="1"/>
  <c r="G27" i="5"/>
  <c r="K81" i="5"/>
  <c r="K80" i="5"/>
  <c r="G84" i="5"/>
  <c r="G82" i="5"/>
  <c r="G81" i="5"/>
  <c r="G80" i="5"/>
  <c r="G78" i="5"/>
  <c r="G77" i="5"/>
  <c r="G76" i="5"/>
  <c r="G74" i="5"/>
  <c r="Q17" i="6"/>
  <c r="F44" i="7"/>
  <c r="F46" i="3"/>
  <c r="H15" i="3"/>
  <c r="L15" i="3"/>
  <c r="U27" i="6" l="1"/>
  <c r="Y27" i="6" s="1"/>
  <c r="G83" i="5"/>
  <c r="F22" i="3"/>
  <c r="I32" i="7"/>
  <c r="I35" i="7" s="1"/>
  <c r="G32" i="7"/>
  <c r="G35" i="7" s="1"/>
  <c r="N12" i="4"/>
  <c r="H60" i="7"/>
  <c r="K32" i="7"/>
  <c r="L18" i="4"/>
  <c r="F18" i="4"/>
  <c r="K23" i="4"/>
  <c r="I23" i="4"/>
  <c r="G23" i="4"/>
  <c r="U33" i="6"/>
  <c r="Y33" i="6" s="1"/>
  <c r="R34" i="6"/>
  <c r="P34" i="6"/>
  <c r="N34" i="6"/>
  <c r="L34" i="6"/>
  <c r="J34" i="6"/>
  <c r="H34" i="6"/>
  <c r="F34" i="6"/>
  <c r="U15" i="6"/>
  <c r="U22" i="6"/>
  <c r="Y22" i="6" s="1"/>
  <c r="U20" i="6"/>
  <c r="Y20" i="6" s="1"/>
  <c r="U17" i="6"/>
  <c r="Y17" i="6" s="1"/>
  <c r="R23" i="6"/>
  <c r="P23" i="6"/>
  <c r="N23" i="6"/>
  <c r="L23" i="6"/>
  <c r="J23" i="6"/>
  <c r="H23" i="6"/>
  <c r="F23" i="6"/>
  <c r="K16" i="4"/>
  <c r="I16" i="4"/>
  <c r="I80" i="5"/>
  <c r="G16" i="4"/>
  <c r="E16" i="4"/>
  <c r="M16" i="4"/>
  <c r="O19" i="6"/>
  <c r="U19" i="6" s="1"/>
  <c r="Y19" i="6" s="1"/>
  <c r="W16" i="6"/>
  <c r="L22" i="3"/>
  <c r="J22" i="3"/>
  <c r="H22" i="3"/>
  <c r="Y15" i="6" l="1"/>
  <c r="I76" i="5"/>
  <c r="K76" i="5"/>
  <c r="K82" i="5"/>
  <c r="D18" i="4"/>
  <c r="K36" i="5"/>
  <c r="K65" i="5" s="1"/>
  <c r="G36" i="5"/>
  <c r="G65" i="5" s="1"/>
  <c r="I74" i="5" l="1"/>
  <c r="K74" i="5"/>
  <c r="L52" i="7"/>
  <c r="J52" i="7"/>
  <c r="H52" i="7"/>
  <c r="F52" i="7"/>
  <c r="K28" i="6" l="1"/>
  <c r="K34" i="6" s="1"/>
  <c r="E78" i="5" s="1"/>
  <c r="K18" i="6"/>
  <c r="K23" i="6" s="1"/>
  <c r="Y30" i="6" l="1"/>
  <c r="E72" i="5"/>
  <c r="A42" i="3" l="1"/>
  <c r="A40" i="7" l="1"/>
  <c r="H55" i="3" l="1"/>
  <c r="L61" i="3"/>
  <c r="J61" i="3"/>
  <c r="L20" i="4" s="1"/>
  <c r="H61" i="3"/>
  <c r="L55" i="3"/>
  <c r="L62" i="3" s="1"/>
  <c r="J55" i="3"/>
  <c r="J62" i="3" s="1"/>
  <c r="L21" i="4" l="1"/>
  <c r="I82" i="5" s="1"/>
  <c r="H62" i="3"/>
  <c r="J15" i="3"/>
  <c r="L23" i="3"/>
  <c r="L25" i="3" s="1"/>
  <c r="H23" i="3"/>
  <c r="H25" i="3" s="1"/>
  <c r="H27" i="3" l="1"/>
  <c r="H64" i="3" s="1"/>
  <c r="H9" i="7"/>
  <c r="H22" i="7" s="1"/>
  <c r="L27" i="3"/>
  <c r="L30" i="3" s="1"/>
  <c r="L9" i="7"/>
  <c r="L22" i="7" s="1"/>
  <c r="L32" i="7" s="1"/>
  <c r="L35" i="7" s="1"/>
  <c r="J23" i="3"/>
  <c r="J25" i="3" s="1"/>
  <c r="J13" i="4" l="1"/>
  <c r="J15" i="4" s="1"/>
  <c r="J16" i="4" s="1"/>
  <c r="L38" i="3"/>
  <c r="L36" i="3"/>
  <c r="H32" i="3"/>
  <c r="H48" i="3"/>
  <c r="L48" i="3"/>
  <c r="L64" i="3"/>
  <c r="L67" i="3" s="1"/>
  <c r="J27" i="3"/>
  <c r="J64" i="3" s="1"/>
  <c r="J67" i="3" s="1"/>
  <c r="J9" i="7"/>
  <c r="J22" i="7" s="1"/>
  <c r="H69" i="3"/>
  <c r="H67" i="3" s="1"/>
  <c r="H32" i="7"/>
  <c r="H35" i="7" s="1"/>
  <c r="I36" i="5"/>
  <c r="I65" i="5" s="1"/>
  <c r="E36" i="5"/>
  <c r="E65" i="5" s="1"/>
  <c r="A33" i="5"/>
  <c r="A62" i="5" s="1"/>
  <c r="F15" i="3"/>
  <c r="F23" i="3" s="1"/>
  <c r="F25" i="3" s="1"/>
  <c r="N13" i="4" l="1"/>
  <c r="H30" i="3"/>
  <c r="J32" i="7"/>
  <c r="J35" i="7" s="1"/>
  <c r="J48" i="3"/>
  <c r="J30" i="3"/>
  <c r="F27" i="3"/>
  <c r="F48" i="3" s="1"/>
  <c r="F9" i="7"/>
  <c r="F22" i="7" s="1"/>
  <c r="F32" i="7" s="1"/>
  <c r="N14" i="4"/>
  <c r="N15" i="4" l="1"/>
  <c r="N16" i="4" s="1"/>
  <c r="F35" i="7"/>
  <c r="O16" i="6"/>
  <c r="U16" i="6" s="1"/>
  <c r="Y16" i="6" s="1"/>
  <c r="H36" i="3"/>
  <c r="H38" i="3"/>
  <c r="J19" i="4"/>
  <c r="J21" i="4" s="1"/>
  <c r="J36" i="3"/>
  <c r="J38" i="3"/>
  <c r="K83" i="5"/>
  <c r="F64" i="3"/>
  <c r="F69" i="3" s="1"/>
  <c r="F67" i="3" s="1"/>
  <c r="F32" i="3"/>
  <c r="E21" i="7"/>
  <c r="L60" i="7"/>
  <c r="J60" i="7"/>
  <c r="J62" i="7" s="1"/>
  <c r="J64" i="7" l="1"/>
  <c r="N20" i="4"/>
  <c r="N19" i="4"/>
  <c r="F30" i="3"/>
  <c r="N18" i="4"/>
  <c r="E94" i="6"/>
  <c r="E90" i="4"/>
  <c r="N21" i="4" l="1"/>
  <c r="O26" i="6"/>
  <c r="O28" i="6" s="1"/>
  <c r="F36" i="3"/>
  <c r="F38" i="3"/>
  <c r="I81" i="5"/>
  <c r="I83" i="5" s="1"/>
  <c r="S28" i="6"/>
  <c r="S18" i="6"/>
  <c r="S23" i="6" s="1"/>
  <c r="U26" i="6" l="1"/>
  <c r="S34" i="6"/>
  <c r="Y26" i="6" l="1"/>
  <c r="U28" i="6"/>
  <c r="K17" i="5"/>
  <c r="E49" i="5" l="1"/>
  <c r="G56" i="5" l="1"/>
  <c r="K56" i="5"/>
  <c r="G17" i="5"/>
  <c r="W28" i="6" l="1"/>
  <c r="Y28" i="6" l="1"/>
  <c r="E56" i="5" l="1"/>
  <c r="E27" i="5" l="1"/>
  <c r="I56" i="5" l="1"/>
  <c r="W18" i="6" l="1"/>
  <c r="W23" i="6" s="1"/>
  <c r="M18" i="6"/>
  <c r="M23" i="6" s="1"/>
  <c r="I18" i="6"/>
  <c r="I23" i="6" s="1"/>
  <c r="G18" i="6"/>
  <c r="G23" i="6" s="1"/>
  <c r="E18" i="6"/>
  <c r="E23" i="6" s="1"/>
  <c r="W34" i="6" l="1"/>
  <c r="E84" i="5" l="1"/>
  <c r="Q18" i="6"/>
  <c r="Q23" i="6" s="1"/>
  <c r="L62" i="7" l="1"/>
  <c r="L64" i="7" s="1"/>
  <c r="H62" i="7"/>
  <c r="H64" i="7" s="1"/>
  <c r="G28" i="6"/>
  <c r="G34" i="6" s="1"/>
  <c r="E76" i="5" s="1"/>
  <c r="Q28" i="6" l="1"/>
  <c r="Q34" i="6" s="1"/>
  <c r="E82" i="5" s="1"/>
  <c r="M28" i="6"/>
  <c r="M34" i="6" s="1"/>
  <c r="E80" i="5" s="1"/>
  <c r="I28" i="6"/>
  <c r="I34" i="6" s="1"/>
  <c r="E77" i="5" s="1"/>
  <c r="E74" i="5"/>
  <c r="K85" i="5" l="1"/>
  <c r="K49" i="5"/>
  <c r="K57" i="5" s="1"/>
  <c r="K27" i="5"/>
  <c r="G49" i="5"/>
  <c r="G57" i="5" s="1"/>
  <c r="G28" i="5"/>
  <c r="K28" i="5" l="1"/>
  <c r="K86" i="5"/>
  <c r="I17" i="5"/>
  <c r="F62" i="7" l="1"/>
  <c r="F64" i="7" s="1"/>
  <c r="F65" i="7" l="1"/>
  <c r="J65" i="7"/>
  <c r="E17" i="5" l="1"/>
  <c r="I27" i="5"/>
  <c r="E57" i="5"/>
  <c r="I49" i="5"/>
  <c r="I57" i="5" s="1"/>
  <c r="E28" i="5" l="1"/>
  <c r="I28" i="5"/>
  <c r="O18" i="6" l="1"/>
  <c r="O23" i="6" s="1"/>
  <c r="U18" i="6" l="1"/>
  <c r="U23" i="6" s="1"/>
  <c r="Y18" i="6" l="1"/>
  <c r="Y23" i="6" s="1"/>
  <c r="U25" i="6"/>
  <c r="U34" i="6" s="1"/>
  <c r="Y34" i="6" s="1"/>
  <c r="G85" i="5"/>
  <c r="G86" i="5" s="1"/>
  <c r="I85" i="5"/>
  <c r="I86" i="5" s="1"/>
  <c r="Y25" i="6" l="1"/>
  <c r="O34" i="6" l="1"/>
  <c r="E81" i="5" s="1"/>
  <c r="E83" i="5" s="1"/>
  <c r="E85" i="5" s="1"/>
  <c r="E86" i="5" s="1"/>
</calcChain>
</file>

<file path=xl/sharedStrings.xml><?xml version="1.0" encoding="utf-8"?>
<sst xmlns="http://schemas.openxmlformats.org/spreadsheetml/2006/main" count="312" uniqueCount="208">
  <si>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</si>
  <si>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</si>
  <si>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</si>
  <si>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</si>
  <si>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</si>
  <si>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</si>
  <si>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</si>
  <si>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</si>
  <si>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</si>
  <si>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</si>
  <si>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</si>
  <si>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</si>
  <si>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</si>
  <si>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</si>
  <si>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</si>
  <si>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</si>
  <si>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</si>
  <si>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</si>
  <si>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</si>
  <si>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</si>
  <si>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</si>
  <si>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</si>
  <si>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</si>
  <si>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</si>
  <si>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</si>
  <si>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</si>
  <si>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</si>
  <si>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</si>
  <si>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</si>
  <si>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</si>
  <si>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</si>
  <si>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</si>
  <si>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</si>
  <si>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</si>
  <si>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</si>
  <si>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</si>
  <si>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</si>
  <si>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</si>
  <si>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</si>
  <si>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</si>
  <si>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</si>
  <si>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</si>
  <si>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</si>
  <si>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</si>
  <si>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</si>
  <si>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</si>
  <si>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</si>
  <si>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</si>
  <si>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</si>
  <si>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</si>
  <si>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</si>
  <si>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</si>
  <si>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</si>
  <si>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</si>
  <si>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</si>
  <si>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</si>
  <si>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</si>
  <si>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</si>
  <si>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</si>
  <si>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</si>
  <si>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</si>
  <si>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</si>
  <si>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</si>
  <si>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</si>
  <si>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</si>
  <si>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</si>
  <si>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</si>
  <si>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</si>
  <si>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</si>
  <si>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</si>
  <si>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</si>
  <si>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</si>
  <si>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</si>
  <si>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</si>
  <si>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</si>
  <si>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</si>
  <si>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</si>
  <si>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</si>
  <si>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>ได้เสียที่ไม่มี</t>
  </si>
  <si>
    <t>ค่าใช้จ่ายในการขายและบริการ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</si>
  <si>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</si>
  <si>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</si>
  <si>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</si>
  <si>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</si>
  <si>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</si>
  <si>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</si>
  <si>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</si>
  <si>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</si>
  <si>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</si>
  <si>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</si>
  <si>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</si>
  <si>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</si>
  <si>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</si>
  <si>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</si>
  <si>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</si>
  <si>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</si>
  <si>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</si>
  <si>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ส่วนของเงินกู้ยืมระยะยาวจากสถาบันการเงิน</t>
  </si>
  <si>
    <t>ต้นทุนบริการและเช่า</t>
  </si>
  <si>
    <t>หนี้สินและส่วนของผู้ถือหุ้น (ต่อ)</t>
  </si>
  <si>
    <t>เงินสดจ่ายให้กู้ยืมระยะสั้นแก่กิจการที่เกี่ยวข้องกัน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</si>
  <si>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</si>
  <si>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</si>
  <si>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เงินปันผลจ่าย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</si>
  <si>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</si>
  <si>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</si>
  <si>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</si>
  <si>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</si>
  <si>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</si>
  <si>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</si>
  <si>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</si>
  <si>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</si>
  <si>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</si>
  <si>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</si>
  <si>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</si>
  <si>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</si>
  <si>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</si>
  <si>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</si>
  <si>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</si>
  <si>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</si>
  <si>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</si>
  <si>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(ยังไม่ได้ตรวจสอบ</t>
  </si>
  <si>
    <t>(ตรวจสอบแล้ว)</t>
  </si>
  <si>
    <t>แต่สอบทานแล้ว)</t>
  </si>
  <si>
    <t>ภาษีเงินได้นิติบุคคลค้างจ่าย</t>
  </si>
  <si>
    <t xml:space="preserve">   ที่เป็นเงินตราต่างประเทศ - สุทธิจากภาษีเงินได้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</si>
  <si>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</si>
  <si>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</si>
  <si>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</si>
  <si>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</si>
  <si>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</si>
  <si>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ยอดคงเหลือ ณ วันที่ 1 มกราคม 2564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</si>
  <si>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</si>
  <si>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</si>
  <si>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</si>
  <si>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</si>
  <si>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</si>
  <si>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</si>
  <si>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</si>
  <si>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</si>
  <si>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</si>
  <si>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กำไรก่อนภาษีเงินได้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</si>
  <si>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</si>
  <si>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</si>
  <si>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</si>
  <si>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กำไรจากอัตราแลกเปลี่ยนสุทธิ</t>
  </si>
  <si>
    <t>กำไรก่อนค่าใช้จ่ายทางการเงินและภาษีเงินได้</t>
  </si>
  <si>
    <t xml:space="preserve">      หุ้นสามัญ 360,000,000 หุ้น มูลค่าหุ้นละ 0.50 บาท</t>
  </si>
  <si>
    <t>ส่วนต่ำจากการ</t>
  </si>
  <si>
    <t>ซื้อส่วนได้เสีย</t>
  </si>
  <si>
    <t>ที่ไม่มีอำนาจควบคุม</t>
  </si>
  <si>
    <t>ส่วนต่ำจากการซื้อส่วนได้เสียที่ไม่มีอำนาจควบคุม</t>
  </si>
  <si>
    <t>เงินสดจ่ายซื้อเงินลงทุนในบริษัทย่อย</t>
  </si>
  <si>
    <t xml:space="preserve">   งานโครงการระหว่างทำ</t>
  </si>
  <si>
    <t>บริษัท เอสเอเอเอ็ม ดีเวลลอปเมนท์ จำกัด (มหาชน) และบริษัทย่อย</t>
  </si>
  <si>
    <t>หนี้สินที่เกิดจากสัญญา</t>
  </si>
  <si>
    <t>กระแสเงินสดสุทธิใช้ไปในกิจกรรมจัดหาเงิน</t>
  </si>
  <si>
    <t xml:space="preserve">   (กำไร) ขาดทุนจากอัตราแลกเปลี่ยนที่ยังไม่เกิดขึ้นจริง</t>
  </si>
  <si>
    <t>โอนกำไรสะสมที่ยังไม่ได้จัดสรรไปเป็นสำรองตามกฎหมาย</t>
  </si>
  <si>
    <t xml:space="preserve">   กำไรจากการปรับมูลค่ายุติธรรมตราสารอนุพันธ์</t>
  </si>
  <si>
    <t>กระแสเงินสดสุทธิจาก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</si>
  <si>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</si>
  <si>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เงินมัดจำค่าที่ดินและอุปกรณ์</t>
  </si>
  <si>
    <t>31 มีนาคม 2565</t>
  </si>
  <si>
    <t>31 ธันวาคม 2564</t>
  </si>
  <si>
    <t>ณ วันที่ 31 มีนาคม 2565</t>
  </si>
  <si>
    <t>สำหรับงวดสามเดือนสิ้นสุดวันที่ 31 มีนาคม 2565 (ยังไม่ได้ตรวจสอบ แต่สอบทานแล้ว)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</si>
  <si>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</si>
  <si>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</si>
  <si>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</si>
  <si>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</si>
  <si>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</si>
  <si>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</si>
  <si>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</si>
  <si>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</si>
  <si>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</si>
  <si>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</si>
  <si>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</si>
  <si>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</si>
  <si>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   กำไรส่วนที่เป็นของผู้ถือหุ้นของบริษัทฯ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</si>
  <si>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</si>
  <si>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 xml:space="preserve">   ขาดทุนจากการตัดจำหน่ายสินทรัพย์</t>
  </si>
  <si>
    <t>เงินสดจ่ายชำระค่าอุปกรณ์</t>
  </si>
  <si>
    <t>กระแสเงินสดสุทธิจาก (ใช้ไปใน) กิจกรรมดำเนินงาน</t>
  </si>
  <si>
    <t>เงินสดรับจากการใช้สิทธิใบสำคัญแสดงสิทธิซื้อหุ้นสามัญ</t>
  </si>
  <si>
    <t xml:space="preserve">      หุ้นสามัญ 300,000,100 หุ้น มูลค่าหุ้นละ 0.50 บาท</t>
  </si>
  <si>
    <t xml:space="preserve">      (2564: หุ้นสามัญ 300,000,000 หุ้น มูลค่าหุ้นละ 0.50 บาท)</t>
  </si>
  <si>
    <t>การจำหน่ายเงินลงทุนในบริษัทย่อยทางอ้อม</t>
  </si>
  <si>
    <t>ผลขาดทุนจากการวัดมูลค่าใหม่ของผลประโยชน์พนักงานที่กำหนดใหม่</t>
  </si>
  <si>
    <t>กำไรจากการจำหน่ายเงินลงทุนในบริษัทย่อยทางอ้อม</t>
  </si>
  <si>
    <t xml:space="preserve">   กำไรจากการจำหน่ายเงินลงทุนในบริษัทย่อยทางอ้อม</t>
  </si>
  <si>
    <t>เงินสดรับสุทธิจากการจำหน่ายเงินลงทุนในบริษัทย่อยทางอ้อม</t>
  </si>
  <si>
    <t xml:space="preserve">   หนี้สินที่เกิดจากสัญญา</t>
  </si>
  <si>
    <t>เงินลงทุนชั่วคราวเพิ่มขึ้น</t>
  </si>
  <si>
    <t>จากการประมาณการ</t>
  </si>
  <si>
    <t>กำไร (ขาดทุน)</t>
  </si>
  <si>
    <t xml:space="preserve"> จากการประมาณการ</t>
  </si>
  <si>
    <t>4, 9</t>
  </si>
  <si>
    <t>กระแสเงินสดจาก (ใช้ไปใน) กิจกรรมดำเนินงาน</t>
  </si>
  <si>
    <t>ยังไม่ได้</t>
  </si>
  <si>
    <t>จัดสรร</t>
  </si>
  <si>
    <t>ผลต่างจากการ</t>
  </si>
  <si>
    <t>แปลงค่างบการเงินที่</t>
  </si>
  <si>
    <t>ต่างประเทศ</t>
  </si>
  <si>
    <t>เป็นเงินตรา</t>
  </si>
  <si>
    <t>การแบ่งปันกำไร (ขาดทุน)</t>
  </si>
  <si>
    <t>ขาดทุนจากอัตราแลกเปลี่ยนสุทธิ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</si>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</sst>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00_);\(#,##0.000\)"/>
    <numFmt numFmtId="194" formatCode="_(* #,##0.0000_);_(* \(#,##0.0000\);_(* &quot;-&quot;??_);_(@_)"/>
    <numFmt numFmtId="195" formatCode="#,##0.0000_);\(#,##0.0000\)"/>
  </numFmts>
  <fonts count="28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63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4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187" fontId="9" fillId="0" borderId="4" xfId="0" applyNumberFormat="1" applyFont="1" applyFill="1" applyBorder="1" applyAlignment="1"/>
    <xf numFmtId="37" fontId="9" fillId="0" borderId="0" xfId="0" applyNumberFormat="1" applyFont="1" applyFill="1" applyBorder="1" applyAlignment="1"/>
    <xf numFmtId="193" fontId="9" fillId="0" borderId="0" xfId="1" applyNumberFormat="1" applyFont="1" applyFill="1" applyBorder="1" applyAlignment="1"/>
    <xf numFmtId="193" fontId="9" fillId="0" borderId="0" xfId="1" applyNumberFormat="1" applyFont="1" applyFill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187" fontId="9" fillId="0" borderId="4" xfId="1" applyNumberFormat="1" applyFont="1" applyFill="1" applyBorder="1" applyAlignment="1"/>
    <xf numFmtId="191" fontId="9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190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quotePrefix="1" applyNumberFormat="1" applyFont="1" applyFill="1" applyAlignment="1">
      <alignment horizontal="left"/>
    </xf>
    <xf numFmtId="187" fontId="9" fillId="0" borderId="0" xfId="0" quotePrefix="1" applyNumberFormat="1" applyFont="1" applyFill="1" applyBorder="1" applyAlignment="1" applyProtection="1">
      <alignment horizontal="right"/>
    </xf>
    <xf numFmtId="192" fontId="9" fillId="0" borderId="0" xfId="4" applyNumberFormat="1" applyFont="1" applyFill="1" applyAlignment="1">
      <alignment horizontal="left"/>
    </xf>
    <xf numFmtId="192" fontId="9" fillId="0" borderId="0" xfId="0" applyNumberFormat="1" applyFont="1" applyFill="1" applyBorder="1" applyAlignment="1"/>
    <xf numFmtId="191" fontId="9" fillId="0" borderId="0" xfId="0" applyNumberFormat="1" applyFont="1" applyFill="1" applyBorder="1" applyAlignment="1" applyProtection="1">
      <alignment horizontal="center"/>
    </xf>
    <xf numFmtId="187" fontId="9" fillId="0" borderId="1" xfId="0" quotePrefix="1" applyNumberFormat="1" applyFont="1" applyFill="1" applyBorder="1" applyAlignment="1" applyProtection="1">
      <alignment horizontal="right"/>
    </xf>
    <xf numFmtId="192" fontId="9" fillId="0" borderId="0" xfId="0" applyNumberFormat="1" applyFont="1" applyFill="1" applyAlignment="1">
      <alignment horizontal="left"/>
    </xf>
    <xf numFmtId="187" fontId="9" fillId="0" borderId="0" xfId="3" applyNumberFormat="1" applyFont="1" applyFill="1" applyAlignment="1"/>
    <xf numFmtId="187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left"/>
    </xf>
    <xf numFmtId="187" fontId="9" fillId="0" borderId="0" xfId="3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1" fontId="9" fillId="0" borderId="0" xfId="0" applyNumberFormat="1" applyFont="1" applyFill="1" applyAlignment="1" applyProtection="1">
      <alignment horizontal="left"/>
    </xf>
    <xf numFmtId="190" fontId="9" fillId="0" borderId="0" xfId="0" applyNumberFormat="1" applyFont="1" applyFill="1" applyAlignment="1"/>
    <xf numFmtId="187" fontId="9" fillId="0" borderId="0" xfId="0" applyNumberFormat="1" applyFont="1" applyFill="1" applyBorder="1" applyAlignment="1" applyProtection="1">
      <alignment horizontal="center"/>
    </xf>
    <xf numFmtId="192" fontId="8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/>
    <xf numFmtId="38" fontId="12" fillId="0" borderId="0" xfId="1" applyNumberFormat="1" applyFont="1" applyFill="1" applyAlignment="1"/>
    <xf numFmtId="189" fontId="18" fillId="0" borderId="0" xfId="0" applyNumberFormat="1" applyFont="1" applyFill="1" applyAlignment="1"/>
    <xf numFmtId="0" fontId="18" fillId="0" borderId="0" xfId="0" applyNumberFormat="1" applyFont="1" applyFill="1" applyAlignment="1"/>
    <xf numFmtId="187" fontId="12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/>
    <xf numFmtId="0" fontId="20" fillId="0" borderId="0" xfId="0" applyNumberFormat="1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89" fontId="21" fillId="0" borderId="0" xfId="0" applyNumberFormat="1" applyFont="1" applyFill="1" applyAlignment="1"/>
    <xf numFmtId="37" fontId="20" fillId="0" borderId="0" xfId="0" applyNumberFormat="1" applyFont="1" applyFill="1" applyAlignment="1">
      <alignment horizontal="left"/>
    </xf>
    <xf numFmtId="37" fontId="20" fillId="0" borderId="0" xfId="0" applyNumberFormat="1" applyFont="1" applyFill="1" applyBorder="1" applyAlignment="1">
      <alignment horizontal="left"/>
    </xf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19" fillId="0" borderId="0" xfId="3" applyNumberFormat="1" applyFont="1" applyFill="1" applyAlignment="1"/>
    <xf numFmtId="187" fontId="19" fillId="0" borderId="0" xfId="0" applyNumberFormat="1" applyFont="1" applyFill="1" applyAlignment="1"/>
    <xf numFmtId="187" fontId="19" fillId="0" borderId="3" xfId="0" applyNumberFormat="1" applyFont="1" applyFill="1" applyBorder="1" applyAlignment="1">
      <alignment horizontal="center"/>
    </xf>
    <xf numFmtId="187" fontId="19" fillId="0" borderId="0" xfId="0" applyNumberFormat="1" applyFont="1" applyFill="1" applyBorder="1" applyAlignment="1">
      <alignment horizontal="center"/>
    </xf>
    <xf numFmtId="187" fontId="19" fillId="0" borderId="0" xfId="0" applyNumberFormat="1" applyFont="1" applyFill="1" applyAlignment="1">
      <alignment horizontal="center"/>
    </xf>
    <xf numFmtId="187" fontId="19" fillId="0" borderId="0" xfId="0" applyNumberFormat="1" applyFont="1" applyFill="1" applyBorder="1" applyAlignment="1"/>
    <xf numFmtId="187" fontId="19" fillId="0" borderId="4" xfId="0" applyNumberFormat="1" applyFont="1" applyFill="1" applyBorder="1" applyAlignment="1">
      <alignment horizontal="center"/>
    </xf>
    <xf numFmtId="187" fontId="19" fillId="0" borderId="1" xfId="1" applyNumberFormat="1" applyFont="1" applyFill="1" applyBorder="1" applyAlignment="1"/>
    <xf numFmtId="187" fontId="19" fillId="0" borderId="0" xfId="1" applyNumberFormat="1" applyFont="1" applyFill="1" applyBorder="1" applyAlignment="1"/>
    <xf numFmtId="187" fontId="19" fillId="0" borderId="0" xfId="1" applyNumberFormat="1" applyFont="1" applyFill="1" applyAlignment="1"/>
    <xf numFmtId="187" fontId="19" fillId="0" borderId="2" xfId="1" applyNumberFormat="1" applyFont="1" applyFill="1" applyBorder="1" applyAlignment="1"/>
    <xf numFmtId="187" fontId="19" fillId="0" borderId="3" xfId="1" applyNumberFormat="1" applyFont="1" applyFill="1" applyBorder="1" applyAlignment="1"/>
    <xf numFmtId="187" fontId="19" fillId="0" borderId="3" xfId="0" applyNumberFormat="1" applyFont="1" applyFill="1" applyBorder="1" applyAlignment="1"/>
    <xf numFmtId="187" fontId="19" fillId="0" borderId="1" xfId="1" applyNumberFormat="1" applyFont="1" applyFill="1" applyBorder="1" applyAlignment="1">
      <alignment horizontal="center"/>
    </xf>
    <xf numFmtId="37" fontId="19" fillId="0" borderId="0" xfId="1" applyNumberFormat="1" applyFont="1" applyFill="1" applyBorder="1" applyAlignment="1"/>
    <xf numFmtId="0" fontId="19" fillId="0" borderId="0" xfId="1" applyFont="1" applyFill="1" applyAlignment="1"/>
    <xf numFmtId="187" fontId="19" fillId="0" borderId="4" xfId="1" applyNumberFormat="1" applyFont="1" applyFill="1" applyBorder="1" applyAlignment="1"/>
    <xf numFmtId="187" fontId="19" fillId="0" borderId="2" xfId="3" applyNumberFormat="1" applyFont="1" applyFill="1" applyBorder="1" applyAlignment="1">
      <alignment horizontal="right"/>
    </xf>
    <xf numFmtId="191" fontId="19" fillId="0" borderId="0" xfId="0" applyNumberFormat="1" applyFont="1" applyFill="1" applyAlignment="1" applyProtection="1">
      <alignment horizontal="center"/>
    </xf>
    <xf numFmtId="187" fontId="19" fillId="0" borderId="2" xfId="3" applyNumberFormat="1" applyFont="1" applyFill="1" applyBorder="1" applyAlignment="1"/>
    <xf numFmtId="187" fontId="19" fillId="0" borderId="2" xfId="0" applyNumberFormat="1" applyFont="1" applyFill="1" applyBorder="1" applyAlignment="1">
      <alignment horizontal="right"/>
    </xf>
    <xf numFmtId="187" fontId="19" fillId="0" borderId="4" xfId="3" applyNumberFormat="1" applyFont="1" applyFill="1" applyBorder="1" applyAlignment="1"/>
    <xf numFmtId="187" fontId="19" fillId="0" borderId="0" xfId="0" applyNumberFormat="1" applyFont="1" applyFill="1" applyAlignment="1">
      <alignment horizontal="right"/>
    </xf>
    <xf numFmtId="187" fontId="19" fillId="0" borderId="0" xfId="5" applyNumberFormat="1" applyFont="1" applyFill="1" applyAlignment="1">
      <alignment horizontal="right"/>
    </xf>
    <xf numFmtId="187" fontId="19" fillId="0" borderId="2" xfId="5" applyNumberFormat="1" applyFont="1" applyFill="1" applyBorder="1" applyAlignment="1">
      <alignment horizontal="right"/>
    </xf>
    <xf numFmtId="187" fontId="19" fillId="0" borderId="3" xfId="0" applyNumberFormat="1" applyFont="1" applyFill="1" applyBorder="1" applyAlignment="1">
      <alignment horizontal="right"/>
    </xf>
    <xf numFmtId="187" fontId="19" fillId="0" borderId="0" xfId="0" applyNumberFormat="1" applyFont="1" applyFill="1" applyBorder="1" applyAlignment="1">
      <alignment horizontal="right"/>
    </xf>
    <xf numFmtId="187" fontId="19" fillId="0" borderId="2" xfId="0" applyNumberFormat="1" applyFont="1" applyFill="1" applyBorder="1" applyAlignment="1">
      <alignment horizontal="center"/>
    </xf>
    <xf numFmtId="187" fontId="19" fillId="0" borderId="2" xfId="3" applyNumberFormat="1" applyFont="1" applyFill="1" applyBorder="1" applyAlignment="1" applyProtection="1">
      <alignment horizontal="right"/>
    </xf>
    <xf numFmtId="0" fontId="22" fillId="0" borderId="0" xfId="0" applyNumberFormat="1" applyFont="1" applyFill="1" applyAlignment="1"/>
    <xf numFmtId="187" fontId="19" fillId="0" borderId="1" xfId="0" applyNumberFormat="1" applyFont="1" applyFill="1" applyBorder="1" applyAlignment="1">
      <alignment horizontal="right"/>
    </xf>
    <xf numFmtId="187" fontId="19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19" fillId="0" borderId="0" xfId="3" applyNumberFormat="1" applyFont="1" applyFill="1" applyBorder="1" applyAlignment="1"/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19" fillId="0" borderId="1" xfId="3" applyFont="1" applyFill="1" applyBorder="1" applyAlignment="1"/>
    <xf numFmtId="188" fontId="19" fillId="0" borderId="0" xfId="3" applyFont="1" applyFill="1" applyBorder="1" applyAlignment="1"/>
    <xf numFmtId="188" fontId="9" fillId="0" borderId="0" xfId="3" applyFont="1" applyFill="1" applyAlignment="1" applyProtection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9" fontId="23" fillId="0" borderId="0" xfId="3" applyNumberFormat="1" applyFont="1" applyFill="1" applyAlignment="1">
      <alignment horizontal="right"/>
    </xf>
    <xf numFmtId="187" fontId="23" fillId="0" borderId="0" xfId="0" applyNumberFormat="1" applyFont="1" applyFill="1" applyAlignment="1"/>
    <xf numFmtId="187" fontId="23" fillId="0" borderId="0" xfId="0" applyNumberFormat="1" applyFont="1" applyFill="1" applyAlignment="1">
      <alignment horizontal="right"/>
    </xf>
    <xf numFmtId="187" fontId="19" fillId="0" borderId="6" xfId="3" applyNumberFormat="1" applyFont="1" applyFill="1" applyBorder="1" applyAlignment="1"/>
    <xf numFmtId="191" fontId="19" fillId="0" borderId="0" xfId="0" applyNumberFormat="1" applyFont="1" applyFill="1" applyBorder="1" applyAlignment="1" applyProtection="1">
      <alignment horizontal="center"/>
    </xf>
    <xf numFmtId="189" fontId="9" fillId="0" borderId="0" xfId="3" applyNumberFormat="1" applyFont="1" applyFill="1" applyAlignment="1">
      <alignment horizontal="right"/>
    </xf>
    <xf numFmtId="189" fontId="9" fillId="0" borderId="0" xfId="3" applyNumberFormat="1" applyFont="1" applyFill="1" applyAlignment="1">
      <alignment horizontal="center"/>
    </xf>
    <xf numFmtId="189" fontId="9" fillId="0" borderId="0" xfId="3" applyNumberFormat="1" applyFont="1" applyFill="1" applyAlignment="1"/>
    <xf numFmtId="189" fontId="9" fillId="0" borderId="0" xfId="3" quotePrefix="1" applyNumberFormat="1" applyFont="1" applyFill="1" applyBorder="1" applyAlignment="1" applyProtection="1">
      <alignment horizontal="right"/>
    </xf>
    <xf numFmtId="189" fontId="9" fillId="0" borderId="1" xfId="3" applyNumberFormat="1" applyFont="1" applyFill="1" applyBorder="1" applyAlignment="1"/>
    <xf numFmtId="188" fontId="7" fillId="0" borderId="6" xfId="3" applyFont="1" applyFill="1" applyBorder="1" applyAlignment="1"/>
    <xf numFmtId="38" fontId="12" fillId="0" borderId="0" xfId="1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189" fontId="9" fillId="0" borderId="1" xfId="3" applyNumberFormat="1" applyFont="1" applyFill="1" applyBorder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19" fillId="0" borderId="0" xfId="0" applyNumberFormat="1" applyFont="1" applyFill="1" applyBorder="1" applyAlignment="1">
      <alignment horizontal="center"/>
    </xf>
    <xf numFmtId="38" fontId="19" fillId="0" borderId="6" xfId="0" applyNumberFormat="1" applyFont="1" applyFill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9" fillId="0" borderId="0" xfId="3" applyNumberFormat="1" applyFont="1" applyFill="1" applyBorder="1" applyAlignment="1">
      <alignment horizontal="right"/>
    </xf>
    <xf numFmtId="0" fontId="17" fillId="0" borderId="0" xfId="1" applyFont="1" applyFill="1" applyAlignment="1">
      <alignment vertical="top"/>
    </xf>
    <xf numFmtId="189" fontId="9" fillId="0" borderId="0" xfId="3" applyNumberFormat="1" applyFont="1" applyFill="1" applyBorder="1" applyAlignment="1"/>
    <xf numFmtId="187" fontId="9" fillId="0" borderId="1" xfId="3" applyNumberFormat="1" applyFont="1" applyFill="1" applyBorder="1" applyAlignment="1">
      <alignment horizontal="right"/>
    </xf>
    <xf numFmtId="189" fontId="7" fillId="0" borderId="1" xfId="0" applyNumberFormat="1" applyFont="1" applyFill="1" applyBorder="1" applyAlignment="1">
      <alignment horizontal="center"/>
    </xf>
    <xf numFmtId="192" fontId="22" fillId="0" borderId="0" xfId="0" applyNumberFormat="1" applyFont="1" applyFill="1" applyAlignment="1"/>
    <xf numFmtId="192" fontId="24" fillId="0" borderId="0" xfId="0" applyNumberFormat="1" applyFont="1" applyFill="1" applyAlignment="1"/>
    <xf numFmtId="192" fontId="25" fillId="0" borderId="0" xfId="0" applyNumberFormat="1" applyFont="1" applyFill="1" applyAlignment="1"/>
    <xf numFmtId="191" fontId="25" fillId="0" borderId="0" xfId="0" applyNumberFormat="1" applyFont="1" applyFill="1" applyAlignment="1"/>
    <xf numFmtId="190" fontId="25" fillId="0" borderId="0" xfId="0" applyNumberFormat="1" applyFont="1" applyFill="1" applyAlignment="1"/>
    <xf numFmtId="187" fontId="25" fillId="0" borderId="0" xfId="0" applyNumberFormat="1" applyFont="1" applyFill="1" applyAlignment="1"/>
    <xf numFmtId="191" fontId="25" fillId="0" borderId="0" xfId="0" applyNumberFormat="1" applyFont="1" applyFill="1" applyAlignment="1" applyProtection="1">
      <alignment horizontal="center"/>
    </xf>
    <xf numFmtId="188" fontId="9" fillId="0" borderId="0" xfId="3" applyFont="1" applyFill="1" applyBorder="1" applyAlignment="1">
      <alignment horizontal="center"/>
    </xf>
    <xf numFmtId="189" fontId="9" fillId="0" borderId="0" xfId="0" applyNumberFormat="1" applyFont="1" applyFill="1" applyBorder="1" applyAlignment="1" applyProtection="1">
      <alignment horizontal="center"/>
    </xf>
    <xf numFmtId="192" fontId="9" fillId="0" borderId="0" xfId="0" applyNumberFormat="1" applyFont="1" applyFill="1" applyAlignment="1">
      <alignment horizontal="left" indent="1"/>
    </xf>
    <xf numFmtId="0" fontId="13" fillId="0" borderId="0" xfId="0" applyFont="1" applyFill="1" applyAlignment="1">
      <alignment horizontal="center"/>
    </xf>
    <xf numFmtId="1" fontId="13" fillId="0" borderId="0" xfId="0" quotePrefix="1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1" fontId="26" fillId="0" borderId="0" xfId="0" applyNumberFormat="1" applyFont="1" applyFill="1" applyAlignment="1">
      <alignment horizontal="center"/>
    </xf>
    <xf numFmtId="189" fontId="26" fillId="0" borderId="0" xfId="0" applyNumberFormat="1" applyFont="1" applyFill="1" applyAlignment="1"/>
    <xf numFmtId="189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87" fontId="12" fillId="0" borderId="0" xfId="0" applyNumberFormat="1" applyFont="1" applyFill="1" applyAlignment="1">
      <alignment horizontal="left" vertical="center"/>
    </xf>
    <xf numFmtId="187" fontId="9" fillId="0" borderId="1" xfId="6" applyNumberFormat="1" applyFont="1" applyFill="1" applyBorder="1" applyAlignment="1"/>
    <xf numFmtId="187" fontId="9" fillId="0" borderId="1" xfId="5" applyNumberFormat="1" applyFont="1" applyFill="1" applyBorder="1" applyAlignment="1">
      <alignment horizontal="right"/>
    </xf>
    <xf numFmtId="0" fontId="9" fillId="0" borderId="0" xfId="0" applyFont="1" applyAlignment="1">
      <alignment horizontal="centerContinuous"/>
    </xf>
    <xf numFmtId="189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189" fontId="9" fillId="0" borderId="0" xfId="0" applyNumberFormat="1" applyFont="1" applyAlignment="1">
      <alignment horizontal="center"/>
    </xf>
    <xf numFmtId="189" fontId="9" fillId="0" borderId="0" xfId="0" applyNumberFormat="1" applyFont="1"/>
    <xf numFmtId="189" fontId="19" fillId="0" borderId="0" xfId="3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195" fontId="9" fillId="0" borderId="4" xfId="1" applyNumberFormat="1" applyFont="1" applyFill="1" applyBorder="1" applyAlignment="1"/>
    <xf numFmtId="195" fontId="9" fillId="0" borderId="0" xfId="1" applyNumberFormat="1" applyFont="1" applyFill="1" applyBorder="1" applyAlignment="1"/>
    <xf numFmtId="195" fontId="9" fillId="0" borderId="0" xfId="1" applyNumberFormat="1" applyFont="1" applyFill="1" applyAlignment="1"/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49" fontId="27" fillId="0" borderId="0" xfId="2" applyNumberFormat="1" applyFont="1" applyFill="1" applyAlignment="1"/>
    <xf numFmtId="189" fontId="7" fillId="0" borderId="6" xfId="3" applyNumberFormat="1" applyFont="1" applyFill="1" applyBorder="1" applyAlignment="1"/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19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3" fillId="0" borderId="0" xfId="1" applyFont="1" applyFill="1" applyAlignment="1">
      <alignment horizontal="center" vertical="top"/>
    </xf>
    <xf numFmtId="190" fontId="12" fillId="0" borderId="0" xfId="0" applyNumberFormat="1" applyFont="1" applyFill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66FFFF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97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0.7109375" style="10" customWidth="1"/>
    <col min="2" max="2" width="1.7109375" style="9" customWidth="1"/>
    <col min="3" max="3" width="8.7109375" style="10" customWidth="1"/>
    <col min="4" max="4" width="0.7109375" style="9" customWidth="1"/>
    <col min="5" max="5" width="14.42578125" style="9" customWidth="1"/>
    <col min="6" max="6" width="1" style="9" customWidth="1"/>
    <col min="7" max="7" width="14.42578125" style="9" customWidth="1"/>
    <col min="8" max="8" width="1" style="9" customWidth="1"/>
    <col min="9" max="9" width="14.42578125" style="9" customWidth="1"/>
    <col min="10" max="10" width="1" style="9" customWidth="1"/>
    <col min="11" max="11" width="14.42578125" style="9" customWidth="1"/>
    <col min="12" max="12" width="1.28515625" style="11" customWidth="1"/>
    <col min="13" max="16384" width="10.7109375" style="9"/>
  </cols>
  <sheetData>
    <row r="1" spans="1:12" ht="23.1" customHeight="1">
      <c r="A1" s="47" t="s">
        <v>154</v>
      </c>
    </row>
    <row r="2" spans="1:12" s="16" customFormat="1" ht="23.1" customHeight="1">
      <c r="A2" s="48" t="s">
        <v>31</v>
      </c>
      <c r="B2" s="12"/>
      <c r="C2" s="13"/>
      <c r="D2" s="14"/>
      <c r="E2" s="12"/>
      <c r="F2" s="14"/>
      <c r="G2" s="12"/>
      <c r="H2" s="14"/>
      <c r="I2" s="12"/>
      <c r="J2" s="14"/>
      <c r="K2" s="12"/>
      <c r="L2" s="15"/>
    </row>
    <row r="3" spans="1:12" s="16" customFormat="1" ht="23.1" customHeight="1">
      <c r="A3" s="48" t="s">
        <v>165</v>
      </c>
      <c r="B3" s="12"/>
      <c r="C3" s="13"/>
      <c r="D3" s="14"/>
      <c r="E3" s="12"/>
      <c r="F3" s="14"/>
      <c r="G3" s="12"/>
      <c r="H3" s="14"/>
      <c r="I3" s="12"/>
      <c r="J3" s="14"/>
      <c r="K3" s="12"/>
      <c r="L3" s="15"/>
    </row>
    <row r="4" spans="1:12" s="16" customFormat="1" ht="4.9000000000000004" customHeight="1">
      <c r="A4" s="48"/>
      <c r="B4" s="12"/>
      <c r="C4" s="13"/>
      <c r="D4" s="14"/>
      <c r="E4" s="12"/>
      <c r="F4" s="14"/>
      <c r="G4" s="12"/>
      <c r="H4" s="14"/>
      <c r="I4" s="12"/>
      <c r="J4" s="14"/>
      <c r="K4" s="12"/>
      <c r="L4" s="15"/>
    </row>
    <row r="5" spans="1:12" ht="23.1" customHeight="1">
      <c r="A5" s="13"/>
      <c r="B5" s="14"/>
      <c r="C5" s="193"/>
      <c r="D5" s="14"/>
      <c r="E5" s="253" t="s">
        <v>33</v>
      </c>
      <c r="F5" s="253"/>
      <c r="G5" s="253"/>
      <c r="H5" s="14"/>
      <c r="I5" s="253" t="s">
        <v>34</v>
      </c>
      <c r="J5" s="253"/>
      <c r="K5" s="253"/>
      <c r="L5" s="18"/>
    </row>
    <row r="6" spans="1:12" ht="23.1" customHeight="1">
      <c r="A6" s="13"/>
      <c r="B6" s="14"/>
      <c r="C6" s="221" t="s">
        <v>0</v>
      </c>
      <c r="D6" s="14"/>
      <c r="E6" s="194" t="s">
        <v>163</v>
      </c>
      <c r="F6" s="195"/>
      <c r="G6" s="194" t="s">
        <v>164</v>
      </c>
      <c r="H6" s="196"/>
      <c r="I6" s="194" t="s">
        <v>163</v>
      </c>
      <c r="J6" s="195"/>
      <c r="K6" s="194" t="s">
        <v>164</v>
      </c>
      <c r="L6" s="18"/>
    </row>
    <row r="7" spans="1:12" s="242" customFormat="1" ht="23.1" customHeight="1">
      <c r="A7" s="236"/>
      <c r="B7" s="237"/>
      <c r="C7" s="238"/>
      <c r="D7" s="237"/>
      <c r="E7" s="239" t="s">
        <v>121</v>
      </c>
      <c r="F7" s="239"/>
      <c r="G7" s="239" t="s">
        <v>122</v>
      </c>
      <c r="H7" s="240"/>
      <c r="I7" s="239" t="s">
        <v>121</v>
      </c>
      <c r="J7" s="239"/>
      <c r="K7" s="239" t="s">
        <v>122</v>
      </c>
      <c r="L7" s="241"/>
    </row>
    <row r="8" spans="1:12" s="242" customFormat="1" ht="23.1" customHeight="1">
      <c r="A8" s="236"/>
      <c r="B8" s="237"/>
      <c r="C8" s="238"/>
      <c r="D8" s="237"/>
      <c r="E8" s="239" t="s">
        <v>123</v>
      </c>
      <c r="F8" s="239"/>
      <c r="G8" s="239"/>
      <c r="H8" s="240"/>
      <c r="I8" s="239" t="s">
        <v>123</v>
      </c>
      <c r="J8" s="239"/>
      <c r="K8" s="239"/>
      <c r="L8" s="241"/>
    </row>
    <row r="9" spans="1:12" ht="23.1" customHeight="1">
      <c r="A9" s="108" t="s">
        <v>1</v>
      </c>
      <c r="E9" s="252" t="s">
        <v>167</v>
      </c>
      <c r="F9" s="252"/>
      <c r="G9" s="252"/>
      <c r="H9" s="252"/>
      <c r="I9" s="252"/>
      <c r="J9" s="252"/>
      <c r="K9" s="252"/>
    </row>
    <row r="10" spans="1:12" ht="23.1" customHeight="1">
      <c r="A10" s="161" t="s">
        <v>2</v>
      </c>
      <c r="C10" s="21"/>
    </row>
    <row r="11" spans="1:12" ht="23.1" customHeight="1">
      <c r="A11" s="10" t="s">
        <v>3</v>
      </c>
      <c r="C11" s="21">
        <v>5</v>
      </c>
      <c r="E11" s="22">
        <v>145381</v>
      </c>
      <c r="F11" s="22"/>
      <c r="G11" s="22">
        <v>82306</v>
      </c>
      <c r="H11" s="23"/>
      <c r="I11" s="22">
        <v>41722</v>
      </c>
      <c r="J11" s="23"/>
      <c r="K11" s="22">
        <v>48852</v>
      </c>
      <c r="L11" s="24"/>
    </row>
    <row r="12" spans="1:12" ht="23.1" customHeight="1">
      <c r="A12" s="10" t="s">
        <v>114</v>
      </c>
      <c r="C12" s="21">
        <v>6</v>
      </c>
      <c r="E12" s="22">
        <v>67883</v>
      </c>
      <c r="F12" s="22"/>
      <c r="G12" s="22">
        <v>67850</v>
      </c>
      <c r="H12" s="23"/>
      <c r="I12" s="22">
        <v>62319</v>
      </c>
      <c r="J12" s="23"/>
      <c r="K12" s="22">
        <v>62319</v>
      </c>
      <c r="L12" s="24"/>
    </row>
    <row r="13" spans="1:12" ht="23.1" customHeight="1">
      <c r="A13" s="10" t="s">
        <v>135</v>
      </c>
      <c r="C13" s="21">
        <v>7</v>
      </c>
      <c r="E13" s="22">
        <v>9409</v>
      </c>
      <c r="F13" s="22"/>
      <c r="G13" s="22">
        <v>8321</v>
      </c>
      <c r="H13" s="23"/>
      <c r="I13" s="22">
        <v>16839</v>
      </c>
      <c r="J13" s="23"/>
      <c r="K13" s="22">
        <v>12843</v>
      </c>
      <c r="L13" s="24"/>
    </row>
    <row r="14" spans="1:12" ht="23.1" customHeight="1">
      <c r="A14" s="10" t="s">
        <v>92</v>
      </c>
      <c r="C14" s="21">
        <v>8</v>
      </c>
      <c r="E14" s="22">
        <v>359</v>
      </c>
      <c r="F14" s="22"/>
      <c r="G14" s="22">
        <v>10943</v>
      </c>
      <c r="H14" s="23"/>
      <c r="I14" s="186">
        <v>937</v>
      </c>
      <c r="J14" s="169"/>
      <c r="K14" s="186">
        <v>657</v>
      </c>
      <c r="L14" s="24"/>
    </row>
    <row r="15" spans="1:12" ht="23.1" customHeight="1">
      <c r="A15" s="10" t="s">
        <v>63</v>
      </c>
      <c r="C15" s="21">
        <v>4</v>
      </c>
      <c r="E15" s="169">
        <v>0</v>
      </c>
      <c r="F15" s="169"/>
      <c r="G15" s="169">
        <v>0</v>
      </c>
      <c r="H15" s="23"/>
      <c r="I15" s="22">
        <v>30354</v>
      </c>
      <c r="J15" s="23"/>
      <c r="K15" s="22">
        <v>30322</v>
      </c>
      <c r="L15" s="24"/>
    </row>
    <row r="16" spans="1:12" ht="23.1" customHeight="1">
      <c r="A16" s="10" t="s">
        <v>39</v>
      </c>
      <c r="C16" s="21"/>
      <c r="E16" s="22">
        <f>2999</f>
        <v>2999</v>
      </c>
      <c r="F16" s="22"/>
      <c r="G16" s="22">
        <v>4167</v>
      </c>
      <c r="H16" s="23"/>
      <c r="I16" s="22">
        <v>1068</v>
      </c>
      <c r="J16" s="23"/>
      <c r="K16" s="22">
        <v>960</v>
      </c>
      <c r="L16" s="24"/>
    </row>
    <row r="17" spans="1:12" ht="23.1" customHeight="1">
      <c r="A17" s="8" t="s">
        <v>4</v>
      </c>
      <c r="C17" s="21"/>
      <c r="E17" s="152">
        <f>SUM(E10:E16)</f>
        <v>226031</v>
      </c>
      <c r="F17" s="154"/>
      <c r="G17" s="152">
        <f>SUM(G11:G16)</f>
        <v>173587</v>
      </c>
      <c r="H17" s="155"/>
      <c r="I17" s="156">
        <f>SUM(I11:I16)</f>
        <v>153239</v>
      </c>
      <c r="J17" s="155"/>
      <c r="K17" s="156">
        <f>SUM(K11:K16)</f>
        <v>155953</v>
      </c>
      <c r="L17" s="24"/>
    </row>
    <row r="18" spans="1:12" ht="23.1" customHeight="1">
      <c r="A18" s="161" t="s">
        <v>5</v>
      </c>
      <c r="C18" s="21"/>
      <c r="E18" s="22"/>
      <c r="F18" s="22"/>
      <c r="G18" s="22"/>
      <c r="H18" s="23"/>
      <c r="I18" s="23"/>
      <c r="J18" s="23"/>
      <c r="K18" s="23"/>
      <c r="L18" s="24"/>
    </row>
    <row r="19" spans="1:12" ht="23.1" customHeight="1">
      <c r="A19" s="25" t="s">
        <v>32</v>
      </c>
      <c r="C19" s="21">
        <v>9</v>
      </c>
      <c r="E19" s="169">
        <v>0</v>
      </c>
      <c r="F19" s="169"/>
      <c r="G19" s="169">
        <v>0</v>
      </c>
      <c r="H19" s="23"/>
      <c r="I19" s="22">
        <v>127712</v>
      </c>
      <c r="J19" s="22">
        <v>123660</v>
      </c>
      <c r="K19" s="22">
        <v>123962</v>
      </c>
      <c r="L19" s="24"/>
    </row>
    <row r="20" spans="1:12" ht="22.9" customHeight="1">
      <c r="A20" s="25" t="s">
        <v>91</v>
      </c>
      <c r="C20" s="21">
        <v>10</v>
      </c>
      <c r="E20" s="22">
        <v>82495</v>
      </c>
      <c r="F20" s="22"/>
      <c r="G20" s="22">
        <v>82495</v>
      </c>
      <c r="H20" s="23"/>
      <c r="I20" s="169">
        <v>0</v>
      </c>
      <c r="J20" s="169"/>
      <c r="K20" s="169">
        <v>0</v>
      </c>
      <c r="L20" s="24"/>
    </row>
    <row r="21" spans="1:12" ht="23.1" customHeight="1">
      <c r="A21" s="25" t="s">
        <v>58</v>
      </c>
      <c r="B21" s="26"/>
      <c r="C21" s="21">
        <v>11</v>
      </c>
      <c r="E21" s="22">
        <v>111139</v>
      </c>
      <c r="F21" s="22"/>
      <c r="G21" s="22">
        <v>112188</v>
      </c>
      <c r="H21" s="23"/>
      <c r="I21" s="22">
        <v>3037</v>
      </c>
      <c r="J21" s="23"/>
      <c r="K21" s="22">
        <v>3204</v>
      </c>
      <c r="L21" s="24"/>
    </row>
    <row r="22" spans="1:12" ht="23.1" customHeight="1">
      <c r="A22" s="25" t="s">
        <v>115</v>
      </c>
      <c r="B22" s="26"/>
      <c r="C22" s="21">
        <v>12</v>
      </c>
      <c r="E22" s="22">
        <v>31033</v>
      </c>
      <c r="F22" s="22"/>
      <c r="G22" s="186">
        <v>31956</v>
      </c>
      <c r="H22" s="23"/>
      <c r="I22" s="22">
        <v>9621</v>
      </c>
      <c r="J22" s="23"/>
      <c r="K22" s="186">
        <v>10122</v>
      </c>
      <c r="L22" s="24"/>
    </row>
    <row r="23" spans="1:12" ht="23.1" customHeight="1">
      <c r="A23" s="25" t="s">
        <v>64</v>
      </c>
      <c r="B23" s="26"/>
      <c r="C23" s="21"/>
      <c r="E23" s="22">
        <v>52</v>
      </c>
      <c r="F23" s="22"/>
      <c r="G23" s="22">
        <v>55</v>
      </c>
      <c r="H23" s="23"/>
      <c r="I23" s="22">
        <v>48</v>
      </c>
      <c r="J23" s="23"/>
      <c r="K23" s="22">
        <v>51</v>
      </c>
      <c r="L23" s="24"/>
    </row>
    <row r="24" spans="1:12" ht="23.1" customHeight="1">
      <c r="A24" s="25" t="s">
        <v>162</v>
      </c>
      <c r="B24" s="26"/>
      <c r="C24" s="21">
        <v>22.1</v>
      </c>
      <c r="E24" s="22">
        <v>25298</v>
      </c>
      <c r="F24" s="22"/>
      <c r="G24" s="22">
        <v>26832</v>
      </c>
      <c r="H24" s="23"/>
      <c r="I24" s="169">
        <v>0</v>
      </c>
      <c r="J24" s="23"/>
      <c r="K24" s="169">
        <v>0</v>
      </c>
      <c r="L24" s="24"/>
    </row>
    <row r="25" spans="1:12" ht="23.1" customHeight="1">
      <c r="A25" s="25" t="s">
        <v>65</v>
      </c>
      <c r="B25" s="26"/>
      <c r="C25" s="21"/>
      <c r="E25" s="22">
        <v>529</v>
      </c>
      <c r="F25" s="22"/>
      <c r="G25" s="22">
        <v>410</v>
      </c>
      <c r="H25" s="23"/>
      <c r="I25" s="22">
        <v>386</v>
      </c>
      <c r="J25" s="23"/>
      <c r="K25" s="22">
        <v>299</v>
      </c>
      <c r="L25" s="24"/>
    </row>
    <row r="26" spans="1:12" ht="23.1" customHeight="1">
      <c r="A26" s="10" t="s">
        <v>6</v>
      </c>
      <c r="C26" s="21"/>
      <c r="E26" s="27">
        <v>1585</v>
      </c>
      <c r="F26" s="24"/>
      <c r="G26" s="27">
        <v>1599</v>
      </c>
      <c r="H26" s="28"/>
      <c r="I26" s="27">
        <v>241</v>
      </c>
      <c r="J26" s="28"/>
      <c r="K26" s="27">
        <v>241</v>
      </c>
      <c r="L26" s="24"/>
    </row>
    <row r="27" spans="1:12" ht="23.1" customHeight="1">
      <c r="A27" s="8" t="s">
        <v>7</v>
      </c>
      <c r="C27" s="21"/>
      <c r="E27" s="154">
        <f>SUM(E19:E26)</f>
        <v>252131</v>
      </c>
      <c r="F27" s="154"/>
      <c r="G27" s="154">
        <f>SUM(G19:G26)</f>
        <v>255535</v>
      </c>
      <c r="H27" s="154"/>
      <c r="I27" s="154">
        <f>SUM(I19:I26)</f>
        <v>141045</v>
      </c>
      <c r="J27" s="154"/>
      <c r="K27" s="154">
        <f>SUM(K19:K26)</f>
        <v>137879</v>
      </c>
      <c r="L27" s="24"/>
    </row>
    <row r="28" spans="1:12" ht="23.1" customHeight="1" thickBot="1">
      <c r="A28" s="8" t="s">
        <v>8</v>
      </c>
      <c r="E28" s="157">
        <f>SUM(E17,E27)</f>
        <v>478162</v>
      </c>
      <c r="F28" s="158"/>
      <c r="G28" s="157">
        <f>SUM(G17,G27)</f>
        <v>429122</v>
      </c>
      <c r="H28" s="158"/>
      <c r="I28" s="157">
        <f>SUM(I17,I27)</f>
        <v>294284</v>
      </c>
      <c r="J28" s="158"/>
      <c r="K28" s="157">
        <f>SUM(K17,K27)</f>
        <v>293832</v>
      </c>
      <c r="L28" s="24"/>
    </row>
    <row r="29" spans="1:12" ht="23.1" customHeight="1" thickTop="1"/>
    <row r="31" spans="1:12" ht="23.1" customHeight="1">
      <c r="A31" s="47" t="s">
        <v>154</v>
      </c>
    </row>
    <row r="32" spans="1:12" s="16" customFormat="1" ht="23.1" customHeight="1">
      <c r="A32" s="48" t="s">
        <v>30</v>
      </c>
      <c r="B32" s="12"/>
      <c r="C32" s="13"/>
      <c r="D32" s="14"/>
      <c r="E32" s="12"/>
      <c r="F32" s="14"/>
      <c r="G32" s="12"/>
      <c r="H32" s="14"/>
      <c r="I32" s="12"/>
      <c r="J32" s="14"/>
      <c r="K32" s="12"/>
      <c r="L32" s="15"/>
    </row>
    <row r="33" spans="1:12" s="16" customFormat="1" ht="23.1" customHeight="1">
      <c r="A33" s="48" t="str">
        <f>A3</f>
        <v>ณ วันที่ 31 มีนาคม 2565</v>
      </c>
      <c r="B33" s="12"/>
      <c r="C33" s="13"/>
      <c r="D33" s="14"/>
      <c r="E33" s="12"/>
      <c r="F33" s="14"/>
      <c r="G33" s="12"/>
      <c r="H33" s="14"/>
      <c r="I33" s="12"/>
      <c r="J33" s="14"/>
      <c r="K33" s="12"/>
      <c r="L33" s="15"/>
    </row>
    <row r="34" spans="1:12" ht="7.15" customHeight="1">
      <c r="A34" s="13"/>
      <c r="B34" s="14"/>
      <c r="C34" s="13"/>
      <c r="D34" s="14"/>
      <c r="E34" s="14"/>
      <c r="F34" s="14"/>
      <c r="G34" s="14"/>
      <c r="H34" s="14"/>
      <c r="I34" s="14"/>
      <c r="J34" s="14"/>
      <c r="K34" s="17"/>
      <c r="L34" s="15"/>
    </row>
    <row r="35" spans="1:12" ht="23.1" customHeight="1">
      <c r="A35" s="13"/>
      <c r="B35" s="14"/>
      <c r="C35" s="193"/>
      <c r="D35" s="14"/>
      <c r="E35" s="253" t="s">
        <v>33</v>
      </c>
      <c r="F35" s="253"/>
      <c r="G35" s="253"/>
      <c r="H35" s="14"/>
      <c r="I35" s="253" t="s">
        <v>34</v>
      </c>
      <c r="J35" s="253"/>
      <c r="K35" s="253"/>
      <c r="L35" s="18"/>
    </row>
    <row r="36" spans="1:12" ht="23.1" customHeight="1">
      <c r="A36" s="13"/>
      <c r="B36" s="14"/>
      <c r="C36" s="193" t="s">
        <v>0</v>
      </c>
      <c r="D36" s="14"/>
      <c r="E36" s="194" t="str">
        <f>E6</f>
        <v>31 มีนาคม 2565</v>
      </c>
      <c r="F36" s="195"/>
      <c r="G36" s="194" t="str">
        <f>G6</f>
        <v>31 ธันวาคม 2564</v>
      </c>
      <c r="H36" s="196"/>
      <c r="I36" s="194" t="str">
        <f>I6</f>
        <v>31 มีนาคม 2565</v>
      </c>
      <c r="J36" s="195"/>
      <c r="K36" s="194" t="str">
        <f>K6</f>
        <v>31 ธันวาคม 2564</v>
      </c>
      <c r="L36" s="18"/>
    </row>
    <row r="37" spans="1:12" ht="23.1" customHeight="1">
      <c r="A37" s="13"/>
      <c r="B37" s="14"/>
      <c r="C37" s="19"/>
      <c r="D37" s="14"/>
      <c r="E37" s="197" t="s">
        <v>121</v>
      </c>
      <c r="F37" s="197"/>
      <c r="G37" s="197" t="s">
        <v>122</v>
      </c>
      <c r="H37" s="196"/>
      <c r="I37" s="197" t="s">
        <v>121</v>
      </c>
      <c r="J37" s="197"/>
      <c r="K37" s="197" t="s">
        <v>122</v>
      </c>
      <c r="L37" s="18"/>
    </row>
    <row r="38" spans="1:12" ht="23.1" customHeight="1">
      <c r="A38" s="13"/>
      <c r="B38" s="14"/>
      <c r="C38" s="19"/>
      <c r="D38" s="14"/>
      <c r="E38" s="197" t="s">
        <v>123</v>
      </c>
      <c r="F38" s="197"/>
      <c r="G38" s="197"/>
      <c r="H38" s="196"/>
      <c r="I38" s="197" t="s">
        <v>123</v>
      </c>
      <c r="J38" s="197"/>
      <c r="K38" s="197"/>
      <c r="L38" s="18"/>
    </row>
    <row r="39" spans="1:12" ht="23.1" customHeight="1">
      <c r="A39" s="108" t="s">
        <v>9</v>
      </c>
      <c r="E39" s="252" t="s">
        <v>167</v>
      </c>
      <c r="F39" s="252"/>
      <c r="G39" s="252"/>
      <c r="H39" s="252"/>
      <c r="I39" s="252"/>
      <c r="J39" s="252"/>
      <c r="K39" s="252"/>
    </row>
    <row r="40" spans="1:12" ht="23.1" customHeight="1">
      <c r="A40" s="161" t="s">
        <v>10</v>
      </c>
      <c r="C40" s="21"/>
    </row>
    <row r="41" spans="1:12" ht="23.1" customHeight="1">
      <c r="A41" s="25" t="s">
        <v>136</v>
      </c>
      <c r="B41" s="26"/>
      <c r="C41" s="21">
        <v>13</v>
      </c>
      <c r="E41" s="29">
        <v>3843</v>
      </c>
      <c r="F41" s="29"/>
      <c r="G41" s="29">
        <v>2384</v>
      </c>
      <c r="H41" s="30"/>
      <c r="I41" s="29">
        <v>2399</v>
      </c>
      <c r="J41" s="30"/>
      <c r="K41" s="29">
        <v>1018</v>
      </c>
      <c r="L41" s="31"/>
    </row>
    <row r="42" spans="1:12" ht="23.1" customHeight="1">
      <c r="A42" s="25" t="s">
        <v>155</v>
      </c>
      <c r="B42" s="26"/>
      <c r="C42" s="21">
        <v>14</v>
      </c>
      <c r="E42" s="29">
        <v>26010</v>
      </c>
      <c r="F42" s="29"/>
      <c r="G42" s="187">
        <v>28918</v>
      </c>
      <c r="H42" s="30"/>
      <c r="I42" s="29">
        <v>26010</v>
      </c>
      <c r="J42" s="30"/>
      <c r="K42" s="187">
        <v>26010</v>
      </c>
      <c r="L42" s="31"/>
    </row>
    <row r="43" spans="1:12" ht="23.1" customHeight="1">
      <c r="A43" s="25" t="s">
        <v>116</v>
      </c>
      <c r="B43" s="26"/>
      <c r="C43" s="21"/>
      <c r="E43" s="29"/>
      <c r="F43" s="29"/>
      <c r="G43" s="29"/>
      <c r="H43" s="30"/>
      <c r="I43" s="29"/>
      <c r="J43" s="30"/>
      <c r="K43" s="29"/>
      <c r="L43" s="31"/>
    </row>
    <row r="44" spans="1:12" ht="23.1" customHeight="1">
      <c r="A44" s="25" t="s">
        <v>68</v>
      </c>
      <c r="B44" s="26"/>
      <c r="C44" s="21">
        <v>15</v>
      </c>
      <c r="E44" s="29">
        <v>3066</v>
      </c>
      <c r="F44" s="29"/>
      <c r="G44" s="187">
        <v>3302</v>
      </c>
      <c r="H44" s="30"/>
      <c r="I44" s="29">
        <v>1708</v>
      </c>
      <c r="J44" s="30"/>
      <c r="K44" s="187">
        <v>1894</v>
      </c>
      <c r="L44" s="31"/>
    </row>
    <row r="45" spans="1:12" ht="23.1" customHeight="1">
      <c r="A45" s="25" t="s">
        <v>97</v>
      </c>
      <c r="B45" s="26"/>
      <c r="C45" s="21"/>
      <c r="E45" s="29"/>
      <c r="F45" s="29"/>
      <c r="G45" s="29"/>
      <c r="H45" s="30"/>
      <c r="I45" s="166"/>
      <c r="J45" s="166"/>
      <c r="K45" s="166"/>
      <c r="L45" s="31"/>
    </row>
    <row r="46" spans="1:12" ht="23.1" customHeight="1">
      <c r="A46" s="25" t="s">
        <v>68</v>
      </c>
      <c r="B46" s="26"/>
      <c r="C46" s="21">
        <v>16</v>
      </c>
      <c r="E46" s="29">
        <v>11498</v>
      </c>
      <c r="F46" s="29"/>
      <c r="G46" s="29">
        <v>14212</v>
      </c>
      <c r="H46" s="30"/>
      <c r="I46" s="166">
        <v>0</v>
      </c>
      <c r="J46" s="166"/>
      <c r="K46" s="166">
        <v>0</v>
      </c>
      <c r="L46" s="31"/>
    </row>
    <row r="47" spans="1:12" ht="23.1" customHeight="1">
      <c r="A47" s="25" t="s">
        <v>124</v>
      </c>
      <c r="B47" s="26"/>
      <c r="C47" s="21"/>
      <c r="E47" s="29">
        <v>2134</v>
      </c>
      <c r="F47" s="29"/>
      <c r="G47" s="29">
        <v>1710</v>
      </c>
      <c r="H47" s="30"/>
      <c r="I47" s="166">
        <v>0</v>
      </c>
      <c r="J47" s="166"/>
      <c r="K47" s="166">
        <v>0</v>
      </c>
      <c r="L47" s="31"/>
    </row>
    <row r="48" spans="1:12" ht="23.1" customHeight="1">
      <c r="A48" s="10" t="s">
        <v>11</v>
      </c>
      <c r="B48" s="21"/>
      <c r="C48" s="21"/>
      <c r="E48" s="29">
        <v>724</v>
      </c>
      <c r="F48" s="29"/>
      <c r="G48" s="29">
        <v>904</v>
      </c>
      <c r="H48" s="30"/>
      <c r="I48" s="29">
        <v>302</v>
      </c>
      <c r="J48" s="30"/>
      <c r="K48" s="29">
        <v>514</v>
      </c>
      <c r="L48" s="31"/>
    </row>
    <row r="49" spans="1:12" ht="23.1" customHeight="1">
      <c r="A49" s="8" t="s">
        <v>12</v>
      </c>
      <c r="C49" s="21"/>
      <c r="E49" s="159">
        <f>SUM(E41:E48)</f>
        <v>47275</v>
      </c>
      <c r="F49" s="135"/>
      <c r="G49" s="159">
        <f>SUM(G41:G48)</f>
        <v>51430</v>
      </c>
      <c r="H49" s="135"/>
      <c r="I49" s="159">
        <f>SUM(I41:I48)</f>
        <v>30419</v>
      </c>
      <c r="J49" s="135"/>
      <c r="K49" s="159">
        <f>SUM(K41:K48)</f>
        <v>29436</v>
      </c>
      <c r="L49" s="31"/>
    </row>
    <row r="50" spans="1:12" ht="23.1" customHeight="1">
      <c r="A50" s="161" t="s">
        <v>40</v>
      </c>
      <c r="C50" s="21"/>
      <c r="E50" s="32"/>
      <c r="F50" s="32"/>
      <c r="G50" s="32"/>
      <c r="H50" s="32"/>
      <c r="I50" s="32"/>
      <c r="J50" s="32"/>
      <c r="K50" s="32"/>
      <c r="L50" s="33"/>
    </row>
    <row r="51" spans="1:12" ht="23.1" customHeight="1">
      <c r="A51" s="10" t="s">
        <v>117</v>
      </c>
      <c r="C51" s="21"/>
      <c r="E51" s="32"/>
      <c r="F51" s="32"/>
      <c r="G51" s="32"/>
      <c r="H51" s="32"/>
      <c r="I51" s="32"/>
      <c r="J51" s="32"/>
      <c r="K51" s="32"/>
      <c r="L51" s="33"/>
    </row>
    <row r="52" spans="1:12" ht="23.1" customHeight="1">
      <c r="A52" s="25" t="s">
        <v>118</v>
      </c>
      <c r="C52" s="21">
        <v>15</v>
      </c>
      <c r="E52" s="32">
        <v>18912</v>
      </c>
      <c r="F52" s="32"/>
      <c r="G52" s="188">
        <v>19965</v>
      </c>
      <c r="H52" s="32"/>
      <c r="I52" s="32">
        <v>6296</v>
      </c>
      <c r="J52" s="32"/>
      <c r="K52" s="188">
        <v>7063</v>
      </c>
      <c r="L52" s="33"/>
    </row>
    <row r="53" spans="1:12" ht="23.1" customHeight="1">
      <c r="A53" s="10" t="s">
        <v>69</v>
      </c>
      <c r="C53" s="21"/>
      <c r="E53" s="32"/>
      <c r="F53" s="32"/>
      <c r="G53" s="32"/>
      <c r="H53" s="34"/>
      <c r="I53" s="168"/>
      <c r="J53" s="34"/>
      <c r="K53" s="168"/>
      <c r="L53" s="33"/>
    </row>
    <row r="54" spans="1:12" ht="23.1" customHeight="1">
      <c r="A54" s="25" t="s">
        <v>68</v>
      </c>
      <c r="C54" s="21">
        <v>16</v>
      </c>
      <c r="E54" s="32">
        <v>47604</v>
      </c>
      <c r="F54" s="32"/>
      <c r="G54" s="32">
        <v>50011</v>
      </c>
      <c r="H54" s="34"/>
      <c r="I54" s="166">
        <v>0</v>
      </c>
      <c r="J54" s="30"/>
      <c r="K54" s="166">
        <v>0</v>
      </c>
      <c r="L54" s="31"/>
    </row>
    <row r="55" spans="1:12" ht="23.1" customHeight="1">
      <c r="A55" s="10" t="s">
        <v>139</v>
      </c>
      <c r="B55" s="21"/>
      <c r="C55" s="21"/>
      <c r="E55" s="29">
        <v>2307</v>
      </c>
      <c r="F55" s="29"/>
      <c r="G55" s="29">
        <v>1927</v>
      </c>
      <c r="H55" s="30"/>
      <c r="I55" s="29">
        <v>2070</v>
      </c>
      <c r="J55" s="30"/>
      <c r="K55" s="29">
        <v>1678</v>
      </c>
      <c r="L55" s="31"/>
    </row>
    <row r="56" spans="1:12" ht="23.1" customHeight="1">
      <c r="A56" s="8" t="s">
        <v>41</v>
      </c>
      <c r="C56" s="21"/>
      <c r="E56" s="159">
        <f>SUM(E51:E55)</f>
        <v>68823</v>
      </c>
      <c r="F56" s="135"/>
      <c r="G56" s="159">
        <f>SUM(G52:G55)</f>
        <v>71903</v>
      </c>
      <c r="H56" s="135"/>
      <c r="I56" s="159">
        <f>SUM(I51:I55)</f>
        <v>8366</v>
      </c>
      <c r="J56" s="135"/>
      <c r="K56" s="159">
        <f>SUM(K52:K55)</f>
        <v>8741</v>
      </c>
      <c r="L56" s="31"/>
    </row>
    <row r="57" spans="1:12" ht="23.1" customHeight="1">
      <c r="A57" s="8" t="s">
        <v>13</v>
      </c>
      <c r="C57" s="21"/>
      <c r="E57" s="159">
        <f>E49+E56</f>
        <v>116098</v>
      </c>
      <c r="F57" s="135"/>
      <c r="G57" s="159">
        <f>G49+G56</f>
        <v>123333</v>
      </c>
      <c r="H57" s="135"/>
      <c r="I57" s="160">
        <f>SUM(I49,I56)</f>
        <v>38785</v>
      </c>
      <c r="J57" s="135"/>
      <c r="K57" s="160">
        <f>SUM(K49,K56)</f>
        <v>38177</v>
      </c>
      <c r="L57" s="31"/>
    </row>
    <row r="60" spans="1:12" ht="23.1" customHeight="1">
      <c r="A60" s="47" t="s">
        <v>154</v>
      </c>
    </row>
    <row r="61" spans="1:12" s="16" customFormat="1" ht="23.1" customHeight="1">
      <c r="A61" s="48" t="s">
        <v>30</v>
      </c>
      <c r="B61" s="12"/>
      <c r="C61" s="13"/>
      <c r="D61" s="14"/>
      <c r="E61" s="12"/>
      <c r="F61" s="14"/>
      <c r="G61" s="12"/>
      <c r="H61" s="14"/>
      <c r="I61" s="12"/>
      <c r="J61" s="14"/>
      <c r="K61" s="12"/>
      <c r="L61" s="15"/>
    </row>
    <row r="62" spans="1:12" s="16" customFormat="1" ht="23.1" customHeight="1">
      <c r="A62" s="48" t="str">
        <f>A33</f>
        <v>ณ วันที่ 31 มีนาคม 2565</v>
      </c>
      <c r="B62" s="12"/>
      <c r="C62" s="13"/>
      <c r="D62" s="14"/>
      <c r="E62" s="12"/>
      <c r="F62" s="14"/>
      <c r="G62" s="12"/>
      <c r="H62" s="14"/>
      <c r="I62" s="12"/>
      <c r="J62" s="14"/>
      <c r="K62" s="12"/>
      <c r="L62" s="15"/>
    </row>
    <row r="63" spans="1:12" ht="23.1" customHeight="1">
      <c r="A63" s="13"/>
      <c r="B63" s="14"/>
      <c r="C63" s="13"/>
      <c r="D63" s="14"/>
      <c r="E63" s="14"/>
      <c r="F63" s="14"/>
      <c r="G63" s="14"/>
      <c r="H63" s="14"/>
      <c r="I63" s="14"/>
      <c r="J63" s="14"/>
      <c r="K63" s="17"/>
      <c r="L63" s="15"/>
    </row>
    <row r="64" spans="1:12" ht="23.1" customHeight="1">
      <c r="A64" s="13"/>
      <c r="B64" s="14"/>
      <c r="C64" s="193"/>
      <c r="D64" s="14"/>
      <c r="E64" s="253" t="s">
        <v>33</v>
      </c>
      <c r="F64" s="253"/>
      <c r="G64" s="253"/>
      <c r="H64" s="14"/>
      <c r="I64" s="253" t="s">
        <v>34</v>
      </c>
      <c r="J64" s="253"/>
      <c r="K64" s="253"/>
      <c r="L64" s="18"/>
    </row>
    <row r="65" spans="1:12" ht="23.1" customHeight="1">
      <c r="A65" s="13"/>
      <c r="B65" s="14"/>
      <c r="C65" s="193" t="s">
        <v>0</v>
      </c>
      <c r="D65" s="14"/>
      <c r="E65" s="194" t="str">
        <f>E36</f>
        <v>31 มีนาคม 2565</v>
      </c>
      <c r="F65" s="195"/>
      <c r="G65" s="194" t="str">
        <f>G36</f>
        <v>31 ธันวาคม 2564</v>
      </c>
      <c r="H65" s="196"/>
      <c r="I65" s="194" t="str">
        <f>I36</f>
        <v>31 มีนาคม 2565</v>
      </c>
      <c r="J65" s="195"/>
      <c r="K65" s="194" t="str">
        <f>K36</f>
        <v>31 ธันวาคม 2564</v>
      </c>
      <c r="L65" s="18"/>
    </row>
    <row r="66" spans="1:12" ht="23.1" customHeight="1">
      <c r="A66" s="13"/>
      <c r="B66" s="14"/>
      <c r="C66" s="19"/>
      <c r="D66" s="14"/>
      <c r="E66" s="197" t="s">
        <v>121</v>
      </c>
      <c r="F66" s="197"/>
      <c r="G66" s="197" t="s">
        <v>122</v>
      </c>
      <c r="H66" s="196"/>
      <c r="I66" s="197" t="s">
        <v>121</v>
      </c>
      <c r="J66" s="197"/>
      <c r="K66" s="197" t="s">
        <v>122</v>
      </c>
      <c r="L66" s="18"/>
    </row>
    <row r="67" spans="1:12" ht="23.1" customHeight="1">
      <c r="A67" s="13"/>
      <c r="B67" s="14"/>
      <c r="C67" s="19"/>
      <c r="D67" s="14"/>
      <c r="E67" s="197" t="s">
        <v>123</v>
      </c>
      <c r="F67" s="197"/>
      <c r="G67" s="197"/>
      <c r="H67" s="196"/>
      <c r="I67" s="197" t="s">
        <v>123</v>
      </c>
      <c r="J67" s="197"/>
      <c r="K67" s="197"/>
      <c r="L67" s="18"/>
    </row>
    <row r="68" spans="1:12" ht="23.1" customHeight="1">
      <c r="A68" s="108" t="s">
        <v>99</v>
      </c>
      <c r="E68" s="252" t="s">
        <v>167</v>
      </c>
      <c r="F68" s="252"/>
      <c r="G68" s="252"/>
      <c r="H68" s="252"/>
      <c r="I68" s="252"/>
      <c r="J68" s="252"/>
      <c r="K68" s="252"/>
    </row>
    <row r="69" spans="1:12" ht="23.1" customHeight="1">
      <c r="A69" s="161" t="s">
        <v>14</v>
      </c>
      <c r="E69" s="22"/>
      <c r="F69" s="22"/>
      <c r="G69" s="22"/>
      <c r="H69" s="22"/>
      <c r="I69" s="32"/>
      <c r="J69" s="22"/>
      <c r="K69" s="32"/>
      <c r="L69" s="24"/>
    </row>
    <row r="70" spans="1:12" ht="23.1" customHeight="1">
      <c r="A70" s="10" t="s">
        <v>15</v>
      </c>
      <c r="C70" s="21">
        <v>18</v>
      </c>
      <c r="E70" s="22"/>
      <c r="F70" s="22"/>
      <c r="G70" s="22"/>
      <c r="H70" s="22"/>
      <c r="I70" s="32"/>
      <c r="J70" s="22"/>
      <c r="K70" s="32"/>
      <c r="L70" s="24"/>
    </row>
    <row r="71" spans="1:12" ht="23.1" customHeight="1">
      <c r="A71" s="35" t="s">
        <v>16</v>
      </c>
      <c r="B71" s="26"/>
      <c r="C71" s="21"/>
      <c r="E71" s="22"/>
      <c r="F71" s="22"/>
      <c r="G71" s="22"/>
      <c r="H71" s="22"/>
      <c r="I71" s="32"/>
      <c r="J71" s="22"/>
      <c r="K71" s="32"/>
      <c r="L71" s="24"/>
    </row>
    <row r="72" spans="1:12" ht="23.1" customHeight="1" thickBot="1">
      <c r="A72" s="35" t="s">
        <v>147</v>
      </c>
      <c r="B72" s="16"/>
      <c r="E72" s="36">
        <f>I72</f>
        <v>180000</v>
      </c>
      <c r="F72" s="24"/>
      <c r="G72" s="36">
        <v>180000</v>
      </c>
      <c r="H72" s="28"/>
      <c r="I72" s="36">
        <v>180000</v>
      </c>
      <c r="J72" s="28"/>
      <c r="K72" s="36">
        <v>180000</v>
      </c>
      <c r="L72" s="24"/>
    </row>
    <row r="73" spans="1:12" ht="23.1" customHeight="1" thickTop="1">
      <c r="A73" s="35" t="s">
        <v>17</v>
      </c>
      <c r="B73" s="26"/>
      <c r="C73" s="21"/>
      <c r="E73" s="22"/>
      <c r="F73" s="22"/>
      <c r="G73" s="34"/>
      <c r="H73" s="34"/>
      <c r="I73" s="34"/>
      <c r="J73" s="34"/>
      <c r="K73" s="34"/>
      <c r="L73" s="24"/>
    </row>
    <row r="74" spans="1:12" ht="23.1" customHeight="1">
      <c r="A74" s="35" t="s">
        <v>185</v>
      </c>
      <c r="B74" s="26"/>
      <c r="C74" s="21"/>
      <c r="E74" s="24">
        <f>'CE Consolidation '!E34</f>
        <v>150000</v>
      </c>
      <c r="F74" s="24"/>
      <c r="G74" s="34">
        <f>'CE Consolidation '!E25</f>
        <v>150000</v>
      </c>
      <c r="H74" s="34"/>
      <c r="I74" s="24">
        <f>'CE Separate'!D23</f>
        <v>150000</v>
      </c>
      <c r="J74" s="34"/>
      <c r="K74" s="34">
        <f>'CE Separate'!D18</f>
        <v>150000</v>
      </c>
      <c r="L74" s="24"/>
    </row>
    <row r="75" spans="1:12" ht="23.1" customHeight="1">
      <c r="A75" s="83" t="s">
        <v>186</v>
      </c>
      <c r="B75" s="26"/>
      <c r="C75" s="21"/>
      <c r="E75" s="24"/>
      <c r="F75" s="24"/>
      <c r="G75" s="34"/>
      <c r="H75" s="34"/>
      <c r="I75" s="24"/>
      <c r="J75" s="34"/>
      <c r="K75" s="34"/>
      <c r="L75" s="24"/>
    </row>
    <row r="76" spans="1:12" ht="23.1" customHeight="1">
      <c r="A76" s="35" t="s">
        <v>109</v>
      </c>
      <c r="B76" s="26"/>
      <c r="C76" s="21"/>
      <c r="E76" s="24">
        <f>'CE Consolidation '!G34</f>
        <v>99419</v>
      </c>
      <c r="F76" s="24"/>
      <c r="G76" s="34">
        <f>'CE Consolidation '!G25</f>
        <v>99419</v>
      </c>
      <c r="H76" s="34"/>
      <c r="I76" s="24">
        <f>'CE Separate'!F23</f>
        <v>99419</v>
      </c>
      <c r="J76" s="34"/>
      <c r="K76" s="24">
        <f>'CE Separate'!F18</f>
        <v>99419</v>
      </c>
      <c r="L76" s="24"/>
    </row>
    <row r="77" spans="1:12" ht="23.1" customHeight="1">
      <c r="A77" s="35" t="s">
        <v>90</v>
      </c>
      <c r="B77" s="26"/>
      <c r="C77" s="21"/>
      <c r="E77" s="24">
        <f>'CE Consolidation '!I34</f>
        <v>-577</v>
      </c>
      <c r="F77" s="24"/>
      <c r="G77" s="34">
        <f>'CE Consolidation '!I25</f>
        <v>-689</v>
      </c>
      <c r="H77" s="34"/>
      <c r="I77" s="170">
        <v>0</v>
      </c>
      <c r="J77" s="168"/>
      <c r="K77" s="168">
        <v>0</v>
      </c>
      <c r="L77" s="24"/>
    </row>
    <row r="78" spans="1:12" ht="23.1" customHeight="1">
      <c r="A78" s="35" t="s">
        <v>151</v>
      </c>
      <c r="B78" s="26"/>
      <c r="C78" s="21"/>
      <c r="E78" s="24">
        <f>'CE Consolidation '!K34</f>
        <v>-453</v>
      </c>
      <c r="F78" s="24"/>
      <c r="G78" s="206">
        <f>'CE Consolidation '!K25</f>
        <v>-453</v>
      </c>
      <c r="H78" s="34"/>
      <c r="I78" s="170">
        <v>0</v>
      </c>
      <c r="J78" s="168"/>
      <c r="K78" s="170">
        <v>0</v>
      </c>
      <c r="L78" s="24"/>
    </row>
    <row r="79" spans="1:12" ht="23.1" customHeight="1">
      <c r="A79" s="35" t="s">
        <v>18</v>
      </c>
      <c r="B79" s="26"/>
      <c r="C79" s="21"/>
      <c r="E79" s="24"/>
      <c r="F79" s="24"/>
      <c r="G79" s="37"/>
      <c r="H79" s="38"/>
      <c r="I79" s="24"/>
      <c r="J79" s="38"/>
      <c r="K79" s="37"/>
      <c r="L79" s="24"/>
    </row>
    <row r="80" spans="1:12" ht="23.1" customHeight="1">
      <c r="A80" s="35" t="s">
        <v>61</v>
      </c>
      <c r="B80" s="26"/>
      <c r="C80" s="21"/>
      <c r="E80" s="24">
        <f>'CE Consolidation '!M34</f>
        <v>4258</v>
      </c>
      <c r="F80" s="24"/>
      <c r="G80" s="37">
        <f>'CE Consolidation '!M25</f>
        <v>4258</v>
      </c>
      <c r="H80" s="34"/>
      <c r="I80" s="24">
        <f>'CE Separate'!H23</f>
        <v>4258</v>
      </c>
      <c r="J80" s="34"/>
      <c r="K80" s="24">
        <f>'CE Separate'!H18</f>
        <v>4258</v>
      </c>
      <c r="L80" s="24"/>
    </row>
    <row r="81" spans="1:20" ht="23.1" customHeight="1">
      <c r="A81" s="35" t="s">
        <v>62</v>
      </c>
      <c r="B81" s="16"/>
      <c r="C81" s="21"/>
      <c r="E81" s="24">
        <f>'CE Consolidation '!O34</f>
        <v>108160</v>
      </c>
      <c r="F81" s="22"/>
      <c r="G81" s="37">
        <f>'CE Consolidation '!O25</f>
        <v>52549</v>
      </c>
      <c r="H81" s="34"/>
      <c r="I81" s="24">
        <f>'CE Separate'!J23</f>
        <v>1784</v>
      </c>
      <c r="J81" s="34"/>
      <c r="K81" s="24">
        <f>'CE Separate'!J18</f>
        <v>1697</v>
      </c>
      <c r="L81" s="24"/>
    </row>
    <row r="82" spans="1:20" ht="23.1" customHeight="1">
      <c r="A82" s="35" t="s">
        <v>82</v>
      </c>
      <c r="B82" s="16"/>
      <c r="C82" s="21"/>
      <c r="E82" s="27">
        <f>'CE Consolidation '!Q34+'CE Consolidation '!S34</f>
        <v>1253</v>
      </c>
      <c r="F82" s="22"/>
      <c r="G82" s="234">
        <f>'CE Consolidation '!Q25+'CE Consolidation '!S25</f>
        <v>702</v>
      </c>
      <c r="H82" s="34"/>
      <c r="I82" s="199">
        <f>'CE Separate'!L23</f>
        <v>38</v>
      </c>
      <c r="J82" s="168"/>
      <c r="K82" s="190">
        <f>'CE Separate'!L18</f>
        <v>281</v>
      </c>
      <c r="L82" s="24"/>
    </row>
    <row r="83" spans="1:20" s="11" customFormat="1" ht="23.1" customHeight="1">
      <c r="A83" s="39" t="s">
        <v>70</v>
      </c>
      <c r="B83" s="40"/>
      <c r="C83" s="41"/>
      <c r="E83" s="24">
        <f>SUM(E74:E82)</f>
        <v>362060</v>
      </c>
      <c r="F83" s="24"/>
      <c r="G83" s="28">
        <f>SUM(G74:G82)</f>
        <v>305786</v>
      </c>
      <c r="H83" s="28"/>
      <c r="I83" s="24">
        <f>SUM(I74:I82)</f>
        <v>255499</v>
      </c>
      <c r="J83" s="28"/>
      <c r="K83" s="28">
        <f>SUM(K74:K82)</f>
        <v>255655</v>
      </c>
      <c r="L83" s="24"/>
    </row>
    <row r="84" spans="1:20" ht="23.1" customHeight="1">
      <c r="A84" s="39" t="s">
        <v>77</v>
      </c>
      <c r="B84" s="16"/>
      <c r="C84" s="21"/>
      <c r="E84" s="27">
        <f>'CE Consolidation '!W34</f>
        <v>4</v>
      </c>
      <c r="F84" s="22"/>
      <c r="G84" s="235">
        <f>'CE Consolidation '!W25</f>
        <v>3</v>
      </c>
      <c r="H84" s="23"/>
      <c r="I84" s="171">
        <v>0</v>
      </c>
      <c r="J84" s="169"/>
      <c r="K84" s="171">
        <v>0</v>
      </c>
      <c r="L84" s="24"/>
    </row>
    <row r="85" spans="1:20" ht="23.1" customHeight="1">
      <c r="A85" s="42" t="s">
        <v>19</v>
      </c>
      <c r="B85" s="16"/>
      <c r="E85" s="162">
        <f>SUM(E83:E84)</f>
        <v>362064</v>
      </c>
      <c r="F85" s="154"/>
      <c r="G85" s="162">
        <f>SUM(G83:G84)</f>
        <v>305789</v>
      </c>
      <c r="H85" s="154"/>
      <c r="I85" s="162">
        <f>SUM(I83:I84)</f>
        <v>255499</v>
      </c>
      <c r="J85" s="154"/>
      <c r="K85" s="162">
        <f>SUM(K83:K84)</f>
        <v>255655</v>
      </c>
      <c r="L85" s="24"/>
    </row>
    <row r="86" spans="1:20" ht="23.1" customHeight="1" thickBot="1">
      <c r="A86" s="8" t="s">
        <v>20</v>
      </c>
      <c r="E86" s="163">
        <f>SUM(E85,E57)</f>
        <v>478162</v>
      </c>
      <c r="F86" s="154"/>
      <c r="G86" s="163">
        <f>SUM(G85,G57)</f>
        <v>429122</v>
      </c>
      <c r="H86" s="154"/>
      <c r="I86" s="163">
        <f>SUM(I85,I57)</f>
        <v>294284</v>
      </c>
      <c r="J86" s="154"/>
      <c r="K86" s="163">
        <f>SUM(K85,K57)</f>
        <v>293832</v>
      </c>
      <c r="L86" s="24"/>
    </row>
    <row r="87" spans="1:20" ht="23.1" customHeight="1" thickTop="1">
      <c r="C87" s="43"/>
      <c r="L87" s="33"/>
      <c r="N87" s="181"/>
      <c r="O87" s="182"/>
      <c r="P87" s="183"/>
      <c r="Q87" s="182"/>
      <c r="R87" s="183"/>
      <c r="S87" s="182"/>
      <c r="T87" s="183"/>
    </row>
    <row r="88" spans="1:20" ht="23.1" customHeight="1">
      <c r="C88" s="43"/>
    </row>
    <row r="89" spans="1:20" ht="23.1" customHeight="1">
      <c r="C89" s="43"/>
    </row>
    <row r="90" spans="1:20" ht="23.1" hidden="1" customHeight="1">
      <c r="A90" s="44"/>
      <c r="B90" s="43"/>
      <c r="C90" s="11"/>
      <c r="D90" s="11"/>
      <c r="E90" s="43"/>
    </row>
    <row r="91" spans="1:20" ht="23.1" hidden="1" customHeight="1">
      <c r="A91" s="45"/>
      <c r="B91" s="43"/>
      <c r="C91" s="11"/>
      <c r="D91" s="11"/>
      <c r="E91" s="43"/>
    </row>
    <row r="92" spans="1:20" ht="23.1" hidden="1" customHeight="1">
      <c r="B92" s="35"/>
      <c r="C92" s="9"/>
      <c r="E92" s="35"/>
    </row>
    <row r="93" spans="1:20" ht="23.1" hidden="1" customHeight="1">
      <c r="A93" s="44"/>
      <c r="B93" s="43"/>
      <c r="C93" s="11"/>
      <c r="D93" s="11"/>
      <c r="E93" s="43"/>
    </row>
    <row r="94" spans="1:20" ht="23.1" customHeight="1">
      <c r="C94" s="9"/>
    </row>
    <row r="97" spans="9:9" ht="23.1" customHeight="1">
      <c r="I97" s="46"/>
    </row>
  </sheetData>
  <mergeCells count="9">
    <mergeCell ref="E68:K68"/>
    <mergeCell ref="E5:G5"/>
    <mergeCell ref="E35:G35"/>
    <mergeCell ref="I5:K5"/>
    <mergeCell ref="I35:K35"/>
    <mergeCell ref="E64:G64"/>
    <mergeCell ref="I64:K64"/>
    <mergeCell ref="E9:K9"/>
    <mergeCell ref="E39:K39"/>
  </mergeCells>
  <printOptions horizontalCentered="1"/>
  <pageMargins left="0.6" right="0.4" top="0.70866141699999996" bottom="0.5" header="0.196850393700787" footer="0.196850393700787"/>
  <pageSetup paperSize="9" scale="83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0" max="11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71"/>
  <sheetViews>
    <sheetView showGridLines="0" view="pageBreakPreview" zoomScaleNormal="115" zoomScaleSheetLayoutView="100" workbookViewId="0"/>
  </sheetViews>
  <sheetFormatPr defaultColWidth="8.7109375" defaultRowHeight="21.75"/>
  <cols>
    <col min="1" max="1" width="17.5703125" style="52" customWidth="1"/>
    <col min="2" max="2" width="8.28515625" style="52" customWidth="1"/>
    <col min="3" max="3" width="23.28515625" style="52" customWidth="1"/>
    <col min="4" max="4" width="8.28515625" style="52" customWidth="1"/>
    <col min="5" max="5" width="0.7109375" style="52" customWidth="1"/>
    <col min="6" max="6" width="12.28515625" style="52" customWidth="1"/>
    <col min="7" max="7" width="0.7109375" style="58" customWidth="1"/>
    <col min="8" max="8" width="12.28515625" style="58" customWidth="1"/>
    <col min="9" max="9" width="0.7109375" style="52" customWidth="1"/>
    <col min="10" max="10" width="12.28515625" style="52" customWidth="1"/>
    <col min="11" max="11" width="0.7109375" style="58" customWidth="1"/>
    <col min="12" max="12" width="13.28515625" style="58" customWidth="1"/>
    <col min="13" max="13" width="0.7109375" style="58" customWidth="1"/>
    <col min="14" max="14" width="9.42578125" style="52" bestFit="1" customWidth="1"/>
    <col min="15" max="15" width="9.28515625" style="52" bestFit="1" customWidth="1"/>
    <col min="16" max="16" width="9.7109375" style="52" bestFit="1" customWidth="1"/>
    <col min="17" max="16384" width="8.7109375" style="52"/>
  </cols>
  <sheetData>
    <row r="1" spans="1:13" s="9" customFormat="1" ht="21.6" customHeight="1">
      <c r="A1" s="47" t="s">
        <v>154</v>
      </c>
      <c r="C1" s="10"/>
      <c r="L1" s="11"/>
    </row>
    <row r="2" spans="1:13" s="51" customFormat="1" ht="22.5">
      <c r="A2" s="103" t="s">
        <v>71</v>
      </c>
      <c r="B2" s="49"/>
      <c r="C2" s="49"/>
      <c r="D2" s="49"/>
      <c r="E2" s="49"/>
      <c r="F2" s="49"/>
      <c r="G2" s="49"/>
      <c r="H2" s="50"/>
      <c r="I2" s="49"/>
      <c r="J2" s="49"/>
      <c r="K2" s="49"/>
      <c r="L2" s="50"/>
      <c r="M2" s="49"/>
    </row>
    <row r="3" spans="1:13" s="51" customFormat="1" ht="22.5">
      <c r="A3" s="103" t="s">
        <v>166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>
      <c r="B5" s="53"/>
      <c r="C5" s="53"/>
      <c r="D5" s="198"/>
      <c r="E5" s="53"/>
      <c r="F5" s="254" t="s">
        <v>33</v>
      </c>
      <c r="G5" s="254"/>
      <c r="H5" s="254"/>
      <c r="I5" s="53"/>
      <c r="J5" s="254" t="s">
        <v>34</v>
      </c>
      <c r="K5" s="254"/>
      <c r="L5" s="254"/>
      <c r="M5" s="53"/>
    </row>
    <row r="6" spans="1:13" s="51" customFormat="1">
      <c r="A6" s="52"/>
      <c r="B6" s="52"/>
      <c r="C6" s="55"/>
      <c r="D6" s="198" t="s">
        <v>0</v>
      </c>
      <c r="E6" s="50"/>
      <c r="F6" s="164">
        <v>2565</v>
      </c>
      <c r="G6" s="58"/>
      <c r="H6" s="164">
        <v>2564</v>
      </c>
      <c r="I6" s="50"/>
      <c r="J6" s="164">
        <v>2565</v>
      </c>
      <c r="K6" s="58"/>
      <c r="L6" s="164">
        <v>2564</v>
      </c>
    </row>
    <row r="7" spans="1:13" s="51" customFormat="1">
      <c r="A7" s="52"/>
      <c r="B7" s="52"/>
      <c r="C7" s="55"/>
      <c r="D7" s="56"/>
      <c r="E7" s="50"/>
      <c r="F7" s="252" t="s">
        <v>167</v>
      </c>
      <c r="G7" s="252"/>
      <c r="H7" s="252"/>
      <c r="I7" s="252"/>
      <c r="J7" s="252"/>
      <c r="K7" s="252"/>
      <c r="L7" s="252"/>
    </row>
    <row r="8" spans="1:13" ht="24">
      <c r="A8" s="192" t="s">
        <v>21</v>
      </c>
      <c r="D8" s="58"/>
      <c r="E8" s="50"/>
      <c r="F8" s="207"/>
      <c r="G8" s="207"/>
      <c r="H8" s="207"/>
      <c r="I8" s="207"/>
      <c r="J8" s="207"/>
      <c r="K8" s="207"/>
      <c r="L8" s="207"/>
      <c r="M8" s="52"/>
    </row>
    <row r="9" spans="1:13">
      <c r="A9" s="62" t="s">
        <v>37</v>
      </c>
      <c r="D9" s="63"/>
      <c r="E9" s="50"/>
      <c r="F9" s="61">
        <v>4683</v>
      </c>
      <c r="G9" s="61"/>
      <c r="H9" s="61">
        <v>4923</v>
      </c>
      <c r="I9" s="64"/>
      <c r="J9" s="167">
        <v>0</v>
      </c>
      <c r="K9" s="167"/>
      <c r="L9" s="167">
        <v>0</v>
      </c>
      <c r="M9" s="52"/>
    </row>
    <row r="10" spans="1:13">
      <c r="A10" s="62" t="s">
        <v>144</v>
      </c>
      <c r="D10" s="63"/>
      <c r="E10" s="50"/>
      <c r="F10" s="61">
        <v>16540</v>
      </c>
      <c r="G10" s="61"/>
      <c r="H10" s="61">
        <v>13731</v>
      </c>
      <c r="I10" s="64"/>
      <c r="J10" s="61">
        <v>6599</v>
      </c>
      <c r="K10" s="61"/>
      <c r="L10" s="61">
        <v>2887</v>
      </c>
      <c r="M10" s="52"/>
    </row>
    <row r="11" spans="1:13">
      <c r="A11" s="62" t="s">
        <v>87</v>
      </c>
      <c r="D11" s="63" t="s">
        <v>197</v>
      </c>
      <c r="E11" s="50"/>
      <c r="F11" s="167">
        <v>0</v>
      </c>
      <c r="G11" s="167"/>
      <c r="H11" s="167">
        <v>0</v>
      </c>
      <c r="I11" s="64"/>
      <c r="J11" s="167">
        <v>0</v>
      </c>
      <c r="K11" s="61"/>
      <c r="L11" s="61">
        <v>3999</v>
      </c>
      <c r="M11" s="52"/>
    </row>
    <row r="12" spans="1:13">
      <c r="A12" s="62" t="s">
        <v>189</v>
      </c>
      <c r="D12" s="63">
        <v>9</v>
      </c>
      <c r="E12" s="50"/>
      <c r="F12" s="208">
        <v>51327</v>
      </c>
      <c r="G12" s="167"/>
      <c r="H12" s="167">
        <v>0</v>
      </c>
      <c r="I12" s="64"/>
      <c r="J12" s="167">
        <v>0</v>
      </c>
      <c r="K12" s="61"/>
      <c r="L12" s="167">
        <v>0</v>
      </c>
      <c r="M12" s="52"/>
    </row>
    <row r="13" spans="1:13">
      <c r="A13" s="62" t="s">
        <v>145</v>
      </c>
      <c r="D13" s="63"/>
      <c r="E13" s="50"/>
      <c r="F13" s="167">
        <v>0</v>
      </c>
      <c r="G13" s="167"/>
      <c r="H13" s="208">
        <v>939</v>
      </c>
      <c r="I13" s="64"/>
      <c r="J13" s="167">
        <v>0</v>
      </c>
      <c r="K13" s="61"/>
      <c r="L13" s="208">
        <v>0</v>
      </c>
      <c r="M13" s="52"/>
    </row>
    <row r="14" spans="1:13">
      <c r="A14" s="62" t="s">
        <v>22</v>
      </c>
      <c r="D14" s="63"/>
      <c r="E14" s="50"/>
      <c r="F14" s="65">
        <v>219</v>
      </c>
      <c r="G14" s="61"/>
      <c r="H14" s="65">
        <v>344</v>
      </c>
      <c r="I14" s="64"/>
      <c r="J14" s="65">
        <v>3183</v>
      </c>
      <c r="K14" s="61"/>
      <c r="L14" s="65">
        <v>3151</v>
      </c>
      <c r="M14" s="52"/>
    </row>
    <row r="15" spans="1:13">
      <c r="A15" s="59" t="s">
        <v>23</v>
      </c>
      <c r="D15" s="63"/>
      <c r="E15" s="50"/>
      <c r="F15" s="139">
        <f>SUM(F9:F14)</f>
        <v>72769</v>
      </c>
      <c r="G15" s="140"/>
      <c r="H15" s="139">
        <f>SUM(H9:H14)</f>
        <v>19937</v>
      </c>
      <c r="I15" s="141"/>
      <c r="J15" s="139">
        <f>SUM(J9:J14)</f>
        <v>9782</v>
      </c>
      <c r="K15" s="140"/>
      <c r="L15" s="139">
        <f>SUM(L9:L14)</f>
        <v>10037</v>
      </c>
      <c r="M15" s="52"/>
    </row>
    <row r="16" spans="1:13" ht="22.5">
      <c r="A16" s="192" t="s">
        <v>24</v>
      </c>
      <c r="D16" s="63"/>
      <c r="E16" s="50"/>
      <c r="F16" s="61"/>
      <c r="G16" s="61"/>
      <c r="H16" s="61"/>
      <c r="I16" s="64"/>
      <c r="J16" s="61"/>
      <c r="K16" s="61"/>
      <c r="L16" s="61"/>
      <c r="M16" s="52"/>
    </row>
    <row r="17" spans="1:13">
      <c r="A17" s="62" t="s">
        <v>36</v>
      </c>
      <c r="D17" s="63"/>
      <c r="E17" s="50"/>
      <c r="F17" s="61">
        <v>1525</v>
      </c>
      <c r="G17" s="61"/>
      <c r="H17" s="61">
        <v>1572</v>
      </c>
      <c r="I17" s="64"/>
      <c r="J17" s="167">
        <v>0</v>
      </c>
      <c r="K17" s="167"/>
      <c r="L17" s="167">
        <v>0</v>
      </c>
      <c r="M17" s="52"/>
    </row>
    <row r="18" spans="1:13">
      <c r="A18" s="62" t="s">
        <v>98</v>
      </c>
      <c r="D18" s="63"/>
      <c r="E18" s="50"/>
      <c r="F18" s="61">
        <v>4103</v>
      </c>
      <c r="G18" s="61"/>
      <c r="H18" s="61">
        <v>3139</v>
      </c>
      <c r="I18" s="64"/>
      <c r="J18" s="61">
        <v>1966</v>
      </c>
      <c r="K18" s="61"/>
      <c r="L18" s="61">
        <v>1031</v>
      </c>
      <c r="M18" s="52"/>
    </row>
    <row r="19" spans="1:13">
      <c r="A19" s="62" t="s">
        <v>79</v>
      </c>
      <c r="D19" s="58"/>
      <c r="E19" s="50"/>
      <c r="F19" s="61">
        <v>41</v>
      </c>
      <c r="G19" s="61"/>
      <c r="H19" s="61">
        <v>55</v>
      </c>
      <c r="I19" s="64"/>
      <c r="J19" s="61">
        <v>41</v>
      </c>
      <c r="K19" s="61"/>
      <c r="L19" s="61">
        <v>55</v>
      </c>
      <c r="M19" s="52"/>
    </row>
    <row r="20" spans="1:13">
      <c r="A20" s="62" t="s">
        <v>25</v>
      </c>
      <c r="D20" s="58"/>
      <c r="E20" s="50"/>
      <c r="F20" s="61">
        <v>8771</v>
      </c>
      <c r="G20" s="61"/>
      <c r="H20" s="61">
        <v>4087</v>
      </c>
      <c r="I20" s="64"/>
      <c r="J20" s="61">
        <v>5241</v>
      </c>
      <c r="K20" s="61"/>
      <c r="L20" s="61">
        <v>3593</v>
      </c>
      <c r="M20" s="52"/>
    </row>
    <row r="21" spans="1:13">
      <c r="A21" s="62" t="s">
        <v>206</v>
      </c>
      <c r="D21" s="58"/>
      <c r="E21" s="50"/>
      <c r="F21" s="208">
        <v>1052</v>
      </c>
      <c r="G21" s="61"/>
      <c r="H21" s="167">
        <v>0</v>
      </c>
      <c r="I21" s="64"/>
      <c r="J21" s="208">
        <v>2347</v>
      </c>
      <c r="K21" s="61"/>
      <c r="L21" s="208">
        <v>827</v>
      </c>
      <c r="M21" s="52"/>
    </row>
    <row r="22" spans="1:13">
      <c r="A22" s="59" t="s">
        <v>26</v>
      </c>
      <c r="D22" s="58"/>
      <c r="E22" s="50"/>
      <c r="F22" s="142">
        <f>SUM(F17:F21)</f>
        <v>15492</v>
      </c>
      <c r="G22" s="140"/>
      <c r="H22" s="142">
        <f>SUM(H17:H21)</f>
        <v>8853</v>
      </c>
      <c r="I22" s="141"/>
      <c r="J22" s="142">
        <f>SUM(J17:J21)</f>
        <v>9595</v>
      </c>
      <c r="K22" s="140"/>
      <c r="L22" s="142">
        <f>SUM(L17:L21)</f>
        <v>5506</v>
      </c>
      <c r="M22" s="52"/>
    </row>
    <row r="23" spans="1:13">
      <c r="A23" s="59" t="s">
        <v>146</v>
      </c>
      <c r="D23" s="58"/>
      <c r="E23" s="50"/>
      <c r="F23" s="140">
        <f>SUM(F15-F22)</f>
        <v>57277</v>
      </c>
      <c r="G23" s="140"/>
      <c r="H23" s="140">
        <f>SUM(H15-H22)</f>
        <v>11084</v>
      </c>
      <c r="I23" s="141"/>
      <c r="J23" s="137">
        <f>SUM(J15-J22)</f>
        <v>187</v>
      </c>
      <c r="K23" s="140"/>
      <c r="L23" s="137">
        <f>SUM(L15-L22)</f>
        <v>4531</v>
      </c>
      <c r="M23" s="52"/>
    </row>
    <row r="24" spans="1:13">
      <c r="A24" s="62" t="s">
        <v>27</v>
      </c>
      <c r="D24" s="58"/>
      <c r="E24" s="50"/>
      <c r="F24" s="65">
        <v>-650</v>
      </c>
      <c r="G24" s="61"/>
      <c r="H24" s="65">
        <v>-846</v>
      </c>
      <c r="I24" s="64"/>
      <c r="J24" s="65">
        <v>-82</v>
      </c>
      <c r="K24" s="61"/>
      <c r="L24" s="65">
        <v>-123</v>
      </c>
      <c r="M24" s="52"/>
    </row>
    <row r="25" spans="1:13">
      <c r="A25" s="59" t="s">
        <v>141</v>
      </c>
      <c r="D25" s="58"/>
      <c r="E25" s="50"/>
      <c r="F25" s="140">
        <f>SUM(F23:F24)</f>
        <v>56627</v>
      </c>
      <c r="G25" s="140"/>
      <c r="H25" s="140">
        <f>SUM(H23:H24)</f>
        <v>10238</v>
      </c>
      <c r="I25" s="141"/>
      <c r="J25" s="140">
        <f>SUM(J23:J24)</f>
        <v>105</v>
      </c>
      <c r="K25" s="140"/>
      <c r="L25" s="140">
        <f>SUM(L23:L24)</f>
        <v>4408</v>
      </c>
      <c r="M25" s="52"/>
    </row>
    <row r="26" spans="1:13" s="67" customFormat="1">
      <c r="A26" s="66" t="s">
        <v>140</v>
      </c>
      <c r="D26" s="63">
        <v>17</v>
      </c>
      <c r="E26" s="68"/>
      <c r="F26" s="65">
        <v>-1015</v>
      </c>
      <c r="G26" s="61"/>
      <c r="H26" s="61">
        <v>-1117</v>
      </c>
      <c r="I26" s="61"/>
      <c r="J26" s="61">
        <v>-18</v>
      </c>
      <c r="K26" s="61"/>
      <c r="L26" s="61">
        <v>-107</v>
      </c>
    </row>
    <row r="27" spans="1:13" ht="22.5" thickBot="1">
      <c r="A27" s="59" t="s">
        <v>168</v>
      </c>
      <c r="D27" s="63"/>
      <c r="E27" s="50"/>
      <c r="F27" s="143">
        <f>SUM(F25:F26)</f>
        <v>55612</v>
      </c>
      <c r="G27" s="140"/>
      <c r="H27" s="143">
        <f>SUM(H25:H26)</f>
        <v>9121</v>
      </c>
      <c r="I27" s="141"/>
      <c r="J27" s="144">
        <f>SUM(J25:J26)</f>
        <v>87</v>
      </c>
      <c r="K27" s="140"/>
      <c r="L27" s="144">
        <f>SUM(L25:L26)</f>
        <v>4301</v>
      </c>
      <c r="M27" s="52"/>
    </row>
    <row r="28" spans="1:13" ht="22.5" thickTop="1">
      <c r="A28" s="59"/>
      <c r="D28" s="63"/>
      <c r="E28" s="50"/>
      <c r="F28" s="61"/>
      <c r="G28" s="61"/>
      <c r="H28" s="61"/>
      <c r="I28" s="64"/>
      <c r="J28" s="33"/>
      <c r="K28" s="61"/>
      <c r="L28" s="33"/>
      <c r="M28" s="52"/>
    </row>
    <row r="29" spans="1:13">
      <c r="A29" s="59" t="s">
        <v>205</v>
      </c>
      <c r="D29" s="63"/>
      <c r="E29" s="50"/>
      <c r="F29" s="61"/>
      <c r="G29" s="61"/>
      <c r="H29" s="61"/>
      <c r="I29" s="64"/>
      <c r="J29" s="33"/>
      <c r="K29" s="61"/>
      <c r="L29" s="33"/>
      <c r="M29" s="52"/>
    </row>
    <row r="30" spans="1:13" ht="22.5" thickBot="1">
      <c r="A30" s="62" t="s">
        <v>42</v>
      </c>
      <c r="D30" s="63"/>
      <c r="E30" s="50"/>
      <c r="F30" s="61">
        <f>F32-F31</f>
        <v>55611</v>
      </c>
      <c r="G30" s="61"/>
      <c r="H30" s="61">
        <f>H32-H31</f>
        <v>9122</v>
      </c>
      <c r="I30" s="64"/>
      <c r="J30" s="69">
        <f>J27</f>
        <v>87</v>
      </c>
      <c r="K30" s="61"/>
      <c r="L30" s="69">
        <f>L27</f>
        <v>4301</v>
      </c>
      <c r="M30" s="52"/>
    </row>
    <row r="31" spans="1:13" ht="22.5" thickTop="1">
      <c r="A31" s="62" t="s">
        <v>43</v>
      </c>
      <c r="D31" s="63"/>
      <c r="E31" s="50"/>
      <c r="F31" s="61">
        <v>1</v>
      </c>
      <c r="G31" s="61"/>
      <c r="H31" s="61">
        <v>-1</v>
      </c>
      <c r="I31" s="64"/>
      <c r="J31" s="33"/>
      <c r="K31" s="61"/>
      <c r="L31" s="33"/>
      <c r="M31" s="52"/>
    </row>
    <row r="32" spans="1:13" ht="22.5" thickBot="1">
      <c r="A32" s="59"/>
      <c r="D32" s="63"/>
      <c r="E32" s="50"/>
      <c r="F32" s="143">
        <f>F27</f>
        <v>55612</v>
      </c>
      <c r="G32" s="140"/>
      <c r="H32" s="143">
        <f>H27</f>
        <v>9121</v>
      </c>
      <c r="I32" s="64"/>
      <c r="J32" s="33"/>
      <c r="K32" s="61"/>
      <c r="L32" s="33"/>
      <c r="M32" s="52"/>
    </row>
    <row r="33" spans="1:13" ht="22.5" thickTop="1">
      <c r="A33" s="62"/>
      <c r="D33" s="58"/>
      <c r="E33" s="58"/>
      <c r="F33" s="58"/>
      <c r="G33" s="50"/>
      <c r="I33" s="58"/>
      <c r="J33" s="33"/>
      <c r="K33" s="50"/>
      <c r="L33" s="33"/>
    </row>
    <row r="34" spans="1:13" ht="25.9" customHeight="1">
      <c r="A34" s="59" t="s">
        <v>176</v>
      </c>
      <c r="D34" s="63">
        <v>19</v>
      </c>
      <c r="E34" s="50"/>
      <c r="G34" s="52"/>
      <c r="H34" s="52"/>
      <c r="I34" s="50"/>
      <c r="J34" s="70"/>
      <c r="K34" s="52"/>
      <c r="L34" s="70"/>
      <c r="M34" s="52"/>
    </row>
    <row r="35" spans="1:13" ht="25.9" customHeight="1">
      <c r="A35" s="244" t="s">
        <v>177</v>
      </c>
      <c r="D35" s="63"/>
      <c r="E35" s="50"/>
      <c r="G35" s="52"/>
      <c r="H35" s="52"/>
      <c r="I35" s="50"/>
      <c r="J35" s="70"/>
      <c r="K35" s="52"/>
      <c r="L35" s="70"/>
      <c r="M35" s="52"/>
    </row>
    <row r="36" spans="1:13" ht="22.5" thickBot="1">
      <c r="A36" s="62" t="s">
        <v>179</v>
      </c>
      <c r="D36" s="63"/>
      <c r="E36" s="50"/>
      <c r="F36" s="245">
        <f>F30/300000</f>
        <v>0.18537000000000001</v>
      </c>
      <c r="G36" s="246"/>
      <c r="H36" s="245">
        <f>H30/300000</f>
        <v>3.0406666666666665E-2</v>
      </c>
      <c r="I36" s="247"/>
      <c r="J36" s="245">
        <f>J30/300000</f>
        <v>2.9E-4</v>
      </c>
      <c r="K36" s="246"/>
      <c r="L36" s="245">
        <f>L30/300000</f>
        <v>1.4336666666666666E-2</v>
      </c>
      <c r="M36" s="52"/>
    </row>
    <row r="37" spans="1:13" ht="25.15" customHeight="1" thickTop="1">
      <c r="A37" s="244" t="s">
        <v>178</v>
      </c>
      <c r="D37" s="63"/>
      <c r="E37" s="50"/>
      <c r="G37" s="52"/>
      <c r="H37" s="52"/>
      <c r="I37" s="50"/>
      <c r="J37" s="70"/>
      <c r="K37" s="52"/>
      <c r="L37" s="70"/>
    </row>
    <row r="38" spans="1:13" ht="22.5" thickBot="1">
      <c r="A38" s="62" t="s">
        <v>180</v>
      </c>
      <c r="D38" s="63"/>
      <c r="E38" s="50"/>
      <c r="F38" s="245">
        <f>F30/302391</f>
        <v>0.18390428286556149</v>
      </c>
      <c r="G38" s="71"/>
      <c r="H38" s="245">
        <f>H30/300000</f>
        <v>3.0406666666666665E-2</v>
      </c>
      <c r="I38" s="72"/>
      <c r="J38" s="245">
        <f>J30/302391</f>
        <v>2.8770697540601408E-4</v>
      </c>
      <c r="K38" s="71"/>
      <c r="L38" s="245">
        <f>L30/300000</f>
        <v>1.4336666666666666E-2</v>
      </c>
    </row>
    <row r="39" spans="1:13" ht="22.5" thickTop="1">
      <c r="A39" s="62"/>
      <c r="D39" s="63"/>
      <c r="E39" s="50"/>
      <c r="F39" s="71"/>
      <c r="G39" s="71"/>
      <c r="H39" s="71"/>
      <c r="I39" s="72"/>
      <c r="J39" s="71"/>
      <c r="K39" s="71"/>
      <c r="L39" s="71"/>
    </row>
    <row r="40" spans="1:13" s="9" customFormat="1" ht="22.5">
      <c r="A40" s="47" t="s">
        <v>154</v>
      </c>
      <c r="C40" s="10"/>
      <c r="L40" s="11"/>
    </row>
    <row r="41" spans="1:13" s="51" customFormat="1" ht="22.5">
      <c r="A41" s="103" t="s">
        <v>104</v>
      </c>
      <c r="B41" s="49"/>
      <c r="C41" s="49"/>
      <c r="D41" s="49"/>
      <c r="E41" s="49"/>
      <c r="F41" s="49"/>
      <c r="G41" s="49"/>
      <c r="H41" s="50"/>
      <c r="I41" s="49"/>
      <c r="J41" s="49"/>
      <c r="K41" s="49"/>
      <c r="L41" s="50"/>
      <c r="M41" s="49"/>
    </row>
    <row r="42" spans="1:13" s="51" customFormat="1" ht="22.5">
      <c r="A42" s="103" t="str">
        <f>A3</f>
        <v>สำหรับงวดสามเดือนสิ้นสุดวันที่ 31 มีนาคม 2565 (ยังไม่ได้ตรวจสอบ แต่สอบทานแล้ว)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</row>
    <row r="43" spans="1:13"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3">
      <c r="B44" s="53"/>
      <c r="C44" s="53"/>
      <c r="D44" s="198"/>
      <c r="E44" s="53"/>
      <c r="F44" s="254" t="s">
        <v>33</v>
      </c>
      <c r="G44" s="254"/>
      <c r="H44" s="254"/>
      <c r="I44" s="53"/>
      <c r="J44" s="254" t="s">
        <v>34</v>
      </c>
      <c r="K44" s="254"/>
      <c r="L44" s="254"/>
      <c r="M44" s="53"/>
    </row>
    <row r="45" spans="1:13" s="51" customFormat="1">
      <c r="A45" s="52"/>
      <c r="B45" s="52"/>
      <c r="C45" s="55"/>
      <c r="D45" s="56"/>
      <c r="E45" s="50"/>
      <c r="F45" s="164">
        <v>2565</v>
      </c>
      <c r="G45" s="58"/>
      <c r="H45" s="164">
        <v>2564</v>
      </c>
      <c r="I45" s="50"/>
      <c r="J45" s="164">
        <v>2565</v>
      </c>
      <c r="K45" s="58"/>
      <c r="L45" s="164">
        <v>2564</v>
      </c>
    </row>
    <row r="46" spans="1:13" s="51" customFormat="1">
      <c r="A46" s="52"/>
      <c r="B46" s="52"/>
      <c r="C46" s="55"/>
      <c r="D46" s="56"/>
      <c r="E46" s="50"/>
      <c r="F46" s="252" t="str">
        <f>F7</f>
        <v>(พันบาท)</v>
      </c>
      <c r="G46" s="252"/>
      <c r="H46" s="252"/>
      <c r="I46" s="252"/>
      <c r="J46" s="252"/>
      <c r="K46" s="252"/>
      <c r="L46" s="252"/>
    </row>
    <row r="47" spans="1:13" s="51" customFormat="1">
      <c r="A47" s="52"/>
      <c r="B47" s="52"/>
      <c r="C47" s="55"/>
      <c r="D47" s="56"/>
      <c r="E47" s="50"/>
      <c r="F47" s="57"/>
      <c r="G47" s="58"/>
      <c r="H47" s="74"/>
      <c r="I47" s="50"/>
      <c r="J47" s="57"/>
      <c r="K47" s="58"/>
      <c r="L47" s="74"/>
    </row>
    <row r="48" spans="1:13" s="51" customFormat="1" ht="22.5">
      <c r="A48" s="103" t="s">
        <v>168</v>
      </c>
      <c r="B48" s="52"/>
      <c r="C48" s="55"/>
      <c r="D48" s="56"/>
      <c r="E48" s="50"/>
      <c r="F48" s="145">
        <f>F27</f>
        <v>55612</v>
      </c>
      <c r="G48" s="146"/>
      <c r="H48" s="145">
        <f>H27</f>
        <v>9121</v>
      </c>
      <c r="I48" s="147"/>
      <c r="J48" s="145">
        <f>J27</f>
        <v>87</v>
      </c>
      <c r="K48" s="146"/>
      <c r="L48" s="145">
        <f>L27</f>
        <v>4301</v>
      </c>
    </row>
    <row r="49" spans="1:16" s="51" customFormat="1">
      <c r="A49" s="52"/>
      <c r="B49" s="52"/>
      <c r="C49" s="55"/>
      <c r="D49" s="56"/>
      <c r="E49" s="50"/>
      <c r="F49" s="57"/>
      <c r="G49" s="58"/>
      <c r="H49" s="20"/>
      <c r="I49" s="50"/>
      <c r="J49" s="57"/>
      <c r="K49" s="58"/>
      <c r="L49" s="20"/>
    </row>
    <row r="50" spans="1:16">
      <c r="A50" s="59" t="s">
        <v>80</v>
      </c>
      <c r="D50" s="63"/>
      <c r="E50" s="50"/>
      <c r="F50" s="61"/>
      <c r="G50" s="61"/>
      <c r="H50" s="61"/>
      <c r="I50" s="64"/>
      <c r="J50" s="61"/>
      <c r="K50" s="61"/>
      <c r="L50" s="61"/>
      <c r="M50" s="52"/>
    </row>
    <row r="51" spans="1:16">
      <c r="A51" s="250" t="s">
        <v>119</v>
      </c>
      <c r="D51" s="63"/>
      <c r="E51" s="50"/>
      <c r="F51" s="61"/>
      <c r="G51" s="61"/>
      <c r="H51" s="61"/>
      <c r="I51" s="64"/>
      <c r="J51" s="61"/>
      <c r="K51" s="61"/>
      <c r="L51" s="61"/>
      <c r="M51" s="52"/>
    </row>
    <row r="52" spans="1:16">
      <c r="A52" s="75" t="s">
        <v>85</v>
      </c>
      <c r="D52" s="63"/>
      <c r="E52" s="50"/>
      <c r="F52" s="61"/>
      <c r="G52" s="61"/>
      <c r="H52" s="61"/>
      <c r="I52" s="64"/>
      <c r="J52" s="61"/>
      <c r="K52" s="61"/>
      <c r="L52" s="61"/>
      <c r="M52" s="52"/>
    </row>
    <row r="53" spans="1:16">
      <c r="A53" s="62" t="s">
        <v>125</v>
      </c>
      <c r="D53" s="63"/>
      <c r="E53" s="50"/>
      <c r="F53" s="65">
        <v>893</v>
      </c>
      <c r="G53" s="61"/>
      <c r="H53" s="65">
        <v>-332</v>
      </c>
      <c r="I53" s="64"/>
      <c r="J53" s="172">
        <v>0</v>
      </c>
      <c r="K53" s="167"/>
      <c r="L53" s="172">
        <v>0</v>
      </c>
      <c r="M53" s="52"/>
      <c r="P53" s="67"/>
    </row>
    <row r="54" spans="1:16">
      <c r="A54" s="62" t="s">
        <v>81</v>
      </c>
      <c r="D54" s="63"/>
      <c r="E54" s="50"/>
      <c r="F54" s="61"/>
      <c r="G54" s="61"/>
      <c r="H54" s="61"/>
      <c r="I54" s="64"/>
      <c r="J54" s="167"/>
      <c r="K54" s="167"/>
      <c r="L54" s="167"/>
      <c r="M54" s="52"/>
    </row>
    <row r="55" spans="1:16">
      <c r="A55" s="62" t="s">
        <v>35</v>
      </c>
      <c r="D55" s="63"/>
      <c r="E55" s="50"/>
      <c r="F55" s="65">
        <f>F53</f>
        <v>893</v>
      </c>
      <c r="G55" s="61"/>
      <c r="H55" s="65">
        <f>H53</f>
        <v>-332</v>
      </c>
      <c r="I55" s="61"/>
      <c r="J55" s="172">
        <f>J53</f>
        <v>0</v>
      </c>
      <c r="K55" s="167"/>
      <c r="L55" s="172">
        <f>L53</f>
        <v>0</v>
      </c>
      <c r="M55" s="52"/>
    </row>
    <row r="56" spans="1:16">
      <c r="A56" s="62"/>
      <c r="D56" s="63"/>
      <c r="E56" s="50"/>
      <c r="F56" s="61"/>
      <c r="G56" s="61"/>
      <c r="H56" s="61"/>
      <c r="I56" s="61"/>
      <c r="J56" s="167"/>
      <c r="K56" s="167"/>
      <c r="L56" s="167"/>
      <c r="M56" s="52"/>
    </row>
    <row r="57" spans="1:16" s="67" customFormat="1">
      <c r="A57" s="250" t="s">
        <v>101</v>
      </c>
      <c r="D57" s="63"/>
      <c r="E57" s="68"/>
      <c r="F57" s="61"/>
      <c r="G57" s="61"/>
      <c r="H57" s="61"/>
      <c r="I57" s="61"/>
      <c r="J57" s="167"/>
      <c r="K57" s="167"/>
      <c r="L57" s="167"/>
    </row>
    <row r="58" spans="1:16" s="67" customFormat="1">
      <c r="A58" s="62" t="s">
        <v>188</v>
      </c>
      <c r="D58" s="63"/>
      <c r="E58" s="68"/>
      <c r="F58" s="208">
        <v>-283</v>
      </c>
      <c r="G58" s="167"/>
      <c r="H58" s="167">
        <v>0</v>
      </c>
      <c r="I58" s="61"/>
      <c r="J58" s="208">
        <v>-304</v>
      </c>
      <c r="K58" s="167"/>
      <c r="L58" s="167">
        <v>0</v>
      </c>
    </row>
    <row r="59" spans="1:16" s="67" customFormat="1">
      <c r="A59" s="62" t="s">
        <v>102</v>
      </c>
      <c r="D59" s="63"/>
      <c r="E59" s="68"/>
      <c r="F59" s="190">
        <v>58</v>
      </c>
      <c r="G59" s="167"/>
      <c r="H59" s="172">
        <v>0</v>
      </c>
      <c r="I59" s="61"/>
      <c r="J59" s="190">
        <v>61</v>
      </c>
      <c r="K59" s="167"/>
      <c r="L59" s="172">
        <v>0</v>
      </c>
    </row>
    <row r="60" spans="1:16" s="67" customFormat="1">
      <c r="A60" s="62" t="s">
        <v>101</v>
      </c>
      <c r="D60" s="63"/>
      <c r="E60" s="68"/>
      <c r="F60" s="167"/>
      <c r="G60" s="167"/>
      <c r="H60" s="167"/>
      <c r="I60" s="61"/>
      <c r="J60" s="167"/>
      <c r="K60" s="167"/>
      <c r="L60" s="167"/>
    </row>
    <row r="61" spans="1:16" s="67" customFormat="1">
      <c r="A61" s="62" t="s">
        <v>35</v>
      </c>
      <c r="D61" s="63"/>
      <c r="E61" s="68"/>
      <c r="F61" s="190">
        <f>SUM(F58:F59)</f>
        <v>-225</v>
      </c>
      <c r="G61" s="167"/>
      <c r="H61" s="172">
        <f>SUM(H58:H59)</f>
        <v>0</v>
      </c>
      <c r="I61" s="61"/>
      <c r="J61" s="190">
        <f>SUM(J58:J59)</f>
        <v>-243</v>
      </c>
      <c r="K61" s="167"/>
      <c r="L61" s="172">
        <f>SUM(L58:L59)</f>
        <v>0</v>
      </c>
    </row>
    <row r="62" spans="1:16">
      <c r="A62" s="59" t="s">
        <v>169</v>
      </c>
      <c r="D62" s="63"/>
      <c r="E62" s="50"/>
      <c r="F62" s="139">
        <f>SUM(F55,F61)</f>
        <v>668</v>
      </c>
      <c r="G62" s="140"/>
      <c r="H62" s="139">
        <f>SUM(H55,H61)</f>
        <v>-332</v>
      </c>
      <c r="I62" s="141"/>
      <c r="J62" s="139">
        <f>SUM(J55,J61)</f>
        <v>-243</v>
      </c>
      <c r="K62" s="174"/>
      <c r="L62" s="173">
        <f>SUM(L55,L61)</f>
        <v>0</v>
      </c>
      <c r="M62" s="52"/>
    </row>
    <row r="63" spans="1:16">
      <c r="A63" s="59"/>
      <c r="D63" s="63"/>
      <c r="E63" s="50"/>
      <c r="F63" s="61"/>
      <c r="G63" s="61"/>
      <c r="H63" s="61"/>
      <c r="I63" s="64"/>
      <c r="J63" s="61"/>
      <c r="K63" s="61"/>
      <c r="L63" s="61"/>
      <c r="M63" s="52"/>
    </row>
    <row r="64" spans="1:16" ht="22.5" thickBot="1">
      <c r="A64" s="59" t="s">
        <v>170</v>
      </c>
      <c r="D64" s="63"/>
      <c r="E64" s="50"/>
      <c r="F64" s="148">
        <f>F27+F62</f>
        <v>56280</v>
      </c>
      <c r="G64" s="140"/>
      <c r="H64" s="148">
        <f>H27+H62</f>
        <v>8789</v>
      </c>
      <c r="I64" s="141"/>
      <c r="J64" s="148">
        <f>J27+J62</f>
        <v>-156</v>
      </c>
      <c r="K64" s="140"/>
      <c r="L64" s="148">
        <f>L27+L62</f>
        <v>4301</v>
      </c>
      <c r="M64" s="52"/>
    </row>
    <row r="65" spans="1:13" ht="22.5" thickTop="1">
      <c r="A65" s="62"/>
      <c r="D65" s="58"/>
      <c r="E65" s="50"/>
      <c r="F65" s="61"/>
      <c r="G65" s="61"/>
      <c r="H65" s="61"/>
      <c r="I65" s="64"/>
      <c r="J65" s="61"/>
      <c r="K65" s="61"/>
      <c r="L65" s="61"/>
      <c r="M65" s="52"/>
    </row>
    <row r="66" spans="1:13">
      <c r="A66" s="59" t="s">
        <v>207</v>
      </c>
      <c r="D66" s="58"/>
      <c r="E66" s="50"/>
      <c r="F66" s="61"/>
      <c r="G66" s="61"/>
      <c r="H66" s="61"/>
      <c r="I66" s="64"/>
      <c r="J66" s="61"/>
      <c r="K66" s="61"/>
      <c r="L66" s="61"/>
      <c r="M66" s="52"/>
    </row>
    <row r="67" spans="1:13" ht="22.5" thickBot="1">
      <c r="A67" s="62" t="s">
        <v>42</v>
      </c>
      <c r="D67" s="58"/>
      <c r="E67" s="50"/>
      <c r="F67" s="61">
        <f>F69-F68</f>
        <v>56279</v>
      </c>
      <c r="G67" s="61"/>
      <c r="H67" s="61">
        <f>H69-H68</f>
        <v>8790</v>
      </c>
      <c r="I67" s="64"/>
      <c r="J67" s="76">
        <f>J64</f>
        <v>-156</v>
      </c>
      <c r="K67" s="61"/>
      <c r="L67" s="76">
        <f>L64</f>
        <v>4301</v>
      </c>
      <c r="M67" s="52"/>
    </row>
    <row r="68" spans="1:13" ht="22.5" thickTop="1">
      <c r="A68" s="62" t="s">
        <v>43</v>
      </c>
      <c r="D68" s="58"/>
      <c r="E68" s="50"/>
      <c r="F68" s="61">
        <v>1</v>
      </c>
      <c r="G68" s="61"/>
      <c r="H68" s="61">
        <v>-1</v>
      </c>
      <c r="I68" s="64"/>
      <c r="J68" s="61"/>
      <c r="K68" s="61"/>
      <c r="L68" s="61"/>
      <c r="M68" s="52"/>
    </row>
    <row r="69" spans="1:13" ht="22.5" thickBot="1">
      <c r="A69" s="62"/>
      <c r="D69" s="58"/>
      <c r="E69" s="50"/>
      <c r="F69" s="143">
        <f>F64</f>
        <v>56280</v>
      </c>
      <c r="G69" s="140"/>
      <c r="H69" s="143">
        <f>H64</f>
        <v>8789</v>
      </c>
      <c r="I69" s="64"/>
      <c r="J69" s="61"/>
      <c r="K69" s="61"/>
      <c r="L69" s="61"/>
      <c r="M69" s="52"/>
    </row>
    <row r="70" spans="1:13" ht="22.5" thickTop="1">
      <c r="A70" s="62"/>
      <c r="D70" s="58"/>
      <c r="E70" s="50"/>
      <c r="F70" s="61"/>
      <c r="G70" s="61"/>
      <c r="H70" s="61"/>
      <c r="I70" s="64"/>
      <c r="J70" s="61"/>
      <c r="K70" s="61"/>
      <c r="L70" s="61"/>
      <c r="M70" s="52"/>
    </row>
    <row r="71" spans="1:13">
      <c r="A71" s="73"/>
      <c r="D71" s="60"/>
      <c r="E71" s="60"/>
      <c r="F71" s="60"/>
      <c r="G71" s="60"/>
      <c r="H71" s="60"/>
      <c r="I71" s="60"/>
      <c r="J71" s="60"/>
      <c r="K71" s="60"/>
      <c r="L71" s="60"/>
      <c r="M71" s="60"/>
    </row>
  </sheetData>
  <mergeCells count="6">
    <mergeCell ref="F46:L46"/>
    <mergeCell ref="F5:H5"/>
    <mergeCell ref="J5:L5"/>
    <mergeCell ref="F7:L7"/>
    <mergeCell ref="F44:H44"/>
    <mergeCell ref="J44:L44"/>
  </mergeCells>
  <printOptions horizontalCentered="1" gridLinesSet="0"/>
  <pageMargins left="0.6" right="0.4" top="0.70866141699999996" bottom="0.5" header="0.196850393700787" footer="0.196850393700787"/>
  <pageSetup paperSize="9" scale="85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4"/>
  <sheetViews>
    <sheetView showGridLines="0" view="pageBreakPreview" zoomScaleNormal="100" zoomScaleSheetLayoutView="100" workbookViewId="0"/>
  </sheetViews>
  <sheetFormatPr defaultColWidth="9.28515625" defaultRowHeight="20.65" customHeight="1"/>
  <cols>
    <col min="1" max="1" width="14.7109375" style="1" customWidth="1"/>
    <col min="2" max="2" width="25.42578125" style="1" customWidth="1"/>
    <col min="3" max="3" width="7.42578125" style="1" customWidth="1"/>
    <col min="4" max="4" width="0.7109375" style="2" hidden="1" customWidth="1"/>
    <col min="5" max="5" width="11.28515625" style="1" customWidth="1"/>
    <col min="6" max="6" width="0.7109375" style="1" customWidth="1"/>
    <col min="7" max="7" width="11.140625" style="1" customWidth="1"/>
    <col min="8" max="8" width="0.7109375" style="1" customWidth="1"/>
    <col min="9" max="9" width="13.7109375" style="1" customWidth="1"/>
    <col min="10" max="10" width="0.7109375" style="1" customWidth="1"/>
    <col min="11" max="11" width="13.7109375" style="1" customWidth="1"/>
    <col min="12" max="12" width="0.7109375" style="1" customWidth="1"/>
    <col min="13" max="13" width="11" style="1" customWidth="1"/>
    <col min="14" max="14" width="0.7109375" style="1" customWidth="1"/>
    <col min="15" max="15" width="9.28515625" style="1" customWidth="1"/>
    <col min="16" max="16" width="0.7109375" style="1" customWidth="1"/>
    <col min="17" max="17" width="15" style="1" customWidth="1"/>
    <col min="18" max="18" width="0.7109375" style="1" customWidth="1"/>
    <col min="19" max="19" width="19.28515625" style="1" customWidth="1"/>
    <col min="20" max="20" width="0.7109375" style="1" customWidth="1"/>
    <col min="21" max="21" width="11" style="1" customWidth="1"/>
    <col min="22" max="22" width="0.7109375" style="1" customWidth="1"/>
    <col min="23" max="23" width="12.28515625" style="1" customWidth="1"/>
    <col min="24" max="24" width="0.7109375" style="1" customWidth="1"/>
    <col min="25" max="25" width="11.42578125" style="1" customWidth="1"/>
    <col min="26" max="26" width="10.7109375" style="1" bestFit="1" customWidth="1"/>
    <col min="27" max="27" width="9.5703125" style="1" bestFit="1" customWidth="1"/>
    <col min="28" max="16384" width="9.28515625" style="1"/>
  </cols>
  <sheetData>
    <row r="1" spans="1:25" ht="20.65" customHeight="1">
      <c r="A1" s="228" t="s">
        <v>154</v>
      </c>
      <c r="C1" s="126"/>
      <c r="D1" s="1"/>
      <c r="P1" s="2"/>
    </row>
    <row r="2" spans="1:25" ht="20.65" customHeight="1">
      <c r="A2" s="229" t="s">
        <v>29</v>
      </c>
      <c r="B2" s="4"/>
      <c r="C2" s="4"/>
      <c r="D2" s="4"/>
      <c r="E2" s="4"/>
      <c r="F2" s="4"/>
      <c r="G2" s="4"/>
      <c r="H2" s="4"/>
      <c r="I2" s="7"/>
      <c r="J2" s="7"/>
      <c r="K2" s="7"/>
      <c r="L2" s="7"/>
      <c r="M2" s="3"/>
      <c r="N2" s="3"/>
      <c r="O2" s="3"/>
      <c r="P2" s="3"/>
      <c r="R2" s="3"/>
      <c r="T2" s="3"/>
      <c r="U2" s="3"/>
      <c r="V2" s="3"/>
      <c r="W2" s="3"/>
    </row>
    <row r="3" spans="1:25" ht="20.65" customHeight="1">
      <c r="A3" s="103" t="s">
        <v>166</v>
      </c>
      <c r="B3" s="3"/>
      <c r="C3" s="128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3"/>
      <c r="T3" s="3"/>
      <c r="U3" s="3"/>
      <c r="V3" s="3"/>
      <c r="W3" s="3"/>
    </row>
    <row r="4" spans="1:25" ht="20.65" customHeight="1">
      <c r="A4" s="109"/>
      <c r="B4" s="110"/>
      <c r="C4" s="110"/>
      <c r="D4" s="111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09"/>
      <c r="R4" s="110"/>
      <c r="S4" s="109"/>
      <c r="T4" s="110"/>
      <c r="U4" s="110"/>
      <c r="V4" s="110"/>
      <c r="W4" s="109"/>
      <c r="X4" s="109"/>
      <c r="Y4" s="112"/>
    </row>
    <row r="5" spans="1:25" ht="30" customHeight="1">
      <c r="A5" s="109"/>
      <c r="B5" s="110"/>
      <c r="C5" s="110"/>
      <c r="D5" s="111"/>
      <c r="E5" s="257" t="s">
        <v>33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</row>
    <row r="6" spans="1:25" ht="25.5" customHeight="1">
      <c r="A6" s="109"/>
      <c r="B6" s="110"/>
      <c r="C6" s="110"/>
      <c r="D6" s="111"/>
      <c r="E6" s="256" t="s">
        <v>70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00"/>
      <c r="W6" s="200"/>
      <c r="X6" s="109"/>
      <c r="Y6" s="109"/>
    </row>
    <row r="7" spans="1:25" ht="20.65" customHeight="1">
      <c r="A7" s="109"/>
      <c r="B7" s="110"/>
      <c r="C7" s="110"/>
      <c r="D7" s="111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59" t="s">
        <v>82</v>
      </c>
      <c r="R7" s="259"/>
      <c r="S7" s="259"/>
      <c r="T7" s="200"/>
      <c r="U7" s="200"/>
      <c r="V7" s="200"/>
      <c r="W7" s="200"/>
      <c r="X7" s="109"/>
      <c r="Y7" s="109"/>
    </row>
    <row r="8" spans="1:25" ht="20.65" customHeight="1">
      <c r="A8" s="109"/>
      <c r="B8" s="110"/>
      <c r="C8" s="110"/>
      <c r="D8" s="111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56" t="s">
        <v>80</v>
      </c>
      <c r="R8" s="256"/>
      <c r="S8" s="256"/>
      <c r="T8" s="200"/>
      <c r="U8" s="200"/>
      <c r="V8" s="200"/>
      <c r="W8" s="200"/>
      <c r="X8" s="109"/>
      <c r="Y8" s="109"/>
    </row>
    <row r="9" spans="1:25" ht="20.65" customHeight="1">
      <c r="A9" s="109"/>
      <c r="B9" s="110"/>
      <c r="C9" s="115"/>
      <c r="D9" s="111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114"/>
      <c r="R9" s="200"/>
      <c r="S9" s="114" t="s">
        <v>195</v>
      </c>
      <c r="T9" s="200"/>
      <c r="U9" s="200"/>
      <c r="V9" s="200"/>
      <c r="W9" s="200"/>
      <c r="X9" s="109"/>
      <c r="Y9" s="109"/>
    </row>
    <row r="10" spans="1:25" ht="20.65" customHeight="1">
      <c r="A10" s="109"/>
      <c r="B10" s="110"/>
      <c r="D10" s="111"/>
      <c r="E10" s="200"/>
      <c r="F10" s="200"/>
      <c r="G10" s="114"/>
      <c r="H10" s="200"/>
      <c r="I10" s="226" t="s">
        <v>93</v>
      </c>
      <c r="J10" s="200"/>
      <c r="K10" s="200"/>
      <c r="L10" s="200"/>
      <c r="M10" s="255" t="s">
        <v>18</v>
      </c>
      <c r="N10" s="255"/>
      <c r="O10" s="255"/>
      <c r="P10" s="200"/>
      <c r="Q10" s="114" t="s">
        <v>201</v>
      </c>
      <c r="R10" s="200"/>
      <c r="S10" s="114" t="s">
        <v>194</v>
      </c>
      <c r="T10" s="200"/>
      <c r="U10" s="109"/>
      <c r="V10" s="200"/>
      <c r="W10" s="109" t="s">
        <v>74</v>
      </c>
      <c r="X10" s="109"/>
      <c r="Y10" s="109"/>
    </row>
    <row r="11" spans="1:25" ht="20.65" customHeight="1">
      <c r="A11" s="109"/>
      <c r="B11" s="110"/>
      <c r="C11" s="115"/>
      <c r="D11" s="111"/>
      <c r="E11" s="200" t="s">
        <v>15</v>
      </c>
      <c r="F11" s="200"/>
      <c r="G11" s="109"/>
      <c r="H11" s="200"/>
      <c r="I11" s="114" t="s">
        <v>94</v>
      </c>
      <c r="J11" s="200"/>
      <c r="K11" s="227" t="s">
        <v>148</v>
      </c>
      <c r="L11" s="200"/>
      <c r="M11" s="115" t="s">
        <v>129</v>
      </c>
      <c r="N11" s="114"/>
      <c r="O11" s="114"/>
      <c r="P11" s="200"/>
      <c r="Q11" s="114" t="s">
        <v>202</v>
      </c>
      <c r="R11" s="109"/>
      <c r="S11" s="114" t="s">
        <v>132</v>
      </c>
      <c r="T11" s="109"/>
      <c r="U11" s="114" t="s">
        <v>57</v>
      </c>
      <c r="V11" s="200"/>
      <c r="W11" s="114" t="s">
        <v>78</v>
      </c>
      <c r="X11" s="200"/>
      <c r="Y11" s="200"/>
    </row>
    <row r="12" spans="1:25" s="6" customFormat="1" ht="20.65" customHeight="1">
      <c r="A12" s="115"/>
      <c r="B12" s="115"/>
      <c r="C12" s="109"/>
      <c r="D12" s="115"/>
      <c r="E12" s="115" t="s">
        <v>83</v>
      </c>
      <c r="F12" s="115"/>
      <c r="G12" s="114" t="s">
        <v>105</v>
      </c>
      <c r="H12" s="115"/>
      <c r="I12" s="114" t="s">
        <v>95</v>
      </c>
      <c r="J12" s="115"/>
      <c r="K12" s="115" t="s">
        <v>149</v>
      </c>
      <c r="L12" s="115"/>
      <c r="M12" s="116" t="s">
        <v>130</v>
      </c>
      <c r="N12" s="114"/>
      <c r="O12" s="114" t="s">
        <v>199</v>
      </c>
      <c r="P12" s="114"/>
      <c r="Q12" s="114" t="s">
        <v>204</v>
      </c>
      <c r="R12" s="115"/>
      <c r="S12" s="114" t="s">
        <v>133</v>
      </c>
      <c r="T12" s="115"/>
      <c r="U12" s="114" t="s">
        <v>73</v>
      </c>
      <c r="V12" s="114"/>
      <c r="W12" s="114" t="s">
        <v>75</v>
      </c>
      <c r="X12" s="114"/>
      <c r="Y12" s="114" t="s">
        <v>57</v>
      </c>
    </row>
    <row r="13" spans="1:25" s="6" customFormat="1" ht="20.65" customHeight="1">
      <c r="A13" s="115"/>
      <c r="B13" s="115"/>
      <c r="C13" s="198" t="s">
        <v>0</v>
      </c>
      <c r="D13" s="114"/>
      <c r="E13" s="210" t="s">
        <v>84</v>
      </c>
      <c r="F13" s="115"/>
      <c r="G13" s="210" t="s">
        <v>106</v>
      </c>
      <c r="H13" s="115"/>
      <c r="I13" s="210" t="s">
        <v>96</v>
      </c>
      <c r="J13" s="115"/>
      <c r="K13" s="210" t="s">
        <v>150</v>
      </c>
      <c r="L13" s="115"/>
      <c r="M13" s="118" t="s">
        <v>60</v>
      </c>
      <c r="N13" s="115"/>
      <c r="O13" s="210" t="s">
        <v>200</v>
      </c>
      <c r="P13" s="115"/>
      <c r="Q13" s="210" t="s">
        <v>203</v>
      </c>
      <c r="R13" s="115"/>
      <c r="S13" s="210" t="s">
        <v>134</v>
      </c>
      <c r="T13" s="115"/>
      <c r="U13" s="210" t="s">
        <v>72</v>
      </c>
      <c r="V13" s="115"/>
      <c r="W13" s="210" t="s">
        <v>76</v>
      </c>
      <c r="X13" s="115"/>
      <c r="Y13" s="210" t="s">
        <v>56</v>
      </c>
    </row>
    <row r="14" spans="1:25" s="6" customFormat="1" ht="20.65" customHeight="1">
      <c r="A14" s="115"/>
      <c r="B14" s="115"/>
      <c r="C14" s="109"/>
      <c r="D14" s="114"/>
      <c r="E14" s="258" t="s">
        <v>167</v>
      </c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</row>
    <row r="15" spans="1:25" ht="25.5" customHeight="1">
      <c r="A15" s="107" t="s">
        <v>131</v>
      </c>
      <c r="B15" s="109"/>
      <c r="C15" s="109"/>
      <c r="D15" s="119"/>
      <c r="E15" s="135">
        <v>150000</v>
      </c>
      <c r="F15" s="135"/>
      <c r="G15" s="135">
        <v>99419</v>
      </c>
      <c r="H15" s="135"/>
      <c r="I15" s="135">
        <v>-689</v>
      </c>
      <c r="J15" s="135"/>
      <c r="K15" s="176">
        <v>0</v>
      </c>
      <c r="L15" s="135"/>
      <c r="M15" s="135">
        <v>3651</v>
      </c>
      <c r="N15" s="135"/>
      <c r="O15" s="135">
        <v>40454</v>
      </c>
      <c r="P15" s="135"/>
      <c r="Q15" s="135">
        <v>228</v>
      </c>
      <c r="R15" s="135"/>
      <c r="S15" s="135">
        <v>267</v>
      </c>
      <c r="T15" s="135"/>
      <c r="U15" s="137">
        <f>SUM(E15:S15)</f>
        <v>293330</v>
      </c>
      <c r="V15" s="135"/>
      <c r="W15" s="135">
        <v>-413</v>
      </c>
      <c r="X15" s="135"/>
      <c r="Y15" s="137">
        <f>SUM(U15:W15)</f>
        <v>292917</v>
      </c>
    </row>
    <row r="16" spans="1:25" ht="21.75">
      <c r="A16" s="123" t="s">
        <v>168</v>
      </c>
      <c r="B16" s="109"/>
      <c r="C16" s="179"/>
      <c r="D16" s="114"/>
      <c r="E16" s="176">
        <v>0</v>
      </c>
      <c r="F16" s="176"/>
      <c r="G16" s="176">
        <v>0</v>
      </c>
      <c r="H16" s="176"/>
      <c r="I16" s="176">
        <v>0</v>
      </c>
      <c r="J16" s="176"/>
      <c r="K16" s="176">
        <v>0</v>
      </c>
      <c r="L16" s="176"/>
      <c r="M16" s="176">
        <v>0</v>
      </c>
      <c r="N16" s="122"/>
      <c r="O16" s="122">
        <f>PL!H30</f>
        <v>9122</v>
      </c>
      <c r="P16" s="122"/>
      <c r="Q16" s="178">
        <v>0</v>
      </c>
      <c r="R16" s="122"/>
      <c r="S16" s="178">
        <v>0</v>
      </c>
      <c r="T16" s="122"/>
      <c r="U16" s="121">
        <f t="shared" ref="U16:U22" si="0">SUM(E16:S16)</f>
        <v>9122</v>
      </c>
      <c r="V16" s="122"/>
      <c r="W16" s="122">
        <f>PL!H31</f>
        <v>-1</v>
      </c>
      <c r="X16" s="122"/>
      <c r="Y16" s="122">
        <f t="shared" ref="Y16:Y20" si="1">SUM(U16:W16)</f>
        <v>9121</v>
      </c>
    </row>
    <row r="17" spans="1:25" ht="20.65" customHeight="1">
      <c r="A17" s="123" t="s">
        <v>169</v>
      </c>
      <c r="B17" s="109"/>
      <c r="C17" s="109"/>
      <c r="D17" s="114"/>
      <c r="E17" s="177">
        <v>0</v>
      </c>
      <c r="F17" s="176"/>
      <c r="G17" s="177">
        <v>0</v>
      </c>
      <c r="H17" s="176"/>
      <c r="I17" s="177">
        <v>0</v>
      </c>
      <c r="J17" s="176"/>
      <c r="K17" s="177">
        <v>0</v>
      </c>
      <c r="L17" s="176"/>
      <c r="M17" s="177">
        <v>0</v>
      </c>
      <c r="N17" s="122"/>
      <c r="O17" s="177">
        <v>0</v>
      </c>
      <c r="P17" s="122"/>
      <c r="Q17" s="124">
        <f>PL!H53</f>
        <v>-332</v>
      </c>
      <c r="R17" s="122"/>
      <c r="S17" s="177">
        <v>0</v>
      </c>
      <c r="T17" s="122"/>
      <c r="U17" s="124">
        <f t="shared" si="0"/>
        <v>-332</v>
      </c>
      <c r="V17" s="122"/>
      <c r="W17" s="180">
        <v>0</v>
      </c>
      <c r="X17" s="122"/>
      <c r="Y17" s="124">
        <f t="shared" si="1"/>
        <v>-332</v>
      </c>
    </row>
    <row r="18" spans="1:25" ht="20.65" customHeight="1">
      <c r="A18" s="123" t="s">
        <v>170</v>
      </c>
      <c r="B18" s="109"/>
      <c r="C18" s="223"/>
      <c r="D18" s="114"/>
      <c r="E18" s="191">
        <f>SUM(E16:E17)</f>
        <v>0</v>
      </c>
      <c r="F18" s="176"/>
      <c r="G18" s="191">
        <f>SUM(G16:G17)</f>
        <v>0</v>
      </c>
      <c r="H18" s="176"/>
      <c r="I18" s="191">
        <f>SUM(I16:I17)</f>
        <v>0</v>
      </c>
      <c r="J18" s="176"/>
      <c r="K18" s="191">
        <f>SUM(K16:K17)</f>
        <v>0</v>
      </c>
      <c r="L18" s="176"/>
      <c r="M18" s="191">
        <f>SUM(M16:M17)</f>
        <v>0</v>
      </c>
      <c r="N18" s="122"/>
      <c r="O18" s="130">
        <f>SUM(O16:O17)</f>
        <v>9122</v>
      </c>
      <c r="P18" s="122"/>
      <c r="Q18" s="130">
        <f>SUM(Q16:Q17)</f>
        <v>-332</v>
      </c>
      <c r="R18" s="122"/>
      <c r="S18" s="191">
        <f>SUM(S16:S17)</f>
        <v>0</v>
      </c>
      <c r="T18" s="122"/>
      <c r="U18" s="130">
        <f t="shared" si="0"/>
        <v>8790</v>
      </c>
      <c r="V18" s="122"/>
      <c r="W18" s="130">
        <f>SUM(W16:W17)</f>
        <v>-1</v>
      </c>
      <c r="X18" s="122"/>
      <c r="Y18" s="130">
        <f t="shared" si="1"/>
        <v>8789</v>
      </c>
    </row>
    <row r="19" spans="1:25" ht="20.65" hidden="1" customHeight="1">
      <c r="A19" s="123" t="s">
        <v>158</v>
      </c>
      <c r="B19" s="109"/>
      <c r="C19" s="223">
        <v>19</v>
      </c>
      <c r="D19" s="114"/>
      <c r="E19" s="176">
        <v>0</v>
      </c>
      <c r="F19" s="176"/>
      <c r="G19" s="176">
        <v>0</v>
      </c>
      <c r="H19" s="176"/>
      <c r="I19" s="176">
        <v>0</v>
      </c>
      <c r="J19" s="121"/>
      <c r="K19" s="176">
        <v>0</v>
      </c>
      <c r="L19" s="121"/>
      <c r="M19" s="122"/>
      <c r="N19" s="121"/>
      <c r="O19" s="122">
        <f>-M19</f>
        <v>0</v>
      </c>
      <c r="P19" s="121"/>
      <c r="Q19" s="176">
        <v>0</v>
      </c>
      <c r="R19" s="121"/>
      <c r="S19" s="176">
        <v>0</v>
      </c>
      <c r="T19" s="121"/>
      <c r="U19" s="176">
        <f t="shared" si="0"/>
        <v>0</v>
      </c>
      <c r="V19" s="122"/>
      <c r="W19" s="176">
        <v>0</v>
      </c>
      <c r="X19" s="122"/>
      <c r="Y19" s="176">
        <f t="shared" si="1"/>
        <v>0</v>
      </c>
    </row>
    <row r="20" spans="1:25" ht="20.65" hidden="1" customHeight="1">
      <c r="A20" s="123" t="s">
        <v>103</v>
      </c>
      <c r="B20" s="109"/>
      <c r="C20" s="222">
        <v>26</v>
      </c>
      <c r="D20" s="114"/>
      <c r="E20" s="176">
        <v>0</v>
      </c>
      <c r="F20" s="121"/>
      <c r="G20" s="176">
        <v>0</v>
      </c>
      <c r="H20" s="178"/>
      <c r="I20" s="176">
        <v>0</v>
      </c>
      <c r="J20" s="178"/>
      <c r="K20" s="176">
        <v>0</v>
      </c>
      <c r="L20" s="178"/>
      <c r="M20" s="176">
        <v>0</v>
      </c>
      <c r="N20" s="121"/>
      <c r="O20" s="122"/>
      <c r="P20" s="121"/>
      <c r="Q20" s="176">
        <v>0</v>
      </c>
      <c r="R20" s="121"/>
      <c r="S20" s="176">
        <v>0</v>
      </c>
      <c r="T20" s="121"/>
      <c r="U20" s="122">
        <f t="shared" si="0"/>
        <v>0</v>
      </c>
      <c r="V20" s="122"/>
      <c r="W20" s="176">
        <v>0</v>
      </c>
      <c r="X20" s="122"/>
      <c r="Y20" s="122">
        <f t="shared" si="1"/>
        <v>0</v>
      </c>
    </row>
    <row r="21" spans="1:25" ht="20.65" customHeight="1">
      <c r="A21" s="123" t="s">
        <v>77</v>
      </c>
      <c r="B21" s="109"/>
      <c r="C21" s="223"/>
      <c r="D21" s="114"/>
      <c r="E21" s="176"/>
      <c r="F21" s="176"/>
      <c r="G21" s="176"/>
      <c r="H21" s="176"/>
      <c r="I21" s="176"/>
      <c r="J21" s="176"/>
      <c r="K21" s="176"/>
      <c r="L21" s="176"/>
      <c r="M21" s="176"/>
      <c r="N21" s="122"/>
      <c r="O21" s="122"/>
      <c r="P21" s="122"/>
      <c r="Q21" s="178"/>
      <c r="R21" s="122"/>
      <c r="S21" s="178"/>
      <c r="T21" s="122"/>
      <c r="U21" s="176"/>
      <c r="V21" s="122"/>
      <c r="W21" s="122"/>
      <c r="X21" s="122"/>
      <c r="Y21" s="176"/>
    </row>
    <row r="22" spans="1:25" ht="20.65" customHeight="1">
      <c r="A22" s="123" t="s">
        <v>89</v>
      </c>
      <c r="B22" s="109"/>
      <c r="C22" s="223"/>
      <c r="D22" s="114"/>
      <c r="E22" s="177">
        <v>0</v>
      </c>
      <c r="F22" s="121"/>
      <c r="G22" s="177">
        <v>0</v>
      </c>
      <c r="H22" s="121"/>
      <c r="I22" s="177">
        <v>0</v>
      </c>
      <c r="J22" s="121"/>
      <c r="K22" s="177">
        <v>0</v>
      </c>
      <c r="L22" s="121"/>
      <c r="M22" s="177">
        <v>0</v>
      </c>
      <c r="N22" s="121"/>
      <c r="O22" s="177">
        <v>0</v>
      </c>
      <c r="P22" s="121"/>
      <c r="Q22" s="177">
        <v>0</v>
      </c>
      <c r="R22" s="121"/>
      <c r="S22" s="177">
        <v>0</v>
      </c>
      <c r="T22" s="121"/>
      <c r="U22" s="177">
        <f t="shared" si="0"/>
        <v>0</v>
      </c>
      <c r="V22" s="121"/>
      <c r="W22" s="124">
        <v>-1</v>
      </c>
      <c r="X22" s="121"/>
      <c r="Y22" s="124">
        <f>SUM(U22:W22)</f>
        <v>-1</v>
      </c>
    </row>
    <row r="23" spans="1:25" ht="23.65" customHeight="1" thickBot="1">
      <c r="A23" s="107" t="s">
        <v>171</v>
      </c>
      <c r="B23" s="109"/>
      <c r="C23" s="223"/>
      <c r="D23" s="114"/>
      <c r="E23" s="138">
        <f>E15+E18+E22</f>
        <v>150000</v>
      </c>
      <c r="F23" s="135">
        <f>SUM(F16:F22)-F18</f>
        <v>0</v>
      </c>
      <c r="G23" s="138">
        <f>G15+G18+G22</f>
        <v>99419</v>
      </c>
      <c r="H23" s="135">
        <f>SUM(H16:H22)-H18</f>
        <v>0</v>
      </c>
      <c r="I23" s="138">
        <f>I15+I18+I22</f>
        <v>-689</v>
      </c>
      <c r="J23" s="135">
        <f>SUM(J16:J22)-J18</f>
        <v>0</v>
      </c>
      <c r="K23" s="138">
        <f>K15+K18+K22</f>
        <v>0</v>
      </c>
      <c r="L23" s="135">
        <f>SUM(L16:L22)-L18</f>
        <v>0</v>
      </c>
      <c r="M23" s="138">
        <f>M15+M18+M22</f>
        <v>3651</v>
      </c>
      <c r="N23" s="135">
        <f>SUM(N16:N22)-N18</f>
        <v>0</v>
      </c>
      <c r="O23" s="138">
        <f>O15+O18+O22</f>
        <v>49576</v>
      </c>
      <c r="P23" s="135">
        <f>SUM(P16:P22)-P18</f>
        <v>0</v>
      </c>
      <c r="Q23" s="138">
        <f>Q15+Q18+Q22</f>
        <v>-104</v>
      </c>
      <c r="R23" s="135">
        <f>SUM(R16:R22)-R18</f>
        <v>0</v>
      </c>
      <c r="S23" s="138">
        <f>S15+S18+S22</f>
        <v>267</v>
      </c>
      <c r="T23" s="135"/>
      <c r="U23" s="138">
        <f>U15+U18+U22</f>
        <v>302120</v>
      </c>
      <c r="V23" s="135"/>
      <c r="W23" s="138">
        <f>W15+W18+W22</f>
        <v>-415</v>
      </c>
      <c r="X23" s="135"/>
      <c r="Y23" s="138">
        <f>Y15+Y18+Y22</f>
        <v>301705</v>
      </c>
    </row>
    <row r="24" spans="1:25" ht="20.65" customHeight="1" thickTop="1">
      <c r="A24" s="107"/>
      <c r="B24" s="109"/>
      <c r="C24" s="223"/>
      <c r="D24" s="114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</row>
    <row r="25" spans="1:25" ht="24" customHeight="1">
      <c r="A25" s="107" t="s">
        <v>172</v>
      </c>
      <c r="B25" s="109"/>
      <c r="C25" s="223"/>
      <c r="D25" s="114"/>
      <c r="E25" s="137">
        <v>150000</v>
      </c>
      <c r="F25" s="135"/>
      <c r="G25" s="137">
        <v>99419</v>
      </c>
      <c r="H25" s="135"/>
      <c r="I25" s="137">
        <v>-689</v>
      </c>
      <c r="J25" s="135"/>
      <c r="K25" s="243">
        <v>-453</v>
      </c>
      <c r="L25" s="135"/>
      <c r="M25" s="137">
        <v>4258</v>
      </c>
      <c r="N25" s="135"/>
      <c r="O25" s="137">
        <v>52549</v>
      </c>
      <c r="P25" s="135"/>
      <c r="Q25" s="137">
        <v>435</v>
      </c>
      <c r="R25" s="135"/>
      <c r="S25" s="137">
        <v>267</v>
      </c>
      <c r="T25" s="135"/>
      <c r="U25" s="137">
        <f>SUM(E25:S25)</f>
        <v>305786</v>
      </c>
      <c r="V25" s="135"/>
      <c r="W25" s="137">
        <v>3</v>
      </c>
      <c r="X25" s="135"/>
      <c r="Y25" s="137">
        <f>SUM(U25:W25)</f>
        <v>305789</v>
      </c>
    </row>
    <row r="26" spans="1:25" ht="20.65" customHeight="1">
      <c r="A26" s="123" t="s">
        <v>168</v>
      </c>
      <c r="B26" s="109"/>
      <c r="C26" s="223"/>
      <c r="D26" s="114"/>
      <c r="E26" s="176">
        <v>0</v>
      </c>
      <c r="F26" s="176"/>
      <c r="G26" s="176">
        <v>0</v>
      </c>
      <c r="H26" s="176"/>
      <c r="I26" s="176">
        <v>0</v>
      </c>
      <c r="J26" s="176"/>
      <c r="K26" s="176">
        <v>0</v>
      </c>
      <c r="L26" s="176"/>
      <c r="M26" s="176">
        <v>0</v>
      </c>
      <c r="N26" s="122"/>
      <c r="O26" s="248">
        <f>PL!F30</f>
        <v>55611</v>
      </c>
      <c r="P26" s="119"/>
      <c r="Q26" s="249">
        <v>0</v>
      </c>
      <c r="R26" s="119"/>
      <c r="S26" s="176">
        <v>0</v>
      </c>
      <c r="T26" s="119"/>
      <c r="U26" s="249">
        <f>SUM(E26:S26)</f>
        <v>55611</v>
      </c>
      <c r="V26" s="119"/>
      <c r="W26" s="248">
        <f>PL!F31</f>
        <v>1</v>
      </c>
      <c r="X26" s="248"/>
      <c r="Y26" s="248">
        <f t="shared" ref="Y26:Y27" si="2">SUM(U26:W26)</f>
        <v>55612</v>
      </c>
    </row>
    <row r="27" spans="1:25" ht="20.65" customHeight="1">
      <c r="A27" s="123" t="s">
        <v>169</v>
      </c>
      <c r="B27" s="109"/>
      <c r="C27" s="222"/>
      <c r="D27" s="114"/>
      <c r="E27" s="177">
        <v>0</v>
      </c>
      <c r="F27" s="176"/>
      <c r="G27" s="177">
        <v>0</v>
      </c>
      <c r="H27" s="176"/>
      <c r="I27" s="177">
        <v>0</v>
      </c>
      <c r="J27" s="176"/>
      <c r="K27" s="177">
        <v>0</v>
      </c>
      <c r="L27" s="176"/>
      <c r="M27" s="177">
        <v>0</v>
      </c>
      <c r="N27" s="122"/>
      <c r="O27" s="180">
        <v>0</v>
      </c>
      <c r="P27" s="119"/>
      <c r="Q27" s="180">
        <f>PL!F53</f>
        <v>893</v>
      </c>
      <c r="R27" s="119"/>
      <c r="S27" s="180">
        <f>PL!F61</f>
        <v>-225</v>
      </c>
      <c r="T27" s="119"/>
      <c r="U27" s="180">
        <f>SUM(E27:S27)</f>
        <v>668</v>
      </c>
      <c r="V27" s="119"/>
      <c r="W27" s="180">
        <f>PL!F68-W26</f>
        <v>0</v>
      </c>
      <c r="X27" s="248"/>
      <c r="Y27" s="180">
        <f t="shared" si="2"/>
        <v>668</v>
      </c>
    </row>
    <row r="28" spans="1:25" ht="20.65" customHeight="1">
      <c r="A28" s="123" t="s">
        <v>170</v>
      </c>
      <c r="B28" s="109"/>
      <c r="C28" s="223"/>
      <c r="D28" s="114"/>
      <c r="E28" s="176">
        <f>SUM(E26:E27)</f>
        <v>0</v>
      </c>
      <c r="F28" s="178"/>
      <c r="G28" s="176">
        <f>SUM(G26:G27)</f>
        <v>0</v>
      </c>
      <c r="H28" s="178"/>
      <c r="I28" s="176">
        <f>SUM(I26:I27)</f>
        <v>0</v>
      </c>
      <c r="J28" s="178"/>
      <c r="K28" s="176">
        <f>SUM(K26:K27)</f>
        <v>0</v>
      </c>
      <c r="L28" s="178"/>
      <c r="M28" s="176">
        <f>SUM(M26:M27)</f>
        <v>0</v>
      </c>
      <c r="N28" s="121"/>
      <c r="O28" s="248">
        <f>SUM(O26:O27)</f>
        <v>55611</v>
      </c>
      <c r="P28" s="109"/>
      <c r="Q28" s="248">
        <f>SUM(Q26:Q27)</f>
        <v>893</v>
      </c>
      <c r="R28" s="109"/>
      <c r="S28" s="248">
        <f>SUM(S26:S27)</f>
        <v>-225</v>
      </c>
      <c r="T28" s="109"/>
      <c r="U28" s="248">
        <f>SUM(U26:U27)</f>
        <v>56279</v>
      </c>
      <c r="V28" s="109"/>
      <c r="W28" s="248">
        <f>SUM(W26:W27)</f>
        <v>1</v>
      </c>
      <c r="X28" s="249"/>
      <c r="Y28" s="248">
        <f>SUM(U28:W28)</f>
        <v>56280</v>
      </c>
    </row>
    <row r="29" spans="1:25" ht="20.65" hidden="1" customHeight="1">
      <c r="A29" s="123" t="s">
        <v>158</v>
      </c>
      <c r="B29" s="109"/>
      <c r="C29" s="223">
        <v>19</v>
      </c>
      <c r="D29" s="114"/>
      <c r="E29" s="176">
        <v>0</v>
      </c>
      <c r="F29" s="178"/>
      <c r="G29" s="176">
        <v>0</v>
      </c>
      <c r="H29" s="178"/>
      <c r="I29" s="176">
        <v>0</v>
      </c>
      <c r="J29" s="178"/>
      <c r="K29" s="176">
        <v>0</v>
      </c>
      <c r="L29" s="178"/>
      <c r="M29" s="248"/>
      <c r="N29" s="121"/>
      <c r="O29" s="248"/>
      <c r="P29" s="121"/>
      <c r="Q29" s="176">
        <v>0</v>
      </c>
      <c r="R29" s="121"/>
      <c r="S29" s="176">
        <v>0</v>
      </c>
      <c r="T29" s="121"/>
      <c r="U29" s="176">
        <f t="shared" ref="U29:U30" si="3">SUM(E29:S29)</f>
        <v>0</v>
      </c>
      <c r="V29" s="122"/>
      <c r="W29" s="176">
        <v>0</v>
      </c>
      <c r="X29" s="122"/>
      <c r="Y29" s="176">
        <v>0</v>
      </c>
    </row>
    <row r="30" spans="1:25" ht="20.65" hidden="1" customHeight="1">
      <c r="A30" s="123" t="s">
        <v>103</v>
      </c>
      <c r="B30" s="109"/>
      <c r="C30" s="222">
        <v>26</v>
      </c>
      <c r="D30" s="114"/>
      <c r="E30" s="176">
        <v>0</v>
      </c>
      <c r="F30" s="178"/>
      <c r="G30" s="176">
        <v>0</v>
      </c>
      <c r="H30" s="178"/>
      <c r="I30" s="176">
        <v>0</v>
      </c>
      <c r="J30" s="178"/>
      <c r="K30" s="176">
        <v>0</v>
      </c>
      <c r="L30" s="178"/>
      <c r="M30" s="176">
        <v>0</v>
      </c>
      <c r="N30" s="121"/>
      <c r="O30" s="122"/>
      <c r="P30" s="121"/>
      <c r="Q30" s="176">
        <v>0</v>
      </c>
      <c r="R30" s="121"/>
      <c r="S30" s="176">
        <v>0</v>
      </c>
      <c r="T30" s="121"/>
      <c r="U30" s="176">
        <f t="shared" si="3"/>
        <v>0</v>
      </c>
      <c r="V30" s="122"/>
      <c r="W30" s="176">
        <v>0</v>
      </c>
      <c r="X30" s="122"/>
      <c r="Y30" s="176">
        <f>SUM(U30:W30)</f>
        <v>0</v>
      </c>
    </row>
    <row r="31" spans="1:25" ht="20.65" customHeight="1">
      <c r="A31" s="123" t="s">
        <v>187</v>
      </c>
      <c r="B31" s="109"/>
      <c r="C31" s="222">
        <v>9</v>
      </c>
      <c r="D31" s="114"/>
      <c r="E31" s="176">
        <v>0</v>
      </c>
      <c r="F31" s="178"/>
      <c r="G31" s="176">
        <v>0</v>
      </c>
      <c r="H31" s="178"/>
      <c r="I31" s="248">
        <v>112</v>
      </c>
      <c r="J31" s="178"/>
      <c r="K31" s="248">
        <v>0</v>
      </c>
      <c r="L31" s="178"/>
      <c r="M31" s="176">
        <v>0</v>
      </c>
      <c r="N31" s="121"/>
      <c r="O31" s="176">
        <v>0</v>
      </c>
      <c r="P31" s="121"/>
      <c r="Q31" s="248">
        <v>-117</v>
      </c>
      <c r="R31" s="121"/>
      <c r="S31" s="176">
        <v>0</v>
      </c>
      <c r="T31" s="121"/>
      <c r="U31" s="122">
        <f>SUM(E31:S31)</f>
        <v>-5</v>
      </c>
      <c r="V31" s="122"/>
      <c r="W31" s="176">
        <v>0</v>
      </c>
      <c r="X31" s="122"/>
      <c r="Y31" s="122">
        <f>SUM(U31:W31)</f>
        <v>-5</v>
      </c>
    </row>
    <row r="32" spans="1:25" ht="20.65" hidden="1" customHeight="1">
      <c r="A32" s="123" t="s">
        <v>107</v>
      </c>
      <c r="B32" s="109"/>
      <c r="C32" s="224"/>
      <c r="D32" s="114"/>
      <c r="E32" s="178"/>
      <c r="F32" s="178"/>
      <c r="G32" s="178"/>
      <c r="H32" s="178"/>
      <c r="I32" s="178"/>
      <c r="J32" s="178"/>
      <c r="K32" s="178"/>
      <c r="L32" s="178"/>
      <c r="M32" s="178"/>
      <c r="N32" s="121"/>
      <c r="O32" s="121"/>
      <c r="P32" s="121"/>
      <c r="Q32" s="121"/>
      <c r="R32" s="121"/>
      <c r="S32" s="178"/>
      <c r="T32" s="121"/>
      <c r="U32" s="176"/>
      <c r="V32" s="121"/>
      <c r="W32" s="176"/>
      <c r="X32" s="121"/>
      <c r="Y32" s="176"/>
    </row>
    <row r="33" spans="1:26" ht="20.65" hidden="1" customHeight="1">
      <c r="A33" s="123" t="s">
        <v>108</v>
      </c>
      <c r="B33" s="109"/>
      <c r="C33" s="225"/>
      <c r="D33" s="114"/>
      <c r="E33" s="178">
        <v>0</v>
      </c>
      <c r="F33" s="178"/>
      <c r="G33" s="178">
        <v>0</v>
      </c>
      <c r="H33" s="178"/>
      <c r="I33" s="178">
        <v>0</v>
      </c>
      <c r="J33" s="178"/>
      <c r="K33" s="178">
        <v>0</v>
      </c>
      <c r="L33" s="178"/>
      <c r="M33" s="178">
        <v>0</v>
      </c>
      <c r="N33" s="121"/>
      <c r="O33" s="178">
        <v>0</v>
      </c>
      <c r="P33" s="121"/>
      <c r="Q33" s="178">
        <v>0</v>
      </c>
      <c r="R33" s="121"/>
      <c r="S33" s="178">
        <v>0</v>
      </c>
      <c r="T33" s="121"/>
      <c r="U33" s="176">
        <f>SUM(E33:Q33)</f>
        <v>0</v>
      </c>
      <c r="V33" s="121"/>
      <c r="W33" s="122"/>
      <c r="X33" s="122"/>
      <c r="Y33" s="122">
        <f>SUM(U33:W33)</f>
        <v>0</v>
      </c>
    </row>
    <row r="34" spans="1:26" ht="23.65" customHeight="1" thickBot="1">
      <c r="A34" s="107" t="s">
        <v>173</v>
      </c>
      <c r="B34" s="109"/>
      <c r="C34" s="225"/>
      <c r="D34" s="114"/>
      <c r="E34" s="134">
        <f>SUM(E25:E33)-E28</f>
        <v>150000</v>
      </c>
      <c r="F34" s="135" t="e">
        <f>SUM(F26:F33)-#REF!</f>
        <v>#REF!</v>
      </c>
      <c r="G34" s="134">
        <f t="shared" ref="G34:S34" si="4">SUM(G25:G33)-G28</f>
        <v>99419</v>
      </c>
      <c r="H34" s="135">
        <f t="shared" si="4"/>
        <v>0</v>
      </c>
      <c r="I34" s="134">
        <f t="shared" si="4"/>
        <v>-577</v>
      </c>
      <c r="J34" s="135">
        <f t="shared" si="4"/>
        <v>0</v>
      </c>
      <c r="K34" s="134">
        <f t="shared" si="4"/>
        <v>-453</v>
      </c>
      <c r="L34" s="135">
        <f t="shared" si="4"/>
        <v>0</v>
      </c>
      <c r="M34" s="134">
        <f t="shared" si="4"/>
        <v>4258</v>
      </c>
      <c r="N34" s="136">
        <f t="shared" si="4"/>
        <v>0</v>
      </c>
      <c r="O34" s="134">
        <f t="shared" si="4"/>
        <v>108160</v>
      </c>
      <c r="P34" s="136">
        <f t="shared" si="4"/>
        <v>0</v>
      </c>
      <c r="Q34" s="134">
        <f t="shared" si="4"/>
        <v>1211</v>
      </c>
      <c r="R34" s="136">
        <f t="shared" si="4"/>
        <v>0</v>
      </c>
      <c r="S34" s="134">
        <f t="shared" si="4"/>
        <v>42</v>
      </c>
      <c r="T34" s="136"/>
      <c r="U34" s="134">
        <f>SUM(U25:U33)-U28</f>
        <v>362060</v>
      </c>
      <c r="V34" s="136"/>
      <c r="W34" s="134">
        <f>SUM(W25:W33)-W28</f>
        <v>4</v>
      </c>
      <c r="X34" s="136"/>
      <c r="Y34" s="134">
        <f>SUM(U34:W34)</f>
        <v>362064</v>
      </c>
    </row>
    <row r="35" spans="1:26" ht="20.65" customHeight="1" thickTop="1">
      <c r="A35" s="107"/>
      <c r="B35" s="109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5"/>
      <c r="O35" s="114"/>
      <c r="P35" s="115"/>
      <c r="Q35" s="114"/>
      <c r="R35" s="115"/>
      <c r="S35" s="114"/>
      <c r="T35" s="115"/>
      <c r="U35" s="109"/>
      <c r="V35" s="115"/>
      <c r="W35" s="114"/>
      <c r="X35" s="109"/>
      <c r="Z35" s="109"/>
    </row>
    <row r="36" spans="1:26" ht="20.65" customHeight="1">
      <c r="A36" s="123"/>
      <c r="B36" s="109"/>
      <c r="D36" s="11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</row>
    <row r="94" spans="5:5" ht="20.65" customHeight="1">
      <c r="E94" s="1" t="e">
        <f>#REF!-E93</f>
        <v>#REF!</v>
      </c>
    </row>
  </sheetData>
  <mergeCells count="6">
    <mergeCell ref="M10:O10"/>
    <mergeCell ref="E6:U6"/>
    <mergeCell ref="E5:Y5"/>
    <mergeCell ref="E14:Y14"/>
    <mergeCell ref="Q7:S7"/>
    <mergeCell ref="Q8:S8"/>
  </mergeCells>
  <printOptions horizontalCentered="1"/>
  <pageMargins left="0.6" right="0.4" top="0.70866141699999996" bottom="0.5" header="0.196850393700787" footer="0.196850393700787"/>
  <pageSetup paperSize="9" scale="71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O90"/>
  <sheetViews>
    <sheetView showGridLines="0" view="pageBreakPreview" zoomScaleNormal="100" zoomScaleSheetLayoutView="100" workbookViewId="0"/>
  </sheetViews>
  <sheetFormatPr defaultColWidth="9.28515625" defaultRowHeight="21"/>
  <cols>
    <col min="1" max="1" width="30.7109375" style="1" customWidth="1"/>
    <col min="2" max="2" width="1.140625" style="1" customWidth="1"/>
    <col min="3" max="3" width="0.7109375" style="2" customWidth="1"/>
    <col min="4" max="4" width="10.7109375" style="1" customWidth="1"/>
    <col min="5" max="5" width="0.7109375" style="1" customWidth="1"/>
    <col min="6" max="6" width="12.140625" style="1" customWidth="1"/>
    <col min="7" max="7" width="0.7109375" style="1" customWidth="1"/>
    <col min="8" max="8" width="12.28515625" style="1" customWidth="1"/>
    <col min="9" max="9" width="0.7109375" style="1" customWidth="1"/>
    <col min="10" max="10" width="12.5703125" style="1" customWidth="1"/>
    <col min="11" max="11" width="0.7109375" style="1" customWidth="1"/>
    <col min="12" max="12" width="17.7109375" style="1" customWidth="1"/>
    <col min="13" max="13" width="0.7109375" style="1" customWidth="1"/>
    <col min="14" max="14" width="12.7109375" style="1" customWidth="1"/>
    <col min="15" max="15" width="0.7109375" style="1" customWidth="1"/>
    <col min="16" max="16" width="9.85546875" style="1" bestFit="1" customWidth="1"/>
    <col min="17" max="16384" width="9.28515625" style="1"/>
  </cols>
  <sheetData>
    <row r="1" spans="1:15" ht="23.25">
      <c r="A1" s="47" t="s">
        <v>154</v>
      </c>
      <c r="B1" s="126"/>
      <c r="C1" s="127"/>
      <c r="D1" s="127"/>
      <c r="E1" s="127"/>
      <c r="O1" s="2"/>
    </row>
    <row r="2" spans="1:15" ht="21.75">
      <c r="A2" s="260" t="s">
        <v>38</v>
      </c>
      <c r="B2" s="260"/>
      <c r="C2" s="260"/>
      <c r="D2" s="260"/>
      <c r="E2" s="260"/>
      <c r="F2" s="7"/>
      <c r="G2" s="7"/>
      <c r="H2" s="3"/>
      <c r="I2" s="3"/>
      <c r="J2" s="3"/>
      <c r="K2" s="3"/>
      <c r="L2" s="3"/>
      <c r="M2" s="3"/>
      <c r="N2" s="3"/>
    </row>
    <row r="3" spans="1:15" ht="21.75">
      <c r="A3" s="103" t="s">
        <v>166</v>
      </c>
      <c r="B3" s="128"/>
      <c r="C3" s="129"/>
      <c r="D3" s="128"/>
      <c r="E3" s="128"/>
      <c r="F3" s="3"/>
      <c r="G3" s="3"/>
      <c r="H3" s="3"/>
      <c r="I3" s="3"/>
      <c r="J3" s="3"/>
      <c r="K3" s="3"/>
      <c r="L3" s="3"/>
      <c r="M3" s="3"/>
      <c r="N3" s="3"/>
    </row>
    <row r="4" spans="1:15" ht="21.75">
      <c r="A4" s="109"/>
      <c r="B4" s="110"/>
      <c r="C4" s="111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2"/>
    </row>
    <row r="5" spans="1:15" ht="21.75">
      <c r="A5" s="109"/>
      <c r="B5" s="110"/>
      <c r="C5" s="111"/>
      <c r="D5" s="257" t="s">
        <v>34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5" ht="21.75">
      <c r="A6" s="109"/>
      <c r="B6" s="110"/>
      <c r="C6" s="111"/>
      <c r="D6" s="201"/>
      <c r="E6" s="201"/>
      <c r="F6" s="201"/>
      <c r="G6" s="201"/>
      <c r="H6" s="202"/>
      <c r="I6" s="202"/>
      <c r="J6" s="202"/>
      <c r="K6" s="201"/>
      <c r="L6" s="203" t="s">
        <v>195</v>
      </c>
      <c r="M6" s="201"/>
      <c r="N6" s="201"/>
    </row>
    <row r="7" spans="1:15" ht="21.75">
      <c r="A7" s="109"/>
      <c r="B7" s="110"/>
      <c r="C7" s="111"/>
      <c r="D7" s="113"/>
      <c r="E7" s="113"/>
      <c r="F7" s="113"/>
      <c r="G7" s="113"/>
      <c r="H7" s="255" t="s">
        <v>18</v>
      </c>
      <c r="I7" s="255"/>
      <c r="J7" s="255"/>
      <c r="K7" s="200"/>
      <c r="L7" s="203" t="s">
        <v>196</v>
      </c>
      <c r="M7" s="113"/>
      <c r="N7" s="113"/>
    </row>
    <row r="8" spans="1:15" ht="21.75">
      <c r="A8" s="109"/>
      <c r="B8" s="110"/>
      <c r="C8" s="111"/>
      <c r="D8" s="113" t="s">
        <v>15</v>
      </c>
      <c r="E8" s="113"/>
      <c r="F8" s="113"/>
      <c r="G8" s="113"/>
      <c r="H8" s="115" t="s">
        <v>129</v>
      </c>
      <c r="I8" s="114"/>
      <c r="J8" s="114"/>
      <c r="K8" s="200"/>
      <c r="L8" s="203" t="s">
        <v>132</v>
      </c>
      <c r="M8" s="113"/>
      <c r="N8" s="113"/>
    </row>
    <row r="9" spans="1:15" s="6" customFormat="1" ht="21.75">
      <c r="A9" s="115"/>
      <c r="B9" s="115"/>
      <c r="C9" s="115"/>
      <c r="D9" s="115" t="s">
        <v>83</v>
      </c>
      <c r="E9" s="115"/>
      <c r="F9" s="115" t="s">
        <v>105</v>
      </c>
      <c r="G9" s="115"/>
      <c r="H9" s="116" t="s">
        <v>130</v>
      </c>
      <c r="I9" s="114"/>
      <c r="J9" s="114"/>
      <c r="K9" s="114"/>
      <c r="L9" s="204" t="s">
        <v>133</v>
      </c>
      <c r="M9" s="114"/>
      <c r="N9" s="114" t="s">
        <v>57</v>
      </c>
    </row>
    <row r="10" spans="1:15" s="6" customFormat="1" ht="21.75">
      <c r="A10" s="115"/>
      <c r="B10" s="54"/>
      <c r="C10" s="114"/>
      <c r="D10" s="117" t="s">
        <v>84</v>
      </c>
      <c r="E10" s="115"/>
      <c r="F10" s="117" t="s">
        <v>106</v>
      </c>
      <c r="G10" s="115"/>
      <c r="H10" s="118" t="s">
        <v>60</v>
      </c>
      <c r="I10" s="115"/>
      <c r="J10" s="117" t="s">
        <v>28</v>
      </c>
      <c r="K10" s="115"/>
      <c r="L10" s="205" t="s">
        <v>134</v>
      </c>
      <c r="M10" s="115"/>
      <c r="N10" s="117" t="s">
        <v>56</v>
      </c>
    </row>
    <row r="11" spans="1:15" s="6" customFormat="1" ht="21.75">
      <c r="A11" s="115"/>
      <c r="B11" s="115"/>
      <c r="C11" s="114"/>
      <c r="D11" s="258" t="s">
        <v>167</v>
      </c>
      <c r="E11" s="258"/>
      <c r="F11" s="258"/>
      <c r="G11" s="258"/>
      <c r="H11" s="258"/>
      <c r="I11" s="258"/>
      <c r="J11" s="258"/>
      <c r="K11" s="258"/>
      <c r="L11" s="258"/>
      <c r="M11" s="258"/>
      <c r="N11" s="258"/>
    </row>
    <row r="12" spans="1:15" ht="21.75">
      <c r="A12" s="107" t="s">
        <v>131</v>
      </c>
      <c r="B12" s="109"/>
      <c r="C12" s="119"/>
      <c r="D12" s="165">
        <v>150000</v>
      </c>
      <c r="E12" s="165"/>
      <c r="F12" s="165">
        <v>99419</v>
      </c>
      <c r="G12" s="165"/>
      <c r="H12" s="165">
        <v>3651</v>
      </c>
      <c r="I12" s="165"/>
      <c r="J12" s="165">
        <v>5161</v>
      </c>
      <c r="K12" s="137"/>
      <c r="L12" s="165">
        <v>281</v>
      </c>
      <c r="M12" s="137"/>
      <c r="N12" s="137">
        <f>SUM(D12:M12)</f>
        <v>258512</v>
      </c>
    </row>
    <row r="13" spans="1:15" ht="21.75" hidden="1">
      <c r="A13" s="123" t="s">
        <v>168</v>
      </c>
      <c r="B13" s="109"/>
      <c r="C13" s="119"/>
      <c r="D13" s="176">
        <v>0</v>
      </c>
      <c r="E13" s="131"/>
      <c r="F13" s="176">
        <v>0</v>
      </c>
      <c r="G13" s="131"/>
      <c r="H13" s="176">
        <v>0</v>
      </c>
      <c r="I13" s="131"/>
      <c r="J13" s="131">
        <f>PL!L30</f>
        <v>4301</v>
      </c>
      <c r="K13" s="122"/>
      <c r="L13" s="176">
        <v>0</v>
      </c>
      <c r="M13" s="122"/>
      <c r="N13" s="122">
        <f>SUM(D13:M13)</f>
        <v>4301</v>
      </c>
    </row>
    <row r="14" spans="1:15" ht="21.75" hidden="1">
      <c r="A14" s="123" t="s">
        <v>169</v>
      </c>
      <c r="B14" s="109"/>
      <c r="C14" s="114"/>
      <c r="D14" s="176">
        <v>0</v>
      </c>
      <c r="E14" s="122"/>
      <c r="F14" s="176">
        <v>0</v>
      </c>
      <c r="G14" s="122"/>
      <c r="H14" s="176">
        <v>0</v>
      </c>
      <c r="I14" s="122"/>
      <c r="J14" s="122">
        <v>0</v>
      </c>
      <c r="K14" s="122"/>
      <c r="L14" s="176">
        <v>0</v>
      </c>
      <c r="M14" s="122"/>
      <c r="N14" s="122">
        <f>SUM(D14:M14)</f>
        <v>0</v>
      </c>
    </row>
    <row r="15" spans="1:15" ht="21.75">
      <c r="A15" s="123" t="s">
        <v>170</v>
      </c>
      <c r="B15" s="222"/>
      <c r="C15" s="114"/>
      <c r="D15" s="176">
        <f>SUM(D13:D14)</f>
        <v>0</v>
      </c>
      <c r="E15" s="176"/>
      <c r="F15" s="176">
        <f>SUM(F13:F14)</f>
        <v>0</v>
      </c>
      <c r="G15" s="176"/>
      <c r="H15" s="176">
        <f>SUM(H13:H14)</f>
        <v>0</v>
      </c>
      <c r="I15" s="131"/>
      <c r="J15" s="248">
        <f>SUM(J13:J14)</f>
        <v>4301</v>
      </c>
      <c r="K15" s="119"/>
      <c r="L15" s="248">
        <f>SUM(L13:L14)</f>
        <v>0</v>
      </c>
      <c r="M15" s="119"/>
      <c r="N15" s="248">
        <f>SUM(N13:N14)</f>
        <v>4301</v>
      </c>
    </row>
    <row r="16" spans="1:15" ht="22.5" thickBot="1">
      <c r="A16" s="107" t="s">
        <v>171</v>
      </c>
      <c r="B16" s="223"/>
      <c r="C16" s="114"/>
      <c r="D16" s="134">
        <f>SUM(D15)+D12</f>
        <v>150000</v>
      </c>
      <c r="E16" s="135">
        <f>SUM(E14:E15)+E12</f>
        <v>0</v>
      </c>
      <c r="F16" s="134">
        <f>SUM(F15)+F12</f>
        <v>99419</v>
      </c>
      <c r="G16" s="135">
        <f>SUM(G14:G15)+G12</f>
        <v>0</v>
      </c>
      <c r="H16" s="134">
        <f>SUM(H15)+H12</f>
        <v>3651</v>
      </c>
      <c r="I16" s="136">
        <f>SUM(I14:I15)+I12</f>
        <v>0</v>
      </c>
      <c r="J16" s="134">
        <f>SUM(J15)+J12</f>
        <v>9462</v>
      </c>
      <c r="K16" s="136">
        <f>SUM(K14:K15)+K12</f>
        <v>0</v>
      </c>
      <c r="L16" s="134">
        <f>SUM(L15)+L12</f>
        <v>281</v>
      </c>
      <c r="M16" s="136">
        <f>SUM(M12:M14)+M15</f>
        <v>0</v>
      </c>
      <c r="N16" s="134">
        <f>SUM(N15)+N12</f>
        <v>262813</v>
      </c>
    </row>
    <row r="17" spans="1:14" ht="22.5" thickTop="1">
      <c r="A17" s="107"/>
      <c r="B17" s="223"/>
      <c r="C17" s="114"/>
      <c r="D17" s="125"/>
      <c r="E17" s="125"/>
      <c r="F17" s="125"/>
      <c r="G17" s="125"/>
      <c r="H17" s="125"/>
      <c r="I17" s="120"/>
      <c r="J17" s="125"/>
      <c r="K17" s="120"/>
      <c r="L17" s="125"/>
      <c r="M17" s="120"/>
      <c r="N17" s="125"/>
    </row>
    <row r="18" spans="1:14" ht="21.75">
      <c r="A18" s="107" t="s">
        <v>172</v>
      </c>
      <c r="B18" s="223"/>
      <c r="C18" s="119"/>
      <c r="D18" s="137">
        <f>D16</f>
        <v>150000</v>
      </c>
      <c r="E18" s="165"/>
      <c r="F18" s="137">
        <f>F16</f>
        <v>99419</v>
      </c>
      <c r="G18" s="165"/>
      <c r="H18" s="137">
        <v>4258</v>
      </c>
      <c r="I18" s="165"/>
      <c r="J18" s="137">
        <v>1697</v>
      </c>
      <c r="K18" s="137"/>
      <c r="L18" s="165">
        <f>L16</f>
        <v>281</v>
      </c>
      <c r="M18" s="137"/>
      <c r="N18" s="137">
        <f>SUM(D18:L18)</f>
        <v>255655</v>
      </c>
    </row>
    <row r="19" spans="1:14" ht="21.75">
      <c r="A19" s="123" t="s">
        <v>168</v>
      </c>
      <c r="B19" s="223"/>
      <c r="C19" s="119"/>
      <c r="D19" s="176">
        <v>0</v>
      </c>
      <c r="E19" s="176"/>
      <c r="F19" s="176">
        <v>0</v>
      </c>
      <c r="G19" s="176"/>
      <c r="H19" s="176">
        <v>0</v>
      </c>
      <c r="I19" s="165"/>
      <c r="J19" s="122">
        <f>PL!J30</f>
        <v>87</v>
      </c>
      <c r="K19" s="137"/>
      <c r="L19" s="176">
        <v>0</v>
      </c>
      <c r="M19" s="137"/>
      <c r="N19" s="122">
        <f>SUM(D19:M19)</f>
        <v>87</v>
      </c>
    </row>
    <row r="20" spans="1:14" ht="21.75">
      <c r="A20" s="123" t="s">
        <v>169</v>
      </c>
      <c r="B20" s="223"/>
      <c r="C20" s="114"/>
      <c r="D20" s="176">
        <v>0</v>
      </c>
      <c r="E20" s="122"/>
      <c r="F20" s="176">
        <v>0</v>
      </c>
      <c r="G20" s="122"/>
      <c r="H20" s="176">
        <v>0</v>
      </c>
      <c r="I20" s="122"/>
      <c r="J20" s="122">
        <v>0</v>
      </c>
      <c r="K20" s="122"/>
      <c r="L20" s="248">
        <f>PL!J61</f>
        <v>-243</v>
      </c>
      <c r="M20" s="122"/>
      <c r="N20" s="122">
        <f>SUM(D20:M20)</f>
        <v>-243</v>
      </c>
    </row>
    <row r="21" spans="1:14" ht="21.75">
      <c r="A21" s="123" t="s">
        <v>170</v>
      </c>
      <c r="B21" s="223"/>
      <c r="C21" s="114"/>
      <c r="D21" s="191">
        <f>SUM(D19:D20)</f>
        <v>0</v>
      </c>
      <c r="E21" s="122"/>
      <c r="F21" s="191">
        <f>SUM(F19:F20)</f>
        <v>0</v>
      </c>
      <c r="G21" s="122"/>
      <c r="H21" s="191">
        <f>SUM(H19:H20)</f>
        <v>0</v>
      </c>
      <c r="I21" s="122"/>
      <c r="J21" s="251">
        <f>SUM(J19:J20)</f>
        <v>87</v>
      </c>
      <c r="K21" s="119"/>
      <c r="L21" s="251">
        <f>SUM(L19:L20)</f>
        <v>-243</v>
      </c>
      <c r="M21" s="119"/>
      <c r="N21" s="251">
        <f>SUM(N19:N20)</f>
        <v>-156</v>
      </c>
    </row>
    <row r="22" spans="1:14" ht="21.75" hidden="1">
      <c r="A22" s="123"/>
      <c r="B22" s="222"/>
      <c r="C22" s="114"/>
      <c r="D22" s="176"/>
      <c r="E22" s="176"/>
      <c r="F22" s="176"/>
      <c r="G22" s="176"/>
      <c r="H22" s="176"/>
      <c r="I22" s="131"/>
      <c r="J22" s="122"/>
      <c r="K22" s="122"/>
      <c r="L22" s="176"/>
      <c r="M22" s="122"/>
      <c r="N22" s="122"/>
    </row>
    <row r="23" spans="1:14" ht="22.5" thickBot="1">
      <c r="A23" s="107" t="s">
        <v>173</v>
      </c>
      <c r="B23" s="115"/>
      <c r="C23" s="114"/>
      <c r="D23" s="134">
        <f>D18+D21</f>
        <v>150000</v>
      </c>
      <c r="E23" s="135"/>
      <c r="F23" s="134">
        <f>F18+F21</f>
        <v>99419</v>
      </c>
      <c r="G23" s="135">
        <f>SUM(G20:G22)+G18</f>
        <v>0</v>
      </c>
      <c r="H23" s="134">
        <f>H18+H21</f>
        <v>4258</v>
      </c>
      <c r="I23" s="136">
        <f>SUM(I20:I22)+I18</f>
        <v>0</v>
      </c>
      <c r="J23" s="134">
        <f>J18+J21</f>
        <v>1784</v>
      </c>
      <c r="K23" s="136">
        <f>SUM(K20:K22)+K18</f>
        <v>0</v>
      </c>
      <c r="L23" s="134">
        <f>L18+L21</f>
        <v>38</v>
      </c>
      <c r="M23" s="136"/>
      <c r="N23" s="134">
        <f>N18+N21</f>
        <v>255499</v>
      </c>
    </row>
    <row r="24" spans="1:14" ht="6" customHeight="1" thickTop="1">
      <c r="A24" s="123"/>
      <c r="B24" s="109"/>
      <c r="C24" s="114"/>
      <c r="D24" s="121"/>
      <c r="E24" s="121"/>
      <c r="F24" s="121"/>
      <c r="G24" s="121"/>
      <c r="H24" s="122"/>
      <c r="I24" s="121"/>
      <c r="J24" s="122"/>
      <c r="K24" s="121"/>
      <c r="L24" s="122"/>
      <c r="M24" s="121"/>
      <c r="N24" s="121"/>
    </row>
    <row r="25" spans="1:14" ht="21.75">
      <c r="A25" s="123"/>
      <c r="B25" s="109"/>
      <c r="C25" s="109"/>
    </row>
    <row r="26" spans="1:14" ht="21.75">
      <c r="C26" s="1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90" spans="5:5">
      <c r="E90" s="1" t="e">
        <f>#REF!-E89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82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Q68"/>
  <sheetViews>
    <sheetView showGridLines="0" view="pageBreakPreview" zoomScaleNormal="115" zoomScaleSheetLayoutView="100" workbookViewId="0"/>
  </sheetViews>
  <sheetFormatPr defaultColWidth="8.7109375" defaultRowHeight="21.75"/>
  <cols>
    <col min="1" max="1" width="17.5703125" style="52" customWidth="1"/>
    <col min="2" max="2" width="8.28515625" style="52" customWidth="1"/>
    <col min="3" max="3" width="20.28515625" style="52" customWidth="1"/>
    <col min="4" max="4" width="7.85546875" style="52" customWidth="1"/>
    <col min="5" max="5" width="0.7109375" style="52" customWidth="1"/>
    <col min="6" max="6" width="12.28515625" style="52" customWidth="1"/>
    <col min="7" max="7" width="0.7109375" style="58" customWidth="1"/>
    <col min="8" max="8" width="12.28515625" style="58" customWidth="1"/>
    <col min="9" max="9" width="0.7109375" style="52" customWidth="1"/>
    <col min="10" max="10" width="12.28515625" style="52" customWidth="1"/>
    <col min="11" max="11" width="0.7109375" style="58" customWidth="1"/>
    <col min="12" max="12" width="13.28515625" style="58" customWidth="1"/>
    <col min="13" max="13" width="0.7109375" style="58" customWidth="1"/>
    <col min="14" max="14" width="9.42578125" style="52" bestFit="1" customWidth="1"/>
    <col min="15" max="15" width="12" style="52" bestFit="1" customWidth="1"/>
    <col min="16" max="16" width="9.7109375" style="52" bestFit="1" customWidth="1"/>
    <col min="17" max="16384" width="8.7109375" style="52"/>
  </cols>
  <sheetData>
    <row r="1" spans="1:17" s="9" customFormat="1" ht="21.6" customHeight="1">
      <c r="A1" s="228" t="s">
        <v>154</v>
      </c>
      <c r="B1" s="230"/>
      <c r="C1" s="231"/>
      <c r="D1" s="230"/>
      <c r="E1" s="230"/>
      <c r="F1" s="230"/>
      <c r="G1" s="230"/>
      <c r="H1" s="230"/>
      <c r="L1" s="11"/>
    </row>
    <row r="2" spans="1:17" s="78" customFormat="1">
      <c r="A2" s="232" t="s">
        <v>44</v>
      </c>
      <c r="B2" s="232"/>
      <c r="C2" s="232"/>
      <c r="D2" s="232"/>
      <c r="E2" s="232"/>
      <c r="F2" s="233"/>
      <c r="G2" s="233"/>
      <c r="H2" s="233"/>
      <c r="I2" s="77"/>
    </row>
    <row r="3" spans="1:17" s="79" customFormat="1" ht="23.65" customHeight="1">
      <c r="A3" s="262" t="s">
        <v>166</v>
      </c>
      <c r="B3" s="262"/>
      <c r="C3" s="262"/>
      <c r="D3" s="262"/>
      <c r="E3" s="262"/>
      <c r="F3" s="262"/>
      <c r="G3" s="262"/>
      <c r="H3" s="262"/>
      <c r="I3" s="77"/>
    </row>
    <row r="4" spans="1:17" s="79" customFormat="1">
      <c r="A4" s="80"/>
      <c r="B4" s="80"/>
      <c r="C4" s="80"/>
      <c r="D4" s="80"/>
      <c r="E4" s="80"/>
      <c r="F4" s="80"/>
      <c r="G4" s="80"/>
      <c r="H4" s="80"/>
      <c r="I4" s="77"/>
      <c r="L4" s="53"/>
      <c r="M4" s="81"/>
    </row>
    <row r="5" spans="1:17">
      <c r="B5" s="53"/>
      <c r="C5" s="53"/>
      <c r="D5" s="63"/>
      <c r="E5" s="53"/>
      <c r="F5" s="254" t="s">
        <v>33</v>
      </c>
      <c r="G5" s="254"/>
      <c r="H5" s="254"/>
      <c r="I5" s="53"/>
      <c r="J5" s="254" t="s">
        <v>34</v>
      </c>
      <c r="K5" s="254"/>
      <c r="L5" s="254"/>
      <c r="M5" s="53"/>
    </row>
    <row r="6" spans="1:17" s="51" customFormat="1">
      <c r="A6" s="52"/>
      <c r="B6" s="52"/>
      <c r="C6" s="55"/>
      <c r="D6" s="63" t="s">
        <v>0</v>
      </c>
      <c r="E6" s="50"/>
      <c r="F6" s="164">
        <v>2565</v>
      </c>
      <c r="G6" s="58"/>
      <c r="H6" s="164">
        <v>2564</v>
      </c>
      <c r="I6" s="50"/>
      <c r="J6" s="164">
        <v>2565</v>
      </c>
      <c r="K6" s="58"/>
      <c r="L6" s="164">
        <v>2564</v>
      </c>
    </row>
    <row r="7" spans="1:17" s="51" customFormat="1">
      <c r="A7" s="52"/>
      <c r="B7" s="52"/>
      <c r="C7" s="55"/>
      <c r="D7" s="56"/>
      <c r="E7" s="50"/>
      <c r="F7" s="261" t="s">
        <v>167</v>
      </c>
      <c r="G7" s="261"/>
      <c r="H7" s="261"/>
      <c r="I7" s="261"/>
      <c r="J7" s="261"/>
      <c r="K7" s="261"/>
      <c r="L7" s="261"/>
    </row>
    <row r="8" spans="1:17" s="84" customFormat="1">
      <c r="A8" s="82" t="s">
        <v>45</v>
      </c>
      <c r="B8" s="83"/>
      <c r="C8" s="83"/>
      <c r="D8" s="83"/>
      <c r="F8" s="32"/>
      <c r="G8" s="32"/>
      <c r="H8" s="32"/>
      <c r="I8" s="77"/>
    </row>
    <row r="9" spans="1:17" s="85" customFormat="1">
      <c r="A9" s="85" t="s">
        <v>46</v>
      </c>
      <c r="F9" s="22">
        <f>PL!F25</f>
        <v>56627</v>
      </c>
      <c r="G9" s="32"/>
      <c r="H9" s="22">
        <f>PL!H25</f>
        <v>10238</v>
      </c>
      <c r="I9" s="77"/>
      <c r="J9" s="22">
        <f>PL!J25</f>
        <v>105</v>
      </c>
      <c r="L9" s="22">
        <f>PL!L25</f>
        <v>4408</v>
      </c>
    </row>
    <row r="10" spans="1:17" s="85" customFormat="1">
      <c r="A10" s="86" t="s">
        <v>128</v>
      </c>
      <c r="F10" s="22"/>
      <c r="G10" s="32"/>
      <c r="H10" s="22"/>
      <c r="I10" s="77"/>
      <c r="J10" s="22"/>
      <c r="K10" s="32"/>
      <c r="L10" s="22"/>
    </row>
    <row r="11" spans="1:17" s="85" customFormat="1">
      <c r="A11" s="86" t="s">
        <v>47</v>
      </c>
      <c r="F11" s="22"/>
      <c r="G11" s="32"/>
      <c r="H11" s="22"/>
      <c r="I11" s="77"/>
      <c r="J11" s="22"/>
      <c r="K11" s="32"/>
      <c r="L11" s="22"/>
    </row>
    <row r="12" spans="1:17" s="85" customFormat="1">
      <c r="A12" s="86" t="s">
        <v>157</v>
      </c>
      <c r="F12" s="22">
        <v>-73</v>
      </c>
      <c r="G12" s="32"/>
      <c r="H12" s="22">
        <v>-939</v>
      </c>
      <c r="I12" s="77"/>
      <c r="J12" s="87">
        <v>2347</v>
      </c>
      <c r="K12" s="32"/>
      <c r="L12" s="87">
        <v>827</v>
      </c>
      <c r="N12" s="168"/>
      <c r="O12" s="168"/>
      <c r="P12" s="168"/>
      <c r="Q12" s="168"/>
    </row>
    <row r="13" spans="1:17" s="85" customFormat="1">
      <c r="A13" s="86" t="s">
        <v>159</v>
      </c>
      <c r="F13" s="170">
        <v>0</v>
      </c>
      <c r="G13" s="32"/>
      <c r="H13" s="186">
        <v>-153</v>
      </c>
      <c r="I13" s="169"/>
      <c r="J13" s="170">
        <v>0</v>
      </c>
      <c r="K13" s="89"/>
      <c r="L13" s="170">
        <v>0</v>
      </c>
    </row>
    <row r="14" spans="1:17" s="85" customFormat="1">
      <c r="A14" s="88" t="s">
        <v>66</v>
      </c>
      <c r="D14" s="63"/>
      <c r="F14" s="87">
        <v>2481</v>
      </c>
      <c r="H14" s="87">
        <v>2503</v>
      </c>
      <c r="I14" s="77"/>
      <c r="J14" s="22">
        <v>736</v>
      </c>
      <c r="L14" s="22">
        <v>765</v>
      </c>
    </row>
    <row r="15" spans="1:17" s="85" customFormat="1">
      <c r="A15" s="88" t="s">
        <v>181</v>
      </c>
      <c r="D15" s="63"/>
      <c r="F15" s="189">
        <v>1459</v>
      </c>
      <c r="H15" s="189">
        <v>0</v>
      </c>
      <c r="I15" s="77"/>
      <c r="J15" s="206">
        <v>4</v>
      </c>
      <c r="L15" s="170">
        <v>0</v>
      </c>
    </row>
    <row r="16" spans="1:17" s="85" customFormat="1">
      <c r="A16" s="88" t="s">
        <v>190</v>
      </c>
      <c r="D16" s="63">
        <v>9</v>
      </c>
      <c r="F16" s="189">
        <v>-51327</v>
      </c>
      <c r="H16" s="189">
        <v>0</v>
      </c>
      <c r="I16" s="77"/>
      <c r="J16" s="189">
        <v>0</v>
      </c>
      <c r="L16" s="189">
        <v>0</v>
      </c>
    </row>
    <row r="17" spans="1:12" s="89" customFormat="1">
      <c r="A17" s="85" t="s">
        <v>86</v>
      </c>
      <c r="F17" s="87">
        <v>97</v>
      </c>
      <c r="H17" s="87">
        <v>79</v>
      </c>
      <c r="I17" s="90"/>
      <c r="J17" s="22">
        <v>88</v>
      </c>
      <c r="L17" s="22">
        <v>69</v>
      </c>
    </row>
    <row r="18" spans="1:12" s="85" customFormat="1">
      <c r="A18" s="85" t="s">
        <v>88</v>
      </c>
      <c r="D18" s="63">
        <v>4</v>
      </c>
      <c r="F18" s="170">
        <v>0</v>
      </c>
      <c r="G18" s="89"/>
      <c r="H18" s="170">
        <v>0</v>
      </c>
      <c r="I18" s="77"/>
      <c r="J18" s="189">
        <v>0</v>
      </c>
      <c r="K18" s="89"/>
      <c r="L18" s="87">
        <v>-3999</v>
      </c>
    </row>
    <row r="19" spans="1:12" s="85" customFormat="1">
      <c r="A19" s="85" t="s">
        <v>59</v>
      </c>
      <c r="F19" s="87">
        <v>-96</v>
      </c>
      <c r="G19" s="89"/>
      <c r="H19" s="189">
        <v>-161</v>
      </c>
      <c r="I19" s="77"/>
      <c r="J19" s="87">
        <v>-181</v>
      </c>
      <c r="K19" s="89"/>
      <c r="L19" s="87">
        <v>-241</v>
      </c>
    </row>
    <row r="20" spans="1:12" s="85" customFormat="1">
      <c r="A20" s="79" t="s">
        <v>48</v>
      </c>
      <c r="F20" s="91">
        <v>621</v>
      </c>
      <c r="G20" s="79"/>
      <c r="H20" s="91">
        <v>805</v>
      </c>
      <c r="I20" s="77"/>
      <c r="J20" s="91">
        <v>80</v>
      </c>
      <c r="K20" s="79"/>
      <c r="L20" s="91">
        <v>102</v>
      </c>
    </row>
    <row r="21" spans="1:12" s="85" customFormat="1">
      <c r="A21" s="92" t="s">
        <v>142</v>
      </c>
      <c r="E21" s="85" t="e">
        <f>#REF!-E20</f>
        <v>#REF!</v>
      </c>
      <c r="F21" s="93"/>
      <c r="G21" s="32"/>
      <c r="H21" s="93"/>
      <c r="I21" s="77"/>
      <c r="K21" s="32"/>
    </row>
    <row r="22" spans="1:12" s="85" customFormat="1">
      <c r="A22" s="92" t="s">
        <v>49</v>
      </c>
      <c r="F22" s="93">
        <f>SUM(F9:F20)</f>
        <v>9789</v>
      </c>
      <c r="G22" s="32"/>
      <c r="H22" s="93">
        <f>SUM(H9:H20)</f>
        <v>12372</v>
      </c>
      <c r="I22" s="77"/>
      <c r="J22" s="93">
        <f>SUM(J9:J20)</f>
        <v>3179</v>
      </c>
      <c r="K22" s="32"/>
      <c r="L22" s="93">
        <f>SUM(L9:L20)</f>
        <v>1931</v>
      </c>
    </row>
    <row r="23" spans="1:12" s="85" customFormat="1">
      <c r="A23" s="85" t="s">
        <v>126</v>
      </c>
      <c r="F23" s="32"/>
      <c r="G23" s="32"/>
      <c r="H23" s="32"/>
      <c r="I23" s="77"/>
      <c r="J23" s="32"/>
      <c r="K23" s="32"/>
      <c r="L23" s="32"/>
    </row>
    <row r="24" spans="1:12" s="85" customFormat="1">
      <c r="A24" s="92" t="s">
        <v>137</v>
      </c>
      <c r="F24" s="32">
        <v>-1042</v>
      </c>
      <c r="G24" s="32"/>
      <c r="H24" s="32">
        <v>-1257</v>
      </c>
      <c r="I24" s="94"/>
      <c r="J24" s="32">
        <v>-4490</v>
      </c>
      <c r="K24" s="32"/>
      <c r="L24" s="32">
        <v>-850</v>
      </c>
    </row>
    <row r="25" spans="1:12" s="85" customFormat="1">
      <c r="A25" s="92" t="s">
        <v>153</v>
      </c>
      <c r="F25" s="170">
        <v>0</v>
      </c>
      <c r="G25" s="32"/>
      <c r="H25" s="170">
        <v>0</v>
      </c>
      <c r="I25" s="94"/>
      <c r="J25" s="32">
        <v>-280</v>
      </c>
      <c r="K25" s="32"/>
      <c r="L25" s="170">
        <v>0</v>
      </c>
    </row>
    <row r="26" spans="1:12" s="85" customFormat="1">
      <c r="A26" s="92" t="s">
        <v>50</v>
      </c>
      <c r="F26" s="32">
        <v>1278</v>
      </c>
      <c r="G26" s="32"/>
      <c r="H26" s="32">
        <v>81</v>
      </c>
      <c r="I26" s="94"/>
      <c r="J26" s="32">
        <v>3</v>
      </c>
      <c r="K26" s="32"/>
      <c r="L26" s="32">
        <v>-3</v>
      </c>
    </row>
    <row r="27" spans="1:12" s="85" customFormat="1">
      <c r="A27" s="92" t="s">
        <v>67</v>
      </c>
      <c r="F27" s="32">
        <v>14</v>
      </c>
      <c r="G27" s="32"/>
      <c r="H27" s="32">
        <v>15</v>
      </c>
      <c r="I27" s="94"/>
      <c r="J27" s="170">
        <v>0</v>
      </c>
      <c r="K27" s="32"/>
      <c r="L27" s="170">
        <v>0</v>
      </c>
    </row>
    <row r="28" spans="1:12" s="85" customFormat="1">
      <c r="A28" s="85" t="s">
        <v>127</v>
      </c>
      <c r="F28" s="32"/>
      <c r="G28" s="32"/>
      <c r="H28" s="32"/>
      <c r="I28" s="94"/>
      <c r="J28" s="32"/>
      <c r="K28" s="32"/>
      <c r="L28" s="32"/>
    </row>
    <row r="29" spans="1:12" s="85" customFormat="1">
      <c r="A29" s="95" t="s">
        <v>138</v>
      </c>
      <c r="F29" s="22">
        <v>1640</v>
      </c>
      <c r="G29" s="32"/>
      <c r="H29" s="22">
        <v>-260</v>
      </c>
      <c r="I29" s="94"/>
      <c r="J29" s="22">
        <v>1381</v>
      </c>
      <c r="K29" s="32"/>
      <c r="L29" s="22">
        <v>-85</v>
      </c>
    </row>
    <row r="30" spans="1:12" s="85" customFormat="1">
      <c r="A30" s="95" t="s">
        <v>192</v>
      </c>
      <c r="F30" s="22">
        <v>-2883</v>
      </c>
      <c r="G30" s="32"/>
      <c r="H30" s="170">
        <v>0</v>
      </c>
      <c r="I30" s="94"/>
      <c r="J30" s="170">
        <v>0</v>
      </c>
      <c r="K30" s="32"/>
      <c r="L30" s="170">
        <v>0</v>
      </c>
    </row>
    <row r="31" spans="1:12" s="85" customFormat="1">
      <c r="A31" s="85" t="s">
        <v>51</v>
      </c>
      <c r="F31" s="199">
        <v>-180</v>
      </c>
      <c r="G31" s="11"/>
      <c r="H31" s="209">
        <v>-354</v>
      </c>
      <c r="I31" s="219"/>
      <c r="J31" s="199">
        <v>-212</v>
      </c>
      <c r="K31" s="11"/>
      <c r="L31" s="209">
        <v>-400</v>
      </c>
    </row>
    <row r="32" spans="1:12" s="85" customFormat="1">
      <c r="A32" s="85" t="s">
        <v>198</v>
      </c>
      <c r="F32" s="96">
        <f>SUM(F21:F31)</f>
        <v>8616</v>
      </c>
      <c r="G32" s="32">
        <f t="shared" ref="G32:L32" si="0">SUM(G21:G31)</f>
        <v>0</v>
      </c>
      <c r="H32" s="96">
        <f t="shared" si="0"/>
        <v>10597</v>
      </c>
      <c r="I32" s="77">
        <f t="shared" si="0"/>
        <v>0</v>
      </c>
      <c r="J32" s="96">
        <f t="shared" si="0"/>
        <v>-419</v>
      </c>
      <c r="K32" s="32">
        <f t="shared" si="0"/>
        <v>0</v>
      </c>
      <c r="L32" s="96">
        <f t="shared" si="0"/>
        <v>593</v>
      </c>
    </row>
    <row r="33" spans="1:13" s="85" customFormat="1">
      <c r="A33" s="85" t="s">
        <v>113</v>
      </c>
      <c r="F33" s="170">
        <v>0</v>
      </c>
      <c r="G33" s="33"/>
      <c r="H33" s="96">
        <v>603</v>
      </c>
      <c r="I33" s="77"/>
      <c r="J33" s="170">
        <v>0</v>
      </c>
      <c r="K33" s="33"/>
      <c r="L33" s="96">
        <v>603</v>
      </c>
    </row>
    <row r="34" spans="1:13" s="85" customFormat="1">
      <c r="A34" s="85" t="s">
        <v>52</v>
      </c>
      <c r="F34" s="96">
        <v>-762</v>
      </c>
      <c r="G34" s="32"/>
      <c r="H34" s="96">
        <v>-785</v>
      </c>
      <c r="I34" s="77"/>
      <c r="J34" s="96">
        <v>-154</v>
      </c>
      <c r="K34" s="32"/>
      <c r="L34" s="96">
        <v>-155</v>
      </c>
    </row>
    <row r="35" spans="1:13" s="85" customFormat="1">
      <c r="A35" s="97" t="s">
        <v>183</v>
      </c>
      <c r="F35" s="149">
        <f>SUM(F32:F34)</f>
        <v>7854</v>
      </c>
      <c r="G35" s="133">
        <f>SUM(G32:G34)</f>
        <v>0</v>
      </c>
      <c r="H35" s="149">
        <f>SUM(H32:H34)</f>
        <v>10415</v>
      </c>
      <c r="I35" s="150">
        <f>SUM(I32:I34)</f>
        <v>0</v>
      </c>
      <c r="J35" s="149">
        <f>SUM(J32:J34)</f>
        <v>-573</v>
      </c>
      <c r="K35" s="133"/>
      <c r="L35" s="149">
        <f>SUM(L32:L34)</f>
        <v>1041</v>
      </c>
    </row>
    <row r="36" spans="1:13" s="84" customFormat="1">
      <c r="A36" s="82"/>
      <c r="B36" s="83"/>
      <c r="C36" s="83"/>
      <c r="D36" s="83"/>
      <c r="F36" s="33"/>
      <c r="G36" s="32"/>
      <c r="H36" s="33"/>
      <c r="I36" s="77"/>
    </row>
    <row r="37" spans="1:13" s="79" customFormat="1">
      <c r="A37" s="98"/>
      <c r="D37" s="99"/>
      <c r="E37" s="99"/>
      <c r="F37" s="32"/>
      <c r="G37" s="32"/>
      <c r="H37" s="32"/>
      <c r="I37" s="77"/>
    </row>
    <row r="38" spans="1:13" s="9" customFormat="1" ht="21.6" customHeight="1">
      <c r="A38" s="47" t="s">
        <v>154</v>
      </c>
      <c r="B38" s="104"/>
      <c r="C38" s="105"/>
      <c r="D38" s="104"/>
      <c r="E38" s="104"/>
      <c r="F38" s="104"/>
      <c r="G38" s="104"/>
      <c r="H38" s="104"/>
      <c r="L38" s="11"/>
    </row>
    <row r="39" spans="1:13" s="78" customFormat="1" ht="22.5">
      <c r="A39" s="48" t="s">
        <v>53</v>
      </c>
      <c r="B39" s="48"/>
      <c r="C39" s="48"/>
      <c r="D39" s="48"/>
      <c r="E39" s="48"/>
      <c r="F39" s="106"/>
      <c r="G39" s="106"/>
      <c r="H39" s="106"/>
      <c r="I39" s="77"/>
    </row>
    <row r="40" spans="1:13" s="79" customFormat="1" ht="22.5">
      <c r="A40" s="262" t="str">
        <f>A3</f>
        <v>สำหรับงวดสามเดือนสิ้นสุดวันที่ 31 มีนาคม 2565 (ยังไม่ได้ตรวจสอบ แต่สอบทานแล้ว)</v>
      </c>
      <c r="B40" s="262"/>
      <c r="C40" s="262"/>
      <c r="D40" s="262"/>
      <c r="E40" s="262"/>
      <c r="F40" s="262"/>
      <c r="G40" s="262"/>
      <c r="H40" s="262"/>
      <c r="I40" s="77"/>
    </row>
    <row r="41" spans="1:13" s="79" customFormat="1">
      <c r="A41" s="80"/>
      <c r="B41" s="80"/>
      <c r="C41" s="80"/>
      <c r="D41" s="80"/>
      <c r="E41" s="80"/>
      <c r="F41" s="80"/>
      <c r="G41" s="80"/>
      <c r="H41" s="80"/>
      <c r="I41" s="77"/>
      <c r="L41" s="53"/>
      <c r="M41" s="81"/>
    </row>
    <row r="42" spans="1:13">
      <c r="B42" s="53"/>
      <c r="C42" s="53"/>
      <c r="D42" s="63"/>
      <c r="E42" s="53"/>
      <c r="F42" s="254" t="s">
        <v>33</v>
      </c>
      <c r="G42" s="254"/>
      <c r="H42" s="254"/>
      <c r="I42" s="53"/>
      <c r="J42" s="254" t="s">
        <v>34</v>
      </c>
      <c r="K42" s="254"/>
      <c r="L42" s="254"/>
      <c r="M42" s="53"/>
    </row>
    <row r="43" spans="1:13" s="51" customFormat="1">
      <c r="A43" s="52"/>
      <c r="B43" s="52"/>
      <c r="C43" s="55"/>
      <c r="D43" s="63" t="s">
        <v>0</v>
      </c>
      <c r="E43" s="50"/>
      <c r="F43" s="164">
        <v>2565</v>
      </c>
      <c r="G43" s="58"/>
      <c r="H43" s="164">
        <v>2564</v>
      </c>
      <c r="I43" s="50"/>
      <c r="J43" s="164">
        <v>2565</v>
      </c>
      <c r="K43" s="58"/>
      <c r="L43" s="164">
        <v>2564</v>
      </c>
    </row>
    <row r="44" spans="1:13" s="51" customFormat="1">
      <c r="A44" s="52"/>
      <c r="B44" s="52"/>
      <c r="C44" s="55"/>
      <c r="D44" s="56"/>
      <c r="E44" s="50"/>
      <c r="F44" s="261" t="str">
        <f>F7</f>
        <v>(พันบาท)</v>
      </c>
      <c r="G44" s="261"/>
      <c r="H44" s="261"/>
      <c r="I44" s="261"/>
      <c r="J44" s="261"/>
      <c r="K44" s="261"/>
      <c r="L44" s="261"/>
    </row>
    <row r="45" spans="1:13" s="85" customFormat="1">
      <c r="A45" s="97" t="s">
        <v>54</v>
      </c>
      <c r="D45" s="83"/>
      <c r="F45" s="100"/>
      <c r="G45" s="32"/>
      <c r="H45" s="100"/>
      <c r="I45" s="77"/>
    </row>
    <row r="46" spans="1:13" s="85" customFormat="1">
      <c r="A46" s="85" t="s">
        <v>182</v>
      </c>
      <c r="D46" s="63"/>
      <c r="F46" s="96">
        <v>-510</v>
      </c>
      <c r="G46" s="32"/>
      <c r="H46" s="218">
        <v>0</v>
      </c>
      <c r="I46" s="77"/>
      <c r="J46" s="206">
        <v>-70</v>
      </c>
      <c r="K46" s="32"/>
      <c r="L46" s="218">
        <v>0</v>
      </c>
    </row>
    <row r="47" spans="1:13" s="85" customFormat="1">
      <c r="A47" s="85" t="s">
        <v>100</v>
      </c>
      <c r="D47" s="63">
        <v>4</v>
      </c>
      <c r="F47" s="170">
        <v>0</v>
      </c>
      <c r="G47" s="32"/>
      <c r="H47" s="167">
        <v>0</v>
      </c>
      <c r="I47" s="175"/>
      <c r="J47" s="96">
        <v>-1722</v>
      </c>
      <c r="K47" s="32"/>
      <c r="L47" s="206">
        <v>0</v>
      </c>
    </row>
    <row r="48" spans="1:13" s="85" customFormat="1">
      <c r="A48" s="85" t="s">
        <v>193</v>
      </c>
      <c r="D48" s="63"/>
      <c r="F48" s="96">
        <v>-33</v>
      </c>
      <c r="G48" s="32"/>
      <c r="H48" s="206">
        <v>-5530</v>
      </c>
      <c r="I48" s="77"/>
      <c r="J48" s="206">
        <v>0</v>
      </c>
      <c r="K48" s="32"/>
      <c r="L48" s="206">
        <v>0</v>
      </c>
    </row>
    <row r="49" spans="1:16" s="85" customFormat="1">
      <c r="A49" s="85" t="s">
        <v>110</v>
      </c>
      <c r="D49" s="63"/>
      <c r="F49" s="96">
        <v>50</v>
      </c>
      <c r="G49" s="32"/>
      <c r="H49" s="206">
        <v>114</v>
      </c>
      <c r="I49" s="77"/>
      <c r="J49" s="96">
        <v>17</v>
      </c>
      <c r="K49" s="32"/>
      <c r="L49" s="206">
        <v>104</v>
      </c>
    </row>
    <row r="50" spans="1:16" s="85" customFormat="1">
      <c r="A50" s="85" t="s">
        <v>191</v>
      </c>
      <c r="D50" s="63">
        <v>9</v>
      </c>
      <c r="F50" s="96">
        <v>61636</v>
      </c>
      <c r="G50" s="32"/>
      <c r="H50" s="167">
        <v>0</v>
      </c>
      <c r="I50" s="77"/>
      <c r="J50" s="167">
        <v>0</v>
      </c>
      <c r="K50" s="32"/>
      <c r="L50" s="167">
        <v>0</v>
      </c>
    </row>
    <row r="51" spans="1:16" s="85" customFormat="1">
      <c r="A51" s="85" t="s">
        <v>152</v>
      </c>
      <c r="D51" s="63"/>
      <c r="F51" s="171">
        <v>0</v>
      </c>
      <c r="G51" s="32"/>
      <c r="H51" s="171">
        <v>0</v>
      </c>
      <c r="I51" s="77"/>
      <c r="J51" s="199">
        <v>-3750</v>
      </c>
      <c r="K51" s="32"/>
      <c r="L51" s="171">
        <v>0</v>
      </c>
    </row>
    <row r="52" spans="1:16" s="85" customFormat="1">
      <c r="A52" s="97" t="s">
        <v>160</v>
      </c>
      <c r="D52" s="63"/>
      <c r="F52" s="151">
        <f>SUM(F46:F51)</f>
        <v>61143</v>
      </c>
      <c r="G52" s="133"/>
      <c r="H52" s="151">
        <f>SUM(H46:H51)</f>
        <v>-5416</v>
      </c>
      <c r="I52" s="150"/>
      <c r="J52" s="151">
        <f>SUM(J46:J51)</f>
        <v>-5525</v>
      </c>
      <c r="K52" s="133"/>
      <c r="L52" s="151">
        <f>SUM(L46:L51)</f>
        <v>104</v>
      </c>
    </row>
    <row r="53" spans="1:16" s="85" customFormat="1">
      <c r="A53" s="97" t="s">
        <v>55</v>
      </c>
      <c r="D53" s="63"/>
      <c r="F53" s="32"/>
      <c r="G53" s="32"/>
      <c r="H53" s="32"/>
      <c r="I53" s="77"/>
      <c r="J53" s="32"/>
      <c r="K53" s="32"/>
      <c r="L53" s="32"/>
    </row>
    <row r="54" spans="1:16" s="85" customFormat="1">
      <c r="A54" s="92" t="s">
        <v>120</v>
      </c>
      <c r="D54" s="63">
        <v>15</v>
      </c>
      <c r="F54" s="32">
        <v>-1289</v>
      </c>
      <c r="G54" s="32"/>
      <c r="H54" s="188">
        <v>-1256</v>
      </c>
      <c r="I54" s="77"/>
      <c r="J54" s="32">
        <v>-953</v>
      </c>
      <c r="K54" s="32"/>
      <c r="L54" s="188">
        <v>-931</v>
      </c>
    </row>
    <row r="55" spans="1:16" s="85" customFormat="1">
      <c r="A55" s="92" t="s">
        <v>111</v>
      </c>
      <c r="D55" s="63">
        <v>16</v>
      </c>
      <c r="F55" s="32">
        <v>-5121</v>
      </c>
      <c r="G55" s="32"/>
      <c r="H55" s="32">
        <v>-4927</v>
      </c>
      <c r="I55" s="77"/>
      <c r="J55" s="168">
        <v>0</v>
      </c>
      <c r="K55" s="32"/>
      <c r="L55" s="170">
        <v>0</v>
      </c>
    </row>
    <row r="56" spans="1:16" s="85" customFormat="1">
      <c r="A56" s="92" t="s">
        <v>184</v>
      </c>
      <c r="D56" s="63"/>
      <c r="F56" s="33">
        <v>1</v>
      </c>
      <c r="G56" s="32"/>
      <c r="H56" s="170">
        <v>0</v>
      </c>
      <c r="I56" s="77"/>
      <c r="J56" s="32">
        <v>1</v>
      </c>
      <c r="K56" s="32"/>
      <c r="L56" s="170">
        <v>0</v>
      </c>
    </row>
    <row r="57" spans="1:16" s="85" customFormat="1">
      <c r="A57" s="85" t="s">
        <v>112</v>
      </c>
      <c r="F57" s="96">
        <v>-651</v>
      </c>
      <c r="G57" s="32"/>
      <c r="H57" s="33">
        <v>-834</v>
      </c>
      <c r="I57" s="77"/>
      <c r="J57" s="96">
        <v>-80</v>
      </c>
      <c r="K57" s="32"/>
      <c r="L57" s="32">
        <v>-102</v>
      </c>
    </row>
    <row r="58" spans="1:16" s="85" customFormat="1">
      <c r="A58" s="92" t="s">
        <v>77</v>
      </c>
      <c r="D58" s="63"/>
      <c r="F58" s="33"/>
      <c r="G58" s="32"/>
      <c r="H58" s="33"/>
      <c r="I58" s="77"/>
      <c r="J58" s="33"/>
      <c r="K58" s="32"/>
      <c r="L58" s="33"/>
    </row>
    <row r="59" spans="1:16" s="85" customFormat="1">
      <c r="A59" s="92" t="s">
        <v>89</v>
      </c>
      <c r="D59" s="63"/>
      <c r="F59" s="171">
        <v>0</v>
      </c>
      <c r="G59" s="32"/>
      <c r="H59" s="190">
        <v>-1</v>
      </c>
      <c r="I59" s="175"/>
      <c r="J59" s="171">
        <v>0</v>
      </c>
      <c r="K59" s="168"/>
      <c r="L59" s="171">
        <v>0</v>
      </c>
    </row>
    <row r="60" spans="1:16" s="85" customFormat="1">
      <c r="A60" s="101" t="s">
        <v>156</v>
      </c>
      <c r="D60" s="63"/>
      <c r="F60" s="158">
        <f>SUM(F54:F59)</f>
        <v>-7060</v>
      </c>
      <c r="G60" s="137"/>
      <c r="H60" s="158">
        <f>SUM(H54:H59)</f>
        <v>-7018</v>
      </c>
      <c r="I60" s="185"/>
      <c r="J60" s="158">
        <f>SUM(J54:J59)</f>
        <v>-1032</v>
      </c>
      <c r="K60" s="137"/>
      <c r="L60" s="158">
        <f>SUM(L54:L59)</f>
        <v>-1033</v>
      </c>
    </row>
    <row r="61" spans="1:16" s="85" customFormat="1">
      <c r="A61" s="86" t="s">
        <v>143</v>
      </c>
      <c r="D61" s="63"/>
      <c r="F61" s="24">
        <v>1138</v>
      </c>
      <c r="G61" s="32"/>
      <c r="H61" s="27">
        <v>-32</v>
      </c>
      <c r="I61" s="77"/>
      <c r="J61" s="171">
        <v>0</v>
      </c>
      <c r="K61" s="168"/>
      <c r="L61" s="171">
        <v>0</v>
      </c>
    </row>
    <row r="62" spans="1:16" s="85" customFormat="1">
      <c r="A62" s="101" t="s">
        <v>161</v>
      </c>
      <c r="D62" s="63"/>
      <c r="F62" s="184">
        <f>SUM(F35+F52+F60+F61)</f>
        <v>63075</v>
      </c>
      <c r="G62" s="133"/>
      <c r="H62" s="132">
        <f>SUM(H35+H52+H60+H61)</f>
        <v>-2051</v>
      </c>
      <c r="I62" s="150"/>
      <c r="J62" s="184">
        <f>SUM(J35+J52+J60+J61)</f>
        <v>-7130</v>
      </c>
      <c r="K62" s="133"/>
      <c r="L62" s="184">
        <f>SUM(L35+L52+L60+L61)</f>
        <v>112</v>
      </c>
    </row>
    <row r="63" spans="1:16" s="85" customFormat="1">
      <c r="A63" s="85" t="s">
        <v>174</v>
      </c>
      <c r="D63" s="63"/>
      <c r="F63" s="102">
        <f>BS!G11</f>
        <v>82306</v>
      </c>
      <c r="G63" s="32"/>
      <c r="H63" s="102">
        <v>101097</v>
      </c>
      <c r="I63" s="77"/>
      <c r="J63" s="102">
        <f>BS!K11</f>
        <v>48852</v>
      </c>
      <c r="K63" s="32"/>
      <c r="L63" s="102">
        <v>68624</v>
      </c>
    </row>
    <row r="64" spans="1:16" s="85" customFormat="1" ht="22.5" thickBot="1">
      <c r="A64" s="97" t="s">
        <v>175</v>
      </c>
      <c r="D64" s="63"/>
      <c r="F64" s="153">
        <f>SUM(F62:F63)</f>
        <v>145381</v>
      </c>
      <c r="G64" s="133"/>
      <c r="H64" s="153">
        <f>SUM(H62:H63)</f>
        <v>99046</v>
      </c>
      <c r="I64" s="150"/>
      <c r="J64" s="153">
        <f>SUM(J62:J63)</f>
        <v>41722</v>
      </c>
      <c r="K64" s="133"/>
      <c r="L64" s="153">
        <f>SUM(L62:L63)</f>
        <v>68736</v>
      </c>
      <c r="N64" s="168"/>
      <c r="O64" s="168"/>
      <c r="P64" s="168"/>
    </row>
    <row r="65" spans="1:12" s="214" customFormat="1" ht="22.5" thickTop="1">
      <c r="A65" s="212"/>
      <c r="B65" s="213"/>
      <c r="D65" s="215"/>
      <c r="E65" s="215"/>
      <c r="F65" s="216">
        <f>F64-BS!E11</f>
        <v>0</v>
      </c>
      <c r="G65" s="216"/>
      <c r="H65" s="216"/>
      <c r="I65" s="217"/>
      <c r="J65" s="216">
        <f>J64-BS!I11</f>
        <v>0</v>
      </c>
      <c r="K65" s="216"/>
      <c r="L65" s="216"/>
    </row>
    <row r="66" spans="1:12" s="79" customFormat="1">
      <c r="A66" s="211"/>
      <c r="B66" s="85"/>
      <c r="D66" s="99"/>
      <c r="E66" s="99"/>
      <c r="F66" s="32"/>
      <c r="G66" s="32"/>
      <c r="H66" s="32"/>
      <c r="I66" s="77"/>
      <c r="J66" s="32"/>
      <c r="K66" s="32"/>
      <c r="L66" s="32"/>
    </row>
    <row r="67" spans="1:12" s="79" customFormat="1">
      <c r="A67" s="220"/>
      <c r="B67" s="85"/>
      <c r="D67" s="63"/>
      <c r="E67" s="99"/>
      <c r="F67" s="168"/>
      <c r="G67" s="168"/>
      <c r="H67" s="168"/>
      <c r="I67" s="77"/>
      <c r="J67" s="32"/>
      <c r="L67" s="168"/>
    </row>
    <row r="68" spans="1:12" s="79" customFormat="1">
      <c r="A68" s="84"/>
      <c r="B68" s="84"/>
      <c r="D68" s="99"/>
      <c r="E68" s="99"/>
      <c r="F68" s="32"/>
      <c r="G68" s="32"/>
      <c r="H68" s="32"/>
      <c r="I68" s="77"/>
    </row>
  </sheetData>
  <mergeCells count="8">
    <mergeCell ref="F44:L44"/>
    <mergeCell ref="A3:H3"/>
    <mergeCell ref="F5:H5"/>
    <mergeCell ref="J5:L5"/>
    <mergeCell ref="F7:L7"/>
    <mergeCell ref="A40:H40"/>
    <mergeCell ref="F42:H42"/>
    <mergeCell ref="J42:L42"/>
  </mergeCells>
  <printOptions horizontalCentered="1" gridLinesSet="0"/>
  <pageMargins left="0.6" right="0.4" top="0.70866141699999996" bottom="0.5" header="0.196850393700787" footer="0.196850393700787"/>
  <pageSetup paperSize="9" scale="88" firstPageNumber="9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0" ma:contentTypeDescription="Create a new document." ma:contentTypeScope="" ma:versionID="e24431821f8aa46ecad4ffb4100687d2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42903d7be1669dcf2bc8ad5255a48aaa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DB985-7D86-4D33-973F-98C916A74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a55cfc11-0815-4722-af77-88fba2b91b80"/>
    <ds:schemaRef ds:uri="http://schemas.microsoft.com/office/infopath/2007/PartnerControls"/>
    <ds:schemaRef ds:uri="ea8454b2-4501-4882-8b1b-43b502e8af8a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2022-05-03T15:03:02Z</cp:lastPrinted>
  <dcterms:created xsi:type="dcterms:W3CDTF">2011-03-08T09:02:15Z</dcterms:created>
  <dcterms:modified xsi:type="dcterms:W3CDTF">2022-05-06T02:43:46Z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