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Development\01 CEO Office\Secretary\00 Kamolpan Working Folder\งบการเงิน\EN\2565\Consolidate Financial Statements ended 31 March 2022\"/>
    </mc:Choice>
  </mc:AlternateContent>
  <xr:revisionPtr revIDLastSave="0" documentId="13_ncr:1_{A6CC6AD5-DDB7-4DD3-B1D5-581FF088BDE4}" xr6:coauthVersionLast="47" xr6:coauthVersionMax="47" xr10:uidLastSave="{00000000-0000-0000-0000-000000000000}"/>
  <bookViews>
    <workbookView xWindow="28680" yWindow="-120" windowWidth="29040" windowHeight="15840" tabRatio="804" xr2:uid="{00000000-000D-0000-FFFF-FFFF00000000}"/>
  </bookViews>
  <sheets>
    <sheet name="BS" sheetId="12" r:id="rId1"/>
    <sheet name="PL" sheetId="9" r:id="rId2"/>
    <sheet name="CE-Consolidate" sheetId="14" r:id="rId3"/>
    <sheet name="CE-Separate" sheetId="11" r:id="rId4"/>
    <sheet name="CF" sheetId="15" r:id="rId5"/>
  </sheets>
  <definedNames>
    <definedName name="_xlnm.Print_Area" localSheetId="0">BS!$A$1:$M$86</definedName>
    <definedName name="_xlnm.Print_Area" localSheetId="2">'CE-Consolidate'!$A$1:$X$41</definedName>
    <definedName name="_xlnm.Print_Area" localSheetId="3">'CE-Separate'!$A$1:$O$23</definedName>
    <definedName name="_xlnm.Print_Area" localSheetId="4">CF!$A$1:$K$73</definedName>
    <definedName name="_xlnm.Print_Area" localSheetId="1">PL!$A$1:$L$72</definedName>
    <definedName name="า28">'CE-Separate'!$F$84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2" i="11" l="1"/>
  <c r="G22" i="11"/>
  <c r="E22" i="11"/>
  <c r="I21" i="11"/>
  <c r="G21" i="11"/>
  <c r="E21" i="11"/>
  <c r="M14" i="11"/>
  <c r="I14" i="11"/>
  <c r="G14" i="11"/>
  <c r="E14" i="11"/>
  <c r="F23" i="15" l="1"/>
  <c r="L71" i="12"/>
  <c r="J71" i="12"/>
  <c r="F71" i="12" s="1"/>
  <c r="H71" i="12"/>
  <c r="F19" i="9" l="1"/>
  <c r="J19" i="9"/>
  <c r="F18" i="9"/>
  <c r="J18" i="9"/>
  <c r="X37" i="14"/>
  <c r="X34" i="14"/>
  <c r="T34" i="14"/>
  <c r="H64" i="9"/>
  <c r="E67" i="15" l="1"/>
  <c r="I67" i="15"/>
  <c r="X35" i="14" l="1"/>
  <c r="X36" i="14" s="1"/>
  <c r="P30" i="14"/>
  <c r="F56" i="9"/>
  <c r="F65" i="9" s="1"/>
  <c r="F64" i="9"/>
  <c r="R30" i="14" s="1"/>
  <c r="J22" i="9"/>
  <c r="F22" i="9"/>
  <c r="H78" i="12" l="1"/>
  <c r="L82" i="12"/>
  <c r="L81" i="12"/>
  <c r="L80" i="12"/>
  <c r="L75" i="12"/>
  <c r="L73" i="12"/>
  <c r="H84" i="12"/>
  <c r="H81" i="12"/>
  <c r="H80" i="12"/>
  <c r="H77" i="12"/>
  <c r="H75" i="12"/>
  <c r="H73" i="12"/>
  <c r="P19" i="14"/>
  <c r="F46" i="9"/>
  <c r="L36" i="12"/>
  <c r="L63" i="12" s="1"/>
  <c r="H36" i="12"/>
  <c r="H63" i="12" s="1"/>
  <c r="V29" i="14" l="1"/>
  <c r="V30" i="14" s="1"/>
  <c r="V31" i="14" s="1"/>
  <c r="E16" i="11" l="1"/>
  <c r="J73" i="12" s="1"/>
  <c r="L17" i="12"/>
  <c r="H17" i="12"/>
  <c r="K63" i="15"/>
  <c r="G63" i="15"/>
  <c r="K54" i="15"/>
  <c r="I54" i="15"/>
  <c r="G54" i="15"/>
  <c r="E54" i="15"/>
  <c r="J36" i="15"/>
  <c r="H36" i="15"/>
  <c r="E63" i="15"/>
  <c r="M16" i="11"/>
  <c r="I16" i="11"/>
  <c r="G16" i="11"/>
  <c r="J75" i="12" s="1"/>
  <c r="T25" i="14"/>
  <c r="X25" i="14" s="1"/>
  <c r="T23" i="14"/>
  <c r="X23" i="14" s="1"/>
  <c r="T19" i="14"/>
  <c r="X19" i="14" s="1"/>
  <c r="T16" i="14"/>
  <c r="X16" i="14" s="1"/>
  <c r="T14" i="14"/>
  <c r="X14" i="14" s="1"/>
  <c r="Q26" i="14"/>
  <c r="O26" i="14"/>
  <c r="M26" i="14"/>
  <c r="K26" i="14"/>
  <c r="I26" i="14"/>
  <c r="G26" i="14"/>
  <c r="N22" i="14"/>
  <c r="V18" i="14"/>
  <c r="V20" i="14" s="1"/>
  <c r="V17" i="14"/>
  <c r="N17" i="14"/>
  <c r="P17" i="14"/>
  <c r="R17" i="14"/>
  <c r="L22" i="9"/>
  <c r="H22" i="9"/>
  <c r="H15" i="9"/>
  <c r="L54" i="12"/>
  <c r="L48" i="12"/>
  <c r="H48" i="12"/>
  <c r="H27" i="12"/>
  <c r="J17" i="12"/>
  <c r="F17" i="12"/>
  <c r="J20" i="14"/>
  <c r="J17" i="14"/>
  <c r="J31" i="14"/>
  <c r="P20" i="14"/>
  <c r="A41" i="15"/>
  <c r="A42" i="9"/>
  <c r="L64" i="9"/>
  <c r="J64" i="9"/>
  <c r="L56" i="9"/>
  <c r="J56" i="9"/>
  <c r="J65" i="9" s="1"/>
  <c r="M20" i="11" s="1"/>
  <c r="M21" i="11" s="1"/>
  <c r="H56" i="9"/>
  <c r="L15" i="9"/>
  <c r="J15" i="9"/>
  <c r="J23" i="9" s="1"/>
  <c r="J25" i="9" s="1"/>
  <c r="J27" i="9" s="1"/>
  <c r="J30" i="9" s="1"/>
  <c r="F15" i="9"/>
  <c r="J36" i="12"/>
  <c r="J63" i="12" s="1"/>
  <c r="F36" i="12"/>
  <c r="F63" i="12" s="1"/>
  <c r="A33" i="12"/>
  <c r="A60" i="12" s="1"/>
  <c r="I63" i="15"/>
  <c r="O11" i="11"/>
  <c r="P31" i="14"/>
  <c r="T39" i="14"/>
  <c r="R31" i="14"/>
  <c r="R20" i="14"/>
  <c r="D17" i="14"/>
  <c r="F17" i="14"/>
  <c r="H17" i="14"/>
  <c r="L17" i="14"/>
  <c r="H54" i="12"/>
  <c r="F27" i="12"/>
  <c r="J54" i="12"/>
  <c r="F54" i="12"/>
  <c r="J27" i="12"/>
  <c r="T15" i="14"/>
  <c r="X15" i="14" s="1"/>
  <c r="D20" i="14"/>
  <c r="F20" i="14"/>
  <c r="H20" i="14"/>
  <c r="L20" i="14"/>
  <c r="T33" i="14"/>
  <c r="F48" i="12"/>
  <c r="J48" i="12"/>
  <c r="F31" i="14"/>
  <c r="D31" i="14"/>
  <c r="D40" i="14" s="1"/>
  <c r="H31" i="14"/>
  <c r="L31" i="14"/>
  <c r="L27" i="12"/>
  <c r="L28" i="12" s="1"/>
  <c r="T30" i="14"/>
  <c r="X30" i="14" s="1"/>
  <c r="J36" i="9" l="1"/>
  <c r="J38" i="9"/>
  <c r="M22" i="11"/>
  <c r="J82" i="12" s="1"/>
  <c r="H65" i="9"/>
  <c r="V39" i="14"/>
  <c r="X39" i="14" s="1"/>
  <c r="L23" i="9"/>
  <c r="L25" i="9" s="1"/>
  <c r="K9" i="15" s="1"/>
  <c r="K23" i="15" s="1"/>
  <c r="K33" i="15" s="1"/>
  <c r="K36" i="15" s="1"/>
  <c r="K66" i="15" s="1"/>
  <c r="K68" i="15" s="1"/>
  <c r="T22" i="14"/>
  <c r="X22" i="14" s="1"/>
  <c r="J80" i="12"/>
  <c r="R26" i="14"/>
  <c r="R28" i="14" s="1"/>
  <c r="P26" i="14"/>
  <c r="P40" i="14" s="1"/>
  <c r="H26" i="14"/>
  <c r="H40" i="14" s="1"/>
  <c r="F77" i="12" s="1"/>
  <c r="D26" i="14"/>
  <c r="F73" i="12" s="1"/>
  <c r="J26" i="14"/>
  <c r="F26" i="14"/>
  <c r="L26" i="14"/>
  <c r="H23" i="9"/>
  <c r="H25" i="9" s="1"/>
  <c r="G9" i="15" s="1"/>
  <c r="G23" i="15" s="1"/>
  <c r="G33" i="15" s="1"/>
  <c r="G36" i="15" s="1"/>
  <c r="G66" i="15" s="1"/>
  <c r="G68" i="15" s="1"/>
  <c r="V26" i="14"/>
  <c r="X17" i="14"/>
  <c r="T17" i="14"/>
  <c r="J67" i="9"/>
  <c r="J70" i="9" s="1"/>
  <c r="L65" i="9"/>
  <c r="F23" i="9"/>
  <c r="F25" i="9" s="1"/>
  <c r="F27" i="9" s="1"/>
  <c r="I9" i="15"/>
  <c r="J48" i="9"/>
  <c r="K19" i="11"/>
  <c r="J55" i="12"/>
  <c r="F55" i="12"/>
  <c r="L55" i="12"/>
  <c r="H55" i="12"/>
  <c r="H28" i="12"/>
  <c r="F28" i="12"/>
  <c r="J28" i="12"/>
  <c r="L27" i="9" l="1"/>
  <c r="R40" i="14"/>
  <c r="F82" i="12" s="1"/>
  <c r="H82" i="12"/>
  <c r="F40" i="14"/>
  <c r="F75" i="12" s="1"/>
  <c r="L40" i="14"/>
  <c r="F80" i="12" s="1"/>
  <c r="J40" i="14"/>
  <c r="F78" i="12" s="1"/>
  <c r="I23" i="15"/>
  <c r="I33" i="15" s="1"/>
  <c r="I36" i="15" s="1"/>
  <c r="I66" i="15" s="1"/>
  <c r="I68" i="15" s="1"/>
  <c r="V40" i="14"/>
  <c r="F84" i="12" s="1"/>
  <c r="H27" i="9"/>
  <c r="H30" i="9" s="1"/>
  <c r="L48" i="9"/>
  <c r="L67" i="9"/>
  <c r="L70" i="9" s="1"/>
  <c r="L30" i="9"/>
  <c r="E9" i="15"/>
  <c r="E23" i="15" s="1"/>
  <c r="F67" i="9"/>
  <c r="F72" i="9" s="1"/>
  <c r="F70" i="9" s="1"/>
  <c r="F48" i="9"/>
  <c r="F32" i="9"/>
  <c r="F30" i="9" s="1"/>
  <c r="H36" i="9" l="1"/>
  <c r="H38" i="9"/>
  <c r="F38" i="9"/>
  <c r="F36" i="9"/>
  <c r="L36" i="9"/>
  <c r="L38" i="9"/>
  <c r="E33" i="15"/>
  <c r="E36" i="15" s="1"/>
  <c r="E66" i="15" s="1"/>
  <c r="E68" i="15" s="1"/>
  <c r="H67" i="9"/>
  <c r="H72" i="9" s="1"/>
  <c r="H70" i="9" s="1"/>
  <c r="H32" i="9"/>
  <c r="H48" i="9"/>
  <c r="N18" i="14"/>
  <c r="K12" i="11"/>
  <c r="K14" i="11" s="1"/>
  <c r="K20" i="11"/>
  <c r="O19" i="11"/>
  <c r="N29" i="14"/>
  <c r="K22" i="11" l="1"/>
  <c r="K21" i="11"/>
  <c r="O20" i="11"/>
  <c r="O21" i="11" s="1"/>
  <c r="O12" i="11"/>
  <c r="O14" i="11" s="1"/>
  <c r="K16" i="11"/>
  <c r="T18" i="14"/>
  <c r="N20" i="14"/>
  <c r="N26" i="14" s="1"/>
  <c r="T29" i="14"/>
  <c r="N31" i="14"/>
  <c r="N40" i="14" s="1"/>
  <c r="H83" i="12" l="1"/>
  <c r="H85" i="12" s="1"/>
  <c r="H86" i="12" s="1"/>
  <c r="T28" i="14"/>
  <c r="X28" i="14" s="1"/>
  <c r="X18" i="14"/>
  <c r="X20" i="14" s="1"/>
  <c r="T20" i="14"/>
  <c r="T26" i="14" s="1"/>
  <c r="X26" i="14" s="1"/>
  <c r="X29" i="14"/>
  <c r="X31" i="14" s="1"/>
  <c r="T31" i="14"/>
  <c r="F81" i="12" l="1"/>
  <c r="F83" i="12" s="1"/>
  <c r="F85" i="12" s="1"/>
  <c r="F86" i="12" s="1"/>
  <c r="T40" i="14"/>
  <c r="O16" i="11"/>
  <c r="L83" i="12"/>
  <c r="L85" i="12" s="1"/>
  <c r="L86" i="12" s="1"/>
  <c r="X40" i="14"/>
  <c r="O18" i="11" l="1"/>
  <c r="O22" i="11" s="1"/>
  <c r="J81" i="12" l="1"/>
  <c r="J83" i="12" l="1"/>
  <c r="J85" i="12" s="1"/>
  <c r="J86" i="12" l="1"/>
</calcChain>
</file>

<file path=xl/sharedStrings.xml><?xml version="1.0" encoding="utf-8"?>
<sst xmlns="http://schemas.openxmlformats.org/spreadsheetml/2006/main" count="327" uniqueCount="229">
  <si>
    <t xml:space="preserve">SAAM Development Public Company Limited and its subsidiaries  </t>
  </si>
  <si>
    <t>Statement of financial position</t>
  </si>
  <si>
    <t>As at 31 March 2022</t>
  </si>
  <si>
    <t>Consolidated financial statements</t>
  </si>
  <si>
    <t>Separate financial statements</t>
  </si>
  <si>
    <t>Note</t>
  </si>
  <si>
    <t>31 March 2022</t>
  </si>
  <si>
    <t>31 December 2021</t>
  </si>
  <si>
    <t>(Unaudited</t>
  </si>
  <si>
    <t>(Audited)</t>
  </si>
  <si>
    <t>but reviewed)</t>
  </si>
  <si>
    <t>Assets</t>
  </si>
  <si>
    <t>(in thousand Baht)</t>
  </si>
  <si>
    <t>Current assets</t>
  </si>
  <si>
    <t>Cash and cash equivalents</t>
  </si>
  <si>
    <t>Short-term investments</t>
  </si>
  <si>
    <t>Trade and other current receivables</t>
  </si>
  <si>
    <t xml:space="preserve">Projects in progress </t>
  </si>
  <si>
    <t>Short-term loans to related parties</t>
  </si>
  <si>
    <t>Other current assets</t>
  </si>
  <si>
    <t>Total current assets</t>
  </si>
  <si>
    <t>Non-current assets</t>
  </si>
  <si>
    <t>Investments in subsidiaries</t>
  </si>
  <si>
    <t>Investment properties</t>
  </si>
  <si>
    <t xml:space="preserve">Property, plant and equipment </t>
  </si>
  <si>
    <t>Right-of-use assets</t>
  </si>
  <si>
    <t xml:space="preserve">Intangible assets </t>
  </si>
  <si>
    <t>Deposit for purchase of land and equipment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</si>
  <si>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</si>
  <si>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</si>
  <si>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</si>
  <si>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</si>
  <si>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</si>
  <si>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</si>
  <si>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</si>
  <si>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</si>
  <si>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>Contract liabilities</t>
  </si>
  <si>
    <t>Current portion of long-term loans from</t>
  </si>
  <si>
    <t xml:space="preserve">   financial institution</t>
  </si>
  <si>
    <r>
      <rPr>
        <sz val="11"/>
        <rFont val="Calibri"/>
        <family val="2"/>
      </rPr>
      <t>Corporate income tax payable</t>
    </r>
  </si>
  <si>
    <t>Other current liabilities</t>
  </si>
  <si>
    <t>Total current liabilities</t>
  </si>
  <si>
    <t>Non-current liabilities</t>
  </si>
  <si>
    <t xml:space="preserve">   - net of current portion</t>
  </si>
  <si>
    <t xml:space="preserve">Long-term loans from financial institution </t>
  </si>
  <si>
    <t>Non-current provisions for employee benefits</t>
  </si>
  <si>
    <t>Total non-current liabilities</t>
  </si>
  <si>
    <t>Total liabilities</t>
  </si>
  <si>
    <t>Shareholders' equity</t>
  </si>
  <si>
    <t xml:space="preserve">Share capital </t>
  </si>
  <si>
    <t xml:space="preserve">   Registered</t>
  </si>
  <si>
    <t xml:space="preserve">      360,000,000 ordinary shares of Baht 0.50 each</t>
  </si>
  <si>
    <t xml:space="preserve">   Issued and fully paid up</t>
  </si>
  <si>
    <t xml:space="preserve">      300,000,100 ordinary shares of Baht 0.50 each</t>
  </si>
  <si>
    <t xml:space="preserve">      (2021: 300,000,000 ordinary shares of Baht 0.50 each)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</si>
  <si>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</si>
  <si>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</si>
  <si>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</si>
  <si>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</si>
  <si>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</si>
  <si>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</si>
  <si>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</si>
  <si>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</si>
  <si>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</si>
  <si>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</si>
  <si>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</si>
  <si>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</si>
  <si>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</si>
  <si>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For the three-month period ended 31 March 2022 (Unaudited but reviewed)</t>
  </si>
  <si>
    <t>Revenues</t>
  </si>
  <si>
    <t>Revenue from sale of goods</t>
  </si>
  <si>
    <t>Revenue from rendering of services and rental</t>
  </si>
  <si>
    <t>Dividend income from subsidiaries</t>
  </si>
  <si>
    <t>4, 9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</si>
  <si>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</si>
  <si>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</si>
  <si>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</si>
  <si>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</si>
  <si>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</si>
  <si>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</si>
  <si>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</si>
  <si>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</si>
  <si>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Net loss on exchange rate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</si>
  <si>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</si>
  <si>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</si>
  <si>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</si>
  <si>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</si>
  <si>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</si>
  <si>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Profit  for the period</t>
  </si>
  <si>
    <t>Equity holders of the Company</t>
  </si>
  <si>
    <t>Earnings per share</t>
  </si>
  <si>
    <t>Basic earnings per share</t>
  </si>
  <si>
    <t xml:space="preserve">    Profit attributable to equity holders of the Company</t>
  </si>
  <si>
    <t>Diluted earning per share</t>
  </si>
  <si>
    <t>Statement of comprehensive income</t>
  </si>
  <si>
    <t>Profit for the period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</si>
  <si>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</si>
  <si>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</si>
  <si>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</si>
  <si>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to profit or loss in subsequent periods - net of income tax</t>
  </si>
  <si>
    <t xml:space="preserve">Other comprehensive income not to be reclassified </t>
  </si>
  <si>
    <t xml:space="preserve">     to profit or loss in subsequent periods</t>
  </si>
  <si>
    <t>Income tax effect</t>
  </si>
  <si>
    <t>Other comprehensive income not to be reclassified</t>
  </si>
  <si>
    <t xml:space="preserve">     to profit or loss in subsequent periods </t>
  </si>
  <si>
    <t xml:space="preserve">     - net of income tax</t>
  </si>
  <si>
    <t>Other comprehensive income for the period</t>
  </si>
  <si>
    <t>Total comprehensive income for the period</t>
  </si>
  <si>
    <t>Statement of changes in shareholders' equity</t>
  </si>
  <si>
    <t>Other components of equity</t>
  </si>
  <si>
    <t>Other comprehensive income</t>
  </si>
  <si>
    <t xml:space="preserve">Equity </t>
  </si>
  <si>
    <t>Exchange on</t>
  </si>
  <si>
    <t>Gain ( Loss )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</si>
  <si>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</si>
  <si>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</si>
  <si>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</si>
  <si>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</si>
  <si>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</si>
  <si>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</si>
  <si>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</si>
  <si>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</si>
  <si>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</si>
  <si>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 xml:space="preserve"> paid up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</si>
  <si>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</si>
  <si>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</si>
  <si>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</si>
  <si>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</si>
  <si>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</si>
  <si>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</si>
  <si>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</si>
  <si>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</si>
  <si>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</si>
  <si>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</si>
  <si>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</si>
  <si>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</si>
  <si>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</si>
  <si>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statutory reserve</t>
  </si>
  <si>
    <t>Unappropriated</t>
  </si>
  <si>
    <t>in foreign currency</t>
  </si>
  <si>
    <t>benefit plans</t>
  </si>
  <si>
    <t>the Company</t>
  </si>
  <si>
    <t>the subsidiaries</t>
  </si>
  <si>
    <t>equity</t>
  </si>
  <si>
    <t>Balance as at 1 January 2021</t>
  </si>
  <si>
    <t xml:space="preserve">Increase share capital </t>
  </si>
  <si>
    <t>Impact of changes in accounting policies</t>
  </si>
  <si>
    <t>Balance as at 1 January 2020</t>
  </si>
  <si>
    <t>Transferred unappropriated retained earnings</t>
  </si>
  <si>
    <t xml:space="preserve">   to statutory reserve</t>
  </si>
  <si>
    <t>Dividend paid</t>
  </si>
  <si>
    <t xml:space="preserve">Decrease in non-controlling interests of the subsidiaries </t>
  </si>
  <si>
    <t xml:space="preserve">   from dividend payment of subsidiaries </t>
  </si>
  <si>
    <t>Balance as at 31 March 2021</t>
  </si>
  <si>
    <t>Balance as at 1 January 2022</t>
  </si>
  <si>
    <t xml:space="preserve">   to statutory reserve </t>
  </si>
  <si>
    <t>Acquisition of non-controlling interests</t>
  </si>
  <si>
    <t>Exercised warrants</t>
  </si>
  <si>
    <t>Disposal of investments in indirect subsidiaries</t>
  </si>
  <si>
    <t>Balance as at 31 March 2022</t>
  </si>
  <si>
    <t>Statement of changes in shareholders' equity (continued)</t>
  </si>
  <si>
    <t xml:space="preserve">
equity</t>
  </si>
  <si>
    <t>Statement of cash flows</t>
  </si>
  <si>
    <t>Cash flows from operating activities</t>
  </si>
  <si>
    <t>Profit before tax</t>
  </si>
  <si>
    <t xml:space="preserve">Adjustments to reconcile net profit before tax to </t>
  </si>
  <si>
    <t xml:space="preserve">   Unrealised (gain) loss on exchange rate </t>
  </si>
  <si>
    <t xml:space="preserve">   Gain on measurement of fair value of derivatives</t>
  </si>
  <si>
    <t xml:space="preserve">   Depreciation and amortisation</t>
  </si>
  <si>
    <t xml:space="preserve">   Loss on write-off assets</t>
  </si>
  <si>
    <t xml:space="preserve">   Increase in provision for long-term employee benefits </t>
  </si>
  <si>
    <t xml:space="preserve">   Recognition of contract liability</t>
  </si>
  <si>
    <t xml:space="preserve">   Dividend income</t>
  </si>
  <si>
    <t xml:space="preserve">   Interest income</t>
  </si>
  <si>
    <t xml:space="preserve">   Interest expenses</t>
  </si>
  <si>
    <t xml:space="preserve">Profit from operating activities before changes 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</si>
  <si>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</si>
  <si>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</si>
  <si>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</si>
  <si>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Project in progress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</si>
  <si>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</si>
  <si>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</si>
  <si>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</si>
  <si>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Trade and other current payables</t>
  </si>
  <si>
    <t xml:space="preserve">   Contract liability</t>
  </si>
  <si>
    <t xml:space="preserve">   Other current liabilities</t>
  </si>
  <si>
    <t>Cash flows from (paid) operating activities</t>
  </si>
  <si>
    <t xml:space="preserve">   Cash received from withholding tax refundable</t>
  </si>
  <si>
    <t xml:space="preserve">   Cash paid for income tax </t>
  </si>
  <si>
    <t>Net cash flows from (paid) operating activities</t>
  </si>
  <si>
    <t>Statement of cash flows (continued)</t>
  </si>
  <si>
    <t>Cash flows from investing activities</t>
  </si>
  <si>
    <t>Cash received from interest income</t>
  </si>
  <si>
    <t>Net cash flows (paid) from investing activities</t>
  </si>
  <si>
    <t>Cash flows from financing activities</t>
  </si>
  <si>
    <t>Cash received from exercised warrants</t>
  </si>
  <si>
    <t>Cash paid for interest expenses</t>
  </si>
  <si>
    <t>Net cash flows used in financing activities</t>
  </si>
  <si>
    <t>Net increase (decrease) in cash and cash equivalents</t>
  </si>
  <si>
    <t>Cash and cash equivalents at beginning of period</t>
  </si>
  <si>
    <t>Cash and cash equivalents at end of period</t>
  </si>
  <si>
    <t>Non-cash transactions</t>
  </si>
  <si>
    <t xml:space="preserve">     Investing in project in progress for which payment has</t>
  </si>
  <si>
    <t xml:space="preserve">          not yet been made</t>
  </si>
  <si>
    <t>4, 13</t>
  </si>
  <si>
    <t xml:space="preserve">    (continued)</t>
  </si>
  <si>
    <t>Current portion of lease liabilities</t>
  </si>
  <si>
    <t>Lease liabilities - net of current portion</t>
  </si>
  <si>
    <t>Gain on sales of investment in indirect subsidiaries</t>
  </si>
  <si>
    <t xml:space="preserve">   financial statements in foreign currency</t>
  </si>
  <si>
    <t xml:space="preserve">Decrease in non-controlling interests </t>
  </si>
  <si>
    <t xml:space="preserve">   net cash provided by (paid from) operating activities:</t>
  </si>
  <si>
    <t xml:space="preserve">   Gain on sales of investment in indirect subsidiaries</t>
  </si>
  <si>
    <t>Increase of short-term investment</t>
  </si>
  <si>
    <t>Cash paid for acquisition of equipments</t>
  </si>
  <si>
    <t>Cash received from disposal of</t>
  </si>
  <si>
    <t xml:space="preserve">    on cash and cash equivalents</t>
  </si>
  <si>
    <t xml:space="preserve">    from dividend payment</t>
  </si>
  <si>
    <t xml:space="preserve">Decrease in non-controlling interest </t>
  </si>
  <si>
    <t xml:space="preserve">Effect of exchange rate changes </t>
  </si>
  <si>
    <t>Cash paid for lease liabilities</t>
  </si>
  <si>
    <t xml:space="preserve">     from financial institution</t>
  </si>
  <si>
    <t xml:space="preserve">Repayment of long-term loans </t>
  </si>
  <si>
    <t>Cash paid to provide short-term loans to related party</t>
  </si>
  <si>
    <t xml:space="preserve">    investment in indirect subsidiaries</t>
  </si>
  <si>
    <t>Cash paid for acquistion of investment in subsidiary</t>
  </si>
  <si>
    <t>Profit (loss) attributable to:</t>
  </si>
  <si>
    <t>Loss on remeasurements of defined benefit plans</t>
  </si>
  <si>
    <t>Total comprehensive income (expense)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</si>
</sst>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[Red]\(#,##0.00\);\-"/>
    <numFmt numFmtId="190" formatCode="#,##0;[Red]\(#,##0\);\-"/>
    <numFmt numFmtId="191" formatCode="#,##0.0;[Red]\(#,##0.0\);\-"/>
    <numFmt numFmtId="192" formatCode="#,##0.00;\(#,##0.00\)"/>
    <numFmt numFmtId="193" formatCode="#,##0;[Red]\(#,##0\)"/>
    <numFmt numFmtId="194" formatCode="_(* #,##0_);_(* \(#,##0\);_(* &quot;-&quot;??_);_(@_)"/>
    <numFmt numFmtId="195" formatCode="#,##0.0_);\(#,##0.0\)"/>
    <numFmt numFmtId="196" formatCode="_-* #,##0_-;\-* #,##0_-;_-* &quot;-&quot;??_-;_-@_-"/>
    <numFmt numFmtId="197" formatCode="#,##0;\(#,##0\)"/>
    <numFmt numFmtId="199" formatCode="0.0"/>
    <numFmt numFmtId="200" formatCode="#,##0.0000_);\(#,##0.0000\)"/>
  </numFmts>
  <fonts count="2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Tahoma"/>
      <family val="2"/>
      <scheme val="minor"/>
    </font>
    <font>
      <u/>
      <sz val="10"/>
      <name val="Tahoma"/>
      <family val="2"/>
      <scheme val="minor"/>
    </font>
    <font>
      <b/>
      <sz val="10"/>
      <name val="Tahoma"/>
      <family val="2"/>
      <scheme val="minor"/>
    </font>
    <font>
      <b/>
      <sz val="14"/>
      <name val="Tahoma"/>
      <family val="2"/>
      <scheme val="minor"/>
    </font>
    <font>
      <b/>
      <sz val="12"/>
      <name val="Tahoma"/>
      <family val="2"/>
      <scheme val="minor"/>
    </font>
    <font>
      <b/>
      <i/>
      <sz val="11"/>
      <name val="Tahoma"/>
      <family val="2"/>
      <scheme val="minor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u/>
      <sz val="11"/>
      <name val="Tahoma"/>
      <family val="2"/>
      <scheme val="minor"/>
    </font>
    <font>
      <i/>
      <sz val="1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2"/>
      <name val="Tahoma"/>
      <family val="2"/>
      <scheme val="minor"/>
    </font>
    <font>
      <sz val="11"/>
      <color indexed="8"/>
      <name val="Tahoma"/>
      <family val="2"/>
      <scheme val="minor"/>
    </font>
    <font>
      <i/>
      <u/>
      <sz val="11"/>
      <name val="Tahoma"/>
      <family val="2"/>
      <scheme val="minor"/>
    </font>
    <font>
      <i/>
      <sz val="12"/>
      <name val="Tahoma"/>
      <family val="2"/>
      <scheme val="minor"/>
    </font>
    <font>
      <sz val="10"/>
      <color theme="1"/>
      <name val="Tahoma"/>
      <family val="2"/>
      <scheme val="minor"/>
    </font>
    <font>
      <i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i/>
      <sz val="11"/>
      <color theme="0"/>
      <name val="Tahoma"/>
      <family val="2"/>
      <scheme val="minor"/>
    </font>
    <font>
      <sz val="11"/>
      <color theme="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/>
    <xf numFmtId="0" fontId="6" fillId="0" borderId="0"/>
    <xf numFmtId="0" fontId="2" fillId="0" borderId="0"/>
    <xf numFmtId="0" fontId="6" fillId="0" borderId="0"/>
    <xf numFmtId="188" fontId="6" fillId="0" borderId="0" applyFont="0" applyFill="0" applyBorder="0" applyAlignment="0" applyProtection="0"/>
    <xf numFmtId="0" fontId="6" fillId="0" borderId="0"/>
  </cellStyleXfs>
  <cellXfs count="280">
    <xf numFmtId="0" fontId="0" fillId="0" borderId="0" xfId="0"/>
    <xf numFmtId="189" fontId="7" fillId="0" borderId="0" xfId="8" applyNumberFormat="1" applyFont="1"/>
    <xf numFmtId="190" fontId="7" fillId="0" borderId="0" xfId="8" applyNumberFormat="1" applyFont="1"/>
    <xf numFmtId="38" fontId="7" fillId="0" borderId="0" xfId="0" applyNumberFormat="1" applyFont="1" applyAlignment="1">
      <alignment horizontal="right"/>
    </xf>
    <xf numFmtId="189" fontId="7" fillId="0" borderId="0" xfId="8" applyNumberFormat="1" applyFont="1" applyAlignment="1">
      <alignment horizontal="left"/>
    </xf>
    <xf numFmtId="190" fontId="8" fillId="0" borderId="0" xfId="8" applyNumberFormat="1" applyFont="1" applyAlignment="1">
      <alignment horizontal="center"/>
    </xf>
    <xf numFmtId="189" fontId="9" fillId="0" borderId="0" xfId="8" applyNumberFormat="1" applyFont="1" applyAlignment="1">
      <alignment horizontal="left"/>
    </xf>
    <xf numFmtId="0" fontId="7" fillId="0" borderId="0" xfId="8" applyFont="1"/>
    <xf numFmtId="0" fontId="7" fillId="0" borderId="0" xfId="0" applyFont="1"/>
    <xf numFmtId="0" fontId="10" fillId="0" borderId="0" xfId="8" applyFont="1"/>
    <xf numFmtId="189" fontId="11" fillId="0" borderId="0" xfId="8" applyNumberFormat="1" applyFont="1" applyAlignment="1">
      <alignment horizontal="left"/>
    </xf>
    <xf numFmtId="189" fontId="12" fillId="0" borderId="0" xfId="8" applyNumberFormat="1" applyFont="1" applyAlignment="1">
      <alignment horizontal="left"/>
    </xf>
    <xf numFmtId="189" fontId="13" fillId="0" borderId="0" xfId="8" applyNumberFormat="1" applyFont="1"/>
    <xf numFmtId="0" fontId="13" fillId="0" borderId="0" xfId="8" applyFont="1"/>
    <xf numFmtId="189" fontId="13" fillId="0" borderId="0" xfId="8" applyNumberFormat="1" applyFont="1" applyAlignment="1">
      <alignment horizontal="left"/>
    </xf>
    <xf numFmtId="189" fontId="14" fillId="0" borderId="0" xfId="8" applyNumberFormat="1" applyFont="1" applyAlignment="1">
      <alignment horizontal="left"/>
    </xf>
    <xf numFmtId="0" fontId="13" fillId="0" borderId="0" xfId="8" quotePrefix="1" applyFont="1" applyAlignment="1">
      <alignment horizontal="left"/>
    </xf>
    <xf numFmtId="189" fontId="14" fillId="0" borderId="0" xfId="8" applyNumberFormat="1" applyFont="1"/>
    <xf numFmtId="190" fontId="13" fillId="0" borderId="0" xfId="8" applyNumberFormat="1" applyFont="1" applyAlignment="1">
      <alignment horizontal="center"/>
    </xf>
    <xf numFmtId="189" fontId="13" fillId="0" borderId="1" xfId="8" applyNumberFormat="1" applyFont="1" applyBorder="1" applyAlignment="1">
      <alignment horizontal="center"/>
    </xf>
    <xf numFmtId="37" fontId="14" fillId="0" borderId="0" xfId="8" applyNumberFormat="1" applyFont="1" applyAlignment="1">
      <alignment horizontal="center"/>
    </xf>
    <xf numFmtId="190" fontId="15" fillId="0" borderId="0" xfId="8" applyNumberFormat="1" applyFont="1" applyAlignment="1">
      <alignment horizontal="center"/>
    </xf>
    <xf numFmtId="190" fontId="13" fillId="0" borderId="0" xfId="8" applyNumberFormat="1" applyFont="1"/>
    <xf numFmtId="0" fontId="16" fillId="0" borderId="0" xfId="8" applyFont="1" applyAlignment="1">
      <alignment horizontal="center"/>
    </xf>
    <xf numFmtId="194" fontId="13" fillId="0" borderId="0" xfId="8" applyNumberFormat="1" applyFont="1"/>
    <xf numFmtId="187" fontId="13" fillId="0" borderId="0" xfId="0" applyNumberFormat="1" applyFont="1" applyAlignment="1">
      <alignment horizontal="right"/>
    </xf>
    <xf numFmtId="187" fontId="13" fillId="0" borderId="0" xfId="8" applyNumberFormat="1" applyFont="1" applyAlignment="1">
      <alignment horizontal="right"/>
    </xf>
    <xf numFmtId="194" fontId="13" fillId="0" borderId="0" xfId="0" applyNumberFormat="1" applyFont="1"/>
    <xf numFmtId="187" fontId="13" fillId="0" borderId="1" xfId="0" applyNumberFormat="1" applyFont="1" applyBorder="1" applyAlignment="1">
      <alignment horizontal="right"/>
    </xf>
    <xf numFmtId="190" fontId="13" fillId="0" borderId="0" xfId="8" applyNumberFormat="1" applyFont="1" applyAlignment="1">
      <alignment horizontal="left"/>
    </xf>
    <xf numFmtId="187" fontId="13" fillId="0" borderId="0" xfId="8" applyNumberFormat="1" applyFont="1"/>
    <xf numFmtId="37" fontId="13" fillId="0" borderId="0" xfId="8" quotePrefix="1" applyNumberFormat="1" applyFont="1" applyAlignment="1">
      <alignment horizontal="center"/>
    </xf>
    <xf numFmtId="187" fontId="14" fillId="0" borderId="1" xfId="2" applyNumberFormat="1" applyFont="1" applyFill="1" applyBorder="1" applyAlignment="1" applyProtection="1"/>
    <xf numFmtId="187" fontId="14" fillId="0" borderId="0" xfId="8" applyNumberFormat="1" applyFont="1"/>
    <xf numFmtId="187" fontId="14" fillId="0" borderId="2" xfId="2" applyNumberFormat="1" applyFont="1" applyFill="1" applyBorder="1" applyAlignment="1" applyProtection="1"/>
    <xf numFmtId="187" fontId="14" fillId="0" borderId="0" xfId="8" applyNumberFormat="1" applyFont="1" applyAlignment="1">
      <alignment horizontal="right"/>
    </xf>
    <xf numFmtId="187" fontId="14" fillId="0" borderId="3" xfId="8" applyNumberFormat="1" applyFont="1" applyBorder="1" applyAlignment="1">
      <alignment horizontal="right"/>
    </xf>
    <xf numFmtId="38" fontId="7" fillId="0" borderId="0" xfId="0" applyNumberFormat="1" applyFont="1"/>
    <xf numFmtId="0" fontId="7" fillId="0" borderId="0" xfId="0" applyFont="1" applyAlignment="1">
      <alignment horizontal="right"/>
    </xf>
    <xf numFmtId="38" fontId="7" fillId="0" borderId="0" xfId="0" applyNumberFormat="1" applyFont="1" applyAlignment="1">
      <alignment horizontal="center"/>
    </xf>
    <xf numFmtId="38" fontId="7" fillId="0" borderId="0" xfId="5" applyNumberFormat="1" applyFont="1"/>
    <xf numFmtId="37" fontId="7" fillId="0" borderId="0" xfId="0" applyNumberFormat="1" applyFont="1" applyAlignment="1">
      <alignment horizontal="left"/>
    </xf>
    <xf numFmtId="189" fontId="7" fillId="0" borderId="0" xfId="0" applyNumberFormat="1" applyFont="1"/>
    <xf numFmtId="190" fontId="7" fillId="0" borderId="0" xfId="0" applyNumberFormat="1" applyFont="1"/>
    <xf numFmtId="0" fontId="14" fillId="0" borderId="0" xfId="0" applyFont="1"/>
    <xf numFmtId="0" fontId="11" fillId="0" borderId="0" xfId="0" applyFont="1"/>
    <xf numFmtId="0" fontId="13" fillId="0" borderId="0" xfId="0" applyFont="1"/>
    <xf numFmtId="38" fontId="13" fillId="0" borderId="0" xfId="0" applyNumberFormat="1" applyFont="1"/>
    <xf numFmtId="37" fontId="16" fillId="0" borderId="0" xfId="5" applyNumberFormat="1" applyFont="1" applyAlignment="1">
      <alignment horizontal="center"/>
    </xf>
    <xf numFmtId="0" fontId="13" fillId="0" borderId="0" xfId="5" applyFont="1"/>
    <xf numFmtId="187" fontId="13" fillId="0" borderId="0" xfId="5" applyNumberFormat="1" applyFont="1"/>
    <xf numFmtId="187" fontId="13" fillId="0" borderId="1" xfId="5" applyNumberFormat="1" applyFont="1" applyBorder="1"/>
    <xf numFmtId="38" fontId="13" fillId="0" borderId="1" xfId="0" applyNumberFormat="1" applyFont="1" applyBorder="1" applyAlignment="1">
      <alignment horizontal="center"/>
    </xf>
    <xf numFmtId="37" fontId="14" fillId="0" borderId="1" xfId="0" applyNumberFormat="1" applyFont="1" applyBorder="1" applyAlignment="1">
      <alignment horizontal="center"/>
    </xf>
    <xf numFmtId="37" fontId="13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13" fillId="0" borderId="0" xfId="0" applyNumberFormat="1" applyFont="1"/>
    <xf numFmtId="187" fontId="13" fillId="0" borderId="0" xfId="0" applyNumberFormat="1" applyFont="1"/>
    <xf numFmtId="38" fontId="14" fillId="0" borderId="0" xfId="0" applyNumberFormat="1" applyFont="1"/>
    <xf numFmtId="37" fontId="16" fillId="0" borderId="0" xfId="0" applyNumberFormat="1" applyFont="1" applyAlignment="1">
      <alignment horizontal="center"/>
    </xf>
    <xf numFmtId="39" fontId="13" fillId="0" borderId="0" xfId="5" applyNumberFormat="1" applyFont="1"/>
    <xf numFmtId="38" fontId="13" fillId="0" borderId="0" xfId="5" applyNumberFormat="1" applyFont="1"/>
    <xf numFmtId="38" fontId="14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38" fontId="13" fillId="0" borderId="0" xfId="0" applyNumberFormat="1" applyFont="1" applyAlignment="1">
      <alignment horizontal="right"/>
    </xf>
    <xf numFmtId="38" fontId="13" fillId="0" borderId="0" xfId="0" applyNumberFormat="1" applyFont="1" applyAlignment="1">
      <alignment horizontal="center"/>
    </xf>
    <xf numFmtId="3" fontId="13" fillId="0" borderId="0" xfId="3" applyNumberFormat="1" applyFont="1" applyFill="1" applyBorder="1" applyAlignment="1">
      <alignment horizontal="center"/>
    </xf>
    <xf numFmtId="187" fontId="13" fillId="0" borderId="1" xfId="0" applyNumberFormat="1" applyFont="1" applyBorder="1"/>
    <xf numFmtId="49" fontId="14" fillId="0" borderId="0" xfId="0" applyNumberFormat="1" applyFont="1"/>
    <xf numFmtId="49" fontId="17" fillId="0" borderId="0" xfId="0" applyNumberFormat="1" applyFont="1"/>
    <xf numFmtId="38" fontId="13" fillId="0" borderId="0" xfId="5" applyNumberFormat="1" applyFont="1" applyAlignment="1">
      <alignment horizontal="left"/>
    </xf>
    <xf numFmtId="192" fontId="13" fillId="0" borderId="0" xfId="0" applyNumberFormat="1" applyFont="1"/>
    <xf numFmtId="189" fontId="13" fillId="0" borderId="0" xfId="0" applyNumberFormat="1" applyFont="1"/>
    <xf numFmtId="193" fontId="13" fillId="0" borderId="0" xfId="0" applyNumberFormat="1" applyFont="1" applyAlignment="1">
      <alignment horizontal="left"/>
    </xf>
    <xf numFmtId="187" fontId="13" fillId="0" borderId="0" xfId="0" quotePrefix="1" applyNumberFormat="1" applyFont="1" applyAlignment="1">
      <alignment horizontal="right"/>
    </xf>
    <xf numFmtId="189" fontId="13" fillId="0" borderId="0" xfId="0" applyNumberFormat="1" applyFont="1" applyAlignment="1">
      <alignment horizontal="center"/>
    </xf>
    <xf numFmtId="190" fontId="13" fillId="0" borderId="0" xfId="0" applyNumberFormat="1" applyFont="1" applyAlignment="1">
      <alignment horizontal="left"/>
    </xf>
    <xf numFmtId="195" fontId="16" fillId="0" borderId="0" xfId="0" applyNumberFormat="1" applyFont="1" applyAlignment="1">
      <alignment horizontal="center"/>
    </xf>
    <xf numFmtId="193" fontId="13" fillId="0" borderId="0" xfId="0" applyNumberFormat="1" applyFont="1"/>
    <xf numFmtId="190" fontId="13" fillId="0" borderId="0" xfId="0" applyNumberFormat="1" applyFont="1"/>
    <xf numFmtId="187" fontId="13" fillId="0" borderId="0" xfId="2" applyNumberFormat="1" applyFont="1" applyFill="1" applyAlignment="1"/>
    <xf numFmtId="187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192" fontId="13" fillId="0" borderId="0" xfId="0" applyNumberFormat="1" applyFont="1" applyAlignment="1">
      <alignment horizontal="left"/>
    </xf>
    <xf numFmtId="187" fontId="13" fillId="0" borderId="0" xfId="2" applyNumberFormat="1" applyFont="1" applyFill="1" applyBorder="1" applyAlignment="1">
      <alignment horizontal="right"/>
    </xf>
    <xf numFmtId="187" fontId="13" fillId="0" borderId="0" xfId="1" applyNumberFormat="1" applyFont="1" applyFill="1" applyBorder="1" applyAlignment="1">
      <alignment horizontal="right"/>
    </xf>
    <xf numFmtId="193" fontId="14" fillId="0" borderId="0" xfId="0" applyNumberFormat="1" applyFont="1" applyAlignment="1">
      <alignment horizontal="left"/>
    </xf>
    <xf numFmtId="193" fontId="13" fillId="0" borderId="0" xfId="0" quotePrefix="1" applyNumberFormat="1" applyFont="1" applyAlignment="1">
      <alignment horizontal="left"/>
    </xf>
    <xf numFmtId="37" fontId="13" fillId="0" borderId="0" xfId="2" applyNumberFormat="1" applyFont="1" applyFill="1" applyBorder="1" applyAlignment="1"/>
    <xf numFmtId="189" fontId="13" fillId="0" borderId="0" xfId="0" applyNumberFormat="1" applyFont="1" applyAlignment="1">
      <alignment horizontal="left"/>
    </xf>
    <xf numFmtId="192" fontId="13" fillId="0" borderId="0" xfId="0" applyNumberFormat="1" applyFont="1" applyAlignment="1">
      <alignment horizontal="center"/>
    </xf>
    <xf numFmtId="192" fontId="13" fillId="0" borderId="0" xfId="0" applyNumberFormat="1" applyFont="1" applyAlignment="1">
      <alignment horizontal="right"/>
    </xf>
    <xf numFmtId="197" fontId="13" fillId="0" borderId="0" xfId="0" applyNumberFormat="1" applyFont="1" applyAlignment="1">
      <alignment horizontal="right"/>
    </xf>
    <xf numFmtId="195" fontId="16" fillId="0" borderId="0" xfId="0" quotePrefix="1" applyNumberFormat="1" applyFont="1" applyAlignment="1">
      <alignment horizontal="center"/>
    </xf>
    <xf numFmtId="191" fontId="16" fillId="0" borderId="0" xfId="0" applyNumberFormat="1" applyFont="1" applyAlignment="1">
      <alignment horizontal="center"/>
    </xf>
    <xf numFmtId="187" fontId="16" fillId="0" borderId="0" xfId="0" applyNumberFormat="1" applyFont="1"/>
    <xf numFmtId="193" fontId="14" fillId="0" borderId="0" xfId="0" quotePrefix="1" applyNumberFormat="1" applyFont="1" applyAlignment="1">
      <alignment horizontal="left"/>
    </xf>
    <xf numFmtId="190" fontId="16" fillId="0" borderId="0" xfId="0" applyNumberFormat="1" applyFont="1" applyAlignment="1">
      <alignment horizontal="center"/>
    </xf>
    <xf numFmtId="189" fontId="13" fillId="0" borderId="0" xfId="0" quotePrefix="1" applyNumberFormat="1" applyFont="1" applyAlignment="1">
      <alignment horizontal="center"/>
    </xf>
    <xf numFmtId="0" fontId="12" fillId="0" borderId="0" xfId="0" applyFont="1"/>
    <xf numFmtId="187" fontId="14" fillId="0" borderId="0" xfId="0" applyNumberFormat="1" applyFont="1"/>
    <xf numFmtId="187" fontId="14" fillId="0" borderId="0" xfId="5" applyNumberFormat="1" applyFont="1"/>
    <xf numFmtId="0" fontId="13" fillId="0" borderId="3" xfId="0" applyFont="1" applyBorder="1" applyAlignment="1">
      <alignment horizontal="center"/>
    </xf>
    <xf numFmtId="37" fontId="16" fillId="0" borderId="0" xfId="0" applyNumberFormat="1" applyFont="1"/>
    <xf numFmtId="192" fontId="12" fillId="0" borderId="0" xfId="0" applyNumberFormat="1" applyFont="1"/>
    <xf numFmtId="187" fontId="14" fillId="0" borderId="2" xfId="2" applyNumberFormat="1" applyFont="1" applyFill="1" applyBorder="1" applyAlignment="1"/>
    <xf numFmtId="189" fontId="14" fillId="0" borderId="0" xfId="0" applyNumberFormat="1" applyFont="1"/>
    <xf numFmtId="187" fontId="14" fillId="0" borderId="3" xfId="2" applyNumberFormat="1" applyFont="1" applyFill="1" applyBorder="1" applyAlignment="1"/>
    <xf numFmtId="187" fontId="14" fillId="0" borderId="0" xfId="2" applyNumberFormat="1" applyFont="1" applyFill="1" applyAlignment="1"/>
    <xf numFmtId="187" fontId="14" fillId="0" borderId="3" xfId="2" applyNumberFormat="1" applyFont="1" applyFill="1" applyBorder="1" applyAlignment="1">
      <alignment horizontal="right"/>
    </xf>
    <xf numFmtId="192" fontId="14" fillId="0" borderId="0" xfId="0" applyNumberFormat="1" applyFont="1"/>
    <xf numFmtId="194" fontId="16" fillId="0" borderId="0" xfId="0" applyNumberFormat="1" applyFont="1" applyAlignment="1">
      <alignment vertical="center"/>
    </xf>
    <xf numFmtId="194" fontId="7" fillId="0" borderId="0" xfId="8" applyNumberFormat="1" applyFont="1" applyAlignment="1">
      <alignment horizontal="right"/>
    </xf>
    <xf numFmtId="0" fontId="7" fillId="0" borderId="0" xfId="8" applyFont="1" applyAlignment="1">
      <alignment horizontal="center"/>
    </xf>
    <xf numFmtId="38" fontId="7" fillId="0" borderId="0" xfId="8" applyNumberFormat="1" applyFont="1" applyAlignment="1">
      <alignment horizontal="right"/>
    </xf>
    <xf numFmtId="0" fontId="18" fillId="0" borderId="0" xfId="8" applyFont="1" applyAlignment="1">
      <alignment horizontal="centerContinuous"/>
    </xf>
    <xf numFmtId="0" fontId="11" fillId="0" borderId="0" xfId="8" applyFont="1"/>
    <xf numFmtId="0" fontId="13" fillId="0" borderId="0" xfId="8" applyFont="1" applyAlignment="1">
      <alignment horizontal="center"/>
    </xf>
    <xf numFmtId="194" fontId="13" fillId="0" borderId="0" xfId="8" applyNumberFormat="1" applyFont="1" applyAlignment="1">
      <alignment horizontal="center"/>
    </xf>
    <xf numFmtId="189" fontId="13" fillId="0" borderId="0" xfId="8" applyNumberFormat="1" applyFont="1" applyAlignment="1">
      <alignment horizontal="right"/>
    </xf>
    <xf numFmtId="189" fontId="13" fillId="0" borderId="0" xfId="8" applyNumberFormat="1" applyFont="1" applyAlignment="1">
      <alignment horizontal="center"/>
    </xf>
    <xf numFmtId="194" fontId="13" fillId="0" borderId="0" xfId="8" quotePrefix="1" applyNumberFormat="1" applyFont="1" applyAlignment="1">
      <alignment horizontal="center"/>
    </xf>
    <xf numFmtId="194" fontId="13" fillId="0" borderId="1" xfId="8" applyNumberFormat="1" applyFont="1" applyBorder="1" applyAlignment="1">
      <alignment horizontal="center"/>
    </xf>
    <xf numFmtId="190" fontId="19" fillId="0" borderId="1" xfId="8" quotePrefix="1" applyNumberFormat="1" applyFont="1" applyBorder="1" applyAlignment="1">
      <alignment horizontal="center"/>
    </xf>
    <xf numFmtId="190" fontId="19" fillId="0" borderId="1" xfId="8" applyNumberFormat="1" applyFont="1" applyBorder="1" applyAlignment="1">
      <alignment horizontal="center"/>
    </xf>
    <xf numFmtId="0" fontId="14" fillId="0" borderId="0" xfId="8" applyFont="1"/>
    <xf numFmtId="187" fontId="14" fillId="0" borderId="0" xfId="0" applyNumberFormat="1" applyFont="1" applyAlignment="1">
      <alignment horizontal="center"/>
    </xf>
    <xf numFmtId="187" fontId="13" fillId="0" borderId="0" xfId="8" applyNumberFormat="1" applyFont="1" applyAlignment="1">
      <alignment horizontal="center"/>
    </xf>
    <xf numFmtId="187" fontId="13" fillId="0" borderId="0" xfId="2" applyNumberFormat="1" applyFont="1" applyFill="1" applyBorder="1" applyAlignment="1"/>
    <xf numFmtId="194" fontId="7" fillId="0" borderId="0" xfId="0" applyNumberFormat="1" applyFont="1" applyAlignment="1">
      <alignment horizontal="right"/>
    </xf>
    <xf numFmtId="0" fontId="18" fillId="0" borderId="0" xfId="8" applyFont="1"/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89" fontId="13" fillId="0" borderId="0" xfId="0" applyNumberFormat="1" applyFont="1" applyAlignment="1">
      <alignment horizontal="right"/>
    </xf>
    <xf numFmtId="194" fontId="13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190" fontId="19" fillId="0" borderId="1" xfId="0" quotePrefix="1" applyNumberFormat="1" applyFont="1" applyBorder="1" applyAlignment="1">
      <alignment horizontal="center"/>
    </xf>
    <xf numFmtId="190" fontId="19" fillId="0" borderId="1" xfId="0" applyNumberFormat="1" applyFont="1" applyBorder="1" applyAlignment="1">
      <alignment horizontal="center"/>
    </xf>
    <xf numFmtId="187" fontId="13" fillId="0" borderId="0" xfId="1" applyNumberFormat="1" applyFont="1" applyFill="1" applyBorder="1" applyAlignment="1"/>
    <xf numFmtId="189" fontId="13" fillId="0" borderId="1" xfId="0" applyNumberFormat="1" applyFont="1" applyBorder="1" applyAlignment="1">
      <alignment horizontal="center" wrapText="1"/>
    </xf>
    <xf numFmtId="187" fontId="14" fillId="0" borderId="0" xfId="1" applyNumberFormat="1" applyFont="1" applyFill="1" applyAlignment="1"/>
    <xf numFmtId="43" fontId="13" fillId="0" borderId="0" xfId="1" applyFont="1" applyFill="1" applyAlignment="1"/>
    <xf numFmtId="43" fontId="13" fillId="0" borderId="1" xfId="1" applyFont="1" applyFill="1" applyBorder="1" applyAlignment="1"/>
    <xf numFmtId="43" fontId="13" fillId="0" borderId="0" xfId="1" applyFont="1" applyFill="1" applyBorder="1" applyAlignment="1"/>
    <xf numFmtId="43" fontId="13" fillId="0" borderId="0" xfId="1" applyFont="1" applyFill="1" applyAlignment="1">
      <alignment horizontal="right"/>
    </xf>
    <xf numFmtId="0" fontId="13" fillId="0" borderId="0" xfId="0" quotePrefix="1" applyFont="1"/>
    <xf numFmtId="43" fontId="13" fillId="0" borderId="0" xfId="1" applyFont="1" applyFill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3" fillId="0" borderId="1" xfId="1" applyFont="1" applyFill="1" applyBorder="1" applyAlignment="1">
      <alignment horizontal="center"/>
    </xf>
    <xf numFmtId="43" fontId="14" fillId="0" borderId="1" xfId="1" applyFont="1" applyFill="1" applyBorder="1" applyAlignment="1">
      <alignment horizontal="center"/>
    </xf>
    <xf numFmtId="43" fontId="14" fillId="0" borderId="0" xfId="1" applyFont="1" applyFill="1" applyBorder="1" applyAlignment="1">
      <alignment horizontal="center"/>
    </xf>
    <xf numFmtId="43" fontId="13" fillId="0" borderId="0" xfId="1" applyFont="1" applyFill="1" applyBorder="1" applyAlignment="1">
      <alignment horizontal="right"/>
    </xf>
    <xf numFmtId="187" fontId="14" fillId="0" borderId="0" xfId="1" applyNumberFormat="1" applyFont="1" applyFill="1" applyBorder="1" applyAlignment="1"/>
    <xf numFmtId="43" fontId="13" fillId="0" borderId="1" xfId="1" quotePrefix="1" applyFont="1" applyFill="1" applyBorder="1" applyAlignment="1" applyProtection="1">
      <alignment horizontal="right"/>
    </xf>
    <xf numFmtId="187" fontId="14" fillId="0" borderId="0" xfId="0" applyNumberFormat="1" applyFont="1" applyAlignment="1">
      <alignment horizontal="right"/>
    </xf>
    <xf numFmtId="189" fontId="16" fillId="0" borderId="0" xfId="8" applyNumberFormat="1" applyFont="1" applyAlignment="1">
      <alignment horizontal="center"/>
    </xf>
    <xf numFmtId="190" fontId="7" fillId="0" borderId="0" xfId="8" applyNumberFormat="1" applyFont="1" applyAlignment="1">
      <alignment horizontal="center"/>
    </xf>
    <xf numFmtId="196" fontId="13" fillId="0" borderId="0" xfId="1" applyNumberFormat="1" applyFont="1" applyFill="1" applyAlignment="1">
      <alignment horizontal="right"/>
    </xf>
    <xf numFmtId="194" fontId="13" fillId="0" borderId="0" xfId="8" quotePrefix="1" applyNumberFormat="1" applyFont="1" applyAlignment="1">
      <alignment horizontal="left"/>
    </xf>
    <xf numFmtId="0" fontId="13" fillId="0" borderId="0" xfId="8" applyFont="1" applyAlignment="1">
      <alignment horizontal="left"/>
    </xf>
    <xf numFmtId="189" fontId="13" fillId="0" borderId="0" xfId="8" quotePrefix="1" applyNumberFormat="1" applyFont="1" applyAlignment="1">
      <alignment horizontal="left"/>
    </xf>
    <xf numFmtId="190" fontId="16" fillId="0" borderId="0" xfId="8" applyNumberFormat="1" applyFont="1" applyAlignment="1">
      <alignment horizontal="center"/>
    </xf>
    <xf numFmtId="187" fontId="13" fillId="0" borderId="1" xfId="2" applyNumberFormat="1" applyFont="1" applyFill="1" applyBorder="1" applyAlignment="1"/>
    <xf numFmtId="187" fontId="13" fillId="0" borderId="1" xfId="8" applyNumberFormat="1" applyFont="1" applyBorder="1" applyAlignment="1">
      <alignment horizontal="right"/>
    </xf>
    <xf numFmtId="187" fontId="14" fillId="0" borderId="1" xfId="8" applyNumberFormat="1" applyFont="1" applyBorder="1" applyAlignment="1">
      <alignment horizontal="right"/>
    </xf>
    <xf numFmtId="187" fontId="14" fillId="0" borderId="1" xfId="0" applyNumberFormat="1" applyFont="1" applyBorder="1" applyAlignment="1">
      <alignment horizontal="right"/>
    </xf>
    <xf numFmtId="187" fontId="14" fillId="0" borderId="2" xfId="8" applyNumberFormat="1" applyFont="1" applyBorder="1" applyAlignment="1">
      <alignment horizontal="right"/>
    </xf>
    <xf numFmtId="187" fontId="14" fillId="0" borderId="2" xfId="0" applyNumberFormat="1" applyFont="1" applyBorder="1" applyAlignment="1">
      <alignment horizontal="right"/>
    </xf>
    <xf numFmtId="190" fontId="16" fillId="0" borderId="0" xfId="8" applyNumberFormat="1" applyFont="1"/>
    <xf numFmtId="189" fontId="12" fillId="0" borderId="0" xfId="8" applyNumberFormat="1" applyFont="1" applyAlignment="1">
      <alignment horizontal="center"/>
    </xf>
    <xf numFmtId="190" fontId="20" fillId="0" borderId="0" xfId="8" applyNumberFormat="1" applyFont="1" applyAlignment="1">
      <alignment horizontal="center"/>
    </xf>
    <xf numFmtId="190" fontId="16" fillId="0" borderId="0" xfId="8" applyNumberFormat="1" applyFont="1" applyAlignment="1">
      <alignment horizontal="left"/>
    </xf>
    <xf numFmtId="0" fontId="16" fillId="0" borderId="0" xfId="8" applyFont="1"/>
    <xf numFmtId="49" fontId="13" fillId="0" borderId="0" xfId="8" applyNumberFormat="1" applyFont="1" applyAlignment="1">
      <alignment horizontal="center"/>
    </xf>
    <xf numFmtId="38" fontId="16" fillId="0" borderId="0" xfId="0" applyNumberFormat="1" applyFont="1"/>
    <xf numFmtId="37" fontId="20" fillId="0" borderId="0" xfId="0" applyNumberFormat="1" applyFont="1" applyAlignment="1">
      <alignment horizontal="center"/>
    </xf>
    <xf numFmtId="37" fontId="16" fillId="0" borderId="0" xfId="5" applyNumberFormat="1" applyFont="1"/>
    <xf numFmtId="39" fontId="16" fillId="0" borderId="0" xfId="0" applyNumberFormat="1" applyFont="1"/>
    <xf numFmtId="189" fontId="16" fillId="0" borderId="0" xfId="0" applyNumberFormat="1" applyFont="1"/>
    <xf numFmtId="190" fontId="16" fillId="0" borderId="0" xfId="0" applyNumberFormat="1" applyFont="1"/>
    <xf numFmtId="38" fontId="16" fillId="0" borderId="0" xfId="0" applyNumberFormat="1" applyFont="1" applyAlignment="1">
      <alignment horizontal="left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89" fontId="22" fillId="0" borderId="0" xfId="8" applyNumberFormat="1" applyFont="1"/>
    <xf numFmtId="189" fontId="22" fillId="0" borderId="0" xfId="8" applyNumberFormat="1" applyFont="1" applyAlignment="1">
      <alignment horizontal="left"/>
    </xf>
    <xf numFmtId="190" fontId="23" fillId="0" borderId="0" xfId="8" applyNumberFormat="1" applyFont="1"/>
    <xf numFmtId="190" fontId="22" fillId="0" borderId="0" xfId="8" applyNumberFormat="1" applyFont="1"/>
    <xf numFmtId="187" fontId="24" fillId="0" borderId="0" xfId="8" applyNumberFormat="1" applyFont="1" applyAlignment="1">
      <alignment horizontal="right"/>
    </xf>
    <xf numFmtId="187" fontId="24" fillId="0" borderId="0" xfId="8" applyNumberFormat="1" applyFont="1"/>
    <xf numFmtId="189" fontId="24" fillId="0" borderId="0" xfId="8" applyNumberFormat="1" applyFont="1"/>
    <xf numFmtId="0" fontId="14" fillId="0" borderId="0" xfId="0" applyFont="1" applyAlignment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196" fontId="13" fillId="0" borderId="1" xfId="1" applyNumberFormat="1" applyFont="1" applyFill="1" applyBorder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196" fontId="13" fillId="0" borderId="0" xfId="1" applyNumberFormat="1" applyFont="1" applyFill="1" applyBorder="1" applyAlignment="1"/>
    <xf numFmtId="194" fontId="13" fillId="0" borderId="0" xfId="1" applyNumberFormat="1" applyFont="1" applyFill="1" applyBorder="1" applyAlignment="1"/>
    <xf numFmtId="196" fontId="13" fillId="0" borderId="0" xfId="1" applyNumberFormat="1" applyFont="1" applyFill="1" applyAlignment="1"/>
    <xf numFmtId="0" fontId="13" fillId="0" borderId="1" xfId="8" applyFont="1" applyBorder="1" applyAlignment="1">
      <alignment horizontal="center"/>
    </xf>
    <xf numFmtId="199" fontId="16" fillId="0" borderId="0" xfId="8" applyNumberFormat="1" applyFont="1" applyAlignment="1">
      <alignment horizontal="center"/>
    </xf>
    <xf numFmtId="187" fontId="14" fillId="0" borderId="0" xfId="8" applyNumberFormat="1" applyFont="1" applyAlignment="1">
      <alignment horizontal="center"/>
    </xf>
    <xf numFmtId="187" fontId="13" fillId="0" borderId="1" xfId="8" applyNumberFormat="1" applyFont="1" applyBorder="1" applyAlignment="1">
      <alignment horizontal="center"/>
    </xf>
    <xf numFmtId="187" fontId="13" fillId="0" borderId="1" xfId="8" applyNumberFormat="1" applyFont="1" applyBorder="1"/>
    <xf numFmtId="43" fontId="13" fillId="0" borderId="4" xfId="1" applyFont="1" applyFill="1" applyBorder="1" applyAlignment="1"/>
    <xf numFmtId="187" fontId="13" fillId="0" borderId="4" xfId="8" applyNumberFormat="1" applyFont="1" applyBorder="1"/>
    <xf numFmtId="187" fontId="14" fillId="0" borderId="2" xfId="8" applyNumberFormat="1" applyFont="1" applyBorder="1" applyAlignment="1">
      <alignment horizontal="center"/>
    </xf>
    <xf numFmtId="187" fontId="14" fillId="0" borderId="5" xfId="8" applyNumberFormat="1" applyFont="1" applyBorder="1" applyAlignment="1">
      <alignment horizontal="center"/>
    </xf>
    <xf numFmtId="187" fontId="14" fillId="0" borderId="1" xfId="5" applyNumberFormat="1" applyFont="1" applyBorder="1"/>
    <xf numFmtId="187" fontId="14" fillId="0" borderId="3" xfId="0" applyNumberFormat="1" applyFont="1" applyBorder="1"/>
    <xf numFmtId="187" fontId="14" fillId="0" borderId="5" xfId="0" applyNumberFormat="1" applyFont="1" applyBorder="1"/>
    <xf numFmtId="187" fontId="13" fillId="0" borderId="2" xfId="0" applyNumberFormat="1" applyFont="1" applyBorder="1"/>
    <xf numFmtId="187" fontId="14" fillId="0" borderId="5" xfId="5" applyNumberFormat="1" applyFont="1" applyBorder="1"/>
    <xf numFmtId="187" fontId="14" fillId="0" borderId="1" xfId="0" applyNumberFormat="1" applyFont="1" applyBorder="1"/>
    <xf numFmtId="187" fontId="14" fillId="0" borderId="2" xfId="5" applyNumberFormat="1" applyFont="1" applyBorder="1"/>
    <xf numFmtId="187" fontId="13" fillId="0" borderId="2" xfId="5" applyNumberFormat="1" applyFont="1" applyBorder="1"/>
    <xf numFmtId="187" fontId="14" fillId="0" borderId="3" xfId="0" applyNumberFormat="1" applyFont="1" applyBorder="1" applyAlignment="1">
      <alignment horizontal="right"/>
    </xf>
    <xf numFmtId="196" fontId="13" fillId="0" borderId="0" xfId="1" applyNumberFormat="1" applyFont="1" applyFill="1" applyAlignment="1">
      <alignment horizontal="center"/>
    </xf>
    <xf numFmtId="187" fontId="14" fillId="0" borderId="3" xfId="8" applyNumberFormat="1" applyFont="1" applyBorder="1" applyAlignment="1">
      <alignment horizontal="center"/>
    </xf>
    <xf numFmtId="187" fontId="14" fillId="0" borderId="3" xfId="2" applyNumberFormat="1" applyFont="1" applyFill="1" applyBorder="1" applyAlignment="1" applyProtection="1"/>
    <xf numFmtId="187" fontId="14" fillId="0" borderId="3" xfId="2" applyNumberFormat="1" applyFont="1" applyFill="1" applyBorder="1" applyAlignment="1" applyProtection="1">
      <alignment horizontal="right"/>
    </xf>
    <xf numFmtId="187" fontId="13" fillId="0" borderId="2" xfId="8" applyNumberFormat="1" applyFont="1" applyBorder="1" applyAlignment="1">
      <alignment horizontal="right"/>
    </xf>
    <xf numFmtId="0" fontId="12" fillId="0" borderId="0" xfId="8" applyFont="1"/>
    <xf numFmtId="189" fontId="25" fillId="0" borderId="0" xfId="0" applyNumberFormat="1" applyFont="1"/>
    <xf numFmtId="189" fontId="26" fillId="0" borderId="0" xfId="0" applyNumberFormat="1" applyFont="1"/>
    <xf numFmtId="187" fontId="26" fillId="0" borderId="0" xfId="0" applyNumberFormat="1" applyFont="1"/>
    <xf numFmtId="192" fontId="26" fillId="0" borderId="0" xfId="0" applyNumberFormat="1" applyFont="1"/>
    <xf numFmtId="43" fontId="13" fillId="0" borderId="1" xfId="1" applyFont="1" applyFill="1" applyBorder="1" applyAlignment="1" applyProtection="1">
      <alignment horizontal="center"/>
    </xf>
    <xf numFmtId="43" fontId="13" fillId="0" borderId="0" xfId="1" applyFont="1" applyFill="1" applyBorder="1" applyAlignment="1" applyProtection="1">
      <alignment horizontal="center"/>
    </xf>
    <xf numFmtId="37" fontId="13" fillId="0" borderId="0" xfId="5" applyNumberFormat="1" applyFont="1"/>
    <xf numFmtId="43" fontId="14" fillId="0" borderId="0" xfId="1" applyFont="1" applyFill="1" applyBorder="1" applyAlignment="1"/>
    <xf numFmtId="43" fontId="14" fillId="0" borderId="2" xfId="1" applyFont="1" applyFill="1" applyBorder="1" applyAlignment="1">
      <alignment horizontal="center"/>
    </xf>
    <xf numFmtId="0" fontId="13" fillId="0" borderId="3" xfId="8" quotePrefix="1" applyFont="1" applyBorder="1" applyAlignment="1">
      <alignment horizontal="center"/>
    </xf>
    <xf numFmtId="196" fontId="13" fillId="0" borderId="1" xfId="1" applyNumberFormat="1" applyFont="1" applyFill="1" applyBorder="1" applyAlignment="1"/>
    <xf numFmtId="196" fontId="14" fillId="0" borderId="0" xfId="8" applyNumberFormat="1" applyFont="1" applyAlignment="1">
      <alignment horizontal="center"/>
    </xf>
    <xf numFmtId="196" fontId="13" fillId="0" borderId="0" xfId="8" applyNumberFormat="1" applyFont="1"/>
    <xf numFmtId="187" fontId="7" fillId="0" borderId="0" xfId="8" applyNumberFormat="1" applyFont="1"/>
    <xf numFmtId="0" fontId="11" fillId="0" borderId="0" xfId="8" applyFont="1" applyAlignment="1">
      <alignment horizontal="left"/>
    </xf>
    <xf numFmtId="0" fontId="18" fillId="0" borderId="0" xfId="8" applyFont="1" applyAlignment="1">
      <alignment horizontal="center"/>
    </xf>
    <xf numFmtId="43" fontId="13" fillId="0" borderId="0" xfId="1" applyFont="1" applyAlignment="1">
      <alignment horizontal="right"/>
    </xf>
    <xf numFmtId="187" fontId="13" fillId="0" borderId="0" xfId="1" applyNumberFormat="1" applyFont="1" applyAlignment="1">
      <alignment horizontal="right"/>
    </xf>
    <xf numFmtId="187" fontId="13" fillId="0" borderId="0" xfId="2" applyNumberFormat="1" applyFont="1" applyAlignment="1">
      <alignment horizontal="right"/>
    </xf>
    <xf numFmtId="187" fontId="13" fillId="0" borderId="0" xfId="2" applyNumberFormat="1" applyFont="1" applyFill="1" applyAlignment="1">
      <alignment horizontal="right"/>
    </xf>
    <xf numFmtId="14" fontId="13" fillId="0" borderId="3" xfId="8" quotePrefix="1" applyNumberFormat="1" applyFont="1" applyBorder="1" applyAlignment="1">
      <alignment horizontal="center"/>
    </xf>
    <xf numFmtId="43" fontId="13" fillId="0" borderId="0" xfId="1" applyFont="1" applyFill="1" applyBorder="1" applyAlignment="1" applyProtection="1">
      <alignment horizontal="right"/>
    </xf>
    <xf numFmtId="187" fontId="14" fillId="0" borderId="5" xfId="0" applyNumberFormat="1" applyFont="1" applyBorder="1" applyAlignment="1">
      <alignment horizontal="center"/>
    </xf>
    <xf numFmtId="196" fontId="13" fillId="0" borderId="0" xfId="1" applyNumberFormat="1" applyFont="1"/>
    <xf numFmtId="196" fontId="13" fillId="0" borderId="0" xfId="1" applyNumberFormat="1" applyFont="1" applyFill="1" applyBorder="1" applyAlignment="1">
      <alignment horizontal="center"/>
    </xf>
    <xf numFmtId="200" fontId="13" fillId="0" borderId="2" xfId="5" applyNumberFormat="1" applyFont="1" applyBorder="1"/>
    <xf numFmtId="200" fontId="13" fillId="0" borderId="0" xfId="5" applyNumberFormat="1" applyFont="1"/>
    <xf numFmtId="200" fontId="13" fillId="0" borderId="0" xfId="0" applyNumberFormat="1" applyFont="1"/>
    <xf numFmtId="0" fontId="13" fillId="2" borderId="0" xfId="0" applyFont="1" applyFill="1"/>
    <xf numFmtId="187" fontId="13" fillId="0" borderId="0" xfId="2" applyNumberFormat="1" applyFont="1"/>
    <xf numFmtId="43" fontId="13" fillId="0" borderId="1" xfId="1" applyFont="1" applyBorder="1"/>
    <xf numFmtId="190" fontId="19" fillId="0" borderId="0" xfId="0" quotePrefix="1" applyNumberFormat="1" applyFont="1" applyBorder="1" applyAlignment="1">
      <alignment horizontal="center"/>
    </xf>
    <xf numFmtId="196" fontId="13" fillId="0" borderId="0" xfId="0" applyNumberFormat="1" applyFont="1"/>
    <xf numFmtId="0" fontId="11" fillId="0" borderId="0" xfId="8" applyFont="1" applyAlignment="1">
      <alignment horizontal="left"/>
    </xf>
    <xf numFmtId="0" fontId="18" fillId="0" borderId="0" xfId="8" applyFont="1" applyAlignment="1">
      <alignment horizontal="center"/>
    </xf>
    <xf numFmtId="37" fontId="14" fillId="0" borderId="1" xfId="8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 vertical="center"/>
    </xf>
    <xf numFmtId="190" fontId="11" fillId="0" borderId="0" xfId="8" applyNumberFormat="1" applyFont="1" applyAlignment="1">
      <alignment horizontal="left"/>
    </xf>
    <xf numFmtId="190" fontId="18" fillId="0" borderId="0" xfId="8" applyNumberFormat="1" applyFont="1" applyAlignment="1">
      <alignment horizontal="center"/>
    </xf>
    <xf numFmtId="0" fontId="16" fillId="0" borderId="0" xfId="0" quotePrefix="1" applyFont="1" applyAlignment="1">
      <alignment horizontal="center" vertical="center"/>
    </xf>
    <xf numFmtId="0" fontId="14" fillId="0" borderId="1" xfId="8" applyFont="1" applyBorder="1" applyAlignment="1">
      <alignment horizontal="center"/>
    </xf>
    <xf numFmtId="0" fontId="13" fillId="0" borderId="1" xfId="8" applyFont="1" applyBorder="1" applyAlignment="1">
      <alignment horizontal="center"/>
    </xf>
    <xf numFmtId="0" fontId="13" fillId="0" borderId="3" xfId="8" applyFont="1" applyBorder="1" applyAlignment="1">
      <alignment horizontal="center"/>
    </xf>
    <xf numFmtId="194" fontId="16" fillId="0" borderId="0" xfId="0" quotePrefix="1" applyNumberFormat="1" applyFont="1" applyAlignment="1">
      <alignment horizontal="center" vertical="center"/>
    </xf>
    <xf numFmtId="194" fontId="16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37" fontId="11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91"/>
  <sheetViews>
    <sheetView showGridLines="0" tabSelected="1" view="pageBreakPreview" zoomScaleNormal="100" zoomScaleSheetLayoutView="100" workbookViewId="0"/>
  </sheetViews>
  <sheetFormatPr defaultColWidth="9.7109375" defaultRowHeight="22.15" customHeight="1"/>
  <cols>
    <col min="1" max="1" width="20.7109375" style="1" customWidth="1"/>
    <col min="2" max="2" width="23.42578125" style="1" customWidth="1"/>
    <col min="3" max="3" width="3.42578125" style="1" hidden="1" customWidth="1"/>
    <col min="4" max="4" width="6" style="169" customWidth="1"/>
    <col min="5" max="5" width="0.85546875" style="2" customWidth="1"/>
    <col min="6" max="6" width="18.7109375" style="12" customWidth="1"/>
    <col min="7" max="7" width="0.85546875" style="12" customWidth="1"/>
    <col min="8" max="8" width="18.7109375" style="12" customWidth="1"/>
    <col min="9" max="9" width="0.85546875" style="12" customWidth="1"/>
    <col min="10" max="10" width="18.7109375" style="12" customWidth="1"/>
    <col min="11" max="11" width="0.85546875" style="12" customWidth="1"/>
    <col min="12" max="12" width="18.7109375" style="12" customWidth="1"/>
    <col min="13" max="13" width="0.140625" style="12" customWidth="1"/>
    <col min="14" max="14" width="1.7109375" style="12" customWidth="1"/>
    <col min="15" max="15" width="5.7109375" style="12" customWidth="1"/>
    <col min="16" max="17" width="1.7109375" style="1" customWidth="1"/>
    <col min="18" max="18" width="17.7109375" style="1" customWidth="1"/>
    <col min="19" max="19" width="1.7109375" style="1" customWidth="1"/>
    <col min="20" max="20" width="17.7109375" style="1" customWidth="1"/>
    <col min="21" max="21" width="1.7109375" style="1" customWidth="1"/>
    <col min="22" max="22" width="17.7109375" style="1" customWidth="1"/>
    <col min="23" max="23" width="1.7109375" style="1" customWidth="1"/>
    <col min="24" max="24" width="17.7109375" style="1" customWidth="1"/>
    <col min="25" max="25" width="1.7109375" style="1" customWidth="1"/>
    <col min="26" max="26" width="17.7109375" style="1" customWidth="1"/>
    <col min="27" max="27" width="1.7109375" style="1" customWidth="1"/>
    <col min="28" max="28" width="17.7109375" style="1" customWidth="1"/>
    <col min="29" max="29" width="1.7109375" style="1" customWidth="1"/>
    <col min="30" max="30" width="17.7109375" style="1" customWidth="1"/>
    <col min="31" max="31" width="1.7109375" style="1" customWidth="1"/>
    <col min="32" max="32" width="17.7109375" style="1" customWidth="1"/>
    <col min="33" max="33" width="1.7109375" style="1" customWidth="1"/>
    <col min="34" max="35" width="9.7109375" style="1"/>
    <col min="36" max="36" width="4.7109375" style="1" customWidth="1"/>
    <col min="37" max="37" width="43.7109375" style="1" customWidth="1"/>
    <col min="38" max="38" width="14.7109375" style="1" customWidth="1"/>
    <col min="39" max="39" width="1.7109375" style="1" customWidth="1"/>
    <col min="40" max="40" width="15.7109375" style="1" customWidth="1"/>
    <col min="41" max="41" width="1.7109375" style="1" customWidth="1"/>
    <col min="42" max="42" width="4.7109375" style="1" customWidth="1"/>
    <col min="43" max="43" width="43.7109375" style="1" customWidth="1"/>
    <col min="44" max="44" width="13.7109375" style="1" customWidth="1"/>
    <col min="45" max="45" width="1.7109375" style="1" customWidth="1"/>
    <col min="46" max="46" width="15.7109375" style="1" customWidth="1"/>
    <col min="47" max="16384" width="9.7109375" style="1"/>
  </cols>
  <sheetData>
    <row r="1" spans="1:13" ht="22.15" customHeight="1">
      <c r="A1" s="9" t="s">
        <v>0</v>
      </c>
    </row>
    <row r="2" spans="1:13" ht="22.15" customHeight="1">
      <c r="A2" s="262" t="s">
        <v>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</row>
    <row r="3" spans="1:13" ht="22.15" customHeight="1">
      <c r="A3" s="243" t="s">
        <v>2</v>
      </c>
      <c r="B3" s="244"/>
      <c r="C3" s="244"/>
      <c r="D3" s="23"/>
      <c r="E3" s="244"/>
      <c r="F3" s="117"/>
      <c r="G3" s="117"/>
      <c r="H3" s="117"/>
      <c r="I3" s="117"/>
      <c r="J3" s="117"/>
      <c r="K3" s="117"/>
      <c r="L3" s="117"/>
      <c r="M3" s="117"/>
    </row>
    <row r="4" spans="1:13" ht="19.899999999999999" customHeight="1">
      <c r="A4" s="157"/>
      <c r="B4" s="157"/>
      <c r="C4" s="157"/>
      <c r="D4" s="162"/>
      <c r="E4" s="157"/>
      <c r="F4" s="18"/>
      <c r="H4" s="18"/>
      <c r="J4" s="18"/>
      <c r="L4" s="64"/>
    </row>
    <row r="5" spans="1:13" ht="22.15" customHeight="1">
      <c r="A5" s="157"/>
      <c r="B5" s="157"/>
      <c r="C5" s="157"/>
      <c r="E5" s="18"/>
      <c r="F5" s="264" t="s">
        <v>3</v>
      </c>
      <c r="G5" s="264"/>
      <c r="H5" s="264"/>
      <c r="J5" s="264" t="s">
        <v>4</v>
      </c>
      <c r="K5" s="264"/>
      <c r="L5" s="264"/>
      <c r="M5" s="264"/>
    </row>
    <row r="6" spans="1:13" ht="22.15" customHeight="1">
      <c r="A6" s="157"/>
      <c r="B6" s="157"/>
      <c r="C6" s="157"/>
      <c r="D6" s="156" t="s">
        <v>5</v>
      </c>
      <c r="E6" s="18"/>
      <c r="F6" s="249" t="s">
        <v>6</v>
      </c>
      <c r="G6" s="20"/>
      <c r="H6" s="238" t="s">
        <v>7</v>
      </c>
      <c r="J6" s="249" t="s">
        <v>6</v>
      </c>
      <c r="K6" s="20"/>
      <c r="L6" s="238" t="s">
        <v>7</v>
      </c>
      <c r="M6" s="20"/>
    </row>
    <row r="7" spans="1:13" ht="22.15" customHeight="1">
      <c r="A7" s="157"/>
      <c r="B7" s="157"/>
      <c r="C7" s="157"/>
      <c r="D7" s="170"/>
      <c r="E7" s="18"/>
      <c r="F7" s="31" t="s">
        <v>8</v>
      </c>
      <c r="G7" s="20"/>
      <c r="H7" s="31" t="s">
        <v>9</v>
      </c>
      <c r="J7" s="31" t="s">
        <v>8</v>
      </c>
      <c r="K7" s="20"/>
      <c r="L7" s="31" t="s">
        <v>9</v>
      </c>
      <c r="M7" s="20"/>
    </row>
    <row r="8" spans="1:13" ht="22.15" customHeight="1">
      <c r="A8" s="157"/>
      <c r="B8" s="157"/>
      <c r="C8" s="157"/>
      <c r="D8" s="170"/>
      <c r="E8" s="18"/>
      <c r="F8" s="31" t="s">
        <v>10</v>
      </c>
      <c r="G8" s="20"/>
      <c r="H8" s="31"/>
      <c r="J8" s="31" t="s">
        <v>10</v>
      </c>
      <c r="K8" s="20"/>
      <c r="L8" s="31"/>
      <c r="M8" s="20"/>
    </row>
    <row r="9" spans="1:13" ht="22.15" customHeight="1">
      <c r="A9" s="10" t="s">
        <v>11</v>
      </c>
      <c r="C9" s="4"/>
      <c r="D9" s="171"/>
      <c r="E9" s="21"/>
      <c r="F9" s="265" t="s">
        <v>12</v>
      </c>
      <c r="G9" s="265"/>
      <c r="H9" s="265"/>
      <c r="I9" s="265"/>
      <c r="J9" s="265"/>
      <c r="K9" s="265"/>
      <c r="L9" s="265"/>
    </row>
    <row r="10" spans="1:13" ht="22.15" customHeight="1">
      <c r="A10" s="11" t="s">
        <v>13</v>
      </c>
      <c r="E10" s="22"/>
      <c r="F10" s="22"/>
      <c r="H10" s="22"/>
      <c r="J10" s="22"/>
      <c r="L10" s="22"/>
    </row>
    <row r="11" spans="1:13" ht="22.15" customHeight="1">
      <c r="A11" s="12" t="s">
        <v>14</v>
      </c>
      <c r="D11" s="23">
        <v>5</v>
      </c>
      <c r="E11" s="24"/>
      <c r="F11" s="25">
        <v>145381</v>
      </c>
      <c r="G11" s="25"/>
      <c r="H11" s="25">
        <v>82306</v>
      </c>
      <c r="I11" s="26"/>
      <c r="J11" s="25">
        <v>41722</v>
      </c>
      <c r="K11" s="26"/>
      <c r="L11" s="25">
        <v>48852</v>
      </c>
      <c r="M11" s="26"/>
    </row>
    <row r="12" spans="1:13" ht="22.15" customHeight="1">
      <c r="A12" s="12" t="s">
        <v>15</v>
      </c>
      <c r="D12" s="23">
        <v>6</v>
      </c>
      <c r="E12" s="24"/>
      <c r="F12" s="25">
        <v>67883</v>
      </c>
      <c r="G12" s="25"/>
      <c r="H12" s="25">
        <v>67850</v>
      </c>
      <c r="I12" s="26"/>
      <c r="J12" s="158">
        <v>62319</v>
      </c>
      <c r="K12" s="26"/>
      <c r="L12" s="25">
        <v>62319</v>
      </c>
      <c r="M12" s="26"/>
    </row>
    <row r="13" spans="1:13" ht="22.15" customHeight="1">
      <c r="A13" s="12" t="s">
        <v>16</v>
      </c>
      <c r="D13" s="23">
        <v>7</v>
      </c>
      <c r="E13" s="24"/>
      <c r="F13" s="25">
        <v>9409</v>
      </c>
      <c r="G13" s="25"/>
      <c r="H13" s="25">
        <v>8321</v>
      </c>
      <c r="I13" s="26"/>
      <c r="J13" s="25">
        <v>16839</v>
      </c>
      <c r="K13" s="26"/>
      <c r="L13" s="25">
        <v>12843</v>
      </c>
      <c r="M13" s="26"/>
    </row>
    <row r="14" spans="1:13" ht="22.15" customHeight="1">
      <c r="A14" s="12" t="s">
        <v>17</v>
      </c>
      <c r="D14" s="23">
        <v>8</v>
      </c>
      <c r="E14" s="24"/>
      <c r="F14" s="25">
        <v>359</v>
      </c>
      <c r="G14" s="25"/>
      <c r="H14" s="25">
        <v>10943</v>
      </c>
      <c r="I14" s="26"/>
      <c r="J14" s="158">
        <v>937</v>
      </c>
      <c r="K14" s="152"/>
      <c r="L14" s="158">
        <v>657</v>
      </c>
      <c r="M14" s="26"/>
    </row>
    <row r="15" spans="1:13" ht="22.15" customHeight="1">
      <c r="A15" s="13" t="s">
        <v>18</v>
      </c>
      <c r="C15" s="4"/>
      <c r="D15" s="23">
        <v>4</v>
      </c>
      <c r="E15" s="24"/>
      <c r="F15" s="145">
        <v>0</v>
      </c>
      <c r="G15" s="145"/>
      <c r="H15" s="145">
        <v>0</v>
      </c>
      <c r="I15" s="26"/>
      <c r="J15" s="25">
        <v>30354</v>
      </c>
      <c r="K15" s="26"/>
      <c r="L15" s="25">
        <v>30322</v>
      </c>
      <c r="M15" s="26"/>
    </row>
    <row r="16" spans="1:13" ht="22.15" customHeight="1">
      <c r="A16" s="14" t="s">
        <v>19</v>
      </c>
      <c r="D16" s="23"/>
      <c r="E16" s="24"/>
      <c r="F16" s="25">
        <v>2999</v>
      </c>
      <c r="G16" s="25"/>
      <c r="H16" s="25">
        <v>4167</v>
      </c>
      <c r="I16" s="26"/>
      <c r="J16" s="25">
        <v>1068</v>
      </c>
      <c r="K16" s="26"/>
      <c r="L16" s="25">
        <v>960</v>
      </c>
      <c r="M16" s="26"/>
    </row>
    <row r="17" spans="1:14" ht="22.15" customHeight="1">
      <c r="A17" s="15" t="s">
        <v>20</v>
      </c>
      <c r="C17" s="4"/>
      <c r="D17" s="23"/>
      <c r="E17" s="24"/>
      <c r="F17" s="222">
        <f>SUM(F10:F16)</f>
        <v>226031</v>
      </c>
      <c r="G17" s="35"/>
      <c r="H17" s="36">
        <f>SUM(H10:H16)</f>
        <v>173587</v>
      </c>
      <c r="I17" s="35"/>
      <c r="J17" s="36">
        <f>SUM(J11:J16)</f>
        <v>153239</v>
      </c>
      <c r="K17" s="35"/>
      <c r="L17" s="36">
        <f>SUM(L11:L16)</f>
        <v>155953</v>
      </c>
      <c r="M17" s="26"/>
    </row>
    <row r="18" spans="1:14" ht="22.15" customHeight="1">
      <c r="A18" s="11" t="s">
        <v>21</v>
      </c>
      <c r="D18" s="23"/>
      <c r="E18" s="24"/>
      <c r="F18" s="25"/>
      <c r="G18" s="26"/>
      <c r="H18" s="26"/>
      <c r="I18" s="26"/>
      <c r="J18" s="26"/>
      <c r="K18" s="26"/>
      <c r="L18" s="26"/>
      <c r="M18" s="26"/>
    </row>
    <row r="19" spans="1:14" ht="22.15" customHeight="1">
      <c r="A19" s="13" t="s">
        <v>22</v>
      </c>
      <c r="D19" s="23">
        <v>9</v>
      </c>
      <c r="E19" s="24"/>
      <c r="F19" s="145">
        <v>0</v>
      </c>
      <c r="G19" s="145"/>
      <c r="H19" s="145">
        <v>0</v>
      </c>
      <c r="I19" s="26"/>
      <c r="J19" s="25">
        <v>127712</v>
      </c>
      <c r="K19" s="26"/>
      <c r="L19" s="25">
        <v>123962</v>
      </c>
      <c r="M19" s="25"/>
      <c r="N19" s="27"/>
    </row>
    <row r="20" spans="1:14" ht="22.15" customHeight="1">
      <c r="A20" s="13" t="s">
        <v>23</v>
      </c>
      <c r="D20" s="23">
        <v>10</v>
      </c>
      <c r="E20" s="24"/>
      <c r="F20" s="25">
        <v>82495</v>
      </c>
      <c r="G20" s="25"/>
      <c r="H20" s="25">
        <v>82495</v>
      </c>
      <c r="I20" s="26"/>
      <c r="J20" s="145">
        <v>0</v>
      </c>
      <c r="K20" s="152"/>
      <c r="L20" s="145">
        <v>0</v>
      </c>
      <c r="M20" s="26"/>
    </row>
    <row r="21" spans="1:14" ht="22.15" customHeight="1">
      <c r="A21" s="13" t="s">
        <v>24</v>
      </c>
      <c r="D21" s="23">
        <v>11</v>
      </c>
      <c r="E21" s="24"/>
      <c r="F21" s="25">
        <v>111139</v>
      </c>
      <c r="G21" s="25"/>
      <c r="H21" s="25">
        <v>112188</v>
      </c>
      <c r="I21" s="26"/>
      <c r="J21" s="25">
        <v>3037</v>
      </c>
      <c r="K21" s="26"/>
      <c r="L21" s="25">
        <v>3204</v>
      </c>
      <c r="M21" s="26"/>
    </row>
    <row r="22" spans="1:14" ht="22.15" customHeight="1">
      <c r="A22" s="13" t="s">
        <v>25</v>
      </c>
      <c r="D22" s="23">
        <v>12</v>
      </c>
      <c r="E22" s="24"/>
      <c r="F22" s="25">
        <v>31033</v>
      </c>
      <c r="G22" s="25"/>
      <c r="H22" s="158">
        <v>31956</v>
      </c>
      <c r="I22" s="26"/>
      <c r="J22" s="25">
        <v>9621</v>
      </c>
      <c r="K22" s="26"/>
      <c r="L22" s="158">
        <v>10122</v>
      </c>
      <c r="M22" s="26"/>
    </row>
    <row r="23" spans="1:14" ht="22.15" customHeight="1">
      <c r="A23" s="13" t="s">
        <v>26</v>
      </c>
      <c r="D23" s="23"/>
      <c r="E23" s="24"/>
      <c r="F23" s="25">
        <v>52</v>
      </c>
      <c r="G23" s="25"/>
      <c r="H23" s="25">
        <v>55</v>
      </c>
      <c r="I23" s="26"/>
      <c r="J23" s="25">
        <v>48</v>
      </c>
      <c r="K23" s="26"/>
      <c r="L23" s="25">
        <v>51</v>
      </c>
      <c r="M23" s="26"/>
    </row>
    <row r="24" spans="1:14" ht="22.15" customHeight="1">
      <c r="A24" s="16" t="s">
        <v>27</v>
      </c>
      <c r="D24" s="206">
        <v>22.1</v>
      </c>
      <c r="E24" s="24"/>
      <c r="F24" s="25">
        <v>25298</v>
      </c>
      <c r="G24" s="25"/>
      <c r="H24" s="25">
        <v>26832</v>
      </c>
      <c r="I24" s="26"/>
      <c r="J24" s="158">
        <v>0</v>
      </c>
      <c r="K24" s="152"/>
      <c r="L24" s="145">
        <v>0</v>
      </c>
      <c r="M24" s="26"/>
    </row>
    <row r="25" spans="1:14" ht="22.15" customHeight="1">
      <c r="A25" s="16" t="s">
        <v>28</v>
      </c>
      <c r="D25" s="23"/>
      <c r="E25" s="24"/>
      <c r="F25" s="25">
        <v>529</v>
      </c>
      <c r="G25" s="25"/>
      <c r="H25" s="25">
        <v>410</v>
      </c>
      <c r="I25" s="26"/>
      <c r="J25" s="25">
        <v>386</v>
      </c>
      <c r="K25" s="26"/>
      <c r="L25" s="25">
        <v>299</v>
      </c>
      <c r="M25" s="26"/>
    </row>
    <row r="26" spans="1:14" ht="22.15" customHeight="1">
      <c r="A26" s="12" t="s">
        <v>29</v>
      </c>
      <c r="D26" s="23"/>
      <c r="E26" s="24"/>
      <c r="F26" s="28">
        <v>1585</v>
      </c>
      <c r="G26" s="25"/>
      <c r="H26" s="28">
        <v>1599</v>
      </c>
      <c r="I26" s="26"/>
      <c r="J26" s="28">
        <v>241</v>
      </c>
      <c r="K26" s="26"/>
      <c r="L26" s="28">
        <v>241</v>
      </c>
      <c r="M26" s="26"/>
    </row>
    <row r="27" spans="1:14" ht="22.15" customHeight="1">
      <c r="A27" s="15" t="s">
        <v>30</v>
      </c>
      <c r="B27" s="4"/>
      <c r="D27" s="172"/>
      <c r="E27" s="29"/>
      <c r="F27" s="32">
        <f>SUM(F19:F26)</f>
        <v>252131</v>
      </c>
      <c r="G27" s="33"/>
      <c r="H27" s="32">
        <f>SUM(H19:H26)</f>
        <v>255535</v>
      </c>
      <c r="I27" s="33"/>
      <c r="J27" s="32">
        <f>SUM(J19:J26)</f>
        <v>141045</v>
      </c>
      <c r="K27" s="33"/>
      <c r="L27" s="32">
        <f>SUM(L19:L26)</f>
        <v>137879</v>
      </c>
      <c r="M27" s="30"/>
    </row>
    <row r="28" spans="1:14" ht="22.15" customHeight="1" thickBot="1">
      <c r="A28" s="17" t="s">
        <v>31</v>
      </c>
      <c r="E28" s="22"/>
      <c r="F28" s="34">
        <f>SUM(F17,F27)</f>
        <v>478162</v>
      </c>
      <c r="G28" s="33"/>
      <c r="H28" s="34">
        <f>SUM(H17,H27)</f>
        <v>429122</v>
      </c>
      <c r="I28" s="33"/>
      <c r="J28" s="34">
        <f>SUM(J17,J27)</f>
        <v>294284</v>
      </c>
      <c r="K28" s="33"/>
      <c r="L28" s="34">
        <f>SUM(L17,L27)</f>
        <v>293832</v>
      </c>
      <c r="M28" s="30"/>
    </row>
    <row r="29" spans="1:14" ht="22.15" customHeight="1" thickTop="1">
      <c r="B29" s="4"/>
    </row>
    <row r="30" spans="1:14" ht="22.15" customHeight="1">
      <c r="A30" s="14"/>
    </row>
    <row r="31" spans="1:14" ht="22.15" customHeight="1">
      <c r="A31" s="9" t="s">
        <v>0</v>
      </c>
    </row>
    <row r="32" spans="1:14" ht="22.15" customHeight="1">
      <c r="A32" s="262" t="s">
        <v>32</v>
      </c>
      <c r="B32" s="263"/>
      <c r="C32" s="263"/>
      <c r="D32" s="263"/>
      <c r="E32" s="263"/>
      <c r="F32" s="263"/>
      <c r="G32" s="263"/>
      <c r="H32" s="263"/>
      <c r="I32" s="263"/>
      <c r="J32" s="263"/>
      <c r="K32" s="263"/>
      <c r="L32" s="263"/>
      <c r="M32" s="263"/>
    </row>
    <row r="33" spans="1:26" ht="22.15" customHeight="1">
      <c r="A33" s="243" t="str">
        <f>A3</f>
        <v>As at 31 March 2022</v>
      </c>
      <c r="B33" s="244"/>
      <c r="C33" s="244"/>
      <c r="D33" s="23"/>
      <c r="E33" s="244"/>
      <c r="F33" s="117"/>
      <c r="G33" s="117"/>
      <c r="H33" s="117"/>
      <c r="I33" s="117"/>
      <c r="J33" s="117"/>
      <c r="K33" s="117"/>
      <c r="L33" s="117"/>
      <c r="M33" s="117"/>
    </row>
    <row r="34" spans="1:26" ht="22.15" customHeight="1">
      <c r="A34" s="157"/>
      <c r="B34" s="157"/>
      <c r="C34" s="157"/>
      <c r="D34" s="162"/>
      <c r="E34" s="157"/>
      <c r="F34" s="18"/>
      <c r="H34" s="18"/>
      <c r="J34" s="18"/>
      <c r="L34" s="18"/>
      <c r="M34" s="64"/>
    </row>
    <row r="35" spans="1:26" ht="22.15" customHeight="1">
      <c r="A35" s="157"/>
      <c r="B35" s="157"/>
      <c r="C35" s="157"/>
      <c r="E35" s="157"/>
      <c r="F35" s="264" t="s">
        <v>3</v>
      </c>
      <c r="G35" s="264"/>
      <c r="H35" s="264"/>
      <c r="J35" s="264" t="s">
        <v>4</v>
      </c>
      <c r="K35" s="264"/>
      <c r="L35" s="264"/>
      <c r="M35" s="264"/>
    </row>
    <row r="36" spans="1:26" ht="22.15" customHeight="1">
      <c r="A36" s="157"/>
      <c r="B36" s="157"/>
      <c r="C36" s="157"/>
      <c r="D36" s="156" t="s">
        <v>5</v>
      </c>
      <c r="E36" s="157"/>
      <c r="F36" s="238" t="str">
        <f>F6</f>
        <v>31 March 2022</v>
      </c>
      <c r="G36" s="20"/>
      <c r="H36" s="238" t="str">
        <f>H6</f>
        <v>31 December 2021</v>
      </c>
      <c r="J36" s="238" t="str">
        <f>J6</f>
        <v>31 March 2022</v>
      </c>
      <c r="K36" s="20"/>
      <c r="L36" s="238" t="str">
        <f>L6</f>
        <v>31 December 2021</v>
      </c>
      <c r="M36" s="20"/>
    </row>
    <row r="37" spans="1:26" ht="22.15" customHeight="1">
      <c r="A37" s="157"/>
      <c r="B37" s="157"/>
      <c r="C37" s="157"/>
      <c r="D37" s="156"/>
      <c r="E37" s="157"/>
      <c r="F37" s="186" t="s">
        <v>8</v>
      </c>
      <c r="G37" s="187"/>
      <c r="H37" s="186" t="s">
        <v>9</v>
      </c>
      <c r="I37" s="188"/>
      <c r="J37" s="186" t="s">
        <v>8</v>
      </c>
      <c r="K37" s="187"/>
      <c r="L37" s="186" t="s">
        <v>9</v>
      </c>
      <c r="M37" s="20"/>
    </row>
    <row r="38" spans="1:26" ht="22.15" customHeight="1">
      <c r="A38" s="157"/>
      <c r="B38" s="157"/>
      <c r="C38" s="157"/>
      <c r="D38" s="156"/>
      <c r="E38" s="157"/>
      <c r="F38" s="186" t="s">
        <v>10</v>
      </c>
      <c r="G38" s="187"/>
      <c r="H38" s="187"/>
      <c r="I38" s="188"/>
      <c r="J38" s="186" t="s">
        <v>10</v>
      </c>
      <c r="K38" s="187"/>
      <c r="L38" s="187"/>
      <c r="M38" s="20"/>
    </row>
    <row r="39" spans="1:26" ht="22.15" customHeight="1">
      <c r="A39" s="10" t="s">
        <v>33</v>
      </c>
      <c r="B39" s="7"/>
      <c r="C39" s="7"/>
      <c r="D39" s="173"/>
      <c r="E39" s="5"/>
      <c r="F39" s="265" t="s">
        <v>12</v>
      </c>
      <c r="G39" s="265"/>
      <c r="H39" s="265"/>
      <c r="I39" s="265"/>
      <c r="J39" s="265"/>
      <c r="K39" s="265"/>
      <c r="L39" s="265"/>
    </row>
    <row r="40" spans="1:26" ht="22.15" customHeight="1">
      <c r="A40" s="11" t="s">
        <v>34</v>
      </c>
      <c r="B40" s="6"/>
      <c r="C40" s="4"/>
    </row>
    <row r="41" spans="1:26" s="12" customFormat="1" ht="21.6" customHeight="1">
      <c r="A41" s="14" t="s">
        <v>35</v>
      </c>
      <c r="C41" s="14"/>
      <c r="D41" s="132">
        <v>13</v>
      </c>
      <c r="E41" s="27"/>
      <c r="F41" s="81">
        <v>3843</v>
      </c>
      <c r="G41" s="81"/>
      <c r="H41" s="81">
        <v>2384</v>
      </c>
      <c r="I41" s="127"/>
      <c r="J41" s="81">
        <v>2399</v>
      </c>
      <c r="K41" s="127"/>
      <c r="L41" s="81">
        <v>1018</v>
      </c>
      <c r="M41" s="127"/>
      <c r="X41" s="1"/>
      <c r="Y41" s="1"/>
      <c r="Z41" s="1"/>
    </row>
    <row r="42" spans="1:26" s="12" customFormat="1" ht="22.15" customHeight="1">
      <c r="A42" s="14" t="s">
        <v>36</v>
      </c>
      <c r="C42" s="160"/>
      <c r="D42" s="132">
        <v>14</v>
      </c>
      <c r="E42" s="27"/>
      <c r="F42" s="81">
        <v>26010</v>
      </c>
      <c r="G42" s="81"/>
      <c r="H42" s="158">
        <v>28918</v>
      </c>
      <c r="I42" s="127"/>
      <c r="J42" s="81">
        <v>26010</v>
      </c>
      <c r="K42" s="127"/>
      <c r="L42" s="158">
        <v>26010</v>
      </c>
      <c r="M42" s="127"/>
      <c r="X42" s="1"/>
      <c r="Y42" s="1"/>
      <c r="Z42" s="1"/>
    </row>
    <row r="43" spans="1:26" s="12" customFormat="1" ht="22.15" customHeight="1">
      <c r="A43" s="14" t="s">
        <v>206</v>
      </c>
      <c r="C43" s="14"/>
      <c r="D43" s="132">
        <v>15</v>
      </c>
      <c r="E43" s="27"/>
      <c r="F43" s="81">
        <v>3066</v>
      </c>
      <c r="G43" s="81"/>
      <c r="H43" s="223">
        <v>3302</v>
      </c>
      <c r="I43" s="127"/>
      <c r="J43" s="81">
        <v>1708</v>
      </c>
      <c r="K43" s="127"/>
      <c r="L43" s="81">
        <v>1894</v>
      </c>
      <c r="M43" s="127"/>
    </row>
    <row r="44" spans="1:26" s="12" customFormat="1" ht="22.15" customHeight="1">
      <c r="A44" s="14" t="s">
        <v>37</v>
      </c>
      <c r="C44" s="159"/>
      <c r="D44" s="132"/>
      <c r="E44" s="27"/>
      <c r="F44" s="81"/>
      <c r="G44" s="81"/>
      <c r="H44" s="81"/>
      <c r="I44" s="127"/>
      <c r="J44" s="81"/>
      <c r="K44" s="127"/>
      <c r="L44" s="81"/>
      <c r="M44" s="127"/>
    </row>
    <row r="45" spans="1:26" s="12" customFormat="1" ht="22.15" customHeight="1">
      <c r="A45" s="14" t="s">
        <v>38</v>
      </c>
      <c r="B45" s="16"/>
      <c r="C45" s="159"/>
      <c r="D45" s="132">
        <v>16</v>
      </c>
      <c r="E45" s="27"/>
      <c r="F45" s="81">
        <v>11498</v>
      </c>
      <c r="G45" s="81"/>
      <c r="H45" s="81">
        <v>14212</v>
      </c>
      <c r="I45" s="127"/>
      <c r="J45" s="147">
        <v>0</v>
      </c>
      <c r="K45" s="148"/>
      <c r="L45" s="147">
        <v>0</v>
      </c>
      <c r="M45" s="127"/>
    </row>
    <row r="46" spans="1:26" s="12" customFormat="1" ht="22.15" customHeight="1">
      <c r="A46" s="14" t="s">
        <v>39</v>
      </c>
      <c r="C46" s="160"/>
      <c r="D46" s="132"/>
      <c r="E46" s="27"/>
      <c r="F46" s="81">
        <v>2134</v>
      </c>
      <c r="G46" s="81"/>
      <c r="H46" s="81">
        <v>1710</v>
      </c>
      <c r="I46" s="127"/>
      <c r="J46" s="147">
        <v>0</v>
      </c>
      <c r="K46" s="148"/>
      <c r="L46" s="147">
        <v>0</v>
      </c>
      <c r="M46" s="127"/>
    </row>
    <row r="47" spans="1:26" s="12" customFormat="1" ht="22.15" customHeight="1">
      <c r="A47" s="14" t="s">
        <v>40</v>
      </c>
      <c r="C47" s="160"/>
      <c r="D47" s="132"/>
      <c r="E47" s="27"/>
      <c r="F47" s="81">
        <v>724</v>
      </c>
      <c r="G47" s="81"/>
      <c r="H47" s="81">
        <v>904</v>
      </c>
      <c r="I47" s="127"/>
      <c r="J47" s="81">
        <v>302</v>
      </c>
      <c r="K47" s="127"/>
      <c r="L47" s="81">
        <v>514</v>
      </c>
      <c r="M47" s="127"/>
    </row>
    <row r="48" spans="1:26" s="12" customFormat="1" ht="22.15" customHeight="1">
      <c r="A48" s="17" t="s">
        <v>41</v>
      </c>
      <c r="B48" s="14"/>
      <c r="C48" s="160"/>
      <c r="D48" s="169"/>
      <c r="E48" s="22"/>
      <c r="F48" s="224">
        <f>SUM(F41:F47)</f>
        <v>47275</v>
      </c>
      <c r="G48" s="33"/>
      <c r="H48" s="224">
        <f>SUM(H41:H47)</f>
        <v>51430</v>
      </c>
      <c r="I48" s="33"/>
      <c r="J48" s="224">
        <f>SUM(J41:J47)</f>
        <v>30419</v>
      </c>
      <c r="K48" s="33"/>
      <c r="L48" s="224">
        <f>SUM(L41:L47)</f>
        <v>29436</v>
      </c>
      <c r="M48" s="30"/>
    </row>
    <row r="49" spans="1:13" s="12" customFormat="1" ht="22.15" customHeight="1">
      <c r="A49" s="11" t="s">
        <v>42</v>
      </c>
      <c r="B49" s="14"/>
      <c r="C49" s="160"/>
      <c r="D49" s="169"/>
      <c r="E49" s="22"/>
      <c r="F49" s="30"/>
      <c r="G49" s="30"/>
      <c r="H49" s="30"/>
      <c r="I49" s="30"/>
      <c r="J49" s="30"/>
      <c r="K49" s="30"/>
      <c r="L49" s="30"/>
      <c r="M49" s="30"/>
    </row>
    <row r="50" spans="1:13" s="12" customFormat="1" ht="22.15" customHeight="1">
      <c r="A50" s="13" t="s">
        <v>207</v>
      </c>
      <c r="B50" s="14"/>
      <c r="C50" s="160"/>
      <c r="D50" s="132">
        <v>15</v>
      </c>
      <c r="E50" s="22"/>
      <c r="F50" s="30">
        <v>18912</v>
      </c>
      <c r="G50" s="30"/>
      <c r="H50" s="223">
        <v>19965</v>
      </c>
      <c r="I50" s="30"/>
      <c r="J50" s="30">
        <v>6296</v>
      </c>
      <c r="K50" s="30"/>
      <c r="L50" s="223">
        <v>7063</v>
      </c>
      <c r="M50" s="30"/>
    </row>
    <row r="51" spans="1:13" s="12" customFormat="1" ht="22.15" customHeight="1">
      <c r="A51" s="13" t="s">
        <v>44</v>
      </c>
      <c r="B51" s="14"/>
      <c r="C51" s="160"/>
      <c r="D51" s="132"/>
      <c r="E51" s="27"/>
      <c r="F51" s="57"/>
      <c r="G51" s="57"/>
      <c r="H51" s="57"/>
      <c r="I51" s="30"/>
      <c r="J51" s="57"/>
      <c r="K51" s="30"/>
      <c r="L51" s="57"/>
      <c r="M51" s="30"/>
    </row>
    <row r="52" spans="1:13" s="12" customFormat="1" ht="22.15" customHeight="1">
      <c r="A52" s="13" t="s">
        <v>43</v>
      </c>
      <c r="B52" s="14"/>
      <c r="C52" s="160"/>
      <c r="D52" s="132">
        <v>16</v>
      </c>
      <c r="E52" s="27"/>
      <c r="F52" s="57">
        <v>47604</v>
      </c>
      <c r="G52" s="57"/>
      <c r="H52" s="57">
        <v>50011</v>
      </c>
      <c r="I52" s="30"/>
      <c r="J52" s="147">
        <v>0</v>
      </c>
      <c r="K52" s="127"/>
      <c r="L52" s="147">
        <v>0</v>
      </c>
      <c r="M52" s="127"/>
    </row>
    <row r="53" spans="1:13" s="12" customFormat="1" ht="22.15" customHeight="1">
      <c r="A53" s="13" t="s">
        <v>45</v>
      </c>
      <c r="C53" s="160"/>
      <c r="D53" s="132"/>
      <c r="E53" s="27"/>
      <c r="F53" s="81">
        <v>2307</v>
      </c>
      <c r="G53" s="81"/>
      <c r="H53" s="81">
        <v>1927</v>
      </c>
      <c r="I53" s="127"/>
      <c r="J53" s="81">
        <v>2070</v>
      </c>
      <c r="K53" s="127"/>
      <c r="L53" s="81">
        <v>1678</v>
      </c>
      <c r="M53" s="127"/>
    </row>
    <row r="54" spans="1:13" s="12" customFormat="1" ht="22.15" customHeight="1">
      <c r="A54" s="125" t="s">
        <v>46</v>
      </c>
      <c r="B54" s="14"/>
      <c r="C54" s="160"/>
      <c r="D54" s="169"/>
      <c r="E54" s="22"/>
      <c r="F54" s="225">
        <f>SUM(F50:F53)</f>
        <v>68823</v>
      </c>
      <c r="G54" s="33"/>
      <c r="H54" s="225">
        <f>SUM(H50:H53)</f>
        <v>71903</v>
      </c>
      <c r="I54" s="33"/>
      <c r="J54" s="225">
        <f>SUM(J50:J53)</f>
        <v>8366</v>
      </c>
      <c r="K54" s="33"/>
      <c r="L54" s="225">
        <f>SUM(L50:L53)</f>
        <v>8741</v>
      </c>
      <c r="M54" s="30"/>
    </row>
    <row r="55" spans="1:13" s="12" customFormat="1" ht="22.15" customHeight="1">
      <c r="A55" s="125" t="s">
        <v>47</v>
      </c>
      <c r="B55" s="14"/>
      <c r="C55" s="160"/>
      <c r="D55" s="169"/>
      <c r="E55" s="22"/>
      <c r="F55" s="226">
        <f>SUM(F48,F54)</f>
        <v>116098</v>
      </c>
      <c r="G55" s="33"/>
      <c r="H55" s="226">
        <f>SUM(H48,H54)</f>
        <v>123333</v>
      </c>
      <c r="I55" s="33"/>
      <c r="J55" s="226">
        <f>SUM(J48,J54)</f>
        <v>38785</v>
      </c>
      <c r="K55" s="33"/>
      <c r="L55" s="226">
        <f>SUM(L48,L54)</f>
        <v>38177</v>
      </c>
      <c r="M55" s="30"/>
    </row>
    <row r="56" spans="1:13" ht="22.15" customHeight="1">
      <c r="B56" s="4"/>
    </row>
    <row r="57" spans="1:13" ht="22.15" customHeight="1">
      <c r="A57" s="14"/>
    </row>
    <row r="58" spans="1:13" ht="22.15" customHeight="1">
      <c r="A58" s="9" t="s">
        <v>0</v>
      </c>
    </row>
    <row r="59" spans="1:13" ht="22.15" customHeight="1">
      <c r="A59" s="266" t="s">
        <v>32</v>
      </c>
      <c r="B59" s="267"/>
      <c r="C59" s="267"/>
      <c r="D59" s="267"/>
      <c r="E59" s="267"/>
      <c r="F59" s="267"/>
      <c r="G59" s="267"/>
      <c r="H59" s="267"/>
      <c r="I59" s="267"/>
      <c r="J59" s="267"/>
      <c r="K59" s="267"/>
      <c r="L59" s="267"/>
      <c r="M59" s="267"/>
    </row>
    <row r="60" spans="1:13" ht="22.15" customHeight="1">
      <c r="A60" s="243" t="str">
        <f>A33</f>
        <v>As at 31 March 2022</v>
      </c>
      <c r="B60" s="244"/>
      <c r="C60" s="244"/>
      <c r="D60" s="23"/>
      <c r="E60" s="244"/>
      <c r="F60" s="117"/>
      <c r="G60" s="117"/>
      <c r="H60" s="117"/>
      <c r="I60" s="117"/>
      <c r="J60" s="117"/>
      <c r="K60" s="117"/>
      <c r="L60" s="117"/>
      <c r="M60" s="117"/>
    </row>
    <row r="61" spans="1:13" ht="22.15" customHeight="1">
      <c r="A61" s="157"/>
      <c r="B61" s="157"/>
      <c r="C61" s="157"/>
      <c r="D61" s="162"/>
      <c r="E61" s="157"/>
      <c r="F61" s="18"/>
      <c r="H61" s="18"/>
      <c r="J61" s="18"/>
      <c r="L61" s="18"/>
      <c r="M61" s="64"/>
    </row>
    <row r="62" spans="1:13" ht="22.15" customHeight="1">
      <c r="A62" s="157"/>
      <c r="B62" s="157"/>
      <c r="C62" s="157"/>
      <c r="E62" s="157"/>
      <c r="F62" s="264" t="s">
        <v>3</v>
      </c>
      <c r="G62" s="264"/>
      <c r="H62" s="264"/>
      <c r="J62" s="264" t="s">
        <v>4</v>
      </c>
      <c r="K62" s="264"/>
      <c r="L62" s="264"/>
      <c r="M62" s="264"/>
    </row>
    <row r="63" spans="1:13" ht="22.15" customHeight="1">
      <c r="A63" s="157"/>
      <c r="B63" s="157"/>
      <c r="C63" s="157"/>
      <c r="D63" s="156" t="s">
        <v>5</v>
      </c>
      <c r="E63" s="157"/>
      <c r="F63" s="238" t="str">
        <f>F36</f>
        <v>31 March 2022</v>
      </c>
      <c r="G63" s="20"/>
      <c r="H63" s="238" t="str">
        <f>H36</f>
        <v>31 December 2021</v>
      </c>
      <c r="J63" s="238" t="str">
        <f>J36</f>
        <v>31 March 2022</v>
      </c>
      <c r="K63" s="20"/>
      <c r="L63" s="238" t="str">
        <f>L36</f>
        <v>31 December 2021</v>
      </c>
      <c r="M63" s="20"/>
    </row>
    <row r="64" spans="1:13" ht="22.15" customHeight="1">
      <c r="A64" s="157"/>
      <c r="B64" s="157"/>
      <c r="C64" s="157"/>
      <c r="D64" s="156"/>
      <c r="E64" s="157"/>
      <c r="F64" s="186" t="s">
        <v>8</v>
      </c>
      <c r="G64" s="187"/>
      <c r="H64" s="186" t="s">
        <v>9</v>
      </c>
      <c r="I64" s="188"/>
      <c r="J64" s="186" t="s">
        <v>8</v>
      </c>
      <c r="K64" s="187"/>
      <c r="L64" s="186" t="s">
        <v>9</v>
      </c>
      <c r="M64" s="20"/>
    </row>
    <row r="65" spans="1:13" ht="22.15" customHeight="1">
      <c r="A65" s="157"/>
      <c r="B65" s="157"/>
      <c r="C65" s="157"/>
      <c r="D65" s="156"/>
      <c r="E65" s="157"/>
      <c r="F65" s="186" t="s">
        <v>10</v>
      </c>
      <c r="G65" s="187"/>
      <c r="H65" s="187"/>
      <c r="I65" s="188"/>
      <c r="J65" s="186" t="s">
        <v>10</v>
      </c>
      <c r="K65" s="187"/>
      <c r="L65" s="187"/>
      <c r="M65" s="20"/>
    </row>
    <row r="66" spans="1:13" ht="22.15" customHeight="1">
      <c r="A66" s="10" t="s">
        <v>33</v>
      </c>
      <c r="C66" s="4"/>
      <c r="D66" s="171"/>
      <c r="E66" s="5"/>
      <c r="F66" s="265" t="s">
        <v>12</v>
      </c>
      <c r="G66" s="265"/>
      <c r="H66" s="265"/>
      <c r="I66" s="265"/>
      <c r="J66" s="265"/>
      <c r="K66" s="265"/>
      <c r="L66" s="265"/>
    </row>
    <row r="67" spans="1:13" ht="22.15" customHeight="1">
      <c r="A67" s="10" t="s">
        <v>205</v>
      </c>
      <c r="B67" s="7"/>
      <c r="C67" s="7"/>
      <c r="D67" s="173"/>
      <c r="E67" s="5"/>
      <c r="F67" s="174"/>
      <c r="H67" s="174"/>
      <c r="J67" s="174"/>
      <c r="L67" s="174"/>
    </row>
    <row r="68" spans="1:13" s="12" customFormat="1" ht="22.15" customHeight="1">
      <c r="A68" s="11" t="s">
        <v>48</v>
      </c>
      <c r="D68" s="169"/>
      <c r="E68" s="22"/>
      <c r="F68" s="30"/>
      <c r="G68" s="30"/>
      <c r="H68" s="30"/>
      <c r="I68" s="30"/>
      <c r="J68" s="30"/>
      <c r="K68" s="30"/>
      <c r="L68" s="30"/>
      <c r="M68" s="30"/>
    </row>
    <row r="69" spans="1:13" s="12" customFormat="1" ht="22.15" customHeight="1">
      <c r="A69" s="13" t="s">
        <v>49</v>
      </c>
      <c r="C69" s="161"/>
      <c r="D69" s="162">
        <v>18</v>
      </c>
      <c r="E69" s="22"/>
      <c r="F69" s="30"/>
      <c r="G69" s="30"/>
      <c r="H69" s="30"/>
      <c r="I69" s="30"/>
      <c r="J69" s="30"/>
      <c r="K69" s="30"/>
      <c r="L69" s="30"/>
      <c r="M69" s="30"/>
    </row>
    <row r="70" spans="1:13" s="12" customFormat="1" ht="22.15" customHeight="1">
      <c r="A70" s="13" t="s">
        <v>50</v>
      </c>
      <c r="C70" s="161"/>
      <c r="D70" s="169"/>
      <c r="E70" s="22"/>
      <c r="F70" s="30"/>
      <c r="G70" s="30"/>
      <c r="H70" s="30"/>
      <c r="I70" s="30"/>
      <c r="J70" s="30"/>
      <c r="K70" s="30"/>
      <c r="L70" s="30"/>
      <c r="M70" s="30"/>
    </row>
    <row r="71" spans="1:13" s="12" customFormat="1" ht="22.15" customHeight="1" thickBot="1">
      <c r="A71" s="46" t="s">
        <v>51</v>
      </c>
      <c r="C71" s="14"/>
      <c r="E71" s="22"/>
      <c r="F71" s="227">
        <f>J71</f>
        <v>180000</v>
      </c>
      <c r="G71" s="26"/>
      <c r="H71" s="227">
        <f>180000000/1000</f>
        <v>180000</v>
      </c>
      <c r="I71" s="26"/>
      <c r="J71" s="227">
        <f>180000000/1000</f>
        <v>180000</v>
      </c>
      <c r="K71" s="26"/>
      <c r="L71" s="227">
        <f>180000000/1000</f>
        <v>180000</v>
      </c>
      <c r="M71" s="26"/>
    </row>
    <row r="72" spans="1:13" s="12" customFormat="1" ht="22.15" customHeight="1" thickTop="1">
      <c r="A72" s="13" t="s">
        <v>52</v>
      </c>
      <c r="C72" s="161"/>
      <c r="D72" s="169"/>
      <c r="E72" s="22"/>
      <c r="F72" s="25"/>
      <c r="G72" s="30"/>
      <c r="H72" s="30"/>
      <c r="I72" s="30"/>
      <c r="J72" s="30"/>
      <c r="K72" s="30"/>
      <c r="L72" s="30"/>
      <c r="M72" s="30"/>
    </row>
    <row r="73" spans="1:13" s="12" customFormat="1" ht="22.15" customHeight="1">
      <c r="A73" s="46" t="s">
        <v>53</v>
      </c>
      <c r="C73" s="14"/>
      <c r="D73" s="162"/>
      <c r="E73" s="22"/>
      <c r="F73" s="25">
        <f>'CE-Consolidate'!D40</f>
        <v>150000</v>
      </c>
      <c r="G73" s="30"/>
      <c r="H73" s="30">
        <f>'CE-Consolidate'!D28</f>
        <v>150000</v>
      </c>
      <c r="I73" s="30"/>
      <c r="J73" s="25">
        <f>'CE-Separate'!E22</f>
        <v>150000</v>
      </c>
      <c r="K73" s="30"/>
      <c r="L73" s="30">
        <f>'CE-Separate'!E18</f>
        <v>150000</v>
      </c>
      <c r="M73" s="30"/>
    </row>
    <row r="74" spans="1:13" s="12" customFormat="1" ht="22.15" customHeight="1">
      <c r="A74" s="46" t="s">
        <v>54</v>
      </c>
      <c r="C74" s="14"/>
      <c r="D74" s="162"/>
      <c r="E74" s="22"/>
      <c r="F74" s="26"/>
      <c r="G74" s="26"/>
      <c r="H74" s="26"/>
      <c r="I74" s="26"/>
      <c r="J74" s="26"/>
      <c r="K74" s="26"/>
      <c r="L74" s="26"/>
      <c r="M74" s="26"/>
    </row>
    <row r="75" spans="1:13" s="12" customFormat="1" ht="22.15" customHeight="1">
      <c r="A75" s="13" t="s">
        <v>55</v>
      </c>
      <c r="C75" s="14"/>
      <c r="D75" s="162"/>
      <c r="E75" s="22"/>
      <c r="F75" s="25">
        <f>'CE-Consolidate'!F40</f>
        <v>99419</v>
      </c>
      <c r="G75" s="30"/>
      <c r="H75" s="30">
        <f>'CE-Consolidate'!F28</f>
        <v>99419</v>
      </c>
      <c r="I75" s="30"/>
      <c r="J75" s="25">
        <f>'CE-Separate'!G22</f>
        <v>99419</v>
      </c>
      <c r="K75" s="30"/>
      <c r="L75" s="30">
        <f>'CE-Separate'!G18</f>
        <v>99419</v>
      </c>
      <c r="M75" s="30"/>
    </row>
    <row r="76" spans="1:13" s="12" customFormat="1" ht="22.15" customHeight="1">
      <c r="A76" s="13" t="s">
        <v>56</v>
      </c>
      <c r="C76" s="14"/>
      <c r="D76" s="162"/>
      <c r="E76" s="22"/>
      <c r="F76" s="25"/>
      <c r="G76" s="30"/>
      <c r="H76" s="30"/>
      <c r="I76" s="30"/>
      <c r="J76" s="25"/>
      <c r="K76" s="30"/>
      <c r="L76" s="30"/>
      <c r="M76" s="30"/>
    </row>
    <row r="77" spans="1:13" s="12" customFormat="1" ht="22.15" customHeight="1">
      <c r="A77" s="13" t="s">
        <v>57</v>
      </c>
      <c r="C77" s="14"/>
      <c r="D77" s="162"/>
      <c r="E77" s="22"/>
      <c r="F77" s="25">
        <f>'CE-Consolidate'!H40</f>
        <v>-577</v>
      </c>
      <c r="G77" s="30"/>
      <c r="H77" s="30">
        <f>'CE-Consolidate'!H28</f>
        <v>-689</v>
      </c>
      <c r="I77" s="30"/>
      <c r="J77" s="147">
        <v>0</v>
      </c>
      <c r="K77" s="30"/>
      <c r="L77" s="147">
        <v>0</v>
      </c>
      <c r="M77" s="30"/>
    </row>
    <row r="78" spans="1:13" s="12" customFormat="1" ht="22.15" customHeight="1">
      <c r="A78" s="13" t="s">
        <v>58</v>
      </c>
      <c r="C78" s="14"/>
      <c r="D78" s="162"/>
      <c r="E78" s="22"/>
      <c r="F78" s="25">
        <f>'CE-Consolidate'!J40</f>
        <v>-453</v>
      </c>
      <c r="G78" s="30"/>
      <c r="H78" s="25">
        <f>'CE-Consolidate'!J28</f>
        <v>-453</v>
      </c>
      <c r="I78" s="30"/>
      <c r="J78" s="147">
        <v>0</v>
      </c>
      <c r="K78" s="30"/>
      <c r="L78" s="147">
        <v>0</v>
      </c>
      <c r="M78" s="30"/>
    </row>
    <row r="79" spans="1:13" s="12" customFormat="1" ht="22.15" customHeight="1">
      <c r="A79" s="13" t="s">
        <v>59</v>
      </c>
      <c r="C79" s="14"/>
      <c r="D79" s="162"/>
      <c r="E79" s="22"/>
      <c r="F79" s="25"/>
      <c r="G79" s="30"/>
      <c r="H79" s="128"/>
      <c r="I79" s="30"/>
      <c r="J79" s="25"/>
      <c r="K79" s="30"/>
      <c r="L79" s="128"/>
      <c r="M79" s="30"/>
    </row>
    <row r="80" spans="1:13" s="12" customFormat="1" ht="22.15" customHeight="1">
      <c r="A80" s="13" t="s">
        <v>60</v>
      </c>
      <c r="D80" s="162"/>
      <c r="E80" s="22"/>
      <c r="F80" s="25">
        <f>'CE-Consolidate'!L40</f>
        <v>4258</v>
      </c>
      <c r="G80" s="30"/>
      <c r="H80" s="128">
        <f>'CE-Consolidate'!L28</f>
        <v>4258</v>
      </c>
      <c r="I80" s="30"/>
      <c r="J80" s="25">
        <f>'CE-Separate'!I22</f>
        <v>4258</v>
      </c>
      <c r="K80" s="30"/>
      <c r="L80" s="128">
        <f>'CE-Separate'!I18</f>
        <v>4258</v>
      </c>
      <c r="M80" s="30"/>
    </row>
    <row r="81" spans="1:15" s="12" customFormat="1" ht="22.15" customHeight="1">
      <c r="A81" s="13" t="s">
        <v>61</v>
      </c>
      <c r="C81" s="14"/>
      <c r="D81" s="169"/>
      <c r="E81" s="22"/>
      <c r="F81" s="25">
        <f>'CE-Consolidate'!N40</f>
        <v>108160</v>
      </c>
      <c r="G81" s="30"/>
      <c r="H81" s="128">
        <f>'CE-Consolidate'!N28</f>
        <v>52549</v>
      </c>
      <c r="I81" s="30"/>
      <c r="J81" s="25">
        <f>'CE-Separate'!K22</f>
        <v>1784</v>
      </c>
      <c r="K81" s="30"/>
      <c r="L81" s="128">
        <f>'CE-Separate'!K18</f>
        <v>1697</v>
      </c>
      <c r="M81" s="30"/>
    </row>
    <row r="82" spans="1:15" s="12" customFormat="1" ht="22.15" customHeight="1">
      <c r="A82" s="13" t="s">
        <v>62</v>
      </c>
      <c r="C82" s="14"/>
      <c r="D82" s="169"/>
      <c r="E82" s="22"/>
      <c r="F82" s="28">
        <f>'CE-Consolidate'!P40+'CE-Consolidate'!R40</f>
        <v>1253</v>
      </c>
      <c r="G82" s="30"/>
      <c r="H82" s="163">
        <f>'CE-Consolidate'!P28+'CE-Consolidate'!R28</f>
        <v>702</v>
      </c>
      <c r="I82" s="30"/>
      <c r="J82" s="200">
        <f>'CE-Separate'!M22</f>
        <v>38</v>
      </c>
      <c r="K82" s="30"/>
      <c r="L82" s="200">
        <f>'CE-Separate'!M18</f>
        <v>281</v>
      </c>
      <c r="M82" s="30"/>
    </row>
    <row r="83" spans="1:15" s="12" customFormat="1" ht="22.15" customHeight="1">
      <c r="A83" s="13" t="s">
        <v>63</v>
      </c>
      <c r="C83" s="14"/>
      <c r="D83" s="169"/>
      <c r="E83" s="22"/>
      <c r="F83" s="25">
        <f>SUM(F73:F82)</f>
        <v>362060</v>
      </c>
      <c r="G83" s="26"/>
      <c r="H83" s="26">
        <f>SUM(H73:H82)</f>
        <v>305786</v>
      </c>
      <c r="I83" s="26"/>
      <c r="J83" s="25">
        <f>SUM(J73:J82)</f>
        <v>255499</v>
      </c>
      <c r="K83" s="26"/>
      <c r="L83" s="26">
        <f>SUM(L73:L82)</f>
        <v>255655</v>
      </c>
      <c r="M83" s="30"/>
    </row>
    <row r="84" spans="1:15" s="12" customFormat="1" ht="22.15" customHeight="1">
      <c r="A84" s="13" t="s">
        <v>64</v>
      </c>
      <c r="C84" s="14"/>
      <c r="D84" s="169"/>
      <c r="E84" s="22"/>
      <c r="F84" s="28">
        <f>'CE-Consolidate'!V40</f>
        <v>4</v>
      </c>
      <c r="G84" s="26"/>
      <c r="H84" s="164">
        <f>'CE-Consolidate'!V28</f>
        <v>3</v>
      </c>
      <c r="I84" s="26"/>
      <c r="J84" s="149">
        <v>0</v>
      </c>
      <c r="K84" s="26"/>
      <c r="L84" s="149">
        <v>0</v>
      </c>
      <c r="M84" s="26"/>
    </row>
    <row r="85" spans="1:15" s="12" customFormat="1" ht="22.15" customHeight="1">
      <c r="A85" s="125" t="s">
        <v>65</v>
      </c>
      <c r="C85" s="14"/>
      <c r="D85" s="169"/>
      <c r="E85" s="22"/>
      <c r="F85" s="165">
        <f>SUM(F83:F84)</f>
        <v>362064</v>
      </c>
      <c r="G85" s="35"/>
      <c r="H85" s="165">
        <f>SUM(H83:H84)</f>
        <v>305789</v>
      </c>
      <c r="I85" s="35"/>
      <c r="J85" s="166">
        <f>SUM(J83:J84)</f>
        <v>255499</v>
      </c>
      <c r="K85" s="35"/>
      <c r="L85" s="165">
        <f>SUM(L83:L84)</f>
        <v>255655</v>
      </c>
      <c r="M85" s="30"/>
    </row>
    <row r="86" spans="1:15" s="12" customFormat="1" ht="22.15" customHeight="1" thickBot="1">
      <c r="A86" s="125" t="s">
        <v>66</v>
      </c>
      <c r="B86" s="14"/>
      <c r="C86" s="14"/>
      <c r="D86" s="169"/>
      <c r="E86" s="22"/>
      <c r="F86" s="167">
        <f>SUM(F85,F55)</f>
        <v>478162</v>
      </c>
      <c r="G86" s="35"/>
      <c r="H86" s="167">
        <f>SUM(H85,H55)</f>
        <v>429122</v>
      </c>
      <c r="I86" s="35"/>
      <c r="J86" s="168">
        <f>SUM(J85,J55)</f>
        <v>294284</v>
      </c>
      <c r="K86" s="35"/>
      <c r="L86" s="167">
        <f>SUM(L85,L55)</f>
        <v>293832</v>
      </c>
      <c r="M86" s="30"/>
    </row>
    <row r="87" spans="1:15" s="189" customFormat="1" ht="22.15" customHeight="1" thickTop="1">
      <c r="C87" s="190"/>
      <c r="D87" s="191"/>
      <c r="E87" s="192"/>
      <c r="M87" s="194"/>
      <c r="N87" s="195"/>
      <c r="O87" s="195"/>
    </row>
    <row r="88" spans="1:15" ht="22.15" customHeight="1">
      <c r="A88" s="228"/>
    </row>
    <row r="89" spans="1:15" ht="22.15" customHeight="1">
      <c r="A89" s="13"/>
    </row>
    <row r="91" spans="1:15" ht="22.15" customHeight="1">
      <c r="F91" s="193"/>
      <c r="G91" s="194"/>
      <c r="H91" s="193"/>
      <c r="I91" s="194"/>
      <c r="J91" s="193"/>
      <c r="K91" s="194"/>
      <c r="L91" s="193"/>
    </row>
  </sheetData>
  <mergeCells count="12">
    <mergeCell ref="F66:L66"/>
    <mergeCell ref="A59:M59"/>
    <mergeCell ref="F62:H62"/>
    <mergeCell ref="J62:M62"/>
    <mergeCell ref="F35:H35"/>
    <mergeCell ref="J35:M35"/>
    <mergeCell ref="F39:L39"/>
    <mergeCell ref="A2:M2"/>
    <mergeCell ref="A32:M32"/>
    <mergeCell ref="J5:M5"/>
    <mergeCell ref="F5:H5"/>
    <mergeCell ref="F9:L9"/>
  </mergeCells>
  <printOptions horizontalCentered="1"/>
  <pageMargins left="0.74803149606299202" right="0.27559055118110198" top="0.78740157480314998" bottom="0.48" header="0.196850393700787" footer="0.26"/>
  <pageSetup paperSize="9" scale="78" firstPageNumber="2" fitToHeight="0" orientation="portrait" useFirstPageNumber="1" r:id="rId1"/>
  <headerFooter scaleWithDoc="0">
    <oddFooter>&amp;L&amp;"Calibri,Regular"&amp;11The accompanying notes are an integral part of these financial statements.&amp;R&amp;"Calibri,Regular"&amp;11&amp;P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76"/>
  <sheetViews>
    <sheetView showGridLines="0" view="pageBreakPreview" zoomScaleNormal="100" zoomScaleSheetLayoutView="100" workbookViewId="0"/>
  </sheetViews>
  <sheetFormatPr defaultColWidth="9.7109375" defaultRowHeight="20.25" customHeight="1"/>
  <cols>
    <col min="1" max="1" width="2.85546875" style="42" customWidth="1"/>
    <col min="2" max="2" width="44.42578125" style="42" customWidth="1"/>
    <col min="3" max="3" width="5.85546875" style="42" hidden="1" customWidth="1"/>
    <col min="4" max="4" width="6.42578125" style="180" bestFit="1" customWidth="1"/>
    <col min="5" max="5" width="2.28515625" style="43" customWidth="1"/>
    <col min="6" max="6" width="16.28515625" style="72" customWidth="1"/>
    <col min="7" max="7" width="1.140625" style="72" customWidth="1"/>
    <col min="8" max="8" width="16.28515625" style="72" customWidth="1"/>
    <col min="9" max="9" width="1.140625" style="72" customWidth="1"/>
    <col min="10" max="10" width="16.28515625" style="72" customWidth="1"/>
    <col min="11" max="11" width="1.140625" style="72" customWidth="1"/>
    <col min="12" max="12" width="16.28515625" style="72" customWidth="1"/>
    <col min="13" max="13" width="1.42578125" style="42" customWidth="1"/>
    <col min="14" max="14" width="1.7109375" style="42" customWidth="1"/>
    <col min="15" max="15" width="17.7109375" style="42" customWidth="1"/>
    <col min="16" max="16" width="1.28515625" style="42" customWidth="1"/>
    <col min="17" max="17" width="17.7109375" style="42" customWidth="1"/>
    <col min="18" max="18" width="1.7109375" style="42" customWidth="1"/>
    <col min="19" max="19" width="17.7109375" style="42" customWidth="1"/>
    <col min="20" max="20" width="1.7109375" style="42" customWidth="1"/>
    <col min="21" max="21" width="17.7109375" style="42" customWidth="1"/>
    <col min="22" max="22" width="1.7109375" style="42" customWidth="1"/>
    <col min="23" max="23" width="17.7109375" style="42" customWidth="1"/>
    <col min="24" max="24" width="1.7109375" style="42" customWidth="1"/>
    <col min="25" max="25" width="17.7109375" style="42" customWidth="1"/>
    <col min="26" max="26" width="1.7109375" style="42" customWidth="1"/>
    <col min="27" max="27" width="17.7109375" style="42" customWidth="1"/>
    <col min="28" max="28" width="1.7109375" style="42" customWidth="1"/>
    <col min="29" max="29" width="17.7109375" style="42" customWidth="1"/>
    <col min="30" max="30" width="1.7109375" style="42" customWidth="1"/>
    <col min="31" max="31" width="17.7109375" style="42" customWidth="1"/>
    <col min="32" max="32" width="1.7109375" style="42" customWidth="1"/>
    <col min="33" max="33" width="17.7109375" style="42" customWidth="1"/>
    <col min="34" max="34" width="1.7109375" style="42" customWidth="1"/>
    <col min="35" max="36" width="9.7109375" style="42"/>
    <col min="37" max="37" width="4.7109375" style="42" customWidth="1"/>
    <col min="38" max="38" width="43.7109375" style="42" customWidth="1"/>
    <col min="39" max="39" width="14.7109375" style="42" customWidth="1"/>
    <col min="40" max="40" width="1.7109375" style="42" customWidth="1"/>
    <col min="41" max="41" width="15.7109375" style="42" customWidth="1"/>
    <col min="42" max="42" width="1.7109375" style="42" customWidth="1"/>
    <col min="43" max="43" width="4.7109375" style="42" customWidth="1"/>
    <col min="44" max="44" width="43.7109375" style="42" customWidth="1"/>
    <col min="45" max="45" width="13.7109375" style="42" customWidth="1"/>
    <col min="46" max="46" width="1.7109375" style="42" customWidth="1"/>
    <col min="47" max="47" width="15.7109375" style="42" customWidth="1"/>
    <col min="48" max="16384" width="9.7109375" style="42"/>
  </cols>
  <sheetData>
    <row r="1" spans="1:13" s="1" customFormat="1" ht="20.25" customHeight="1">
      <c r="A1" s="9" t="s">
        <v>0</v>
      </c>
      <c r="B1" s="182"/>
      <c r="C1" s="183"/>
      <c r="D1" s="182"/>
      <c r="E1" s="183"/>
      <c r="F1" s="183"/>
      <c r="G1" s="183"/>
      <c r="H1" s="183"/>
      <c r="I1" s="12"/>
      <c r="J1" s="12"/>
      <c r="K1" s="12"/>
      <c r="L1" s="12"/>
    </row>
    <row r="2" spans="1:13" s="37" customFormat="1" ht="20.25" customHeight="1">
      <c r="A2" s="184" t="s">
        <v>67</v>
      </c>
      <c r="B2" s="185"/>
      <c r="C2" s="184"/>
      <c r="D2" s="182"/>
      <c r="E2" s="184"/>
      <c r="F2" s="183"/>
      <c r="G2" s="183"/>
      <c r="H2" s="183"/>
      <c r="I2" s="47"/>
      <c r="J2" s="47"/>
      <c r="K2" s="47"/>
      <c r="L2" s="47"/>
    </row>
    <row r="3" spans="1:13" s="37" customFormat="1" ht="20.25" customHeight="1">
      <c r="A3" s="184" t="s">
        <v>68</v>
      </c>
      <c r="B3" s="184"/>
      <c r="C3" s="184"/>
      <c r="D3" s="182"/>
      <c r="E3" s="184"/>
      <c r="F3" s="183"/>
      <c r="G3" s="183"/>
      <c r="H3" s="183"/>
      <c r="I3" s="47"/>
      <c r="J3" s="47"/>
      <c r="K3" s="47"/>
      <c r="L3" s="47"/>
    </row>
    <row r="4" spans="1:13" s="37" customFormat="1" ht="20.25" customHeight="1">
      <c r="A4" s="38"/>
      <c r="D4" s="175"/>
      <c r="F4" s="47"/>
      <c r="G4" s="47"/>
      <c r="H4" s="47"/>
      <c r="I4" s="47"/>
      <c r="J4" s="47"/>
      <c r="K4" s="47"/>
      <c r="L4" s="47"/>
      <c r="M4" s="3"/>
    </row>
    <row r="5" spans="1:13" s="37" customFormat="1" ht="20.25" customHeight="1">
      <c r="A5" s="38"/>
      <c r="E5" s="47"/>
      <c r="F5" s="52"/>
      <c r="G5" s="53" t="s">
        <v>3</v>
      </c>
      <c r="H5" s="52"/>
      <c r="I5" s="54"/>
      <c r="J5" s="52"/>
      <c r="K5" s="53" t="s">
        <v>4</v>
      </c>
      <c r="L5" s="52"/>
    </row>
    <row r="6" spans="1:13" s="37" customFormat="1" ht="20.25" customHeight="1">
      <c r="A6" s="8"/>
      <c r="C6" s="39"/>
      <c r="D6" s="59" t="s">
        <v>5</v>
      </c>
      <c r="E6" s="46"/>
      <c r="F6" s="102">
        <v>2022</v>
      </c>
      <c r="G6" s="56"/>
      <c r="H6" s="102">
        <v>2021</v>
      </c>
      <c r="I6" s="47"/>
      <c r="J6" s="102">
        <v>2022</v>
      </c>
      <c r="K6" s="56"/>
      <c r="L6" s="102">
        <v>2021</v>
      </c>
    </row>
    <row r="7" spans="1:13" s="37" customFormat="1" ht="20.25" customHeight="1">
      <c r="A7" s="8"/>
      <c r="C7" s="39"/>
      <c r="D7" s="176"/>
      <c r="E7" s="46"/>
      <c r="F7" s="268" t="s">
        <v>12</v>
      </c>
      <c r="G7" s="268"/>
      <c r="H7" s="268"/>
      <c r="I7" s="268"/>
      <c r="J7" s="268"/>
      <c r="K7" s="268"/>
      <c r="L7" s="268"/>
    </row>
    <row r="8" spans="1:13" s="37" customFormat="1" ht="20.25" customHeight="1">
      <c r="A8" s="45" t="s">
        <v>69</v>
      </c>
      <c r="D8" s="103"/>
      <c r="E8" s="46"/>
      <c r="F8" s="56"/>
      <c r="G8" s="56"/>
      <c r="H8" s="57"/>
      <c r="I8" s="57"/>
      <c r="J8" s="57"/>
      <c r="K8" s="57"/>
      <c r="L8" s="57"/>
    </row>
    <row r="9" spans="1:13" s="47" customFormat="1" ht="20.25" customHeight="1">
      <c r="A9" s="46" t="s">
        <v>70</v>
      </c>
      <c r="D9" s="48"/>
      <c r="E9" s="49"/>
      <c r="F9" s="50">
        <v>4683</v>
      </c>
      <c r="G9" s="50"/>
      <c r="H9" s="50">
        <v>4923</v>
      </c>
      <c r="I9" s="50"/>
      <c r="J9" s="144">
        <v>0</v>
      </c>
      <c r="K9" s="144"/>
      <c r="L9" s="144">
        <v>0</v>
      </c>
    </row>
    <row r="10" spans="1:13" s="47" customFormat="1" ht="20.25" customHeight="1">
      <c r="A10" s="46" t="s">
        <v>71</v>
      </c>
      <c r="D10" s="48"/>
      <c r="E10" s="49"/>
      <c r="F10" s="50">
        <v>16540</v>
      </c>
      <c r="G10" s="50"/>
      <c r="H10" s="50">
        <v>13731</v>
      </c>
      <c r="I10" s="50"/>
      <c r="J10" s="50">
        <v>6599</v>
      </c>
      <c r="K10" s="50"/>
      <c r="L10" s="50">
        <v>2887</v>
      </c>
    </row>
    <row r="11" spans="1:13" s="47" customFormat="1" ht="20.25" customHeight="1">
      <c r="A11" s="46" t="s">
        <v>72</v>
      </c>
      <c r="D11" s="48" t="s">
        <v>73</v>
      </c>
      <c r="E11" s="49"/>
      <c r="F11" s="144">
        <v>0</v>
      </c>
      <c r="G11" s="144"/>
      <c r="H11" s="144">
        <v>0</v>
      </c>
      <c r="I11" s="50"/>
      <c r="J11" s="144">
        <v>0</v>
      </c>
      <c r="K11" s="50"/>
      <c r="L11" s="50">
        <v>3999</v>
      </c>
    </row>
    <row r="12" spans="1:13" s="47" customFormat="1" ht="20.25" customHeight="1">
      <c r="A12" s="46" t="s">
        <v>208</v>
      </c>
      <c r="D12" s="48">
        <v>9</v>
      </c>
      <c r="E12" s="49"/>
      <c r="F12" s="202">
        <v>51327</v>
      </c>
      <c r="G12" s="144"/>
      <c r="H12" s="144">
        <v>0</v>
      </c>
      <c r="I12" s="50"/>
      <c r="J12" s="144">
        <v>0</v>
      </c>
      <c r="K12" s="50"/>
      <c r="L12" s="144">
        <v>0</v>
      </c>
    </row>
    <row r="13" spans="1:13" s="47" customFormat="1" ht="20.25" customHeight="1">
      <c r="A13" s="46" t="s">
        <v>74</v>
      </c>
      <c r="D13" s="48"/>
      <c r="E13" s="49"/>
      <c r="F13" s="144">
        <v>0</v>
      </c>
      <c r="G13" s="50"/>
      <c r="H13" s="202">
        <v>939</v>
      </c>
      <c r="I13" s="50"/>
      <c r="J13" s="144">
        <v>0</v>
      </c>
      <c r="K13" s="50"/>
      <c r="L13" s="202">
        <v>0</v>
      </c>
    </row>
    <row r="14" spans="1:13" s="47" customFormat="1" ht="20.25" customHeight="1">
      <c r="A14" s="46" t="s">
        <v>75</v>
      </c>
      <c r="D14" s="48"/>
      <c r="E14" s="49"/>
      <c r="F14" s="51">
        <v>219</v>
      </c>
      <c r="G14" s="50"/>
      <c r="H14" s="51">
        <v>344</v>
      </c>
      <c r="I14" s="50"/>
      <c r="J14" s="51">
        <v>3183</v>
      </c>
      <c r="K14" s="50"/>
      <c r="L14" s="51">
        <v>3151</v>
      </c>
    </row>
    <row r="15" spans="1:13" s="47" customFormat="1" ht="20.25" customHeight="1">
      <c r="A15" s="44" t="s">
        <v>76</v>
      </c>
      <c r="D15" s="48"/>
      <c r="E15" s="49"/>
      <c r="F15" s="214">
        <f>SUM(F9:F14)</f>
        <v>72769</v>
      </c>
      <c r="G15" s="101"/>
      <c r="H15" s="214">
        <f>SUM(H9:H14)</f>
        <v>19937</v>
      </c>
      <c r="I15" s="101"/>
      <c r="J15" s="214">
        <f>SUM(J9:J14)</f>
        <v>9782</v>
      </c>
      <c r="K15" s="101"/>
      <c r="L15" s="214">
        <f>SUM(L9:L14)</f>
        <v>10037</v>
      </c>
    </row>
    <row r="16" spans="1:13" s="37" customFormat="1" ht="20.25" customHeight="1">
      <c r="A16" s="45" t="s">
        <v>77</v>
      </c>
      <c r="B16" s="58"/>
      <c r="C16" s="47"/>
      <c r="D16" s="48"/>
      <c r="E16" s="49"/>
      <c r="F16" s="50"/>
      <c r="G16" s="50"/>
      <c r="H16" s="50"/>
      <c r="I16" s="50"/>
      <c r="J16" s="50"/>
      <c r="K16" s="50"/>
      <c r="L16" s="50"/>
    </row>
    <row r="17" spans="1:12" s="37" customFormat="1" ht="20.25" customHeight="1">
      <c r="A17" s="46" t="s">
        <v>78</v>
      </c>
      <c r="B17" s="47"/>
      <c r="C17" s="47"/>
      <c r="D17" s="48"/>
      <c r="E17" s="49"/>
      <c r="F17" s="50">
        <v>1525</v>
      </c>
      <c r="G17" s="50"/>
      <c r="H17" s="50">
        <v>1572</v>
      </c>
      <c r="I17" s="50"/>
      <c r="J17" s="202">
        <v>0</v>
      </c>
      <c r="K17" s="144"/>
      <c r="L17" s="144">
        <v>0</v>
      </c>
    </row>
    <row r="18" spans="1:12" s="37" customFormat="1" ht="20.25" customHeight="1">
      <c r="A18" s="46" t="s">
        <v>79</v>
      </c>
      <c r="B18" s="47"/>
      <c r="C18" s="47"/>
      <c r="D18" s="48"/>
      <c r="E18" s="49"/>
      <c r="F18" s="50">
        <f>3103+1000</f>
        <v>4103</v>
      </c>
      <c r="G18" s="50"/>
      <c r="H18" s="50">
        <v>3139</v>
      </c>
      <c r="I18" s="50"/>
      <c r="J18" s="50">
        <f>966+1000</f>
        <v>1966</v>
      </c>
      <c r="K18" s="50"/>
      <c r="L18" s="50">
        <v>1031</v>
      </c>
    </row>
    <row r="19" spans="1:12" s="37" customFormat="1" ht="20.25" customHeight="1">
      <c r="A19" s="46" t="s">
        <v>80</v>
      </c>
      <c r="B19" s="47"/>
      <c r="C19" s="47"/>
      <c r="D19" s="177"/>
      <c r="E19" s="49"/>
      <c r="F19" s="50">
        <f>1041-1000</f>
        <v>41</v>
      </c>
      <c r="G19" s="50"/>
      <c r="H19" s="50">
        <v>55</v>
      </c>
      <c r="I19" s="50"/>
      <c r="J19" s="50">
        <f>1041-1000</f>
        <v>41</v>
      </c>
      <c r="K19" s="50"/>
      <c r="L19" s="50">
        <v>55</v>
      </c>
    </row>
    <row r="20" spans="1:12" s="37" customFormat="1" ht="20.25" customHeight="1">
      <c r="A20" s="46" t="s">
        <v>81</v>
      </c>
      <c r="B20" s="47"/>
      <c r="C20" s="47"/>
      <c r="D20" s="177"/>
      <c r="E20" s="49"/>
      <c r="F20" s="50">
        <v>8771</v>
      </c>
      <c r="G20" s="50"/>
      <c r="H20" s="50">
        <v>4087</v>
      </c>
      <c r="I20" s="50"/>
      <c r="J20" s="50">
        <v>5241</v>
      </c>
      <c r="K20" s="50"/>
      <c r="L20" s="50">
        <v>3593</v>
      </c>
    </row>
    <row r="21" spans="1:12" s="37" customFormat="1" ht="20.25" customHeight="1">
      <c r="A21" s="46" t="s">
        <v>82</v>
      </c>
      <c r="B21" s="47"/>
      <c r="C21" s="47"/>
      <c r="D21" s="177"/>
      <c r="E21" s="49"/>
      <c r="F21" s="202">
        <v>1052</v>
      </c>
      <c r="G21" s="50"/>
      <c r="H21" s="144">
        <v>0</v>
      </c>
      <c r="I21" s="50"/>
      <c r="J21" s="252">
        <v>2347</v>
      </c>
      <c r="K21" s="50"/>
      <c r="L21" s="252">
        <v>827</v>
      </c>
    </row>
    <row r="22" spans="1:12" s="37" customFormat="1" ht="20.25" customHeight="1">
      <c r="A22" s="44" t="s">
        <v>83</v>
      </c>
      <c r="B22" s="47"/>
      <c r="C22" s="47"/>
      <c r="D22" s="103"/>
      <c r="E22" s="46"/>
      <c r="F22" s="215">
        <f>SUM(F17:F21)</f>
        <v>15492</v>
      </c>
      <c r="G22" s="100"/>
      <c r="H22" s="215">
        <f>SUM(H17:H21)</f>
        <v>8853</v>
      </c>
      <c r="I22" s="100"/>
      <c r="J22" s="215">
        <f>SUM(J17:J21)</f>
        <v>9595</v>
      </c>
      <c r="K22" s="100"/>
      <c r="L22" s="215">
        <f>SUM(L17:L21)</f>
        <v>5506</v>
      </c>
    </row>
    <row r="23" spans="1:12" s="37" customFormat="1" ht="20.25" customHeight="1">
      <c r="A23" s="44" t="s">
        <v>84</v>
      </c>
      <c r="B23" s="47"/>
      <c r="C23" s="47"/>
      <c r="D23" s="103"/>
      <c r="E23" s="46"/>
      <c r="F23" s="100">
        <f>SUM(F15-F22)</f>
        <v>57277</v>
      </c>
      <c r="G23" s="100"/>
      <c r="H23" s="100">
        <f>SUM(H15-H22)</f>
        <v>11084</v>
      </c>
      <c r="I23" s="100"/>
      <c r="J23" s="100">
        <f>SUM(J15-J22)</f>
        <v>187</v>
      </c>
      <c r="K23" s="100"/>
      <c r="L23" s="100">
        <f>SUM(L15-L22)</f>
        <v>4531</v>
      </c>
    </row>
    <row r="24" spans="1:12" s="37" customFormat="1" ht="20.25" customHeight="1">
      <c r="A24" s="46" t="s">
        <v>85</v>
      </c>
      <c r="B24" s="47"/>
      <c r="C24" s="47"/>
      <c r="D24" s="103"/>
      <c r="E24" s="46"/>
      <c r="F24" s="51">
        <v>-650</v>
      </c>
      <c r="G24" s="50"/>
      <c r="H24" s="51">
        <v>-846</v>
      </c>
      <c r="I24" s="50"/>
      <c r="J24" s="51">
        <v>-82</v>
      </c>
      <c r="K24" s="50"/>
      <c r="L24" s="51">
        <v>-123</v>
      </c>
    </row>
    <row r="25" spans="1:12" s="37" customFormat="1" ht="20.25" customHeight="1">
      <c r="A25" s="44" t="s">
        <v>86</v>
      </c>
      <c r="B25" s="47"/>
      <c r="C25" s="47"/>
      <c r="D25" s="103"/>
      <c r="E25" s="46"/>
      <c r="F25" s="101">
        <f>SUM(F23:F24)</f>
        <v>56627</v>
      </c>
      <c r="G25" s="101"/>
      <c r="H25" s="101">
        <f>SUM(H23:H24)</f>
        <v>10238</v>
      </c>
      <c r="I25" s="101"/>
      <c r="J25" s="101">
        <f>SUM(J23:J24)</f>
        <v>105</v>
      </c>
      <c r="K25" s="101"/>
      <c r="L25" s="101">
        <f>SUM(L23:L24)</f>
        <v>4408</v>
      </c>
    </row>
    <row r="26" spans="1:12" s="37" customFormat="1" ht="20.25" customHeight="1">
      <c r="A26" s="46" t="s">
        <v>87</v>
      </c>
      <c r="B26" s="47"/>
      <c r="C26" s="47"/>
      <c r="D26" s="59">
        <v>17</v>
      </c>
      <c r="E26" s="46"/>
      <c r="F26" s="51">
        <v>-1015</v>
      </c>
      <c r="G26" s="50"/>
      <c r="H26" s="51">
        <v>-1117</v>
      </c>
      <c r="I26" s="50"/>
      <c r="J26" s="50">
        <v>-18</v>
      </c>
      <c r="K26" s="50"/>
      <c r="L26" s="50">
        <v>-107</v>
      </c>
    </row>
    <row r="27" spans="1:12" s="37" customFormat="1" ht="20.25" customHeight="1" thickBot="1">
      <c r="A27" s="44" t="s">
        <v>88</v>
      </c>
      <c r="B27" s="47"/>
      <c r="C27" s="47"/>
      <c r="D27" s="59"/>
      <c r="E27" s="46"/>
      <c r="F27" s="216">
        <f>SUM(F25:F26)</f>
        <v>55612</v>
      </c>
      <c r="G27" s="100"/>
      <c r="H27" s="216">
        <f>SUM(H25:H26)</f>
        <v>9121</v>
      </c>
      <c r="I27" s="100"/>
      <c r="J27" s="216">
        <f>SUM(J25:J26)</f>
        <v>87</v>
      </c>
      <c r="K27" s="100"/>
      <c r="L27" s="216">
        <f>SUM(L25:L26)</f>
        <v>4301</v>
      </c>
    </row>
    <row r="28" spans="1:12" s="37" customFormat="1" ht="20.25" customHeight="1" thickTop="1">
      <c r="A28" s="44"/>
      <c r="B28" s="47"/>
      <c r="C28" s="47"/>
      <c r="D28" s="59"/>
      <c r="E28" s="46"/>
      <c r="F28" s="57"/>
      <c r="G28" s="57"/>
      <c r="H28" s="57"/>
      <c r="I28" s="57"/>
      <c r="J28" s="57"/>
      <c r="K28" s="57"/>
      <c r="L28" s="57"/>
    </row>
    <row r="29" spans="1:12" s="37" customFormat="1" ht="20.25" customHeight="1">
      <c r="A29" s="44" t="s">
        <v>226</v>
      </c>
      <c r="B29" s="47"/>
      <c r="C29" s="47"/>
      <c r="D29" s="59"/>
      <c r="E29" s="46"/>
      <c r="F29" s="57"/>
      <c r="G29" s="57"/>
      <c r="H29" s="57"/>
      <c r="I29" s="57"/>
      <c r="J29" s="57"/>
      <c r="K29" s="57"/>
      <c r="L29" s="57"/>
    </row>
    <row r="30" spans="1:12" s="37" customFormat="1" ht="20.25" customHeight="1" thickBot="1">
      <c r="A30" s="46" t="s">
        <v>89</v>
      </c>
      <c r="B30" s="47"/>
      <c r="C30" s="47"/>
      <c r="D30" s="59"/>
      <c r="E30" s="46"/>
      <c r="F30" s="57">
        <f>F32-F31</f>
        <v>55611</v>
      </c>
      <c r="G30" s="57"/>
      <c r="H30" s="57">
        <f>H27-H31</f>
        <v>9122</v>
      </c>
      <c r="I30" s="57"/>
      <c r="J30" s="217">
        <f>J27</f>
        <v>87</v>
      </c>
      <c r="K30" s="57"/>
      <c r="L30" s="217">
        <f>L27</f>
        <v>4301</v>
      </c>
    </row>
    <row r="31" spans="1:12" s="37" customFormat="1" ht="20.25" customHeight="1" thickTop="1">
      <c r="A31" s="46" t="s">
        <v>64</v>
      </c>
      <c r="B31" s="47"/>
      <c r="C31" s="47"/>
      <c r="D31" s="59"/>
      <c r="E31" s="46"/>
      <c r="F31" s="50">
        <v>1</v>
      </c>
      <c r="G31" s="50"/>
      <c r="H31" s="50">
        <v>-1</v>
      </c>
      <c r="I31" s="47"/>
      <c r="J31" s="57"/>
      <c r="K31" s="57"/>
      <c r="L31" s="57"/>
    </row>
    <row r="32" spans="1:12" s="37" customFormat="1" ht="20.25" customHeight="1" thickBot="1">
      <c r="A32" s="44"/>
      <c r="B32" s="47"/>
      <c r="C32" s="47"/>
      <c r="D32" s="59"/>
      <c r="E32" s="46"/>
      <c r="F32" s="218">
        <f>F27</f>
        <v>55612</v>
      </c>
      <c r="G32" s="101"/>
      <c r="H32" s="218">
        <f>H27</f>
        <v>9121</v>
      </c>
      <c r="I32" s="47"/>
      <c r="J32" s="57"/>
      <c r="K32" s="57"/>
      <c r="L32" s="57"/>
    </row>
    <row r="33" spans="1:13" s="37" customFormat="1" ht="20.25" customHeight="1" thickTop="1">
      <c r="A33" s="44"/>
      <c r="B33" s="47"/>
      <c r="C33" s="47"/>
      <c r="D33" s="59"/>
      <c r="E33" s="46"/>
      <c r="F33" s="57"/>
      <c r="G33" s="57"/>
      <c r="H33" s="57"/>
      <c r="I33" s="47"/>
      <c r="J33" s="57"/>
      <c r="K33" s="57"/>
      <c r="L33" s="57"/>
    </row>
    <row r="34" spans="1:13" s="37" customFormat="1" ht="20.25" customHeight="1">
      <c r="A34" s="44" t="s">
        <v>90</v>
      </c>
      <c r="B34" s="47"/>
      <c r="C34" s="47"/>
      <c r="D34" s="59">
        <v>19</v>
      </c>
      <c r="E34" s="46"/>
      <c r="F34" s="57"/>
      <c r="G34" s="57"/>
      <c r="H34" s="57"/>
      <c r="I34" s="47"/>
      <c r="J34" s="57"/>
      <c r="K34" s="57"/>
      <c r="L34" s="57"/>
    </row>
    <row r="35" spans="1:13" s="37" customFormat="1" ht="20.25" customHeight="1">
      <c r="A35" s="46" t="s">
        <v>91</v>
      </c>
      <c r="B35" s="47"/>
      <c r="C35" s="47"/>
      <c r="D35" s="59"/>
      <c r="E35" s="46"/>
      <c r="F35" s="56"/>
      <c r="G35" s="56"/>
      <c r="H35" s="56"/>
      <c r="I35" s="47"/>
      <c r="J35" s="56"/>
      <c r="K35" s="56"/>
      <c r="L35" s="56"/>
    </row>
    <row r="36" spans="1:13" s="37" customFormat="1" ht="20.25" customHeight="1" thickBot="1">
      <c r="A36" s="46" t="s">
        <v>92</v>
      </c>
      <c r="B36" s="47"/>
      <c r="C36" s="47"/>
      <c r="D36" s="59"/>
      <c r="E36" s="46"/>
      <c r="F36" s="254">
        <f>F30/300000</f>
        <v>0.18537000000000001</v>
      </c>
      <c r="G36" s="255"/>
      <c r="H36" s="254">
        <f>H30/300000</f>
        <v>3.0406666666666665E-2</v>
      </c>
      <c r="I36" s="255"/>
      <c r="J36" s="254">
        <f>J30/300000</f>
        <v>2.9E-4</v>
      </c>
      <c r="K36" s="255"/>
      <c r="L36" s="254">
        <f>L30/300000</f>
        <v>1.4336666666666666E-2</v>
      </c>
    </row>
    <row r="37" spans="1:13" s="37" customFormat="1" ht="20.25" customHeight="1" thickTop="1">
      <c r="A37" s="46" t="s">
        <v>93</v>
      </c>
      <c r="B37" s="47"/>
      <c r="C37" s="47"/>
      <c r="D37" s="59"/>
      <c r="E37" s="46"/>
      <c r="F37" s="256"/>
      <c r="G37" s="256"/>
      <c r="H37" s="256"/>
      <c r="I37" s="256"/>
      <c r="J37" s="256"/>
      <c r="K37" s="256"/>
      <c r="L37" s="256"/>
    </row>
    <row r="38" spans="1:13" s="37" customFormat="1" ht="20.25" customHeight="1" thickBot="1">
      <c r="A38" s="46" t="s">
        <v>92</v>
      </c>
      <c r="B38" s="47"/>
      <c r="C38" s="47"/>
      <c r="D38" s="59"/>
      <c r="E38" s="46"/>
      <c r="F38" s="254">
        <f>F30/302391</f>
        <v>0.18390428286556149</v>
      </c>
      <c r="G38" s="255"/>
      <c r="H38" s="254">
        <f>H30/300000</f>
        <v>3.0406666666666665E-2</v>
      </c>
      <c r="I38" s="255"/>
      <c r="J38" s="254">
        <f>J30/302391</f>
        <v>2.8770697540601408E-4</v>
      </c>
      <c r="K38" s="255"/>
      <c r="L38" s="254">
        <f>L30/300000</f>
        <v>1.4336666666666666E-2</v>
      </c>
    </row>
    <row r="39" spans="1:13" s="37" customFormat="1" ht="15" thickTop="1">
      <c r="A39" s="46"/>
      <c r="B39" s="47"/>
      <c r="C39" s="47"/>
      <c r="D39" s="59"/>
      <c r="E39" s="46"/>
      <c r="F39" s="235"/>
      <c r="G39" s="60"/>
      <c r="H39" s="235"/>
      <c r="I39" s="49"/>
      <c r="J39" s="235"/>
      <c r="K39" s="60"/>
      <c r="L39" s="235"/>
    </row>
    <row r="40" spans="1:13" s="1" customFormat="1" ht="20.25" customHeight="1">
      <c r="A40" s="9" t="s">
        <v>0</v>
      </c>
      <c r="B40" s="182"/>
      <c r="C40" s="12"/>
      <c r="D40" s="169"/>
      <c r="E40" s="22"/>
      <c r="F40" s="12"/>
      <c r="G40" s="12"/>
      <c r="H40" s="12"/>
      <c r="I40" s="12"/>
      <c r="J40" s="12"/>
      <c r="K40" s="12"/>
      <c r="L40" s="12"/>
    </row>
    <row r="41" spans="1:13" s="37" customFormat="1" ht="20.25" customHeight="1">
      <c r="A41" s="184" t="s">
        <v>94</v>
      </c>
      <c r="B41" s="185"/>
      <c r="C41" s="62"/>
      <c r="D41" s="181"/>
      <c r="E41" s="62"/>
      <c r="F41" s="62"/>
      <c r="G41" s="62"/>
      <c r="H41" s="62"/>
      <c r="I41" s="47"/>
      <c r="J41" s="47"/>
      <c r="K41" s="47"/>
      <c r="L41" s="47"/>
    </row>
    <row r="42" spans="1:13" s="37" customFormat="1" ht="20.25" customHeight="1">
      <c r="A42" s="184" t="str">
        <f>A3</f>
        <v>For the three-month period ended 31 March 2022 (Unaudited but reviewed)</v>
      </c>
      <c r="B42" s="184"/>
      <c r="C42" s="62"/>
      <c r="D42" s="181"/>
      <c r="E42" s="62"/>
      <c r="F42" s="46"/>
      <c r="G42" s="62"/>
      <c r="H42" s="46"/>
      <c r="I42" s="47"/>
      <c r="J42" s="47"/>
      <c r="K42" s="47"/>
      <c r="L42" s="47"/>
    </row>
    <row r="43" spans="1:13" s="37" customFormat="1" ht="20.25" customHeight="1">
      <c r="A43" s="63"/>
      <c r="B43" s="47"/>
      <c r="C43" s="47"/>
      <c r="D43" s="175"/>
      <c r="E43" s="47"/>
      <c r="F43" s="47"/>
      <c r="G43" s="47"/>
      <c r="H43" s="47"/>
      <c r="I43" s="47"/>
      <c r="J43" s="47"/>
      <c r="K43" s="47"/>
      <c r="L43" s="64"/>
      <c r="M43" s="3"/>
    </row>
    <row r="44" spans="1:13" s="37" customFormat="1" ht="20.25" customHeight="1">
      <c r="A44" s="63"/>
      <c r="B44" s="47"/>
      <c r="C44" s="47"/>
      <c r="D44" s="59"/>
      <c r="E44" s="47"/>
      <c r="F44" s="52"/>
      <c r="G44" s="53" t="s">
        <v>3</v>
      </c>
      <c r="H44" s="52"/>
      <c r="I44" s="54"/>
      <c r="J44" s="52"/>
      <c r="K44" s="53" t="s">
        <v>4</v>
      </c>
      <c r="L44" s="52"/>
    </row>
    <row r="45" spans="1:13" s="37" customFormat="1" ht="20.25" customHeight="1">
      <c r="A45" s="46"/>
      <c r="B45" s="47"/>
      <c r="C45" s="65"/>
      <c r="D45" s="175"/>
      <c r="E45" s="46"/>
      <c r="F45" s="102">
        <v>2022</v>
      </c>
      <c r="G45" s="56"/>
      <c r="H45" s="102">
        <v>2021</v>
      </c>
      <c r="I45" s="47"/>
      <c r="J45" s="102">
        <v>2022</v>
      </c>
      <c r="K45" s="56"/>
      <c r="L45" s="102">
        <v>2021</v>
      </c>
    </row>
    <row r="46" spans="1:13" s="37" customFormat="1" ht="20.25" customHeight="1">
      <c r="A46" s="46"/>
      <c r="B46" s="47"/>
      <c r="C46" s="65"/>
      <c r="D46" s="176"/>
      <c r="E46" s="46"/>
      <c r="F46" s="268" t="str">
        <f>F7</f>
        <v>(in thousand Baht)</v>
      </c>
      <c r="G46" s="268"/>
      <c r="H46" s="268"/>
      <c r="I46" s="268"/>
      <c r="J46" s="268"/>
      <c r="K46" s="268"/>
      <c r="L46" s="268"/>
    </row>
    <row r="47" spans="1:13" s="37" customFormat="1" ht="20.25" customHeight="1">
      <c r="A47" s="46"/>
      <c r="B47" s="47"/>
      <c r="C47" s="65"/>
      <c r="D47" s="176"/>
      <c r="E47" s="46"/>
      <c r="F47" s="55"/>
      <c r="G47" s="56"/>
      <c r="H47" s="66"/>
      <c r="I47" s="47"/>
      <c r="J47" s="55"/>
      <c r="K47" s="56"/>
      <c r="L47" s="66"/>
    </row>
    <row r="48" spans="1:13" s="37" customFormat="1" ht="20.25" customHeight="1">
      <c r="A48" s="44" t="s">
        <v>95</v>
      </c>
      <c r="B48" s="47"/>
      <c r="C48" s="47"/>
      <c r="D48" s="59"/>
      <c r="E48" s="46"/>
      <c r="F48" s="219">
        <f>F27</f>
        <v>55612</v>
      </c>
      <c r="G48" s="100"/>
      <c r="H48" s="219">
        <f>H27</f>
        <v>9121</v>
      </c>
      <c r="I48" s="58"/>
      <c r="J48" s="219">
        <f>J27</f>
        <v>87</v>
      </c>
      <c r="K48" s="100"/>
      <c r="L48" s="219">
        <f>L27</f>
        <v>4301</v>
      </c>
    </row>
    <row r="49" spans="1:12" s="37" customFormat="1" ht="20.25" customHeight="1">
      <c r="A49" s="44"/>
      <c r="B49" s="47"/>
      <c r="C49" s="47"/>
      <c r="D49" s="59"/>
      <c r="E49" s="46"/>
      <c r="F49" s="57"/>
      <c r="G49" s="57"/>
      <c r="H49" s="57"/>
      <c r="I49" s="47"/>
      <c r="J49" s="57"/>
      <c r="K49" s="57"/>
      <c r="L49" s="57"/>
    </row>
    <row r="50" spans="1:12" s="40" customFormat="1" ht="20.25" customHeight="1">
      <c r="A50" s="68" t="s">
        <v>110</v>
      </c>
      <c r="B50" s="61"/>
      <c r="C50" s="61"/>
      <c r="D50" s="48"/>
      <c r="E50" s="49"/>
      <c r="F50" s="50"/>
      <c r="G50" s="50"/>
      <c r="H50" s="50"/>
      <c r="I50" s="50"/>
      <c r="J50" s="50"/>
      <c r="K50" s="50"/>
      <c r="L50" s="50"/>
    </row>
    <row r="51" spans="1:12" s="40" customFormat="1" ht="20.25" customHeight="1">
      <c r="A51" s="99" t="s">
        <v>96</v>
      </c>
      <c r="B51" s="61"/>
      <c r="C51" s="61"/>
      <c r="D51" s="48"/>
      <c r="E51" s="49"/>
      <c r="F51" s="50"/>
      <c r="G51" s="50"/>
      <c r="H51" s="50"/>
      <c r="I51" s="50"/>
      <c r="J51" s="50"/>
      <c r="K51" s="50"/>
      <c r="L51" s="50"/>
    </row>
    <row r="52" spans="1:12" s="40" customFormat="1" ht="20.25" customHeight="1">
      <c r="A52" s="99" t="s">
        <v>97</v>
      </c>
      <c r="B52" s="61"/>
      <c r="C52" s="61"/>
      <c r="D52" s="48"/>
      <c r="E52" s="49"/>
      <c r="F52" s="61"/>
      <c r="G52" s="61"/>
      <c r="H52" s="61"/>
      <c r="I52" s="61"/>
      <c r="J52" s="61"/>
      <c r="K52" s="61"/>
      <c r="L52" s="61"/>
    </row>
    <row r="53" spans="1:12" s="40" customFormat="1" ht="20.25" customHeight="1">
      <c r="A53" s="46" t="s">
        <v>98</v>
      </c>
      <c r="B53" s="61"/>
      <c r="C53" s="61"/>
      <c r="D53" s="48"/>
      <c r="E53" s="49"/>
      <c r="F53" s="61"/>
      <c r="G53" s="61"/>
      <c r="H53" s="61"/>
      <c r="I53" s="61"/>
      <c r="J53" s="61"/>
      <c r="K53" s="61"/>
      <c r="L53" s="61"/>
    </row>
    <row r="54" spans="1:12" s="40" customFormat="1" ht="20.25" customHeight="1">
      <c r="A54" s="46" t="s">
        <v>209</v>
      </c>
      <c r="B54" s="61"/>
      <c r="C54" s="61"/>
      <c r="D54" s="48"/>
      <c r="E54" s="49"/>
      <c r="F54" s="51">
        <v>893</v>
      </c>
      <c r="G54" s="50"/>
      <c r="H54" s="51">
        <v>-332</v>
      </c>
      <c r="I54" s="50"/>
      <c r="J54" s="149">
        <v>0</v>
      </c>
      <c r="K54" s="148"/>
      <c r="L54" s="149">
        <v>0</v>
      </c>
    </row>
    <row r="55" spans="1:12" s="40" customFormat="1" ht="20.25" customHeight="1">
      <c r="A55" s="46" t="s">
        <v>96</v>
      </c>
      <c r="B55" s="61"/>
      <c r="C55" s="61"/>
      <c r="D55" s="48"/>
      <c r="E55" s="49"/>
      <c r="F55" s="50"/>
      <c r="G55" s="50"/>
      <c r="H55" s="50"/>
      <c r="I55" s="50"/>
      <c r="J55" s="148"/>
      <c r="K55" s="148"/>
      <c r="L55" s="148"/>
    </row>
    <row r="56" spans="1:12" s="40" customFormat="1" ht="20.25" customHeight="1">
      <c r="A56" s="46" t="s">
        <v>99</v>
      </c>
      <c r="B56" s="61"/>
      <c r="C56" s="61"/>
      <c r="D56" s="48"/>
      <c r="E56" s="49"/>
      <c r="F56" s="51">
        <f>SUM(F54:F54)</f>
        <v>893</v>
      </c>
      <c r="G56" s="50"/>
      <c r="H56" s="51">
        <f>SUM(H54:H54)</f>
        <v>-332</v>
      </c>
      <c r="I56" s="50"/>
      <c r="J56" s="149">
        <f>SUM(J54:J54)</f>
        <v>0</v>
      </c>
      <c r="K56" s="148"/>
      <c r="L56" s="149">
        <f>SUM(L54:L54)</f>
        <v>0</v>
      </c>
    </row>
    <row r="57" spans="1:12" s="40" customFormat="1" ht="20.25" customHeight="1">
      <c r="A57" s="46"/>
      <c r="B57" s="61"/>
      <c r="C57" s="61"/>
      <c r="D57" s="48"/>
      <c r="E57" s="49"/>
      <c r="F57" s="50"/>
      <c r="G57" s="50"/>
      <c r="H57" s="50"/>
      <c r="I57" s="50"/>
      <c r="J57" s="148"/>
      <c r="K57" s="148"/>
      <c r="L57" s="148"/>
    </row>
    <row r="58" spans="1:12" s="40" customFormat="1" ht="20.25" customHeight="1">
      <c r="A58" s="99" t="s">
        <v>100</v>
      </c>
      <c r="B58" s="61"/>
      <c r="C58" s="61"/>
      <c r="D58" s="48"/>
      <c r="E58" s="49"/>
      <c r="F58" s="50"/>
      <c r="G58" s="50"/>
      <c r="H58" s="50"/>
      <c r="I58" s="50"/>
      <c r="J58" s="148"/>
      <c r="K58" s="148"/>
      <c r="L58" s="148"/>
    </row>
    <row r="59" spans="1:12" s="40" customFormat="1" ht="20.25" customHeight="1">
      <c r="A59" s="99" t="s">
        <v>101</v>
      </c>
      <c r="B59" s="61"/>
      <c r="C59" s="61"/>
      <c r="D59" s="48"/>
      <c r="E59" s="49"/>
      <c r="F59" s="50"/>
      <c r="G59" s="50"/>
      <c r="H59" s="50"/>
      <c r="I59" s="50"/>
      <c r="J59" s="148"/>
      <c r="K59" s="148"/>
      <c r="L59" s="148"/>
    </row>
    <row r="60" spans="1:12" s="40" customFormat="1" ht="20.25" customHeight="1">
      <c r="A60" s="46" t="s">
        <v>227</v>
      </c>
      <c r="B60" s="61"/>
      <c r="C60" s="61"/>
      <c r="D60" s="48"/>
      <c r="E60" s="49"/>
      <c r="F60" s="50">
        <v>-283</v>
      </c>
      <c r="G60" s="50"/>
      <c r="H60" s="148">
        <v>0</v>
      </c>
      <c r="I60" s="50"/>
      <c r="J60" s="50">
        <v>-304</v>
      </c>
      <c r="K60" s="148"/>
      <c r="L60" s="148">
        <v>0</v>
      </c>
    </row>
    <row r="61" spans="1:12" s="40" customFormat="1" ht="20.25" customHeight="1">
      <c r="A61" s="46" t="s">
        <v>102</v>
      </c>
      <c r="B61" s="46"/>
      <c r="C61" s="61"/>
      <c r="D61" s="48"/>
      <c r="E61" s="49"/>
      <c r="F61" s="51">
        <v>58</v>
      </c>
      <c r="G61" s="50"/>
      <c r="H61" s="149">
        <v>0</v>
      </c>
      <c r="I61" s="50"/>
      <c r="J61" s="200">
        <v>61</v>
      </c>
      <c r="K61" s="148"/>
      <c r="L61" s="149">
        <v>0</v>
      </c>
    </row>
    <row r="62" spans="1:12" s="40" customFormat="1" ht="20.25" customHeight="1">
      <c r="A62" s="46" t="s">
        <v>103</v>
      </c>
      <c r="B62" s="61"/>
      <c r="C62" s="61"/>
      <c r="D62" s="48"/>
      <c r="E62" s="49"/>
      <c r="F62" s="50"/>
      <c r="G62" s="50"/>
      <c r="H62" s="50"/>
      <c r="I62" s="50"/>
      <c r="J62" s="253"/>
      <c r="K62" s="148"/>
      <c r="L62" s="148"/>
    </row>
    <row r="63" spans="1:12" s="40" customFormat="1" ht="20.25" customHeight="1">
      <c r="A63" s="46" t="s">
        <v>104</v>
      </c>
      <c r="B63" s="61"/>
      <c r="C63" s="61"/>
      <c r="D63" s="48"/>
      <c r="E63" s="49"/>
      <c r="F63" s="50"/>
      <c r="G63" s="50"/>
      <c r="H63" s="50"/>
      <c r="I63" s="50"/>
      <c r="J63" s="253"/>
      <c r="K63" s="148"/>
      <c r="L63" s="148"/>
    </row>
    <row r="64" spans="1:12" s="40" customFormat="1" ht="20.25" customHeight="1">
      <c r="A64" s="46" t="s">
        <v>105</v>
      </c>
      <c r="B64" s="61"/>
      <c r="C64" s="61"/>
      <c r="D64" s="48"/>
      <c r="E64" s="49"/>
      <c r="F64" s="51">
        <f>SUM(F60:F61)</f>
        <v>-225</v>
      </c>
      <c r="G64" s="50"/>
      <c r="H64" s="149">
        <f>SUM(H60:H61)</f>
        <v>0</v>
      </c>
      <c r="I64" s="50"/>
      <c r="J64" s="51">
        <f>SUM(J60:J61)</f>
        <v>-243</v>
      </c>
      <c r="K64" s="148"/>
      <c r="L64" s="149">
        <f>SUM(L60:L61)</f>
        <v>0</v>
      </c>
    </row>
    <row r="65" spans="1:12" s="40" customFormat="1" ht="20.25" customHeight="1">
      <c r="A65" s="69" t="s">
        <v>106</v>
      </c>
      <c r="B65" s="61"/>
      <c r="C65" s="61"/>
      <c r="D65" s="48"/>
      <c r="E65" s="49"/>
      <c r="F65" s="214">
        <f>SUM(F56,F64)</f>
        <v>668</v>
      </c>
      <c r="G65" s="101"/>
      <c r="H65" s="214">
        <f>SUM(H56,H64)</f>
        <v>-332</v>
      </c>
      <c r="I65" s="101"/>
      <c r="J65" s="214">
        <f>SUM(J56,J64)</f>
        <v>-243</v>
      </c>
      <c r="K65" s="151"/>
      <c r="L65" s="150">
        <f>SUM(L56,L64)</f>
        <v>0</v>
      </c>
    </row>
    <row r="66" spans="1:12" s="40" customFormat="1" ht="23.65" customHeight="1">
      <c r="A66" s="69"/>
      <c r="B66" s="61"/>
      <c r="C66" s="61"/>
      <c r="D66" s="48"/>
      <c r="E66" s="49"/>
      <c r="F66" s="50"/>
      <c r="G66" s="50"/>
      <c r="H66" s="50"/>
      <c r="I66" s="50"/>
      <c r="J66" s="50"/>
      <c r="K66" s="50"/>
      <c r="L66" s="50"/>
    </row>
    <row r="67" spans="1:12" s="40" customFormat="1" ht="15" thickBot="1">
      <c r="A67" s="68" t="s">
        <v>107</v>
      </c>
      <c r="B67" s="61"/>
      <c r="C67" s="61"/>
      <c r="D67" s="48"/>
      <c r="E67" s="49"/>
      <c r="F67" s="220">
        <f>F27+F65</f>
        <v>56280</v>
      </c>
      <c r="G67" s="101"/>
      <c r="H67" s="220">
        <f>H27+H65</f>
        <v>8789</v>
      </c>
      <c r="I67" s="101"/>
      <c r="J67" s="220">
        <f>J27+J65</f>
        <v>-156</v>
      </c>
      <c r="K67" s="101"/>
      <c r="L67" s="220">
        <f>L27+L65</f>
        <v>4301</v>
      </c>
    </row>
    <row r="68" spans="1:12" s="40" customFormat="1" ht="20.25" customHeight="1" thickTop="1">
      <c r="A68" s="70"/>
      <c r="B68" s="61"/>
      <c r="C68" s="61"/>
      <c r="D68" s="177"/>
      <c r="E68" s="49"/>
      <c r="F68" s="50"/>
      <c r="G68" s="50"/>
      <c r="H68" s="50"/>
      <c r="I68" s="50"/>
      <c r="J68" s="50"/>
      <c r="K68" s="50"/>
      <c r="L68" s="50"/>
    </row>
    <row r="69" spans="1:12" s="40" customFormat="1" ht="20.25" customHeight="1">
      <c r="A69" s="44" t="s">
        <v>228</v>
      </c>
      <c r="B69" s="61"/>
      <c r="C69" s="61"/>
      <c r="D69" s="177"/>
      <c r="E69" s="49"/>
      <c r="F69" s="50"/>
      <c r="G69" s="50"/>
      <c r="H69" s="50"/>
      <c r="I69" s="50"/>
      <c r="J69" s="50"/>
      <c r="K69" s="50"/>
      <c r="L69" s="50"/>
    </row>
    <row r="70" spans="1:12" s="40" customFormat="1" ht="20.65" customHeight="1" thickBot="1">
      <c r="A70" s="46" t="s">
        <v>89</v>
      </c>
      <c r="B70" s="61"/>
      <c r="C70" s="61"/>
      <c r="D70" s="177"/>
      <c r="E70" s="49"/>
      <c r="F70" s="50">
        <f>F72-F71</f>
        <v>56279</v>
      </c>
      <c r="G70" s="50"/>
      <c r="H70" s="50">
        <f>H72-H71</f>
        <v>8790</v>
      </c>
      <c r="I70" s="50"/>
      <c r="J70" s="221">
        <f>J67</f>
        <v>-156</v>
      </c>
      <c r="K70" s="50"/>
      <c r="L70" s="221">
        <f>L67</f>
        <v>4301</v>
      </c>
    </row>
    <row r="71" spans="1:12" s="40" customFormat="1" ht="20.25" customHeight="1" thickTop="1">
      <c r="A71" s="46" t="s">
        <v>64</v>
      </c>
      <c r="B71" s="61"/>
      <c r="C71" s="61"/>
      <c r="D71" s="177"/>
      <c r="E71" s="49"/>
      <c r="F71" s="50">
        <v>1</v>
      </c>
      <c r="G71" s="50"/>
      <c r="H71" s="50">
        <v>-1</v>
      </c>
      <c r="I71" s="50"/>
      <c r="J71" s="50"/>
      <c r="K71" s="50"/>
      <c r="L71" s="50"/>
    </row>
    <row r="72" spans="1:12" s="40" customFormat="1" ht="20.25" customHeight="1" thickBot="1">
      <c r="A72" s="70"/>
      <c r="B72" s="61"/>
      <c r="C72" s="61"/>
      <c r="D72" s="177"/>
      <c r="E72" s="49"/>
      <c r="F72" s="218">
        <f>F67</f>
        <v>56280</v>
      </c>
      <c r="G72" s="101"/>
      <c r="H72" s="218">
        <f>H67</f>
        <v>8789</v>
      </c>
      <c r="I72" s="50"/>
      <c r="J72" s="50"/>
      <c r="K72" s="50"/>
      <c r="L72" s="50"/>
    </row>
    <row r="73" spans="1:12" s="37" customFormat="1" ht="20.25" customHeight="1" thickTop="1">
      <c r="A73" s="46"/>
      <c r="B73" s="47"/>
      <c r="C73" s="47"/>
      <c r="D73" s="178"/>
      <c r="E73" s="46"/>
      <c r="F73" s="56"/>
      <c r="G73" s="56"/>
      <c r="H73" s="56"/>
      <c r="I73" s="47"/>
      <c r="J73" s="47"/>
      <c r="K73" s="47"/>
      <c r="L73" s="47"/>
    </row>
    <row r="74" spans="1:12" ht="20.25" customHeight="1">
      <c r="A74" s="71"/>
      <c r="B74" s="71"/>
      <c r="C74" s="71"/>
      <c r="D74" s="97"/>
      <c r="E74" s="72"/>
      <c r="F74" s="57"/>
      <c r="G74" s="57"/>
      <c r="H74" s="57"/>
      <c r="I74" s="57"/>
      <c r="J74" s="57"/>
      <c r="K74" s="57"/>
      <c r="L74" s="57"/>
    </row>
    <row r="75" spans="1:12" ht="20.25" customHeight="1">
      <c r="A75" s="71"/>
      <c r="B75" s="71"/>
      <c r="C75" s="71"/>
      <c r="D75" s="59"/>
      <c r="E75" s="59"/>
      <c r="G75" s="57"/>
      <c r="I75" s="57"/>
      <c r="J75" s="57"/>
      <c r="K75" s="57"/>
      <c r="L75" s="57"/>
    </row>
    <row r="76" spans="1:12" ht="20.25" customHeight="1">
      <c r="A76" s="89"/>
      <c r="B76" s="72"/>
      <c r="C76" s="72"/>
      <c r="E76" s="79"/>
      <c r="G76" s="98"/>
      <c r="K76" s="98"/>
    </row>
  </sheetData>
  <mergeCells count="2">
    <mergeCell ref="F7:L7"/>
    <mergeCell ref="F46:L46"/>
  </mergeCells>
  <phoneticPr fontId="0" type="noConversion"/>
  <printOptions horizontalCentered="1"/>
  <pageMargins left="0.74803149606299202" right="0.27559055118110198" top="0.78740157480314998" bottom="0.48" header="0.196850393700787" footer="0.26"/>
  <pageSetup paperSize="9" scale="81" firstPageNumber="5" fitToHeight="0" orientation="portrait" useFirstPageNumber="1" r:id="rId1"/>
  <headerFooter scaleWithDoc="0">
    <oddFooter>&amp;L&amp;"Calibri,Regular"&amp;11The accompanying notes are an integral part of these financial statements.&amp;R&amp;"Calibri,Regular"&amp;11&amp;P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3"/>
  <sheetViews>
    <sheetView showGridLines="0" view="pageBreakPreview" zoomScale="85" zoomScaleNormal="100" zoomScaleSheetLayoutView="85" workbookViewId="0"/>
  </sheetViews>
  <sheetFormatPr defaultColWidth="9.140625" defaultRowHeight="21.75" customHeight="1"/>
  <cols>
    <col min="1" max="1" width="48.140625" style="7" customWidth="1"/>
    <col min="2" max="2" width="3.5703125" style="180" customWidth="1"/>
    <col min="3" max="3" width="0.7109375" style="7" customWidth="1"/>
    <col min="4" max="4" width="14.7109375" style="7" customWidth="1"/>
    <col min="5" max="5" width="1.140625" style="7" customWidth="1"/>
    <col min="6" max="6" width="10.42578125" style="7" customWidth="1"/>
    <col min="7" max="7" width="1.140625" style="7" customWidth="1"/>
    <col min="8" max="8" width="19.140625" style="7" customWidth="1"/>
    <col min="9" max="9" width="1.28515625" style="7" customWidth="1"/>
    <col min="10" max="10" width="19.7109375" style="7" customWidth="1"/>
    <col min="11" max="11" width="1.140625" style="7" customWidth="1"/>
    <col min="12" max="12" width="16.5703125" style="7" customWidth="1"/>
    <col min="13" max="13" width="1.140625" style="7" customWidth="1"/>
    <col min="14" max="14" width="16.42578125" style="7" customWidth="1"/>
    <col min="15" max="15" width="1.140625" style="7" customWidth="1"/>
    <col min="16" max="16" width="20.85546875" style="7" customWidth="1"/>
    <col min="17" max="17" width="1.140625" style="7" customWidth="1"/>
    <col min="18" max="18" width="16.28515625" style="7" customWidth="1"/>
    <col min="19" max="19" width="1.140625" style="7" customWidth="1"/>
    <col min="20" max="20" width="15.42578125" style="7" customWidth="1"/>
    <col min="21" max="21" width="1.140625" style="7" customWidth="1"/>
    <col min="22" max="22" width="13.7109375" style="7" customWidth="1"/>
    <col min="23" max="23" width="1.140625" style="7" customWidth="1"/>
    <col min="24" max="24" width="13.7109375" style="7" customWidth="1"/>
    <col min="25" max="25" width="1" style="7" customWidth="1"/>
    <col min="26" max="26" width="16.5703125" style="7" customWidth="1"/>
    <col min="27" max="16384" width="9.140625" style="7"/>
  </cols>
  <sheetData>
    <row r="1" spans="1:26" ht="20.65" customHeight="1">
      <c r="A1" s="9" t="s">
        <v>0</v>
      </c>
      <c r="B1" s="169"/>
      <c r="Y1" s="112"/>
    </row>
    <row r="2" spans="1:26" ht="20.65" customHeight="1">
      <c r="A2" s="262" t="s">
        <v>108</v>
      </c>
      <c r="B2" s="262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115"/>
      <c r="Z2" s="115"/>
    </row>
    <row r="3" spans="1:26" ht="20.65" customHeight="1">
      <c r="A3" s="184" t="s">
        <v>68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</row>
    <row r="4" spans="1:26" ht="15" customHeight="1">
      <c r="A4" s="113"/>
      <c r="B4" s="175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4"/>
      <c r="Y4" s="112"/>
    </row>
    <row r="5" spans="1:26" ht="21" customHeight="1">
      <c r="A5" s="113"/>
      <c r="C5" s="113"/>
      <c r="D5" s="269" t="s">
        <v>3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</row>
    <row r="6" spans="1:26" ht="20.65" customHeight="1">
      <c r="A6" s="117"/>
      <c r="B6" s="175"/>
      <c r="C6" s="117"/>
      <c r="D6" s="271" t="s">
        <v>63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117"/>
      <c r="V6" s="117"/>
      <c r="W6" s="117"/>
      <c r="X6" s="117"/>
    </row>
    <row r="7" spans="1:26" ht="20.65" customHeight="1">
      <c r="A7" s="117"/>
      <c r="B7" s="17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271" t="s">
        <v>109</v>
      </c>
      <c r="Q7" s="271"/>
      <c r="R7" s="271"/>
      <c r="S7" s="117"/>
      <c r="T7" s="117"/>
      <c r="U7" s="117"/>
      <c r="V7" s="117"/>
      <c r="W7" s="117"/>
      <c r="X7" s="117"/>
    </row>
    <row r="8" spans="1:26" ht="20.65" customHeight="1">
      <c r="A8" s="117"/>
      <c r="B8" s="176"/>
      <c r="C8" s="117"/>
      <c r="D8" s="117"/>
      <c r="E8" s="117"/>
      <c r="F8" s="118"/>
      <c r="G8" s="117"/>
      <c r="H8" s="118"/>
      <c r="I8" s="117"/>
      <c r="J8" s="117"/>
      <c r="K8" s="117"/>
      <c r="L8" s="117"/>
      <c r="M8" s="117"/>
      <c r="N8" s="117"/>
      <c r="O8" s="117"/>
      <c r="P8" s="270" t="s">
        <v>110</v>
      </c>
      <c r="Q8" s="270"/>
      <c r="R8" s="270"/>
      <c r="S8" s="117"/>
      <c r="T8" s="117"/>
      <c r="U8" s="117"/>
      <c r="V8" s="117" t="s">
        <v>111</v>
      </c>
      <c r="W8" s="117"/>
      <c r="X8" s="117"/>
    </row>
    <row r="9" spans="1:26" ht="20.65" customHeight="1">
      <c r="A9" s="117"/>
      <c r="C9" s="117"/>
      <c r="D9" s="117"/>
      <c r="E9" s="117"/>
      <c r="F9" s="118"/>
      <c r="G9" s="117"/>
      <c r="I9" s="117"/>
      <c r="J9" s="117"/>
      <c r="K9" s="117"/>
      <c r="O9" s="117"/>
      <c r="P9" s="117" t="s">
        <v>112</v>
      </c>
      <c r="Q9" s="117"/>
      <c r="R9" s="117" t="s">
        <v>113</v>
      </c>
      <c r="S9" s="117"/>
      <c r="T9" s="118" t="s">
        <v>114</v>
      </c>
      <c r="U9" s="118"/>
      <c r="V9" s="118" t="s">
        <v>115</v>
      </c>
      <c r="W9" s="117"/>
      <c r="X9" s="119"/>
    </row>
    <row r="10" spans="1:26" ht="20.65" customHeight="1">
      <c r="A10" s="117"/>
      <c r="B10" s="48"/>
      <c r="C10" s="117"/>
      <c r="D10" s="117" t="s">
        <v>116</v>
      </c>
      <c r="E10" s="117"/>
      <c r="F10" s="118"/>
      <c r="G10" s="117"/>
      <c r="H10" s="118" t="s">
        <v>117</v>
      </c>
      <c r="I10" s="117"/>
      <c r="J10" s="117" t="s">
        <v>118</v>
      </c>
      <c r="K10" s="117"/>
      <c r="L10" s="270" t="s">
        <v>59</v>
      </c>
      <c r="M10" s="270"/>
      <c r="N10" s="270"/>
      <c r="O10" s="117"/>
      <c r="P10" s="118" t="s">
        <v>119</v>
      </c>
      <c r="Q10" s="117"/>
      <c r="R10" s="118" t="s">
        <v>120</v>
      </c>
      <c r="S10" s="117"/>
      <c r="T10" s="118" t="s">
        <v>121</v>
      </c>
      <c r="U10" s="118"/>
      <c r="V10" s="118" t="s">
        <v>122</v>
      </c>
      <c r="W10" s="117"/>
      <c r="X10" s="120"/>
    </row>
    <row r="11" spans="1:26" ht="20.65" customHeight="1">
      <c r="A11" s="13"/>
      <c r="B11" s="48"/>
      <c r="C11" s="13"/>
      <c r="D11" s="117" t="s">
        <v>123</v>
      </c>
      <c r="E11" s="13"/>
      <c r="F11" s="118" t="s">
        <v>124</v>
      </c>
      <c r="G11" s="13"/>
      <c r="H11" s="118" t="s">
        <v>125</v>
      </c>
      <c r="I11" s="13"/>
      <c r="J11" s="117" t="s">
        <v>126</v>
      </c>
      <c r="K11" s="13"/>
      <c r="L11" s="121" t="s">
        <v>127</v>
      </c>
      <c r="M11" s="117"/>
      <c r="N11" s="117"/>
      <c r="O11" s="117"/>
      <c r="P11" s="118" t="s">
        <v>128</v>
      </c>
      <c r="Q11" s="117"/>
      <c r="R11" s="118" t="s">
        <v>129</v>
      </c>
      <c r="S11" s="117"/>
      <c r="T11" s="118" t="s">
        <v>130</v>
      </c>
      <c r="U11" s="118"/>
      <c r="V11" s="118" t="s">
        <v>131</v>
      </c>
      <c r="W11" s="13"/>
      <c r="X11" s="120" t="s">
        <v>132</v>
      </c>
    </row>
    <row r="12" spans="1:26" ht="20.65" customHeight="1">
      <c r="A12" s="13"/>
      <c r="B12" s="59" t="s">
        <v>5</v>
      </c>
      <c r="C12" s="13"/>
      <c r="D12" s="205" t="s">
        <v>133</v>
      </c>
      <c r="E12" s="13"/>
      <c r="F12" s="122" t="s">
        <v>134</v>
      </c>
      <c r="G12" s="13"/>
      <c r="H12" s="122" t="s">
        <v>135</v>
      </c>
      <c r="I12" s="13"/>
      <c r="J12" s="205" t="s">
        <v>136</v>
      </c>
      <c r="K12" s="13"/>
      <c r="L12" s="123" t="s">
        <v>137</v>
      </c>
      <c r="M12" s="13"/>
      <c r="N12" s="124" t="s">
        <v>138</v>
      </c>
      <c r="O12" s="13"/>
      <c r="P12" s="122" t="s">
        <v>139</v>
      </c>
      <c r="Q12" s="13"/>
      <c r="R12" s="122" t="s">
        <v>140</v>
      </c>
      <c r="S12" s="13"/>
      <c r="T12" s="122" t="s">
        <v>141</v>
      </c>
      <c r="U12" s="118"/>
      <c r="V12" s="122" t="s">
        <v>142</v>
      </c>
      <c r="W12" s="13"/>
      <c r="X12" s="19" t="s">
        <v>143</v>
      </c>
    </row>
    <row r="13" spans="1:26" ht="20.65" customHeight="1">
      <c r="A13" s="13"/>
      <c r="B13" s="48"/>
      <c r="C13" s="13"/>
      <c r="D13" s="272" t="s">
        <v>12</v>
      </c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111"/>
      <c r="Z13" s="111"/>
    </row>
    <row r="14" spans="1:26" ht="20.65" customHeight="1">
      <c r="A14" s="125" t="s">
        <v>144</v>
      </c>
      <c r="B14" s="48"/>
      <c r="C14" s="13"/>
      <c r="D14" s="126">
        <v>150000</v>
      </c>
      <c r="E14" s="126"/>
      <c r="F14" s="126">
        <v>99419</v>
      </c>
      <c r="G14" s="126"/>
      <c r="H14" s="126">
        <v>-689</v>
      </c>
      <c r="I14" s="126"/>
      <c r="J14" s="144">
        <v>0</v>
      </c>
      <c r="K14" s="126"/>
      <c r="L14" s="126">
        <v>3651</v>
      </c>
      <c r="M14" s="126"/>
      <c r="N14" s="126">
        <v>40454</v>
      </c>
      <c r="O14" s="126"/>
      <c r="P14" s="126">
        <v>228</v>
      </c>
      <c r="Q14" s="126"/>
      <c r="R14" s="126">
        <v>267</v>
      </c>
      <c r="S14" s="126"/>
      <c r="T14" s="100">
        <f>SUM(D14:R14)</f>
        <v>293330</v>
      </c>
      <c r="U14" s="126"/>
      <c r="V14" s="126">
        <v>-413</v>
      </c>
      <c r="W14" s="207"/>
      <c r="X14" s="33">
        <f>SUM(T14:V14)</f>
        <v>292917</v>
      </c>
    </row>
    <row r="15" spans="1:26" ht="20.65" hidden="1" customHeight="1">
      <c r="A15" s="46" t="s">
        <v>145</v>
      </c>
      <c r="B15" s="59"/>
      <c r="C15" s="13"/>
      <c r="D15" s="142">
        <v>0</v>
      </c>
      <c r="E15" s="142"/>
      <c r="F15" s="142">
        <v>0</v>
      </c>
      <c r="G15" s="147"/>
      <c r="H15" s="144">
        <v>0</v>
      </c>
      <c r="I15" s="144"/>
      <c r="J15" s="144">
        <v>0</v>
      </c>
      <c r="K15" s="144"/>
      <c r="L15" s="144">
        <v>0</v>
      </c>
      <c r="M15" s="147"/>
      <c r="N15" s="144">
        <v>0</v>
      </c>
      <c r="O15" s="144"/>
      <c r="P15" s="144">
        <v>0</v>
      </c>
      <c r="Q15" s="144"/>
      <c r="R15" s="144"/>
      <c r="S15" s="144"/>
      <c r="T15" s="142">
        <f>SUM(D15:P15)</f>
        <v>0</v>
      </c>
      <c r="U15" s="147"/>
      <c r="V15" s="144">
        <v>0</v>
      </c>
      <c r="W15" s="147"/>
      <c r="X15" s="144">
        <f>SUM(T15:V15)</f>
        <v>0</v>
      </c>
    </row>
    <row r="16" spans="1:26" ht="20.65" hidden="1" customHeight="1">
      <c r="A16" s="13" t="s">
        <v>146</v>
      </c>
      <c r="B16" s="201"/>
      <c r="C16" s="125"/>
      <c r="D16" s="143">
        <v>0</v>
      </c>
      <c r="E16" s="144"/>
      <c r="F16" s="143">
        <v>0</v>
      </c>
      <c r="G16" s="144"/>
      <c r="H16" s="143">
        <v>0</v>
      </c>
      <c r="I16" s="144"/>
      <c r="J16" s="143">
        <v>0</v>
      </c>
      <c r="K16" s="144"/>
      <c r="L16" s="143">
        <v>0</v>
      </c>
      <c r="M16" s="127"/>
      <c r="N16" s="208"/>
      <c r="O16" s="127"/>
      <c r="P16" s="143">
        <v>0</v>
      </c>
      <c r="Q16" s="127"/>
      <c r="R16" s="143">
        <v>0</v>
      </c>
      <c r="S16" s="127"/>
      <c r="T16" s="209">
        <f>SUM(D16:R16)</f>
        <v>0</v>
      </c>
      <c r="U16" s="126"/>
      <c r="V16" s="143">
        <v>0</v>
      </c>
      <c r="W16" s="207"/>
      <c r="X16" s="208">
        <f>SUM(T16:V16)</f>
        <v>0</v>
      </c>
    </row>
    <row r="17" spans="1:24" ht="20.65" hidden="1" customHeight="1">
      <c r="A17" s="125" t="s">
        <v>147</v>
      </c>
      <c r="B17" s="59"/>
      <c r="C17" s="13"/>
      <c r="D17" s="126">
        <f>SUM(D14:D16)</f>
        <v>150000</v>
      </c>
      <c r="E17" s="126"/>
      <c r="F17" s="126">
        <f>SUM(F14:F16)</f>
        <v>99419</v>
      </c>
      <c r="G17" s="126"/>
      <c r="H17" s="126">
        <f>SUM(H14:H16)</f>
        <v>-689</v>
      </c>
      <c r="I17" s="126"/>
      <c r="J17" s="236">
        <f>SUM(J14:J16)</f>
        <v>0</v>
      </c>
      <c r="K17" s="126"/>
      <c r="L17" s="126">
        <f>SUM(L14:L16)</f>
        <v>3651</v>
      </c>
      <c r="M17" s="126"/>
      <c r="N17" s="126">
        <f>SUM(N14:N16)</f>
        <v>40454</v>
      </c>
      <c r="O17" s="126"/>
      <c r="P17" s="126">
        <f>SUM(P14:P16)</f>
        <v>228</v>
      </c>
      <c r="Q17" s="126"/>
      <c r="R17" s="126">
        <f>SUM(R14:R16)</f>
        <v>267</v>
      </c>
      <c r="S17" s="126"/>
      <c r="T17" s="126">
        <f>SUM(T14:T16)</f>
        <v>293330</v>
      </c>
      <c r="U17" s="126"/>
      <c r="V17" s="126">
        <f>SUM(V14:V16)</f>
        <v>-413</v>
      </c>
      <c r="W17" s="207"/>
      <c r="X17" s="126">
        <f>SUM(X14:X16)</f>
        <v>292917</v>
      </c>
    </row>
    <row r="18" spans="1:24" ht="20.65" customHeight="1">
      <c r="A18" s="46" t="s">
        <v>95</v>
      </c>
      <c r="B18" s="59"/>
      <c r="C18" s="13"/>
      <c r="D18" s="144">
        <v>0</v>
      </c>
      <c r="E18" s="144"/>
      <c r="F18" s="144">
        <v>0</v>
      </c>
      <c r="G18" s="144"/>
      <c r="H18" s="144">
        <v>0</v>
      </c>
      <c r="I18" s="144"/>
      <c r="J18" s="144">
        <v>0</v>
      </c>
      <c r="K18" s="144"/>
      <c r="L18" s="144">
        <v>0</v>
      </c>
      <c r="M18" s="144"/>
      <c r="N18" s="57">
        <f>PL!H30</f>
        <v>9122</v>
      </c>
      <c r="O18" s="30"/>
      <c r="P18" s="142">
        <v>0</v>
      </c>
      <c r="Q18" s="144"/>
      <c r="R18" s="144">
        <v>0</v>
      </c>
      <c r="S18" s="144"/>
      <c r="T18" s="30">
        <f>SUM(D18:R18)</f>
        <v>9122</v>
      </c>
      <c r="U18" s="30"/>
      <c r="V18" s="57">
        <f>PL!H31</f>
        <v>-1</v>
      </c>
      <c r="W18" s="30"/>
      <c r="X18" s="30">
        <f>SUM(T18:V18)</f>
        <v>9121</v>
      </c>
    </row>
    <row r="19" spans="1:24" ht="20.65" customHeight="1">
      <c r="A19" s="13" t="s">
        <v>106</v>
      </c>
      <c r="C19" s="13"/>
      <c r="D19" s="143">
        <v>0</v>
      </c>
      <c r="E19" s="144"/>
      <c r="F19" s="143">
        <v>0</v>
      </c>
      <c r="G19" s="144"/>
      <c r="H19" s="143">
        <v>0</v>
      </c>
      <c r="I19" s="144"/>
      <c r="J19" s="143">
        <v>0</v>
      </c>
      <c r="K19" s="144"/>
      <c r="L19" s="143">
        <v>0</v>
      </c>
      <c r="M19" s="144"/>
      <c r="N19" s="143">
        <v>0</v>
      </c>
      <c r="O19" s="30"/>
      <c r="P19" s="67">
        <f>PL!H54</f>
        <v>-332</v>
      </c>
      <c r="Q19" s="30"/>
      <c r="R19" s="143">
        <v>0</v>
      </c>
      <c r="S19" s="30"/>
      <c r="T19" s="209">
        <f>SUM(D19:R19)</f>
        <v>-332</v>
      </c>
      <c r="U19" s="30"/>
      <c r="V19" s="259">
        <v>0</v>
      </c>
      <c r="W19" s="30"/>
      <c r="X19" s="209">
        <f>SUM(T19:V19)</f>
        <v>-332</v>
      </c>
    </row>
    <row r="20" spans="1:24" ht="20.65" customHeight="1">
      <c r="A20" s="13" t="s">
        <v>107</v>
      </c>
      <c r="B20" s="77"/>
      <c r="C20" s="125"/>
      <c r="D20" s="210">
        <f>SUM(D18:D19)</f>
        <v>0</v>
      </c>
      <c r="E20" s="144"/>
      <c r="F20" s="210">
        <f>SUM(F18:F19)</f>
        <v>0</v>
      </c>
      <c r="G20" s="144"/>
      <c r="H20" s="210">
        <f>SUM(H18:H19)</f>
        <v>0</v>
      </c>
      <c r="I20" s="144"/>
      <c r="J20" s="210">
        <f>SUM(J18:J19)</f>
        <v>0</v>
      </c>
      <c r="K20" s="144"/>
      <c r="L20" s="210">
        <f>SUM(L18:L19)</f>
        <v>0</v>
      </c>
      <c r="M20" s="144"/>
      <c r="N20" s="211">
        <f>SUM(N18:N19)</f>
        <v>9122</v>
      </c>
      <c r="O20" s="30"/>
      <c r="P20" s="211">
        <f>SUM(P18:P19)</f>
        <v>-332</v>
      </c>
      <c r="Q20" s="30"/>
      <c r="R20" s="210">
        <f>SUM(R18:R19)</f>
        <v>0</v>
      </c>
      <c r="S20" s="30"/>
      <c r="T20" s="211">
        <f>SUM(T18:T19)</f>
        <v>8790</v>
      </c>
      <c r="U20" s="30"/>
      <c r="V20" s="211">
        <f>SUM(V18:V19)</f>
        <v>-1</v>
      </c>
      <c r="W20" s="30"/>
      <c r="X20" s="211">
        <f>SUM(X18:X19)</f>
        <v>8789</v>
      </c>
    </row>
    <row r="21" spans="1:24" ht="20.65" hidden="1" customHeight="1">
      <c r="A21" s="46" t="s">
        <v>148</v>
      </c>
      <c r="B21" s="59"/>
      <c r="C21" s="125"/>
      <c r="D21" s="144"/>
      <c r="E21" s="142"/>
      <c r="F21" s="144"/>
      <c r="G21" s="142"/>
      <c r="H21" s="144"/>
      <c r="I21" s="142"/>
      <c r="J21" s="144"/>
      <c r="K21" s="142"/>
      <c r="L21" s="144"/>
      <c r="M21" s="142"/>
      <c r="N21" s="30"/>
      <c r="O21" s="30"/>
      <c r="P21" s="30"/>
      <c r="Q21" s="30"/>
      <c r="R21" s="144"/>
      <c r="S21" s="30"/>
      <c r="T21" s="30"/>
      <c r="U21" s="30"/>
      <c r="V21" s="30"/>
      <c r="W21" s="30"/>
      <c r="X21" s="30"/>
    </row>
    <row r="22" spans="1:24" ht="20.65" hidden="1" customHeight="1">
      <c r="A22" s="46" t="s">
        <v>149</v>
      </c>
      <c r="B22" s="59">
        <v>19</v>
      </c>
      <c r="C22" s="125"/>
      <c r="D22" s="144">
        <v>0</v>
      </c>
      <c r="E22" s="142"/>
      <c r="F22" s="144">
        <v>0</v>
      </c>
      <c r="G22" s="142"/>
      <c r="H22" s="144">
        <v>0</v>
      </c>
      <c r="I22" s="142"/>
      <c r="J22" s="144">
        <v>0</v>
      </c>
      <c r="K22" s="142"/>
      <c r="L22" s="202">
        <v>0</v>
      </c>
      <c r="M22" s="142"/>
      <c r="N22" s="202">
        <f>-L22</f>
        <v>0</v>
      </c>
      <c r="O22" s="142"/>
      <c r="P22" s="144">
        <v>0</v>
      </c>
      <c r="Q22" s="142"/>
      <c r="R22" s="144">
        <v>0</v>
      </c>
      <c r="S22" s="142"/>
      <c r="T22" s="142">
        <f>SUM(D22:R22)</f>
        <v>0</v>
      </c>
      <c r="U22" s="144"/>
      <c r="V22" s="144">
        <v>0</v>
      </c>
      <c r="W22" s="142"/>
      <c r="X22" s="144">
        <f>SUM(T22:V22)</f>
        <v>0</v>
      </c>
    </row>
    <row r="23" spans="1:24" ht="20.65" hidden="1" customHeight="1">
      <c r="A23" s="46" t="s">
        <v>150</v>
      </c>
      <c r="B23" s="201">
        <v>26</v>
      </c>
      <c r="C23" s="125"/>
      <c r="D23" s="144">
        <v>0</v>
      </c>
      <c r="E23" s="142"/>
      <c r="F23" s="144">
        <v>0</v>
      </c>
      <c r="G23" s="142"/>
      <c r="H23" s="144">
        <v>0</v>
      </c>
      <c r="I23" s="142"/>
      <c r="J23" s="144">
        <v>0</v>
      </c>
      <c r="K23" s="142"/>
      <c r="L23" s="144">
        <v>0</v>
      </c>
      <c r="M23" s="142"/>
      <c r="N23" s="127"/>
      <c r="O23" s="142"/>
      <c r="P23" s="144">
        <v>0</v>
      </c>
      <c r="Q23" s="142"/>
      <c r="R23" s="144">
        <v>0</v>
      </c>
      <c r="S23" s="142"/>
      <c r="T23" s="142">
        <f>SUM(D23:R23)</f>
        <v>0</v>
      </c>
      <c r="U23" s="144"/>
      <c r="V23" s="144">
        <v>0</v>
      </c>
      <c r="W23" s="142"/>
      <c r="X23" s="144">
        <f>SUM(T23:V23)</f>
        <v>0</v>
      </c>
    </row>
    <row r="24" spans="1:24" ht="20.65" customHeight="1">
      <c r="A24" s="13" t="s">
        <v>210</v>
      </c>
      <c r="B24" s="103"/>
      <c r="C24" s="125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</row>
    <row r="25" spans="1:24" ht="20.65" customHeight="1">
      <c r="A25" s="13" t="s">
        <v>152</v>
      </c>
      <c r="B25" s="103"/>
      <c r="C25" s="13"/>
      <c r="D25" s="143">
        <v>0</v>
      </c>
      <c r="E25" s="144"/>
      <c r="F25" s="143">
        <v>0</v>
      </c>
      <c r="G25" s="144"/>
      <c r="H25" s="143">
        <v>0</v>
      </c>
      <c r="I25" s="144"/>
      <c r="J25" s="143">
        <v>0</v>
      </c>
      <c r="K25" s="144"/>
      <c r="L25" s="143">
        <v>0</v>
      </c>
      <c r="M25" s="144"/>
      <c r="N25" s="143">
        <v>0</v>
      </c>
      <c r="O25" s="30"/>
      <c r="P25" s="143">
        <v>0</v>
      </c>
      <c r="Q25" s="30"/>
      <c r="R25" s="143">
        <v>0</v>
      </c>
      <c r="S25" s="30"/>
      <c r="T25" s="143">
        <f>SUM(D25:R25)</f>
        <v>0</v>
      </c>
      <c r="U25" s="144"/>
      <c r="V25" s="209">
        <v>-1</v>
      </c>
      <c r="W25" s="30"/>
      <c r="X25" s="209">
        <f>SUM(T25:V25)</f>
        <v>-1</v>
      </c>
    </row>
    <row r="26" spans="1:24" ht="20.65" customHeight="1" thickBot="1">
      <c r="A26" s="125" t="s">
        <v>153</v>
      </c>
      <c r="B26" s="103"/>
      <c r="C26" s="125"/>
      <c r="D26" s="212">
        <f>SUM(D17:D25)-D20</f>
        <v>150000</v>
      </c>
      <c r="E26" s="207"/>
      <c r="F26" s="212">
        <f>SUM(F17:F25)-F20</f>
        <v>99419</v>
      </c>
      <c r="G26" s="207">
        <f t="shared" ref="G26:Q26" si="0">SUM(G17:G25)-G20</f>
        <v>0</v>
      </c>
      <c r="H26" s="212">
        <f>SUM(H17:H25)-H20</f>
        <v>-689</v>
      </c>
      <c r="I26" s="207">
        <f t="shared" si="0"/>
        <v>0</v>
      </c>
      <c r="J26" s="237">
        <f>SUM(J17:J25)-J20</f>
        <v>0</v>
      </c>
      <c r="K26" s="207">
        <f t="shared" si="0"/>
        <v>0</v>
      </c>
      <c r="L26" s="212">
        <f>SUM(L17:L25)-L20</f>
        <v>3651</v>
      </c>
      <c r="M26" s="207">
        <f t="shared" si="0"/>
        <v>0</v>
      </c>
      <c r="N26" s="212">
        <f>SUM(N17:N25)-N20</f>
        <v>49576</v>
      </c>
      <c r="O26" s="207">
        <f t="shared" si="0"/>
        <v>0</v>
      </c>
      <c r="P26" s="212">
        <f>SUM(P17:P25)-P20</f>
        <v>-104</v>
      </c>
      <c r="Q26" s="207">
        <f t="shared" si="0"/>
        <v>0</v>
      </c>
      <c r="R26" s="212">
        <f>SUM(R17:R25)-R20</f>
        <v>267</v>
      </c>
      <c r="S26" s="207"/>
      <c r="T26" s="212">
        <f>SUM(T17:T25)-T20</f>
        <v>302120</v>
      </c>
      <c r="U26" s="207"/>
      <c r="V26" s="212">
        <f>SUM(V17:V25)-V20</f>
        <v>-415</v>
      </c>
      <c r="W26" s="207"/>
      <c r="X26" s="212">
        <f>SUM(T26:V26)</f>
        <v>301705</v>
      </c>
    </row>
    <row r="27" spans="1:24" ht="20.65" customHeight="1" thickTop="1">
      <c r="A27" s="125"/>
      <c r="B27" s="103"/>
      <c r="C27" s="125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</row>
    <row r="28" spans="1:24" ht="20.65" customHeight="1">
      <c r="A28" s="125" t="s">
        <v>154</v>
      </c>
      <c r="B28" s="59"/>
      <c r="C28" s="13"/>
      <c r="D28" s="126">
        <v>150000</v>
      </c>
      <c r="E28" s="126"/>
      <c r="F28" s="126">
        <v>99419</v>
      </c>
      <c r="G28" s="126"/>
      <c r="H28" s="126">
        <v>-689</v>
      </c>
      <c r="I28" s="126"/>
      <c r="J28" s="126">
        <v>-453</v>
      </c>
      <c r="K28" s="126"/>
      <c r="L28" s="126">
        <v>4258</v>
      </c>
      <c r="M28" s="126"/>
      <c r="N28" s="126">
        <v>52549</v>
      </c>
      <c r="O28" s="126"/>
      <c r="P28" s="126">
        <v>435</v>
      </c>
      <c r="Q28" s="126"/>
      <c r="R28" s="126">
        <f>R26</f>
        <v>267</v>
      </c>
      <c r="S28" s="126"/>
      <c r="T28" s="33">
        <f>SUM(D28:R28)</f>
        <v>305786</v>
      </c>
      <c r="U28" s="126"/>
      <c r="V28" s="126">
        <v>3</v>
      </c>
      <c r="W28" s="207"/>
      <c r="X28" s="33">
        <f>SUM(T28:V28)</f>
        <v>305789</v>
      </c>
    </row>
    <row r="29" spans="1:24" ht="20.65" customHeight="1">
      <c r="A29" s="13" t="s">
        <v>95</v>
      </c>
      <c r="B29" s="179"/>
      <c r="C29" s="13"/>
      <c r="D29" s="144">
        <v>0</v>
      </c>
      <c r="E29" s="144"/>
      <c r="F29" s="144">
        <v>0</v>
      </c>
      <c r="G29" s="144"/>
      <c r="H29" s="144">
        <v>0</v>
      </c>
      <c r="I29" s="144"/>
      <c r="J29" s="144">
        <v>0</v>
      </c>
      <c r="K29" s="144"/>
      <c r="L29" s="144">
        <v>0</v>
      </c>
      <c r="M29" s="30"/>
      <c r="N29" s="202">
        <f>PL!F30</f>
        <v>55611</v>
      </c>
      <c r="O29" s="30"/>
      <c r="P29" s="142">
        <v>0</v>
      </c>
      <c r="Q29" s="30"/>
      <c r="R29" s="142">
        <v>0</v>
      </c>
      <c r="S29" s="30"/>
      <c r="T29" s="204">
        <f>SUM(D29:R29)</f>
        <v>55611</v>
      </c>
      <c r="U29" s="204"/>
      <c r="V29" s="57">
        <f>PL!F31</f>
        <v>1</v>
      </c>
      <c r="W29" s="240"/>
      <c r="X29" s="204">
        <f>SUM(T29:V29)</f>
        <v>55612</v>
      </c>
    </row>
    <row r="30" spans="1:24" ht="20.65" customHeight="1">
      <c r="A30" s="13" t="s">
        <v>106</v>
      </c>
      <c r="B30" s="179"/>
      <c r="C30" s="125"/>
      <c r="D30" s="143">
        <v>0</v>
      </c>
      <c r="E30" s="144"/>
      <c r="F30" s="143">
        <v>0</v>
      </c>
      <c r="G30" s="144"/>
      <c r="H30" s="143">
        <v>0</v>
      </c>
      <c r="I30" s="144"/>
      <c r="J30" s="143">
        <v>0</v>
      </c>
      <c r="K30" s="144"/>
      <c r="L30" s="143">
        <v>0</v>
      </c>
      <c r="M30" s="144"/>
      <c r="N30" s="143">
        <v>0</v>
      </c>
      <c r="O30" s="57"/>
      <c r="P30" s="239">
        <f>PL!F54</f>
        <v>893</v>
      </c>
      <c r="Q30" s="30"/>
      <c r="R30" s="67">
        <f>PL!F64</f>
        <v>-225</v>
      </c>
      <c r="S30" s="30"/>
      <c r="T30" s="239">
        <f>SUM(D30:R30)</f>
        <v>668</v>
      </c>
      <c r="U30" s="241"/>
      <c r="V30" s="259">
        <f>PL!F71-V29</f>
        <v>0</v>
      </c>
      <c r="W30" s="241"/>
      <c r="X30" s="239">
        <f>SUM(T30:V30)</f>
        <v>668</v>
      </c>
    </row>
    <row r="31" spans="1:24" ht="20.65" customHeight="1">
      <c r="A31" s="13" t="s">
        <v>107</v>
      </c>
      <c r="B31" s="179"/>
      <c r="C31" s="13"/>
      <c r="D31" s="144">
        <f>SUM(D29:D30)</f>
        <v>0</v>
      </c>
      <c r="E31" s="142"/>
      <c r="F31" s="144">
        <f>SUM(F29:F30)</f>
        <v>0</v>
      </c>
      <c r="G31" s="142"/>
      <c r="H31" s="144">
        <f>SUM(H29:H30)</f>
        <v>0</v>
      </c>
      <c r="I31" s="142"/>
      <c r="J31" s="144">
        <f>SUM(J29:J30)</f>
        <v>0</v>
      </c>
      <c r="K31" s="142"/>
      <c r="L31" s="144">
        <f>SUM(L29:L30)</f>
        <v>0</v>
      </c>
      <c r="M31" s="142"/>
      <c r="N31" s="202">
        <f>SUM(N29:N30)</f>
        <v>55611</v>
      </c>
      <c r="O31" s="30"/>
      <c r="P31" s="202">
        <f>SUM(P29:P30)</f>
        <v>893</v>
      </c>
      <c r="Q31" s="30"/>
      <c r="R31" s="211">
        <f>SUM(R29:R30)</f>
        <v>-225</v>
      </c>
      <c r="S31" s="30"/>
      <c r="T31" s="202">
        <f>SUM(T29:T30)</f>
        <v>56279</v>
      </c>
      <c r="U31" s="241"/>
      <c r="V31" s="211">
        <f>SUM(V29:V30)</f>
        <v>1</v>
      </c>
      <c r="W31" s="241"/>
      <c r="X31" s="202">
        <f>SUM(X29:X30)</f>
        <v>56280</v>
      </c>
    </row>
    <row r="32" spans="1:24" ht="20.65" hidden="1" customHeight="1">
      <c r="A32" s="46" t="s">
        <v>148</v>
      </c>
      <c r="B32" s="179"/>
      <c r="C32" s="125"/>
      <c r="D32" s="144"/>
      <c r="E32" s="142"/>
      <c r="F32" s="144"/>
      <c r="G32" s="142"/>
      <c r="H32" s="144"/>
      <c r="I32" s="142"/>
      <c r="J32" s="144"/>
      <c r="K32" s="142"/>
      <c r="L32" s="144"/>
      <c r="M32" s="142"/>
      <c r="N32" s="144"/>
      <c r="O32" s="30"/>
      <c r="P32" s="144"/>
      <c r="Q32" s="30"/>
      <c r="R32" s="30"/>
      <c r="S32" s="30"/>
      <c r="T32" s="202"/>
      <c r="U32" s="241"/>
      <c r="V32" s="202"/>
      <c r="W32" s="241"/>
      <c r="X32" s="202">
        <v>0</v>
      </c>
    </row>
    <row r="33" spans="1:26" ht="20.65" hidden="1" customHeight="1">
      <c r="A33" s="46" t="s">
        <v>155</v>
      </c>
      <c r="B33" s="201">
        <v>19</v>
      </c>
      <c r="C33" s="125"/>
      <c r="D33" s="144">
        <v>0</v>
      </c>
      <c r="E33" s="142"/>
      <c r="F33" s="144">
        <v>0</v>
      </c>
      <c r="G33" s="142"/>
      <c r="H33" s="144">
        <v>0</v>
      </c>
      <c r="I33" s="142"/>
      <c r="J33" s="144">
        <v>0</v>
      </c>
      <c r="K33" s="142"/>
      <c r="L33" s="127"/>
      <c r="M33" s="142"/>
      <c r="N33" s="127"/>
      <c r="O33" s="142"/>
      <c r="P33" s="144">
        <v>0</v>
      </c>
      <c r="Q33" s="142"/>
      <c r="R33" s="144">
        <v>0</v>
      </c>
      <c r="S33" s="142"/>
      <c r="T33" s="202">
        <f>SUM(D33:P33)</f>
        <v>0</v>
      </c>
      <c r="U33" s="202"/>
      <c r="V33" s="202">
        <v>0</v>
      </c>
      <c r="W33" s="204"/>
      <c r="X33" s="202">
        <v>0</v>
      </c>
    </row>
    <row r="34" spans="1:26" ht="20.65" hidden="1" customHeight="1">
      <c r="A34" s="46" t="s">
        <v>150</v>
      </c>
      <c r="B34" s="201">
        <v>26</v>
      </c>
      <c r="C34" s="125"/>
      <c r="D34" s="144">
        <v>0</v>
      </c>
      <c r="E34" s="142"/>
      <c r="F34" s="144">
        <v>0</v>
      </c>
      <c r="G34" s="142"/>
      <c r="H34" s="144">
        <v>0</v>
      </c>
      <c r="I34" s="142"/>
      <c r="J34" s="144">
        <v>0</v>
      </c>
      <c r="K34" s="142"/>
      <c r="L34" s="144">
        <v>0</v>
      </c>
      <c r="M34" s="142"/>
      <c r="N34" s="127"/>
      <c r="O34" s="142"/>
      <c r="P34" s="144">
        <v>0</v>
      </c>
      <c r="Q34" s="142"/>
      <c r="R34" s="144">
        <v>0</v>
      </c>
      <c r="S34" s="142"/>
      <c r="T34" s="127">
        <f>SUM(D34:R34)</f>
        <v>0</v>
      </c>
      <c r="U34" s="202"/>
      <c r="V34" s="202">
        <v>0</v>
      </c>
      <c r="W34" s="204"/>
      <c r="X34" s="202">
        <f t="shared" ref="X34:X36" si="1">SUM(X32:X33)</f>
        <v>0</v>
      </c>
    </row>
    <row r="35" spans="1:26" ht="20.65" hidden="1" customHeight="1">
      <c r="A35" s="46" t="s">
        <v>156</v>
      </c>
      <c r="B35" s="201">
        <v>9</v>
      </c>
      <c r="C35" s="125"/>
      <c r="D35" s="144">
        <v>0</v>
      </c>
      <c r="E35" s="142"/>
      <c r="F35" s="144">
        <v>0</v>
      </c>
      <c r="G35" s="142"/>
      <c r="H35" s="144">
        <v>0</v>
      </c>
      <c r="I35" s="142"/>
      <c r="J35" s="127"/>
      <c r="K35" s="142"/>
      <c r="L35" s="144">
        <v>0</v>
      </c>
      <c r="M35" s="142"/>
      <c r="N35" s="144">
        <v>0</v>
      </c>
      <c r="O35" s="142"/>
      <c r="P35" s="144">
        <v>0</v>
      </c>
      <c r="Q35" s="142"/>
      <c r="R35" s="144">
        <v>0</v>
      </c>
      <c r="S35" s="142"/>
      <c r="T35" s="144">
        <v>0</v>
      </c>
      <c r="U35" s="144"/>
      <c r="V35" s="144">
        <v>0</v>
      </c>
      <c r="W35" s="142"/>
      <c r="X35" s="202">
        <f t="shared" si="1"/>
        <v>0</v>
      </c>
    </row>
    <row r="36" spans="1:26" ht="20.65" hidden="1" customHeight="1">
      <c r="A36" s="257" t="s">
        <v>157</v>
      </c>
      <c r="B36" s="201"/>
      <c r="C36" s="125"/>
      <c r="D36" s="144">
        <v>0</v>
      </c>
      <c r="E36" s="142"/>
      <c r="F36" s="144">
        <v>0</v>
      </c>
      <c r="G36" s="142"/>
      <c r="H36" s="144">
        <v>0</v>
      </c>
      <c r="I36" s="142"/>
      <c r="J36" s="144">
        <v>0</v>
      </c>
      <c r="K36" s="142"/>
      <c r="L36" s="144">
        <v>0</v>
      </c>
      <c r="M36" s="142"/>
      <c r="N36" s="144">
        <v>0</v>
      </c>
      <c r="O36" s="142"/>
      <c r="P36" s="144">
        <v>0</v>
      </c>
      <c r="Q36" s="142"/>
      <c r="R36" s="144">
        <v>0</v>
      </c>
      <c r="S36" s="142"/>
      <c r="T36" s="144">
        <v>0</v>
      </c>
      <c r="U36" s="144"/>
      <c r="V36" s="144">
        <v>0</v>
      </c>
      <c r="W36" s="142"/>
      <c r="X36" s="202">
        <f t="shared" si="1"/>
        <v>0</v>
      </c>
    </row>
    <row r="37" spans="1:26" ht="20.65" customHeight="1">
      <c r="A37" s="46" t="s">
        <v>158</v>
      </c>
      <c r="B37" s="201">
        <v>9</v>
      </c>
      <c r="C37" s="125"/>
      <c r="D37" s="144">
        <v>0</v>
      </c>
      <c r="E37" s="142"/>
      <c r="F37" s="144">
        <v>0</v>
      </c>
      <c r="G37" s="142"/>
      <c r="H37" s="202">
        <v>112</v>
      </c>
      <c r="I37" s="142"/>
      <c r="J37" s="144">
        <v>0</v>
      </c>
      <c r="K37" s="142"/>
      <c r="L37" s="144">
        <v>0</v>
      </c>
      <c r="M37" s="142"/>
      <c r="N37" s="144">
        <v>0</v>
      </c>
      <c r="O37" s="142"/>
      <c r="P37" s="67">
        <v>-117</v>
      </c>
      <c r="Q37" s="142"/>
      <c r="R37" s="144">
        <v>0</v>
      </c>
      <c r="S37" s="142"/>
      <c r="T37" s="67">
        <v>-5</v>
      </c>
      <c r="U37" s="144"/>
      <c r="V37" s="259">
        <v>0</v>
      </c>
      <c r="W37" s="142"/>
      <c r="X37" s="67">
        <f>SUM(T37:V37)</f>
        <v>-5</v>
      </c>
    </row>
    <row r="38" spans="1:26" ht="20.65" hidden="1" customHeight="1">
      <c r="A38" s="13" t="s">
        <v>151</v>
      </c>
      <c r="B38" s="179"/>
      <c r="C38" s="125"/>
      <c r="D38" s="142"/>
      <c r="E38" s="142"/>
      <c r="F38" s="142"/>
      <c r="G38" s="142"/>
      <c r="H38" s="142"/>
      <c r="I38" s="142"/>
      <c r="J38" s="144"/>
      <c r="K38" s="142"/>
      <c r="L38" s="142"/>
      <c r="M38" s="142"/>
      <c r="N38" s="144"/>
      <c r="O38" s="142"/>
      <c r="P38" s="144"/>
      <c r="Q38" s="142"/>
      <c r="R38" s="142"/>
      <c r="S38" s="142"/>
      <c r="T38" s="144"/>
      <c r="U38" s="142"/>
      <c r="V38" s="144"/>
      <c r="W38" s="142"/>
      <c r="X38" s="144"/>
    </row>
    <row r="39" spans="1:26" ht="20.65" hidden="1" customHeight="1">
      <c r="A39" s="13" t="s">
        <v>152</v>
      </c>
      <c r="B39" s="179"/>
      <c r="C39" s="125"/>
      <c r="D39" s="142">
        <v>0</v>
      </c>
      <c r="E39" s="142"/>
      <c r="F39" s="142">
        <v>0</v>
      </c>
      <c r="G39" s="142"/>
      <c r="H39" s="142">
        <v>0</v>
      </c>
      <c r="I39" s="142"/>
      <c r="J39" s="143">
        <v>0</v>
      </c>
      <c r="K39" s="142"/>
      <c r="L39" s="142">
        <v>0</v>
      </c>
      <c r="M39" s="142"/>
      <c r="N39" s="144">
        <v>0</v>
      </c>
      <c r="O39" s="142"/>
      <c r="P39" s="144">
        <v>0</v>
      </c>
      <c r="Q39" s="142"/>
      <c r="R39" s="142">
        <v>0</v>
      </c>
      <c r="S39" s="142"/>
      <c r="T39" s="144">
        <f>SUM(D39:R39)</f>
        <v>0</v>
      </c>
      <c r="U39" s="57"/>
      <c r="V39" s="144">
        <f>SUM(F39:T39)</f>
        <v>0</v>
      </c>
      <c r="W39" s="30"/>
      <c r="X39" s="209">
        <f>SUM(T39:V39)</f>
        <v>0</v>
      </c>
    </row>
    <row r="40" spans="1:26" ht="20.65" customHeight="1" thickBot="1">
      <c r="A40" s="125" t="s">
        <v>159</v>
      </c>
      <c r="B40" s="179"/>
      <c r="C40" s="125"/>
      <c r="D40" s="213">
        <f>SUM(D28:D39)-D31</f>
        <v>150000</v>
      </c>
      <c r="E40" s="207"/>
      <c r="F40" s="213">
        <f>SUM(F28:F39)-F31</f>
        <v>99419</v>
      </c>
      <c r="G40" s="207"/>
      <c r="H40" s="213">
        <f>SUM(H28:H39)-H31</f>
        <v>-577</v>
      </c>
      <c r="I40" s="207"/>
      <c r="J40" s="213">
        <f>SUM(J28:J39)-J31</f>
        <v>-453</v>
      </c>
      <c r="K40" s="207"/>
      <c r="L40" s="213">
        <f>SUM(L28:L39)-L31</f>
        <v>4258</v>
      </c>
      <c r="M40" s="207"/>
      <c r="N40" s="213">
        <f>SUM(N28:N39)-N31</f>
        <v>108160</v>
      </c>
      <c r="O40" s="207"/>
      <c r="P40" s="213">
        <f>SUM(P28:P39)-P31</f>
        <v>1211</v>
      </c>
      <c r="Q40" s="207"/>
      <c r="R40" s="213">
        <f>SUM(R28:R39)-R31</f>
        <v>42</v>
      </c>
      <c r="S40" s="207"/>
      <c r="T40" s="213">
        <f>SUM(T28:T39)-T31</f>
        <v>362060</v>
      </c>
      <c r="U40" s="207"/>
      <c r="V40" s="213">
        <f>SUM(V28:V39)-V31</f>
        <v>4</v>
      </c>
      <c r="W40" s="207"/>
      <c r="X40" s="213">
        <f>SUM(X28:X39)-X31</f>
        <v>362064</v>
      </c>
      <c r="Z40" s="128"/>
    </row>
    <row r="41" spans="1:26" ht="20.65" customHeight="1" thickTop="1">
      <c r="A41" s="125"/>
      <c r="B41" s="179"/>
      <c r="C41" s="125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Z41" s="242"/>
    </row>
    <row r="42" spans="1:26" ht="20.65" customHeight="1">
      <c r="A42" s="14"/>
      <c r="B42" s="179"/>
      <c r="C42" s="12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26" ht="21.75" customHeight="1">
      <c r="B43" s="179"/>
    </row>
    <row r="44" spans="1:26" ht="21.75" customHeight="1">
      <c r="B44" s="179"/>
    </row>
    <row r="46" spans="1:26" ht="21.75" customHeight="1">
      <c r="B46" s="169"/>
    </row>
    <row r="47" spans="1:26" ht="21.75" customHeight="1">
      <c r="B47" s="8"/>
    </row>
    <row r="48" spans="1:26" ht="21.75" customHeight="1">
      <c r="B48" s="8"/>
    </row>
    <row r="49" spans="2:2" ht="21.75" customHeight="1">
      <c r="B49" s="175"/>
    </row>
    <row r="50" spans="2:2" ht="21.75" customHeight="1">
      <c r="B50" s="175"/>
    </row>
    <row r="51" spans="2:2" ht="21.75" customHeight="1">
      <c r="B51" s="59"/>
    </row>
    <row r="52" spans="2:2" ht="21.75" customHeight="1">
      <c r="B52" s="176"/>
    </row>
    <row r="53" spans="2:2" ht="21.75" customHeight="1">
      <c r="B53" s="176"/>
    </row>
    <row r="54" spans="2:2" ht="21.75" customHeight="1">
      <c r="B54" s="176"/>
    </row>
    <row r="55" spans="2:2" ht="21.75" customHeight="1">
      <c r="B55" s="103"/>
    </row>
    <row r="56" spans="2:2" ht="21.75" customHeight="1">
      <c r="B56" s="59"/>
    </row>
    <row r="57" spans="2:2" ht="21.75" customHeight="1">
      <c r="B57" s="59"/>
    </row>
    <row r="58" spans="2:2" ht="21.75" customHeight="1">
      <c r="B58" s="59"/>
    </row>
    <row r="59" spans="2:2" ht="21.75" customHeight="1">
      <c r="B59" s="59"/>
    </row>
    <row r="60" spans="2:2" ht="21.75" customHeight="1">
      <c r="B60" s="93"/>
    </row>
    <row r="61" spans="2:2" ht="21.75" customHeight="1">
      <c r="B61" s="48"/>
    </row>
    <row r="62" spans="2:2" ht="21.75" customHeight="1">
      <c r="B62" s="48"/>
    </row>
    <row r="63" spans="2:2" ht="21.75" customHeight="1">
      <c r="B63" s="48"/>
    </row>
    <row r="64" spans="2:2" ht="21.75" customHeight="1">
      <c r="B64" s="59"/>
    </row>
    <row r="65" spans="2:2" ht="21.75" customHeight="1">
      <c r="B65" s="94"/>
    </row>
    <row r="66" spans="2:2" ht="21.75" customHeight="1">
      <c r="B66" s="59"/>
    </row>
    <row r="67" spans="2:2" ht="21.75" customHeight="1">
      <c r="B67" s="59"/>
    </row>
    <row r="68" spans="2:2" ht="21.75" customHeight="1">
      <c r="B68" s="95"/>
    </row>
    <row r="69" spans="2:2" ht="21.75" customHeight="1">
      <c r="B69" s="95"/>
    </row>
    <row r="70" spans="2:2" ht="21.75" customHeight="1">
      <c r="B70" s="48"/>
    </row>
    <row r="71" spans="2:2" ht="21.75" customHeight="1">
      <c r="B71" s="48"/>
    </row>
    <row r="72" spans="2:2" ht="21.75" customHeight="1">
      <c r="B72" s="48"/>
    </row>
    <row r="73" spans="2:2" ht="21.75" customHeight="1">
      <c r="B73" s="48"/>
    </row>
    <row r="74" spans="2:2" ht="21.75" customHeight="1">
      <c r="B74" s="48"/>
    </row>
    <row r="76" spans="2:2" ht="21.75" customHeight="1">
      <c r="B76" s="48"/>
    </row>
    <row r="78" spans="2:2" ht="21.75" customHeight="1">
      <c r="B78" s="48"/>
    </row>
    <row r="79" spans="2:2" ht="21.75" customHeight="1">
      <c r="B79" s="48"/>
    </row>
    <row r="80" spans="2:2" ht="21.75" customHeight="1">
      <c r="B80" s="48"/>
    </row>
    <row r="81" spans="2:2" ht="21.75" customHeight="1">
      <c r="B81" s="179"/>
    </row>
    <row r="82" spans="2:2" ht="21.75" customHeight="1">
      <c r="B82" s="48"/>
    </row>
    <row r="83" spans="2:2" ht="21.75" customHeight="1">
      <c r="B83" s="48"/>
    </row>
    <row r="84" spans="2:2" ht="21.75" customHeight="1">
      <c r="B84" s="95"/>
    </row>
    <row r="85" spans="2:2" ht="21.75" customHeight="1">
      <c r="B85" s="95"/>
    </row>
    <row r="86" spans="2:2" ht="21.75" customHeight="1">
      <c r="B86" s="95"/>
    </row>
    <row r="87" spans="2:2" ht="21.75" customHeight="1">
      <c r="B87" s="95"/>
    </row>
    <row r="88" spans="2:2" ht="21.75" customHeight="1">
      <c r="B88" s="95"/>
    </row>
    <row r="89" spans="2:2" ht="21.75" customHeight="1">
      <c r="B89" s="179"/>
    </row>
    <row r="90" spans="2:2" ht="21.75" customHeight="1">
      <c r="B90" s="179"/>
    </row>
    <row r="91" spans="2:2" ht="21.75" customHeight="1">
      <c r="B91" s="179"/>
    </row>
    <row r="92" spans="2:2" ht="21.75" customHeight="1">
      <c r="B92" s="97"/>
    </row>
    <row r="93" spans="2:2" ht="21.75" customHeight="1">
      <c r="B93" s="59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35" right="0.27559055118110198" top="0.78740157480314998" bottom="0.48" header="0.196850393700787" footer="0.26"/>
  <pageSetup paperSize="9" scale="64" firstPageNumber="7" fitToHeight="0" orientation="landscape" useFirstPageNumber="1" r:id="rId1"/>
  <headerFooter scaleWithDoc="0">
    <oddFooter>&amp;L&amp;"Calibri,Regular"&amp;10The accompanying notes are an integral part of these financial statements.&amp;R&amp;"Calibri,Regular"&amp;10&amp;P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W85"/>
  <sheetViews>
    <sheetView showGridLines="0" view="pageBreakPreview" zoomScaleNormal="100" zoomScaleSheetLayoutView="100" workbookViewId="0"/>
  </sheetViews>
  <sheetFormatPr defaultColWidth="9.140625" defaultRowHeight="21" customHeight="1"/>
  <cols>
    <col min="1" max="1" width="27.7109375" style="8" customWidth="1"/>
    <col min="2" max="2" width="11.85546875" style="8" customWidth="1"/>
    <col min="3" max="3" width="7.140625" style="180" hidden="1" customWidth="1"/>
    <col min="4" max="4" width="3.42578125" style="8" customWidth="1"/>
    <col min="5" max="5" width="12.7109375" style="8" customWidth="1"/>
    <col min="6" max="6" width="0.85546875" style="8" customWidth="1"/>
    <col min="7" max="7" width="12.42578125" style="8" customWidth="1"/>
    <col min="8" max="8" width="0.85546875" style="8" customWidth="1"/>
    <col min="9" max="9" width="15.7109375" style="8" customWidth="1"/>
    <col min="10" max="10" width="0.85546875" style="8" customWidth="1"/>
    <col min="11" max="11" width="15.7109375" style="8" customWidth="1"/>
    <col min="12" max="12" width="0.85546875" style="8" customWidth="1"/>
    <col min="13" max="13" width="15.7109375" style="8" customWidth="1"/>
    <col min="14" max="14" width="0.85546875" style="8" customWidth="1"/>
    <col min="15" max="15" width="14.42578125" style="8" customWidth="1"/>
    <col min="16" max="16" width="0.85546875" style="8" customWidth="1"/>
    <col min="17" max="17" width="16.5703125" style="8" customWidth="1"/>
    <col min="18" max="16384" width="9.140625" style="8"/>
  </cols>
  <sheetData>
    <row r="1" spans="1:23" s="1" customFormat="1" ht="20.25" customHeight="1">
      <c r="A1" s="9" t="s">
        <v>0</v>
      </c>
      <c r="B1" s="7"/>
      <c r="C1" s="169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20.25" customHeight="1">
      <c r="A2" s="116" t="s">
        <v>160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</row>
    <row r="3" spans="1:23" ht="20.25" customHeight="1">
      <c r="A3" s="184" t="s">
        <v>68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</row>
    <row r="4" spans="1:23" ht="15" customHeight="1">
      <c r="A4" s="131"/>
      <c r="B4" s="132"/>
      <c r="C4" s="175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3"/>
      <c r="P4" s="129"/>
    </row>
    <row r="5" spans="1:23" ht="21" customHeight="1">
      <c r="A5" s="131"/>
      <c r="B5" s="132"/>
      <c r="D5" s="131"/>
      <c r="E5" s="274" t="s">
        <v>4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23" ht="20.25" customHeight="1">
      <c r="A6" s="131"/>
      <c r="B6" s="132"/>
      <c r="C6" s="175"/>
      <c r="D6" s="131"/>
      <c r="E6" s="196"/>
      <c r="F6" s="196"/>
      <c r="G6" s="196"/>
      <c r="H6" s="196"/>
      <c r="I6" s="197"/>
      <c r="J6" s="197"/>
      <c r="K6" s="197"/>
      <c r="L6" s="196"/>
      <c r="M6" s="187" t="s">
        <v>113</v>
      </c>
      <c r="N6" s="196"/>
      <c r="O6" s="196"/>
    </row>
    <row r="7" spans="1:23" ht="20.25" customHeight="1">
      <c r="A7" s="131"/>
      <c r="B7" s="132"/>
      <c r="C7" s="176"/>
      <c r="D7" s="131"/>
      <c r="E7" s="131" t="s">
        <v>116</v>
      </c>
      <c r="F7" s="131"/>
      <c r="G7" s="131"/>
      <c r="H7" s="131"/>
      <c r="I7" s="275" t="s">
        <v>59</v>
      </c>
      <c r="J7" s="275"/>
      <c r="K7" s="275"/>
      <c r="L7" s="131"/>
      <c r="M7" s="198" t="s">
        <v>120</v>
      </c>
      <c r="N7" s="131"/>
      <c r="O7" s="133"/>
    </row>
    <row r="8" spans="1:23" ht="20.25" customHeight="1">
      <c r="A8" s="46"/>
      <c r="B8" s="132"/>
      <c r="C8" s="176"/>
      <c r="D8" s="46"/>
      <c r="E8" s="131" t="s">
        <v>123</v>
      </c>
      <c r="F8" s="46"/>
      <c r="G8" s="260" t="s">
        <v>124</v>
      </c>
      <c r="H8" s="46"/>
      <c r="I8" s="134" t="s">
        <v>127</v>
      </c>
      <c r="J8" s="131"/>
      <c r="K8" s="131"/>
      <c r="L8" s="46"/>
      <c r="M8" s="187" t="s">
        <v>129</v>
      </c>
      <c r="N8" s="46"/>
      <c r="O8" s="131" t="s">
        <v>132</v>
      </c>
    </row>
    <row r="9" spans="1:23" ht="20.25" customHeight="1">
      <c r="A9" s="46"/>
      <c r="B9" s="59"/>
      <c r="C9" s="59"/>
      <c r="D9" s="46"/>
      <c r="E9" s="136" t="s">
        <v>133</v>
      </c>
      <c r="F9" s="46"/>
      <c r="G9" s="137" t="s">
        <v>134</v>
      </c>
      <c r="H9" s="46"/>
      <c r="I9" s="137" t="s">
        <v>137</v>
      </c>
      <c r="J9" s="46"/>
      <c r="K9" s="138" t="s">
        <v>138</v>
      </c>
      <c r="L9" s="46"/>
      <c r="M9" s="199" t="s">
        <v>140</v>
      </c>
      <c r="N9" s="46"/>
      <c r="O9" s="140" t="s">
        <v>161</v>
      </c>
    </row>
    <row r="10" spans="1:23" ht="20.25" customHeight="1">
      <c r="A10" s="46"/>
      <c r="B10" s="135"/>
      <c r="C10" s="48"/>
      <c r="D10" s="46"/>
      <c r="E10" s="272" t="s">
        <v>12</v>
      </c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111"/>
      <c r="Q10" s="111"/>
      <c r="R10" s="111"/>
      <c r="S10" s="111"/>
    </row>
    <row r="11" spans="1:23" ht="20.25" customHeight="1">
      <c r="A11" s="125" t="s">
        <v>144</v>
      </c>
      <c r="B11" s="46"/>
      <c r="C11" s="48"/>
      <c r="D11" s="46"/>
      <c r="E11" s="153">
        <v>150000</v>
      </c>
      <c r="F11" s="153"/>
      <c r="G11" s="153">
        <v>99419</v>
      </c>
      <c r="H11" s="153"/>
      <c r="I11" s="153">
        <v>3651</v>
      </c>
      <c r="J11" s="153"/>
      <c r="K11" s="153">
        <v>5161</v>
      </c>
      <c r="L11" s="100"/>
      <c r="M11" s="153">
        <v>281</v>
      </c>
      <c r="N11" s="100"/>
      <c r="O11" s="153">
        <f>SUM(E11:M11)</f>
        <v>258512</v>
      </c>
    </row>
    <row r="12" spans="1:23" ht="20.25" hidden="1" customHeight="1">
      <c r="A12" s="13" t="s">
        <v>95</v>
      </c>
      <c r="B12" s="46"/>
      <c r="C12" s="48"/>
      <c r="D12" s="46"/>
      <c r="E12" s="144">
        <v>0</v>
      </c>
      <c r="F12" s="144"/>
      <c r="G12" s="144">
        <v>0</v>
      </c>
      <c r="H12" s="144"/>
      <c r="I12" s="144">
        <v>0</v>
      </c>
      <c r="J12" s="139"/>
      <c r="K12" s="139">
        <f>PL!L30</f>
        <v>4301</v>
      </c>
      <c r="L12" s="57"/>
      <c r="M12" s="144">
        <v>0</v>
      </c>
      <c r="N12" s="57"/>
      <c r="O12" s="139">
        <f>SUM(E12:M12)</f>
        <v>4301</v>
      </c>
    </row>
    <row r="13" spans="1:23" ht="20.25" hidden="1" customHeight="1">
      <c r="A13" s="13" t="s">
        <v>106</v>
      </c>
      <c r="B13" s="46"/>
      <c r="C13" s="48"/>
      <c r="D13" s="46"/>
      <c r="E13" s="144">
        <v>0</v>
      </c>
      <c r="F13" s="144"/>
      <c r="G13" s="144">
        <v>0</v>
      </c>
      <c r="H13" s="144"/>
      <c r="I13" s="144">
        <v>0</v>
      </c>
      <c r="J13" s="139"/>
      <c r="K13" s="144">
        <v>0</v>
      </c>
      <c r="L13" s="57"/>
      <c r="M13" s="144">
        <v>0</v>
      </c>
      <c r="N13" s="57"/>
      <c r="O13" s="139"/>
    </row>
    <row r="14" spans="1:23" ht="19.899999999999999" customHeight="1">
      <c r="A14" s="13" t="s">
        <v>107</v>
      </c>
      <c r="B14" s="132"/>
      <c r="C14" s="48"/>
      <c r="D14" s="44"/>
      <c r="E14" s="144">
        <f>SUM(E12:E13)</f>
        <v>0</v>
      </c>
      <c r="F14" s="144"/>
      <c r="G14" s="144">
        <f>SUM(G12:G13)</f>
        <v>0</v>
      </c>
      <c r="H14" s="144"/>
      <c r="I14" s="144">
        <f>SUM(I12:I13)</f>
        <v>0</v>
      </c>
      <c r="J14" s="139"/>
      <c r="K14" s="202">
        <f>SUM(K12:K13)</f>
        <v>4301</v>
      </c>
      <c r="L14" s="261"/>
      <c r="M14" s="202">
        <f>SUM(M12:M13)</f>
        <v>0</v>
      </c>
      <c r="N14" s="261"/>
      <c r="O14" s="202">
        <f>SUM(O12:O13)</f>
        <v>4301</v>
      </c>
    </row>
    <row r="15" spans="1:23" ht="19.899999999999999" hidden="1" customHeight="1">
      <c r="A15" s="13"/>
      <c r="B15" s="132"/>
      <c r="C15" s="48"/>
      <c r="D15" s="44"/>
      <c r="E15" s="143"/>
      <c r="F15" s="144"/>
      <c r="G15" s="144"/>
      <c r="H15" s="144"/>
      <c r="I15" s="143"/>
      <c r="J15" s="139"/>
      <c r="K15" s="239"/>
      <c r="L15" s="261"/>
      <c r="M15" s="202"/>
      <c r="N15" s="261"/>
      <c r="O15" s="202"/>
    </row>
    <row r="16" spans="1:23" ht="20.25" customHeight="1" thickBot="1">
      <c r="A16" s="44" t="s">
        <v>153</v>
      </c>
      <c r="B16" s="132"/>
      <c r="C16" s="59"/>
      <c r="D16" s="44"/>
      <c r="E16" s="251">
        <f>SUM(E14:E14)+E11</f>
        <v>150000</v>
      </c>
      <c r="F16" s="126"/>
      <c r="G16" s="251">
        <f>SUM(G14:G14)+G11</f>
        <v>99419</v>
      </c>
      <c r="H16" s="126"/>
      <c r="I16" s="251">
        <f>SUM(I14:I14)+I11</f>
        <v>3651</v>
      </c>
      <c r="J16" s="126"/>
      <c r="K16" s="251">
        <f>SUM(K14:K14)+K11</f>
        <v>9462</v>
      </c>
      <c r="L16" s="126"/>
      <c r="M16" s="251">
        <f>SUM(M14:M14)+M11</f>
        <v>281</v>
      </c>
      <c r="N16" s="126"/>
      <c r="O16" s="251">
        <f>SUM(E16:M16)</f>
        <v>262813</v>
      </c>
    </row>
    <row r="17" spans="1:15" ht="20.25" customHeight="1" thickTop="1">
      <c r="A17" s="44"/>
      <c r="B17" s="132"/>
      <c r="C17" s="77"/>
      <c r="D17" s="44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</row>
    <row r="18" spans="1:15" ht="20.25" customHeight="1">
      <c r="A18" s="125" t="s">
        <v>154</v>
      </c>
      <c r="B18" s="135"/>
      <c r="C18" s="177"/>
      <c r="D18" s="46"/>
      <c r="E18" s="141">
        <v>150000</v>
      </c>
      <c r="F18" s="153"/>
      <c r="G18" s="141">
        <v>99419</v>
      </c>
      <c r="H18" s="153"/>
      <c r="I18" s="141">
        <v>4258</v>
      </c>
      <c r="J18" s="141"/>
      <c r="K18" s="141">
        <v>1697</v>
      </c>
      <c r="L18" s="100"/>
      <c r="M18" s="153">
        <v>281</v>
      </c>
      <c r="N18" s="100"/>
      <c r="O18" s="100">
        <f t="shared" ref="O18:O20" si="0">SUM(E18:N18)</f>
        <v>255655</v>
      </c>
    </row>
    <row r="19" spans="1:15" ht="20.25" customHeight="1">
      <c r="A19" s="13" t="s">
        <v>95</v>
      </c>
      <c r="B19" s="135"/>
      <c r="C19" s="177"/>
      <c r="D19" s="46"/>
      <c r="E19" s="144">
        <v>0</v>
      </c>
      <c r="F19" s="144"/>
      <c r="G19" s="144">
        <v>0</v>
      </c>
      <c r="H19" s="144"/>
      <c r="I19" s="144">
        <v>0</v>
      </c>
      <c r="J19" s="144"/>
      <c r="K19" s="202">
        <f>PL!J30</f>
        <v>87</v>
      </c>
      <c r="L19" s="144"/>
      <c r="M19" s="144">
        <v>0</v>
      </c>
      <c r="N19" s="57"/>
      <c r="O19" s="203">
        <f t="shared" si="0"/>
        <v>87</v>
      </c>
    </row>
    <row r="20" spans="1:15" ht="20.25" customHeight="1">
      <c r="A20" s="13" t="s">
        <v>106</v>
      </c>
      <c r="B20" s="132"/>
      <c r="C20" s="103"/>
      <c r="D20" s="44"/>
      <c r="E20" s="143">
        <v>0</v>
      </c>
      <c r="F20" s="144"/>
      <c r="G20" s="143">
        <v>0</v>
      </c>
      <c r="H20" s="144"/>
      <c r="I20" s="143">
        <v>0</v>
      </c>
      <c r="J20" s="139"/>
      <c r="K20" s="239">
        <f>SUM(K19)</f>
        <v>87</v>
      </c>
      <c r="L20" s="261"/>
      <c r="M20" s="209">
        <f>PL!J65</f>
        <v>-243</v>
      </c>
      <c r="N20" s="252"/>
      <c r="O20" s="209">
        <f t="shared" si="0"/>
        <v>-156</v>
      </c>
    </row>
    <row r="21" spans="1:15" ht="20.25" customHeight="1">
      <c r="A21" s="13" t="s">
        <v>107</v>
      </c>
      <c r="B21" s="132"/>
      <c r="C21" s="103"/>
      <c r="D21" s="44"/>
      <c r="E21" s="144">
        <f>SUM(E19:E20)</f>
        <v>0</v>
      </c>
      <c r="F21" s="144"/>
      <c r="G21" s="144">
        <f>SUM(G19:G20)</f>
        <v>0</v>
      </c>
      <c r="H21" s="144"/>
      <c r="I21" s="144">
        <f>SUM(I19:I20)</f>
        <v>0</v>
      </c>
      <c r="J21" s="139"/>
      <c r="K21" s="211">
        <f>SUM(K19:K20)</f>
        <v>174</v>
      </c>
      <c r="L21" s="211"/>
      <c r="M21" s="211">
        <f>SUM(M19:M20)</f>
        <v>-243</v>
      </c>
      <c r="N21" s="211"/>
      <c r="O21" s="211">
        <f>SUM(O19:O20)</f>
        <v>-69</v>
      </c>
    </row>
    <row r="22" spans="1:15" ht="20.25" customHeight="1" thickBot="1">
      <c r="A22" s="44" t="s">
        <v>159</v>
      </c>
      <c r="B22" s="132"/>
      <c r="C22" s="59"/>
      <c r="D22" s="44"/>
      <c r="E22" s="251">
        <f>SUM(E20:E20)+E18</f>
        <v>150000</v>
      </c>
      <c r="F22" s="126"/>
      <c r="G22" s="251">
        <f>SUM(G20:G20)+G18</f>
        <v>99419</v>
      </c>
      <c r="H22" s="126"/>
      <c r="I22" s="251">
        <f>SUM(I20:I20)+I18</f>
        <v>4258</v>
      </c>
      <c r="J22" s="126"/>
      <c r="K22" s="251">
        <f>SUM(K20:K20)+K18</f>
        <v>1784</v>
      </c>
      <c r="L22" s="126"/>
      <c r="M22" s="251">
        <f>SUM(M20:M20)+M18</f>
        <v>38</v>
      </c>
      <c r="N22" s="126"/>
      <c r="O22" s="251">
        <f>SUM(O20:O20)+O18</f>
        <v>255499</v>
      </c>
    </row>
    <row r="23" spans="1:15" ht="20.25" customHeight="1" thickTop="1">
      <c r="A23" s="44"/>
      <c r="B23" s="132"/>
      <c r="C23" s="59"/>
      <c r="D23" s="44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</row>
    <row r="24" spans="1:15" ht="20.25" customHeight="1">
      <c r="A24" s="44"/>
      <c r="B24" s="132"/>
      <c r="C24" s="179"/>
      <c r="D24" s="44"/>
      <c r="E24" s="46"/>
      <c r="F24" s="46"/>
      <c r="G24" s="46"/>
      <c r="H24" s="46"/>
      <c r="I24" s="46"/>
      <c r="J24" s="46"/>
      <c r="K24" s="57"/>
      <c r="L24" s="46"/>
      <c r="M24" s="46"/>
      <c r="N24" s="46"/>
      <c r="O24" s="57"/>
    </row>
    <row r="25" spans="1:15" ht="20.25" customHeight="1">
      <c r="A25" s="89"/>
      <c r="B25" s="72"/>
      <c r="C25" s="179"/>
      <c r="D25" s="72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</row>
    <row r="26" spans="1:15" ht="21" customHeight="1">
      <c r="C26" s="179"/>
    </row>
    <row r="27" spans="1:15" ht="21" customHeight="1">
      <c r="C27" s="179"/>
    </row>
    <row r="28" spans="1:15" ht="21" customHeight="1">
      <c r="C28" s="179"/>
    </row>
    <row r="29" spans="1:15" ht="21" customHeight="1">
      <c r="C29" s="179"/>
    </row>
    <row r="30" spans="1:15" ht="21" customHeight="1">
      <c r="C30" s="179"/>
    </row>
    <row r="31" spans="1:15" ht="21" customHeight="1">
      <c r="C31" s="179"/>
    </row>
    <row r="32" spans="1:15" ht="21" customHeight="1">
      <c r="C32" s="179"/>
    </row>
    <row r="33" spans="3:3" ht="21" customHeight="1">
      <c r="C33" s="179"/>
    </row>
    <row r="34" spans="3:3" ht="21" customHeight="1">
      <c r="C34" s="179"/>
    </row>
    <row r="35" spans="3:3" ht="21" customHeight="1">
      <c r="C35" s="179"/>
    </row>
    <row r="36" spans="3:3" ht="21" customHeight="1">
      <c r="C36" s="179"/>
    </row>
    <row r="38" spans="3:3" ht="21" customHeight="1">
      <c r="C38" s="169"/>
    </row>
    <row r="39" spans="3:3" ht="21" customHeight="1">
      <c r="C39" s="8"/>
    </row>
    <row r="40" spans="3:3" ht="21" customHeight="1">
      <c r="C40" s="8"/>
    </row>
    <row r="41" spans="3:3" ht="21" customHeight="1">
      <c r="C41" s="175"/>
    </row>
    <row r="42" spans="3:3" ht="21" customHeight="1">
      <c r="C42" s="175"/>
    </row>
    <row r="43" spans="3:3" ht="21" customHeight="1">
      <c r="C43" s="59"/>
    </row>
    <row r="44" spans="3:3" ht="21" customHeight="1">
      <c r="C44" s="176"/>
    </row>
    <row r="45" spans="3:3" ht="21" customHeight="1">
      <c r="C45" s="176"/>
    </row>
    <row r="46" spans="3:3" ht="21" customHeight="1">
      <c r="C46" s="176"/>
    </row>
    <row r="47" spans="3:3" ht="21" customHeight="1">
      <c r="C47" s="103"/>
    </row>
    <row r="48" spans="3:3" ht="21" customHeight="1">
      <c r="C48" s="59"/>
    </row>
    <row r="49" spans="3:3" ht="21" customHeight="1">
      <c r="C49" s="59"/>
    </row>
    <row r="50" spans="3:3" ht="21" customHeight="1">
      <c r="C50" s="59"/>
    </row>
    <row r="51" spans="3:3" ht="21" customHeight="1">
      <c r="C51" s="59"/>
    </row>
    <row r="52" spans="3:3" ht="21" customHeight="1">
      <c r="C52" s="93"/>
    </row>
    <row r="53" spans="3:3" ht="21" customHeight="1">
      <c r="C53" s="48"/>
    </row>
    <row r="54" spans="3:3" ht="21" customHeight="1">
      <c r="C54" s="48"/>
    </row>
    <row r="55" spans="3:3" ht="21" customHeight="1">
      <c r="C55" s="48"/>
    </row>
    <row r="56" spans="3:3" ht="21" customHeight="1">
      <c r="C56" s="59"/>
    </row>
    <row r="57" spans="3:3" ht="21" customHeight="1">
      <c r="C57" s="94"/>
    </row>
    <row r="58" spans="3:3" ht="21" customHeight="1">
      <c r="C58" s="59"/>
    </row>
    <row r="59" spans="3:3" ht="21" customHeight="1">
      <c r="C59" s="59"/>
    </row>
    <row r="60" spans="3:3" ht="21" customHeight="1">
      <c r="C60" s="95"/>
    </row>
    <row r="61" spans="3:3" ht="21" customHeight="1">
      <c r="C61" s="95"/>
    </row>
    <row r="62" spans="3:3" ht="21" customHeight="1">
      <c r="C62" s="48"/>
    </row>
    <row r="63" spans="3:3" ht="21" customHeight="1">
      <c r="C63" s="48"/>
    </row>
    <row r="64" spans="3:3" ht="21" customHeight="1">
      <c r="C64" s="48"/>
    </row>
    <row r="65" spans="3:3" ht="21" customHeight="1">
      <c r="C65" s="48"/>
    </row>
    <row r="66" spans="3:3" ht="21" customHeight="1">
      <c r="C66" s="48"/>
    </row>
    <row r="68" spans="3:3" ht="21" customHeight="1">
      <c r="C68" s="48"/>
    </row>
    <row r="70" spans="3:3" ht="21" customHeight="1">
      <c r="C70" s="48"/>
    </row>
    <row r="71" spans="3:3" ht="21" customHeight="1">
      <c r="C71" s="48"/>
    </row>
    <row r="72" spans="3:3" ht="21" customHeight="1">
      <c r="C72" s="48"/>
    </row>
    <row r="73" spans="3:3" ht="21" customHeight="1">
      <c r="C73" s="179"/>
    </row>
    <row r="74" spans="3:3" ht="21" customHeight="1">
      <c r="C74" s="48"/>
    </row>
    <row r="75" spans="3:3" ht="21" customHeight="1">
      <c r="C75" s="48"/>
    </row>
    <row r="76" spans="3:3" ht="21" customHeight="1">
      <c r="C76" s="95"/>
    </row>
    <row r="77" spans="3:3" ht="21" customHeight="1">
      <c r="C77" s="95"/>
    </row>
    <row r="78" spans="3:3" ht="21" customHeight="1">
      <c r="C78" s="95"/>
    </row>
    <row r="79" spans="3:3" ht="21" customHeight="1">
      <c r="C79" s="95"/>
    </row>
    <row r="80" spans="3:3" ht="21" customHeight="1">
      <c r="C80" s="95"/>
    </row>
    <row r="81" spans="3:3" ht="21" customHeight="1">
      <c r="C81" s="179"/>
    </row>
    <row r="82" spans="3:3" ht="21" customHeight="1">
      <c r="C82" s="179"/>
    </row>
    <row r="83" spans="3:3" ht="21" customHeight="1">
      <c r="C83" s="179"/>
    </row>
    <row r="84" spans="3:3" ht="21" customHeight="1">
      <c r="C84" s="97"/>
    </row>
    <row r="85" spans="3:3" ht="21" customHeight="1">
      <c r="C85" s="59"/>
    </row>
  </sheetData>
  <mergeCells count="3">
    <mergeCell ref="E5:O5"/>
    <mergeCell ref="I7:K7"/>
    <mergeCell ref="E10:O10"/>
  </mergeCells>
  <printOptions horizontalCentered="1"/>
  <pageMargins left="0.74803149606299202" right="0.27559055118110198" top="0.78740157480314998" bottom="0.48" header="0.196850393700787" footer="0.26"/>
  <pageSetup paperSize="9" scale="75" firstPageNumber="8" fitToHeight="0" orientation="portrait" useFirstPageNumber="1" r:id="rId1"/>
  <headerFooter scaleWithDoc="0">
    <oddFooter>&amp;L&amp;"Calibri,Regular"&amp;11The accompanying notes are an integral part of these financial statements.&amp;R&amp;"Calibri,Regular"&amp;11&amp;P</oddFooter>
  </headerFooter>
  <colBreaks count="1" manualBreakCount="1">
    <brk id="16" max="1048575" man="1"/>
  </colBreaks>
  <ignoredErrors>
    <ignoredError sqref="F22 H22 J22 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L74"/>
  <sheetViews>
    <sheetView showGridLines="0" view="pageBreakPreview" zoomScaleNormal="100" zoomScaleSheetLayoutView="100" workbookViewId="0"/>
  </sheetViews>
  <sheetFormatPr defaultColWidth="9.7109375" defaultRowHeight="20.25" customHeight="1"/>
  <cols>
    <col min="1" max="1" width="2.85546875" style="42" customWidth="1"/>
    <col min="2" max="2" width="44.42578125" style="42" customWidth="1"/>
    <col min="3" max="3" width="6" style="42" customWidth="1"/>
    <col min="4" max="4" width="5.42578125" style="180" customWidth="1"/>
    <col min="5" max="5" width="16.140625" style="72" customWidth="1"/>
    <col min="6" max="6" width="1.140625" style="72" customWidth="1"/>
    <col min="7" max="7" width="16.140625" style="72" customWidth="1"/>
    <col min="8" max="8" width="1.140625" style="72" customWidth="1"/>
    <col min="9" max="9" width="16.140625" style="72" customWidth="1"/>
    <col min="10" max="10" width="1.140625" style="72" customWidth="1"/>
    <col min="11" max="11" width="16.140625" style="72" customWidth="1"/>
    <col min="12" max="12" width="1.42578125" style="42" customWidth="1"/>
    <col min="13" max="13" width="1.7109375" style="42" customWidth="1"/>
    <col min="14" max="14" width="17.7109375" style="42" customWidth="1"/>
    <col min="15" max="15" width="1.28515625" style="42" customWidth="1"/>
    <col min="16" max="16" width="17.7109375" style="42" customWidth="1"/>
    <col min="17" max="17" width="1.7109375" style="42" customWidth="1"/>
    <col min="18" max="18" width="17.7109375" style="42" customWidth="1"/>
    <col min="19" max="19" width="1.7109375" style="42" customWidth="1"/>
    <col min="20" max="20" width="17.7109375" style="42" customWidth="1"/>
    <col min="21" max="21" width="1.7109375" style="42" customWidth="1"/>
    <col min="22" max="22" width="17.7109375" style="42" customWidth="1"/>
    <col min="23" max="23" width="1.7109375" style="42" customWidth="1"/>
    <col min="24" max="24" width="17.7109375" style="42" customWidth="1"/>
    <col min="25" max="25" width="1.7109375" style="42" customWidth="1"/>
    <col min="26" max="26" width="17.7109375" style="42" customWidth="1"/>
    <col min="27" max="27" width="1.7109375" style="42" customWidth="1"/>
    <col min="28" max="28" width="17.7109375" style="42" customWidth="1"/>
    <col min="29" max="29" width="1.7109375" style="42" customWidth="1"/>
    <col min="30" max="30" width="17.7109375" style="42" customWidth="1"/>
    <col min="31" max="31" width="1.7109375" style="42" customWidth="1"/>
    <col min="32" max="32" width="17.7109375" style="42" customWidth="1"/>
    <col min="33" max="33" width="1.7109375" style="42" customWidth="1"/>
    <col min="34" max="35" width="9.7109375" style="42"/>
    <col min="36" max="36" width="4.7109375" style="42" customWidth="1"/>
    <col min="37" max="37" width="43.7109375" style="42" customWidth="1"/>
    <col min="38" max="38" width="14.7109375" style="42" customWidth="1"/>
    <col min="39" max="39" width="1.7109375" style="42" customWidth="1"/>
    <col min="40" max="40" width="15.7109375" style="42" customWidth="1"/>
    <col min="41" max="41" width="1.7109375" style="42" customWidth="1"/>
    <col min="42" max="42" width="4.7109375" style="42" customWidth="1"/>
    <col min="43" max="43" width="43.7109375" style="42" customWidth="1"/>
    <col min="44" max="44" width="13.7109375" style="42" customWidth="1"/>
    <col min="45" max="45" width="1.7109375" style="42" customWidth="1"/>
    <col min="46" max="46" width="15.7109375" style="42" customWidth="1"/>
    <col min="47" max="16384" width="9.7109375" style="42"/>
  </cols>
  <sheetData>
    <row r="1" spans="1:12" s="1" customFormat="1" ht="20.25" customHeight="1">
      <c r="A1" s="9" t="s">
        <v>0</v>
      </c>
      <c r="B1" s="12"/>
      <c r="C1" s="12"/>
      <c r="D1" s="169"/>
      <c r="E1" s="12"/>
      <c r="F1" s="12"/>
      <c r="G1" s="12"/>
      <c r="H1" s="12"/>
      <c r="I1" s="12"/>
      <c r="J1" s="12"/>
      <c r="K1" s="12"/>
    </row>
    <row r="2" spans="1:12" ht="20.25" customHeight="1">
      <c r="A2" s="278" t="s">
        <v>162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41"/>
    </row>
    <row r="3" spans="1:12" ht="20.25" customHeight="1">
      <c r="A3" s="276" t="s">
        <v>68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2" s="37" customFormat="1" ht="15" customHeight="1">
      <c r="A4" s="63"/>
      <c r="B4" s="47"/>
      <c r="C4" s="47"/>
      <c r="D4" s="175"/>
      <c r="E4" s="47"/>
      <c r="F4" s="47"/>
      <c r="G4" s="47"/>
      <c r="H4" s="47"/>
      <c r="I4" s="47"/>
      <c r="J4" s="47"/>
      <c r="K4" s="64"/>
      <c r="L4" s="3"/>
    </row>
    <row r="5" spans="1:12" s="37" customFormat="1" ht="20.25" customHeight="1">
      <c r="A5" s="63"/>
      <c r="B5" s="47"/>
      <c r="C5" s="47"/>
      <c r="E5" s="52"/>
      <c r="F5" s="53" t="s">
        <v>3</v>
      </c>
      <c r="G5" s="52"/>
      <c r="H5" s="54"/>
      <c r="I5" s="52"/>
      <c r="J5" s="53" t="s">
        <v>4</v>
      </c>
      <c r="K5" s="52"/>
    </row>
    <row r="6" spans="1:12" s="37" customFormat="1" ht="20.25" customHeight="1">
      <c r="A6" s="46"/>
      <c r="B6" s="47"/>
      <c r="C6" s="65"/>
      <c r="D6" s="59" t="s">
        <v>5</v>
      </c>
      <c r="E6" s="102">
        <v>2022</v>
      </c>
      <c r="F6" s="56"/>
      <c r="G6" s="102">
        <v>2021</v>
      </c>
      <c r="H6" s="47"/>
      <c r="I6" s="102">
        <v>2022</v>
      </c>
      <c r="J6" s="56"/>
      <c r="K6" s="102">
        <v>2021</v>
      </c>
    </row>
    <row r="7" spans="1:12" s="37" customFormat="1" ht="20.25" customHeight="1">
      <c r="A7" s="46"/>
      <c r="B7" s="47"/>
      <c r="C7" s="65"/>
      <c r="D7" s="176"/>
      <c r="E7" s="272" t="s">
        <v>12</v>
      </c>
      <c r="F7" s="272"/>
      <c r="G7" s="272"/>
      <c r="H7" s="272"/>
      <c r="I7" s="272"/>
      <c r="J7" s="272"/>
      <c r="K7" s="272"/>
    </row>
    <row r="8" spans="1:12" ht="20.25" customHeight="1">
      <c r="A8" s="99" t="s">
        <v>163</v>
      </c>
      <c r="B8" s="71"/>
      <c r="C8" s="71"/>
      <c r="D8" s="176"/>
    </row>
    <row r="9" spans="1:12" ht="20.25" customHeight="1">
      <c r="A9" s="73" t="s">
        <v>164</v>
      </c>
      <c r="B9" s="72"/>
      <c r="C9" s="73"/>
      <c r="D9" s="103"/>
      <c r="E9" s="74">
        <f>PL!F25</f>
        <v>56627</v>
      </c>
      <c r="F9" s="74"/>
      <c r="G9" s="74">
        <f>PL!H25</f>
        <v>10238</v>
      </c>
      <c r="H9" s="74"/>
      <c r="I9" s="74">
        <f>PL!J25</f>
        <v>105</v>
      </c>
      <c r="J9" s="74"/>
      <c r="K9" s="74">
        <f>PL!L25</f>
        <v>4408</v>
      </c>
    </row>
    <row r="10" spans="1:12" ht="20.25" customHeight="1">
      <c r="A10" s="73" t="s">
        <v>165</v>
      </c>
      <c r="B10" s="72"/>
      <c r="C10" s="73"/>
      <c r="D10" s="48"/>
      <c r="E10" s="74"/>
      <c r="F10" s="74"/>
      <c r="G10" s="74"/>
      <c r="H10" s="74"/>
      <c r="I10" s="74"/>
      <c r="J10" s="74"/>
      <c r="K10" s="74"/>
    </row>
    <row r="11" spans="1:12" ht="20.25" customHeight="1">
      <c r="A11" s="73" t="s">
        <v>211</v>
      </c>
      <c r="B11" s="72"/>
      <c r="C11" s="73"/>
      <c r="D11" s="48"/>
      <c r="E11" s="74"/>
      <c r="F11" s="74"/>
      <c r="G11" s="74"/>
      <c r="H11" s="74"/>
      <c r="I11" s="74"/>
      <c r="J11" s="74"/>
      <c r="K11" s="74"/>
    </row>
    <row r="12" spans="1:12" ht="20.25" customHeight="1">
      <c r="A12" s="73" t="s">
        <v>166</v>
      </c>
      <c r="B12" s="72"/>
      <c r="C12" s="73"/>
      <c r="D12" s="48"/>
      <c r="E12" s="25">
        <v>-73</v>
      </c>
      <c r="F12" s="57"/>
      <c r="G12" s="25">
        <v>-939</v>
      </c>
      <c r="H12" s="75"/>
      <c r="I12" s="74">
        <v>2347</v>
      </c>
      <c r="J12" s="57"/>
      <c r="K12" s="74">
        <v>827</v>
      </c>
    </row>
    <row r="13" spans="1:12" ht="20.25" customHeight="1">
      <c r="A13" s="73" t="s">
        <v>167</v>
      </c>
      <c r="B13" s="72"/>
      <c r="C13" s="73"/>
      <c r="D13" s="48"/>
      <c r="E13" s="145">
        <v>0</v>
      </c>
      <c r="F13" s="57"/>
      <c r="G13" s="25">
        <v>-153</v>
      </c>
      <c r="H13" s="75"/>
      <c r="I13" s="145">
        <v>0</v>
      </c>
      <c r="J13" s="57"/>
      <c r="K13" s="145">
        <v>0</v>
      </c>
    </row>
    <row r="14" spans="1:12" ht="20.25" customHeight="1">
      <c r="A14" s="73" t="s">
        <v>168</v>
      </c>
      <c r="B14" s="72"/>
      <c r="C14" s="72"/>
      <c r="D14" s="59"/>
      <c r="E14" s="74">
        <v>2481</v>
      </c>
      <c r="F14" s="71"/>
      <c r="G14" s="74">
        <v>2503</v>
      </c>
      <c r="H14" s="75"/>
      <c r="I14" s="25">
        <v>736</v>
      </c>
      <c r="J14" s="71"/>
      <c r="K14" s="25">
        <v>765</v>
      </c>
    </row>
    <row r="15" spans="1:12" ht="20.25" customHeight="1">
      <c r="A15" s="76" t="s">
        <v>169</v>
      </c>
      <c r="B15" s="72"/>
      <c r="C15" s="72"/>
      <c r="D15" s="59"/>
      <c r="E15" s="74">
        <v>1459</v>
      </c>
      <c r="F15" s="71"/>
      <c r="G15" s="245">
        <v>0</v>
      </c>
      <c r="H15" s="75"/>
      <c r="I15" s="25">
        <v>4</v>
      </c>
      <c r="J15" s="71"/>
      <c r="K15" s="145">
        <v>0</v>
      </c>
    </row>
    <row r="16" spans="1:12" ht="20.25" customHeight="1">
      <c r="A16" s="73" t="s">
        <v>212</v>
      </c>
      <c r="B16" s="72"/>
      <c r="C16" s="72"/>
      <c r="D16" s="59">
        <v>9</v>
      </c>
      <c r="E16" s="74">
        <v>-51327</v>
      </c>
      <c r="F16" s="71"/>
      <c r="G16" s="245">
        <v>0</v>
      </c>
      <c r="H16" s="75"/>
      <c r="I16" s="245">
        <v>0</v>
      </c>
      <c r="J16" s="71"/>
      <c r="K16" s="245">
        <v>0</v>
      </c>
    </row>
    <row r="17" spans="1:11" ht="20.25" customHeight="1">
      <c r="A17" s="78" t="s">
        <v>170</v>
      </c>
      <c r="B17" s="72"/>
      <c r="C17" s="79"/>
      <c r="D17" s="177"/>
      <c r="E17" s="74">
        <v>97</v>
      </c>
      <c r="F17" s="71"/>
      <c r="G17" s="25">
        <v>79</v>
      </c>
      <c r="H17" s="75"/>
      <c r="I17" s="25">
        <v>88</v>
      </c>
      <c r="J17" s="71"/>
      <c r="K17" s="25">
        <v>69</v>
      </c>
    </row>
    <row r="18" spans="1:11" ht="20.25" hidden="1" customHeight="1">
      <c r="A18" s="78" t="s">
        <v>171</v>
      </c>
      <c r="B18" s="72"/>
      <c r="C18" s="79"/>
      <c r="D18" s="177"/>
      <c r="E18" s="25">
        <v>0</v>
      </c>
      <c r="F18" s="71"/>
      <c r="G18" s="245">
        <v>0</v>
      </c>
      <c r="H18" s="75"/>
      <c r="I18" s="245">
        <v>0</v>
      </c>
      <c r="J18" s="71"/>
      <c r="K18" s="245">
        <v>0</v>
      </c>
    </row>
    <row r="19" spans="1:11" ht="20.25" customHeight="1">
      <c r="A19" s="73" t="s">
        <v>172</v>
      </c>
      <c r="B19" s="72"/>
      <c r="C19" s="72"/>
      <c r="D19" s="48">
        <v>4</v>
      </c>
      <c r="E19" s="245">
        <v>0</v>
      </c>
      <c r="F19" s="71"/>
      <c r="G19" s="245">
        <v>0</v>
      </c>
      <c r="H19" s="75"/>
      <c r="I19" s="245">
        <v>0</v>
      </c>
      <c r="J19" s="71"/>
      <c r="K19" s="74">
        <v>-3999</v>
      </c>
    </row>
    <row r="20" spans="1:11" ht="20.25" customHeight="1">
      <c r="A20" s="78" t="s">
        <v>173</v>
      </c>
      <c r="B20" s="72"/>
      <c r="C20" s="79"/>
      <c r="D20" s="103"/>
      <c r="E20" s="74">
        <v>-96</v>
      </c>
      <c r="F20" s="71"/>
      <c r="G20" s="74">
        <v>-161</v>
      </c>
      <c r="H20" s="75"/>
      <c r="I20" s="25">
        <v>-181</v>
      </c>
      <c r="J20" s="71"/>
      <c r="K20" s="74">
        <v>-241</v>
      </c>
    </row>
    <row r="21" spans="1:11" ht="20.25" customHeight="1">
      <c r="A21" s="73" t="s">
        <v>174</v>
      </c>
      <c r="B21" s="72"/>
      <c r="C21" s="72"/>
      <c r="D21" s="103"/>
      <c r="E21" s="28">
        <v>621</v>
      </c>
      <c r="F21" s="57"/>
      <c r="G21" s="28">
        <v>805</v>
      </c>
      <c r="H21" s="81"/>
      <c r="I21" s="28">
        <v>80</v>
      </c>
      <c r="J21" s="57"/>
      <c r="K21" s="28">
        <v>102</v>
      </c>
    </row>
    <row r="22" spans="1:11" ht="20.25" customHeight="1">
      <c r="A22" s="79" t="s">
        <v>175</v>
      </c>
      <c r="B22" s="72"/>
      <c r="C22" s="72"/>
      <c r="D22" s="103"/>
      <c r="E22" s="248"/>
      <c r="F22" s="57"/>
      <c r="G22" s="247"/>
      <c r="I22" s="246"/>
      <c r="J22" s="57"/>
      <c r="K22" s="247"/>
    </row>
    <row r="23" spans="1:11" ht="20.25" customHeight="1">
      <c r="A23" s="76" t="s">
        <v>176</v>
      </c>
      <c r="B23" s="72"/>
      <c r="C23" s="79"/>
      <c r="D23" s="103"/>
      <c r="E23" s="80">
        <f>SUM(E9:E21)</f>
        <v>9789</v>
      </c>
      <c r="F23" s="258">
        <f>SUM(F9:F21)</f>
        <v>0</v>
      </c>
      <c r="G23" s="80">
        <f>SUM(G9:G21)</f>
        <v>12372</v>
      </c>
      <c r="I23" s="80">
        <f>SUM(I9:I21)</f>
        <v>3179</v>
      </c>
      <c r="J23" s="71"/>
      <c r="K23" s="80">
        <f>SUM(K9:K21)</f>
        <v>1931</v>
      </c>
    </row>
    <row r="24" spans="1:11" ht="20.25" customHeight="1">
      <c r="A24" s="79" t="s">
        <v>177</v>
      </c>
      <c r="B24" s="72"/>
      <c r="C24" s="79"/>
      <c r="D24" s="103"/>
      <c r="E24" s="57"/>
      <c r="F24" s="71"/>
      <c r="G24" s="57"/>
      <c r="I24" s="57"/>
      <c r="J24" s="71"/>
      <c r="K24" s="57"/>
    </row>
    <row r="25" spans="1:11" ht="20.25" customHeight="1">
      <c r="A25" s="73" t="s">
        <v>178</v>
      </c>
      <c r="B25" s="72"/>
      <c r="C25" s="72"/>
      <c r="D25" s="59"/>
      <c r="E25" s="80">
        <v>-1042</v>
      </c>
      <c r="F25" s="57"/>
      <c r="G25" s="57">
        <v>-1257</v>
      </c>
      <c r="H25" s="81"/>
      <c r="I25" s="57">
        <v>-4490</v>
      </c>
      <c r="J25" s="57"/>
      <c r="K25" s="57">
        <v>-850</v>
      </c>
    </row>
    <row r="26" spans="1:11" ht="20.25" customHeight="1">
      <c r="A26" s="73" t="s">
        <v>179</v>
      </c>
      <c r="B26" s="72"/>
      <c r="C26" s="72"/>
      <c r="D26" s="59"/>
      <c r="E26" s="142">
        <v>0</v>
      </c>
      <c r="F26" s="57"/>
      <c r="G26" s="142">
        <v>0</v>
      </c>
      <c r="H26" s="81"/>
      <c r="I26" s="57">
        <v>-280</v>
      </c>
      <c r="J26" s="57"/>
      <c r="K26" s="142">
        <v>0</v>
      </c>
    </row>
    <row r="27" spans="1:11" ht="20.25" customHeight="1">
      <c r="A27" s="82" t="s">
        <v>180</v>
      </c>
      <c r="B27" s="72"/>
      <c r="C27" s="72"/>
      <c r="D27" s="179"/>
      <c r="E27" s="80">
        <v>1278</v>
      </c>
      <c r="F27" s="57"/>
      <c r="G27" s="57">
        <v>81</v>
      </c>
      <c r="H27" s="81"/>
      <c r="I27" s="57">
        <v>3</v>
      </c>
      <c r="J27" s="57"/>
      <c r="K27" s="57">
        <v>-3</v>
      </c>
    </row>
    <row r="28" spans="1:11" ht="20.25" customHeight="1">
      <c r="A28" s="83" t="s">
        <v>181</v>
      </c>
      <c r="B28" s="72"/>
      <c r="C28" s="72"/>
      <c r="D28" s="179"/>
      <c r="E28" s="80">
        <v>14</v>
      </c>
      <c r="F28" s="57"/>
      <c r="G28" s="57">
        <v>15</v>
      </c>
      <c r="H28" s="81"/>
      <c r="I28" s="145">
        <v>0</v>
      </c>
      <c r="J28" s="142"/>
      <c r="K28" s="145">
        <v>0</v>
      </c>
    </row>
    <row r="29" spans="1:11" ht="20.25" customHeight="1">
      <c r="A29" s="79" t="s">
        <v>182</v>
      </c>
      <c r="B29" s="72"/>
      <c r="C29" s="79"/>
      <c r="D29" s="179"/>
      <c r="E29" s="80"/>
      <c r="F29" s="57"/>
      <c r="G29" s="57"/>
      <c r="H29" s="81"/>
      <c r="I29" s="57"/>
      <c r="J29" s="57"/>
      <c r="K29" s="57"/>
    </row>
    <row r="30" spans="1:11" ht="20.25" customHeight="1">
      <c r="A30" s="78" t="s">
        <v>183</v>
      </c>
      <c r="B30" s="72"/>
      <c r="C30" s="79"/>
      <c r="D30" s="179"/>
      <c r="E30" s="80">
        <v>1640</v>
      </c>
      <c r="F30" s="57"/>
      <c r="G30" s="25">
        <v>-260</v>
      </c>
      <c r="H30" s="81"/>
      <c r="I30" s="25">
        <v>1381</v>
      </c>
      <c r="J30" s="57"/>
      <c r="K30" s="25">
        <v>-85</v>
      </c>
    </row>
    <row r="31" spans="1:11" ht="20.25" customHeight="1">
      <c r="A31" s="78" t="s">
        <v>184</v>
      </c>
      <c r="B31" s="72"/>
      <c r="C31" s="79"/>
      <c r="D31" s="179"/>
      <c r="E31" s="80">
        <v>-2883</v>
      </c>
      <c r="F31" s="57"/>
      <c r="G31" s="142">
        <v>0</v>
      </c>
      <c r="H31" s="81"/>
      <c r="I31" s="142">
        <v>0</v>
      </c>
      <c r="J31" s="57"/>
      <c r="K31" s="142">
        <v>0</v>
      </c>
    </row>
    <row r="32" spans="1:11" ht="20.25" customHeight="1">
      <c r="A32" s="78" t="s">
        <v>185</v>
      </c>
      <c r="B32" s="72"/>
      <c r="C32" s="79"/>
      <c r="D32" s="179"/>
      <c r="E32" s="28">
        <v>-180</v>
      </c>
      <c r="F32" s="57"/>
      <c r="G32" s="28">
        <v>-354</v>
      </c>
      <c r="H32" s="81"/>
      <c r="I32" s="28">
        <v>-212</v>
      </c>
      <c r="J32" s="57"/>
      <c r="K32" s="28">
        <v>-400</v>
      </c>
    </row>
    <row r="33" spans="1:12" ht="20.25" customHeight="1">
      <c r="A33" s="78" t="s">
        <v>186</v>
      </c>
      <c r="B33" s="72"/>
      <c r="C33" s="79"/>
      <c r="D33" s="179"/>
      <c r="E33" s="84">
        <f>SUM(E22:E32)</f>
        <v>8616</v>
      </c>
      <c r="F33" s="57"/>
      <c r="G33" s="84">
        <f>SUM(G22:G32)</f>
        <v>10597</v>
      </c>
      <c r="I33" s="85">
        <f>SUM(I22:I32)</f>
        <v>-419</v>
      </c>
      <c r="J33" s="57"/>
      <c r="K33" s="84">
        <f>SUM(K22:K32)</f>
        <v>593</v>
      </c>
    </row>
    <row r="34" spans="1:12" ht="20.25" customHeight="1">
      <c r="A34" s="78" t="s">
        <v>187</v>
      </c>
      <c r="B34" s="72"/>
      <c r="C34" s="79"/>
      <c r="D34" s="179"/>
      <c r="E34" s="145">
        <v>0</v>
      </c>
      <c r="F34" s="57"/>
      <c r="G34" s="85">
        <v>603</v>
      </c>
      <c r="H34" s="75"/>
      <c r="I34" s="145">
        <v>0</v>
      </c>
      <c r="J34" s="57"/>
      <c r="K34" s="85">
        <v>603</v>
      </c>
    </row>
    <row r="35" spans="1:12" ht="20.25" customHeight="1">
      <c r="A35" s="78" t="s">
        <v>188</v>
      </c>
      <c r="B35" s="72"/>
      <c r="C35" s="79"/>
      <c r="D35" s="179"/>
      <c r="E35" s="85">
        <v>-762</v>
      </c>
      <c r="F35" s="57"/>
      <c r="G35" s="85">
        <v>-785</v>
      </c>
      <c r="H35" s="75"/>
      <c r="I35" s="85">
        <v>-154</v>
      </c>
      <c r="J35" s="57"/>
      <c r="K35" s="85">
        <v>-155</v>
      </c>
    </row>
    <row r="36" spans="1:12" ht="20.25" customHeight="1">
      <c r="A36" s="86" t="s">
        <v>189</v>
      </c>
      <c r="B36" s="72"/>
      <c r="C36" s="87"/>
      <c r="D36" s="179"/>
      <c r="E36" s="109">
        <f>SUM(E33:E35)</f>
        <v>7854</v>
      </c>
      <c r="F36" s="110"/>
      <c r="G36" s="109">
        <f>SUM(G33:G35)</f>
        <v>10415</v>
      </c>
      <c r="H36" s="106">
        <f>SUM(H33:H35)</f>
        <v>0</v>
      </c>
      <c r="I36" s="109">
        <f>SUM(I33:I35)</f>
        <v>-573</v>
      </c>
      <c r="J36" s="100">
        <f>SUM(J33:J35)</f>
        <v>0</v>
      </c>
      <c r="K36" s="109">
        <f>SUM(K33:K35)</f>
        <v>1041</v>
      </c>
    </row>
    <row r="37" spans="1:12" ht="20.25" customHeight="1">
      <c r="A37" s="71"/>
      <c r="B37" s="73"/>
      <c r="C37" s="79"/>
      <c r="D37" s="179"/>
      <c r="E37" s="88"/>
      <c r="G37" s="88"/>
      <c r="I37" s="88"/>
      <c r="K37" s="88"/>
    </row>
    <row r="38" spans="1:12" ht="20.25" customHeight="1">
      <c r="A38" s="89"/>
      <c r="B38" s="72"/>
      <c r="C38" s="79"/>
      <c r="E38" s="56"/>
      <c r="G38" s="56"/>
      <c r="I38" s="56"/>
      <c r="K38" s="56"/>
    </row>
    <row r="39" spans="1:12" s="1" customFormat="1" ht="20.25" customHeight="1">
      <c r="A39" s="9" t="s">
        <v>0</v>
      </c>
      <c r="B39" s="12"/>
      <c r="C39" s="12"/>
      <c r="D39" s="169"/>
      <c r="E39" s="12"/>
      <c r="F39" s="12"/>
      <c r="G39" s="12"/>
      <c r="H39" s="12"/>
      <c r="I39" s="12"/>
      <c r="J39" s="12"/>
      <c r="K39" s="12"/>
    </row>
    <row r="40" spans="1:12" ht="20.25" customHeight="1">
      <c r="A40" s="278" t="s">
        <v>190</v>
      </c>
      <c r="B40" s="279"/>
      <c r="C40" s="279"/>
      <c r="D40" s="279"/>
      <c r="E40" s="279"/>
      <c r="F40" s="279"/>
      <c r="G40" s="279"/>
      <c r="H40" s="279"/>
      <c r="I40" s="279"/>
      <c r="J40" s="279"/>
      <c r="K40" s="279"/>
      <c r="L40" s="41"/>
    </row>
    <row r="41" spans="1:12" ht="20.25" customHeight="1">
      <c r="A41" s="276" t="str">
        <f>A3</f>
        <v>For the three-month period ended 31 March 2022 (Unaudited but reviewed)</v>
      </c>
      <c r="B41" s="277"/>
      <c r="C41" s="277"/>
      <c r="D41" s="277"/>
      <c r="E41" s="277"/>
      <c r="F41" s="277"/>
      <c r="G41" s="277"/>
      <c r="H41" s="277"/>
      <c r="I41" s="277"/>
      <c r="J41" s="277"/>
      <c r="K41" s="277"/>
    </row>
    <row r="42" spans="1:12" s="37" customFormat="1" ht="20.25" customHeight="1">
      <c r="A42" s="63"/>
      <c r="B42" s="47"/>
      <c r="C42" s="47"/>
      <c r="D42" s="175"/>
      <c r="E42" s="47"/>
      <c r="F42" s="47"/>
      <c r="G42" s="47"/>
      <c r="H42" s="47"/>
      <c r="I42" s="47"/>
      <c r="J42" s="47"/>
      <c r="K42" s="64"/>
      <c r="L42" s="3"/>
    </row>
    <row r="43" spans="1:12" s="37" customFormat="1" ht="20.25" customHeight="1">
      <c r="A43" s="63"/>
      <c r="B43" s="47"/>
      <c r="C43" s="47"/>
      <c r="D43" s="175"/>
      <c r="E43" s="52"/>
      <c r="F43" s="53" t="s">
        <v>3</v>
      </c>
      <c r="G43" s="52"/>
      <c r="H43" s="54"/>
      <c r="I43" s="52"/>
      <c r="J43" s="53" t="s">
        <v>4</v>
      </c>
      <c r="K43" s="52"/>
    </row>
    <row r="44" spans="1:12" s="37" customFormat="1" ht="20.25" customHeight="1">
      <c r="A44" s="46"/>
      <c r="B44" s="47"/>
      <c r="C44" s="65"/>
      <c r="D44" s="59" t="s">
        <v>5</v>
      </c>
      <c r="E44" s="102">
        <v>2022</v>
      </c>
      <c r="F44" s="56"/>
      <c r="G44" s="102">
        <v>2021</v>
      </c>
      <c r="H44" s="47"/>
      <c r="I44" s="102">
        <v>2022</v>
      </c>
      <c r="J44" s="56"/>
      <c r="K44" s="102">
        <v>2021</v>
      </c>
    </row>
    <row r="45" spans="1:12" s="37" customFormat="1" ht="20.25" customHeight="1">
      <c r="A45" s="46"/>
      <c r="B45" s="47"/>
      <c r="C45" s="65"/>
      <c r="D45" s="176"/>
      <c r="E45" s="272" t="s">
        <v>12</v>
      </c>
      <c r="F45" s="272"/>
      <c r="G45" s="272"/>
      <c r="H45" s="272"/>
      <c r="I45" s="272"/>
      <c r="J45" s="272"/>
      <c r="K45" s="272"/>
    </row>
    <row r="46" spans="1:12" ht="20.25" customHeight="1">
      <c r="A46" s="99" t="s">
        <v>191</v>
      </c>
      <c r="B46" s="71"/>
      <c r="C46" s="71"/>
      <c r="D46" s="176"/>
      <c r="E46" s="90"/>
      <c r="F46" s="71"/>
      <c r="G46" s="90"/>
      <c r="I46" s="90"/>
      <c r="J46" s="71"/>
      <c r="K46" s="90"/>
    </row>
    <row r="47" spans="1:12" ht="20.25" customHeight="1">
      <c r="A47" s="71" t="s">
        <v>214</v>
      </c>
      <c r="B47" s="71"/>
      <c r="C47" s="71"/>
      <c r="D47" s="103"/>
      <c r="E47" s="92">
        <v>-510</v>
      </c>
      <c r="F47" s="91"/>
      <c r="G47" s="250">
        <v>0</v>
      </c>
      <c r="H47" s="92"/>
      <c r="I47" s="92">
        <v>-70</v>
      </c>
      <c r="J47" s="92"/>
      <c r="K47" s="250">
        <v>0</v>
      </c>
    </row>
    <row r="48" spans="1:12" ht="20.25" customHeight="1">
      <c r="A48" s="71" t="s">
        <v>223</v>
      </c>
      <c r="B48" s="72"/>
      <c r="C48" s="71"/>
      <c r="D48" s="48">
        <v>4</v>
      </c>
      <c r="E48" s="234">
        <v>0</v>
      </c>
      <c r="F48" s="57"/>
      <c r="G48" s="234">
        <v>0</v>
      </c>
      <c r="H48" s="75"/>
      <c r="I48" s="92">
        <v>-1722</v>
      </c>
      <c r="J48" s="57"/>
      <c r="K48" s="250">
        <v>0</v>
      </c>
    </row>
    <row r="49" spans="1:11" ht="20.25" customHeight="1">
      <c r="A49" s="71" t="s">
        <v>213</v>
      </c>
      <c r="B49" s="72"/>
      <c r="C49" s="71"/>
      <c r="D49" s="59"/>
      <c r="E49" s="92">
        <v>-33</v>
      </c>
      <c r="F49" s="57"/>
      <c r="G49" s="92">
        <v>-5530</v>
      </c>
      <c r="H49" s="75"/>
      <c r="I49" s="250">
        <v>0</v>
      </c>
      <c r="J49" s="57"/>
      <c r="K49" s="250">
        <v>0</v>
      </c>
    </row>
    <row r="50" spans="1:11" ht="20.25" customHeight="1">
      <c r="A50" s="78" t="s">
        <v>192</v>
      </c>
      <c r="B50" s="72"/>
      <c r="C50" s="71"/>
      <c r="D50" s="59"/>
      <c r="E50" s="92">
        <v>50</v>
      </c>
      <c r="F50" s="57"/>
      <c r="G50" s="92">
        <v>114</v>
      </c>
      <c r="H50" s="75"/>
      <c r="I50" s="92">
        <v>17</v>
      </c>
      <c r="J50" s="57"/>
      <c r="K50" s="92">
        <v>104</v>
      </c>
    </row>
    <row r="51" spans="1:11" ht="20.25" customHeight="1">
      <c r="A51" s="71" t="s">
        <v>215</v>
      </c>
      <c r="B51" s="72"/>
      <c r="C51" s="71"/>
      <c r="D51" s="42"/>
      <c r="E51" s="42"/>
      <c r="F51" s="42"/>
      <c r="G51" s="42"/>
      <c r="H51" s="42"/>
      <c r="I51" s="42"/>
      <c r="J51" s="42"/>
      <c r="K51" s="42"/>
    </row>
    <row r="52" spans="1:11" ht="20.25" customHeight="1">
      <c r="A52" s="71" t="s">
        <v>224</v>
      </c>
      <c r="B52" s="72"/>
      <c r="C52" s="71"/>
      <c r="D52" s="59">
        <v>9</v>
      </c>
      <c r="E52" s="92">
        <v>61636</v>
      </c>
      <c r="F52" s="57"/>
      <c r="G52" s="234">
        <v>0</v>
      </c>
      <c r="H52" s="75"/>
      <c r="I52" s="250">
        <v>0</v>
      </c>
      <c r="J52" s="57"/>
      <c r="K52" s="250">
        <v>0</v>
      </c>
    </row>
    <row r="53" spans="1:11" ht="20.25" customHeight="1">
      <c r="A53" s="78" t="s">
        <v>225</v>
      </c>
      <c r="B53" s="72"/>
      <c r="C53" s="71"/>
      <c r="D53" s="59"/>
      <c r="E53" s="234">
        <v>0</v>
      </c>
      <c r="F53" s="57"/>
      <c r="G53" s="234">
        <v>0</v>
      </c>
      <c r="H53" s="75"/>
      <c r="I53" s="92">
        <v>-3750</v>
      </c>
      <c r="J53" s="57"/>
      <c r="K53" s="234">
        <v>0</v>
      </c>
    </row>
    <row r="54" spans="1:11" ht="20.25" customHeight="1">
      <c r="A54" s="86" t="s">
        <v>193</v>
      </c>
      <c r="B54" s="72"/>
      <c r="C54" s="79"/>
      <c r="D54" s="95"/>
      <c r="E54" s="107">
        <f>SUM(E47:E53)</f>
        <v>61143</v>
      </c>
      <c r="F54" s="100"/>
      <c r="G54" s="107">
        <f>SUM(G47:G53)</f>
        <v>-5416</v>
      </c>
      <c r="H54" s="106"/>
      <c r="I54" s="107">
        <f>SUM(I47:I53)</f>
        <v>-5525</v>
      </c>
      <c r="J54" s="100"/>
      <c r="K54" s="107">
        <f>SUM(K47:K53)</f>
        <v>104</v>
      </c>
    </row>
    <row r="55" spans="1:11" ht="20.25" customHeight="1">
      <c r="A55" s="99" t="s">
        <v>194</v>
      </c>
      <c r="B55" s="71"/>
      <c r="C55" s="71"/>
      <c r="D55" s="95"/>
      <c r="E55" s="57"/>
      <c r="F55" s="57"/>
      <c r="G55" s="57"/>
      <c r="I55" s="57"/>
      <c r="J55" s="57"/>
      <c r="K55" s="57"/>
    </row>
    <row r="56" spans="1:11" ht="19.899999999999999" customHeight="1">
      <c r="A56" s="146" t="s">
        <v>220</v>
      </c>
      <c r="B56" s="71"/>
      <c r="C56" s="71"/>
      <c r="D56" s="48">
        <v>15</v>
      </c>
      <c r="E56" s="92">
        <v>-1289</v>
      </c>
      <c r="F56" s="57"/>
      <c r="G56" s="57">
        <v>-1256</v>
      </c>
      <c r="I56" s="57">
        <v>-953</v>
      </c>
      <c r="J56" s="57"/>
      <c r="K56" s="57">
        <v>-931</v>
      </c>
    </row>
    <row r="57" spans="1:11" ht="20.25" customHeight="1">
      <c r="A57" s="46" t="s">
        <v>222</v>
      </c>
      <c r="B57" s="71"/>
      <c r="C57" s="71"/>
      <c r="D57" s="42"/>
      <c r="E57" s="42"/>
      <c r="F57" s="42"/>
      <c r="G57" s="42"/>
      <c r="H57" s="42"/>
      <c r="I57" s="42"/>
      <c r="J57" s="42"/>
      <c r="K57" s="42"/>
    </row>
    <row r="58" spans="1:11" ht="20.25" customHeight="1">
      <c r="A58" s="46" t="s">
        <v>221</v>
      </c>
      <c r="B58" s="71"/>
      <c r="C58" s="71"/>
      <c r="D58" s="48">
        <v>16</v>
      </c>
      <c r="E58" s="92">
        <v>-5121</v>
      </c>
      <c r="F58" s="57"/>
      <c r="G58" s="57">
        <v>-4927</v>
      </c>
      <c r="H58" s="75"/>
      <c r="I58" s="234">
        <v>0</v>
      </c>
      <c r="J58" s="57"/>
      <c r="K58" s="250">
        <v>0</v>
      </c>
    </row>
    <row r="59" spans="1:11" ht="20.25" customHeight="1">
      <c r="A59" s="83" t="s">
        <v>195</v>
      </c>
      <c r="B59" s="72"/>
      <c r="C59" s="71"/>
      <c r="D59" s="48"/>
      <c r="E59" s="57">
        <v>1</v>
      </c>
      <c r="F59" s="57"/>
      <c r="G59" s="234">
        <v>0</v>
      </c>
      <c r="H59" s="75"/>
      <c r="I59" s="57">
        <v>1</v>
      </c>
      <c r="J59" s="57"/>
      <c r="K59" s="250">
        <v>0</v>
      </c>
    </row>
    <row r="60" spans="1:11" ht="20.25" customHeight="1">
      <c r="A60" s="78" t="s">
        <v>196</v>
      </c>
      <c r="B60" s="72"/>
      <c r="C60" s="79"/>
      <c r="D60" s="179"/>
      <c r="E60" s="92">
        <v>-651</v>
      </c>
      <c r="F60" s="57"/>
      <c r="G60" s="84">
        <v>-834</v>
      </c>
      <c r="I60" s="57">
        <v>-80</v>
      </c>
      <c r="J60" s="57"/>
      <c r="K60" s="57">
        <v>-102</v>
      </c>
    </row>
    <row r="61" spans="1:11" ht="20.25" customHeight="1">
      <c r="A61" s="83" t="s">
        <v>218</v>
      </c>
      <c r="B61" s="72"/>
      <c r="C61" s="71"/>
      <c r="D61" s="48"/>
      <c r="E61" s="57"/>
      <c r="F61" s="57"/>
      <c r="G61" s="57"/>
      <c r="H61" s="75"/>
      <c r="J61" s="57"/>
    </row>
    <row r="62" spans="1:11" ht="20.25" customHeight="1">
      <c r="A62" s="83" t="s">
        <v>217</v>
      </c>
      <c r="B62" s="72"/>
      <c r="C62" s="71"/>
      <c r="D62" s="48"/>
      <c r="E62" s="233">
        <v>0</v>
      </c>
      <c r="F62" s="57"/>
      <c r="G62" s="67">
        <v>-1</v>
      </c>
      <c r="H62" s="75"/>
      <c r="I62" s="233">
        <v>0</v>
      </c>
      <c r="J62" s="142"/>
      <c r="K62" s="233">
        <v>0</v>
      </c>
    </row>
    <row r="63" spans="1:11" ht="20.25" customHeight="1">
      <c r="A63" s="86" t="s">
        <v>197</v>
      </c>
      <c r="B63" s="72"/>
      <c r="C63" s="79"/>
      <c r="D63" s="95"/>
      <c r="E63" s="155">
        <f>SUM(E56:E62)</f>
        <v>-7060</v>
      </c>
      <c r="F63" s="100"/>
      <c r="G63" s="155">
        <f>SUM(G56:G62)</f>
        <v>-7018</v>
      </c>
      <c r="H63" s="106"/>
      <c r="I63" s="155">
        <f>SUM(I56:I62)</f>
        <v>-1032</v>
      </c>
      <c r="J63" s="100"/>
      <c r="K63" s="155">
        <f>SUM(K56:K62)</f>
        <v>-1033</v>
      </c>
    </row>
    <row r="64" spans="1:11" ht="20.25" customHeight="1">
      <c r="A64" s="73" t="s">
        <v>219</v>
      </c>
      <c r="B64" s="72"/>
      <c r="C64" s="79"/>
      <c r="D64" s="95"/>
      <c r="E64" s="42"/>
      <c r="F64" s="42"/>
      <c r="G64" s="42"/>
      <c r="H64" s="42"/>
      <c r="I64" s="42"/>
      <c r="J64" s="42"/>
      <c r="K64" s="42"/>
    </row>
    <row r="65" spans="1:11" ht="20.25" customHeight="1">
      <c r="A65" s="73" t="s">
        <v>216</v>
      </c>
      <c r="B65" s="72"/>
      <c r="C65" s="79"/>
      <c r="D65" s="95"/>
      <c r="E65" s="28">
        <v>1138</v>
      </c>
      <c r="F65" s="57"/>
      <c r="G65" s="28">
        <v>-32</v>
      </c>
      <c r="H65" s="75"/>
      <c r="I65" s="233">
        <v>0</v>
      </c>
      <c r="J65" s="57"/>
      <c r="K65" s="154">
        <v>0</v>
      </c>
    </row>
    <row r="66" spans="1:11" ht="20.25" customHeight="1">
      <c r="A66" s="96" t="s">
        <v>198</v>
      </c>
      <c r="B66" s="72"/>
      <c r="C66" s="71"/>
      <c r="D66" s="95"/>
      <c r="E66" s="108">
        <f>SUM(E36+E54+E63+E65)</f>
        <v>63075</v>
      </c>
      <c r="F66" s="100"/>
      <c r="G66" s="108">
        <f>SUM(G36+G54+G63+G65)</f>
        <v>-2051</v>
      </c>
      <c r="H66" s="106"/>
      <c r="I66" s="108">
        <f>SUM(I36+I54+I63+I65)</f>
        <v>-7130</v>
      </c>
      <c r="J66" s="100"/>
      <c r="K66" s="108">
        <f>SUM(K36+K54+K63+K65)</f>
        <v>112</v>
      </c>
    </row>
    <row r="67" spans="1:11" ht="20.25" customHeight="1">
      <c r="A67" s="87" t="s">
        <v>199</v>
      </c>
      <c r="B67" s="71"/>
      <c r="C67" s="71"/>
      <c r="D67" s="95"/>
      <c r="E67" s="67">
        <f>BS!H11</f>
        <v>82306</v>
      </c>
      <c r="F67" s="57"/>
      <c r="G67" s="67">
        <v>101097</v>
      </c>
      <c r="H67" s="75"/>
      <c r="I67" s="67">
        <f>BS!L11</f>
        <v>48852</v>
      </c>
      <c r="J67" s="57"/>
      <c r="K67" s="67">
        <v>68624</v>
      </c>
    </row>
    <row r="68" spans="1:11" ht="20.25" customHeight="1" thickBot="1">
      <c r="A68" s="86" t="s">
        <v>200</v>
      </c>
      <c r="B68" s="71"/>
      <c r="C68" s="71"/>
      <c r="D68" s="95"/>
      <c r="E68" s="105">
        <f>SUM(E66:E67)</f>
        <v>145381</v>
      </c>
      <c r="F68" s="100"/>
      <c r="G68" s="105">
        <f>SUM(G66:G67)</f>
        <v>99046</v>
      </c>
      <c r="H68" s="106"/>
      <c r="I68" s="105">
        <f>SUM(I66:I67)</f>
        <v>41722</v>
      </c>
      <c r="J68" s="100"/>
      <c r="K68" s="105">
        <f>SUM(K66:K67)</f>
        <v>68736</v>
      </c>
    </row>
    <row r="69" spans="1:11" ht="20.25" customHeight="1" thickTop="1">
      <c r="A69" s="71"/>
      <c r="B69" s="71"/>
      <c r="C69" s="71"/>
      <c r="D69" s="229"/>
    </row>
    <row r="70" spans="1:11" ht="20.25" hidden="1" customHeight="1">
      <c r="A70" s="104" t="s">
        <v>201</v>
      </c>
      <c r="B70" s="71"/>
      <c r="C70" s="71"/>
      <c r="D70" s="179"/>
      <c r="E70" s="57"/>
      <c r="F70" s="71"/>
      <c r="G70" s="57"/>
      <c r="I70" s="57"/>
      <c r="J70" s="71"/>
      <c r="K70" s="57"/>
    </row>
    <row r="71" spans="1:11" ht="20.25" hidden="1" customHeight="1">
      <c r="A71" s="71" t="s">
        <v>202</v>
      </c>
      <c r="B71" s="71"/>
      <c r="C71" s="71"/>
      <c r="J71" s="57"/>
    </row>
    <row r="72" spans="1:11" ht="20.25" hidden="1" customHeight="1">
      <c r="A72" s="71" t="s">
        <v>203</v>
      </c>
      <c r="B72" s="71"/>
      <c r="C72" s="71"/>
      <c r="D72" s="59" t="s">
        <v>204</v>
      </c>
      <c r="E72" s="144">
        <v>0</v>
      </c>
      <c r="F72" s="144"/>
      <c r="G72" s="144">
        <v>0</v>
      </c>
      <c r="H72" s="57"/>
      <c r="I72" s="57">
        <v>280</v>
      </c>
      <c r="J72" s="57"/>
      <c r="K72" s="144">
        <v>0</v>
      </c>
    </row>
    <row r="73" spans="1:11" ht="20.25" hidden="1" customHeight="1">
      <c r="A73" s="71"/>
      <c r="B73" s="71"/>
      <c r="C73" s="71"/>
      <c r="D73" s="59"/>
      <c r="E73" s="57"/>
      <c r="F73" s="57"/>
      <c r="G73" s="57"/>
      <c r="H73" s="57"/>
      <c r="I73" s="57"/>
      <c r="J73" s="57"/>
      <c r="K73" s="57"/>
    </row>
    <row r="74" spans="1:11" ht="20.25" customHeight="1">
      <c r="A74" s="89"/>
      <c r="B74" s="72"/>
      <c r="C74" s="72"/>
      <c r="E74" s="57"/>
      <c r="F74" s="232"/>
      <c r="G74" s="231"/>
      <c r="H74" s="230"/>
      <c r="I74" s="57"/>
      <c r="J74" s="71"/>
      <c r="K74" s="57"/>
    </row>
  </sheetData>
  <mergeCells count="6">
    <mergeCell ref="A41:K41"/>
    <mergeCell ref="E45:K45"/>
    <mergeCell ref="A2:K2"/>
    <mergeCell ref="A3:K3"/>
    <mergeCell ref="E7:K7"/>
    <mergeCell ref="A40:K40"/>
  </mergeCells>
  <printOptions horizontalCentered="1"/>
  <pageMargins left="0.74803149606299202" right="0.27559055118110198" top="0.78740157480314998" bottom="0.39370078740157499" header="0.196850393700787" footer="0.196850393700787"/>
  <pageSetup paperSize="9" scale="79" firstPageNumber="9" fitToHeight="0" orientation="portrait" useFirstPageNumber="1" r:id="rId1"/>
  <headerFooter scaleWithDoc="0">
    <oddFooter>&amp;L&amp;"Calibri,Regular"&amp;11The accompanying notes are an integral part of these financial statements.&amp;R&amp;"Calibri,Regular"&amp;11&amp;P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10" ma:contentTypeDescription="Create a new document." ma:contentTypeScope="" ma:versionID="e24431821f8aa46ecad4ffb4100687d2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42903d7be1669dcf2bc8ad5255a48aaa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55E317-AE01-4EFE-BB56-74BFC3F193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5C76CE-4406-4399-BE5A-879DB1E36060}">
  <ds:schemaRefs>
    <ds:schemaRef ds:uri="http://schemas.microsoft.com/office/2006/documentManagement/types"/>
    <ds:schemaRef ds:uri="http://purl.org/dc/elements/1.1/"/>
    <ds:schemaRef ds:uri="a55cfc11-0815-4722-af77-88fba2b91b80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ea8454b2-4501-4882-8b1b-43b502e8af8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PL!Print_Area</vt:lpstr>
      <vt:lpstr>า28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Kamolpan Areevijit</cp:lastModifiedBy>
  <cp:revision/>
  <cp:lastPrinted>2022-05-03T14:58:35Z</cp:lastPrinted>
  <dcterms:created xsi:type="dcterms:W3CDTF">2003-03-12T11:29:41Z</dcterms:created>
  <dcterms:modified xsi:type="dcterms:W3CDTF">2022-05-06T02:46:00Z</dcterms:modified>
  <cp:category/>
  <cp:contentStatus/>
</cp:coreProperties>
</file>